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s>
  <externalReferences>
    <externalReference r:id="rId59"/>
    <externalReference r:id="rId60"/>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4" i="86" l="1"/>
  <c r="F4" i="86"/>
  <c r="G4" i="86" s="1"/>
  <c r="D4" i="86"/>
  <c r="C88" i="9" l="1"/>
  <c r="I36" i="33"/>
  <c r="E36" i="33"/>
  <c r="I12" i="33"/>
  <c r="J6" i="91"/>
  <c r="J5" i="91"/>
  <c r="J4" i="91"/>
  <c r="E89" i="33"/>
  <c r="D89" i="33"/>
  <c r="C17" i="3" l="1"/>
  <c r="G21" i="6"/>
  <c r="D42" i="43"/>
  <c r="C40" i="94" l="1"/>
  <c r="F38" i="94"/>
  <c r="E37" i="94"/>
  <c r="F36" i="94"/>
  <c r="F35" i="94"/>
  <c r="D37" i="94"/>
  <c r="F30" i="94"/>
  <c r="F48" i="94" s="1"/>
  <c r="C30" i="94"/>
  <c r="F21" i="94"/>
  <c r="F40" i="94" s="1"/>
  <c r="C21" i="94"/>
  <c r="F20" i="94"/>
  <c r="F39" i="94" s="1"/>
  <c r="E19" i="94"/>
  <c r="E10" i="94"/>
  <c r="E9" i="94"/>
  <c r="F7" i="94"/>
  <c r="G44" i="43"/>
  <c r="E2" i="94"/>
  <c r="C48" i="94" l="1"/>
  <c r="A120" i="93"/>
  <c r="E111" i="93"/>
  <c r="H112" i="93" s="1"/>
  <c r="E109" i="93"/>
  <c r="A124" i="93" s="1"/>
  <c r="E107" i="93"/>
  <c r="A122" i="93" s="1"/>
  <c r="H106" i="93"/>
  <c r="H103" i="93" s="1"/>
  <c r="D120" i="93" s="1"/>
  <c r="H105" i="93"/>
  <c r="H104" i="93"/>
  <c r="D101" i="93"/>
  <c r="C101" i="93"/>
  <c r="D93" i="93"/>
  <c r="C91" i="93"/>
  <c r="E90" i="93"/>
  <c r="D89" i="93"/>
  <c r="C89" i="93"/>
  <c r="C87" i="93" s="1"/>
  <c r="D78" i="93"/>
  <c r="H77" i="93"/>
  <c r="D77" i="93"/>
  <c r="C77" i="93" s="1"/>
  <c r="C76" i="93"/>
  <c r="C74" i="93" s="1"/>
  <c r="D68" i="93"/>
  <c r="F59" i="93"/>
  <c r="E59" i="93"/>
  <c r="N56" i="93"/>
  <c r="M56" i="93"/>
  <c r="K56" i="93"/>
  <c r="J56" i="93"/>
  <c r="F56" i="93"/>
  <c r="O55" i="93"/>
  <c r="N55" i="93"/>
  <c r="K55" i="93"/>
  <c r="J55" i="93"/>
  <c r="J57" i="93" s="1"/>
  <c r="J59" i="93" s="1"/>
  <c r="J61" i="93" s="1"/>
  <c r="I55" i="93"/>
  <c r="F55" i="93"/>
  <c r="O53" i="93" s="1"/>
  <c r="O54" i="93"/>
  <c r="N54" i="93"/>
  <c r="F54" i="93"/>
  <c r="N53" i="93"/>
  <c r="F53" i="93"/>
  <c r="F52" i="93"/>
  <c r="K49" i="93"/>
  <c r="F48" i="93"/>
  <c r="O52" i="93" s="1"/>
  <c r="E48" i="93"/>
  <c r="N52" i="93" s="1"/>
  <c r="D48" i="93"/>
  <c r="M52" i="93" s="1"/>
  <c r="M47" i="93"/>
  <c r="F33" i="93"/>
  <c r="D27" i="93"/>
  <c r="C25" i="93"/>
  <c r="C24" i="93"/>
  <c r="D17" i="93"/>
  <c r="C17" i="93"/>
  <c r="L4" i="93"/>
  <c r="K4" i="93"/>
  <c r="H1" i="93"/>
  <c r="D37" i="68"/>
  <c r="I37" i="68"/>
  <c r="J36" i="68"/>
  <c r="K36" i="68" s="1"/>
  <c r="J34" i="68"/>
  <c r="K34" i="68" s="1"/>
  <c r="I36" i="68"/>
  <c r="I34" i="68"/>
  <c r="I35" i="68"/>
  <c r="K102" i="9"/>
  <c r="M102" i="9" s="1"/>
  <c r="K100" i="9"/>
  <c r="K101" i="9"/>
  <c r="K99" i="9"/>
  <c r="M101" i="9"/>
  <c r="M96" i="9"/>
  <c r="L96" i="9"/>
  <c r="K96" i="9"/>
  <c r="K95" i="9"/>
  <c r="K94" i="9" s="1"/>
  <c r="M94" i="9"/>
  <c r="L94" i="9"/>
  <c r="D34" i="93"/>
  <c r="D35" i="93"/>
  <c r="C18" i="93" l="1"/>
  <c r="D18" i="93" s="1"/>
  <c r="C92" i="93"/>
  <c r="C94" i="93"/>
  <c r="D121" i="93"/>
  <c r="K120" i="93"/>
  <c r="H111" i="93"/>
  <c r="D126" i="93" s="1"/>
  <c r="D127" i="93" s="1"/>
  <c r="A126" i="93"/>
  <c r="H109" i="93"/>
  <c r="K103" i="9"/>
  <c r="D124" i="93" l="1"/>
  <c r="D125" i="93" s="1"/>
  <c r="H110" i="93"/>
  <c r="O7" i="80" l="1"/>
  <c r="O75" i="80"/>
  <c r="O599" i="80"/>
  <c r="N6" i="1" l="1"/>
  <c r="L7" i="1" l="1"/>
  <c r="J35" i="68" s="1"/>
  <c r="K35" i="68" s="1"/>
  <c r="K37" i="68" s="1"/>
  <c r="C34" i="68" s="1"/>
  <c r="L26" i="1"/>
  <c r="L36" i="1" s="1"/>
  <c r="L38" i="1"/>
  <c r="L37" i="1" l="1"/>
  <c r="F93" i="91" l="1"/>
  <c r="G93" i="9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E93" i="91" l="1"/>
  <c r="C4" i="86"/>
  <c r="D3" i="86"/>
  <c r="E3" i="86"/>
  <c r="F3" i="86"/>
  <c r="G3" i="86"/>
  <c r="C3"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C525" i="86" s="1"/>
  <c r="B526" i="86"/>
  <c r="C526" i="86" s="1"/>
  <c r="B527" i="86"/>
  <c r="B528" i="86"/>
  <c r="B529" i="86"/>
  <c r="B530" i="86"/>
  <c r="B531" i="86"/>
  <c r="B532" i="86"/>
  <c r="B533" i="86"/>
  <c r="B534" i="86"/>
  <c r="B535" i="86"/>
  <c r="B536" i="86"/>
  <c r="B537" i="86"/>
  <c r="B538" i="86"/>
  <c r="B539" i="86"/>
  <c r="B540" i="86"/>
  <c r="B541" i="86"/>
  <c r="B542" i="86"/>
  <c r="B543" i="86"/>
  <c r="B544" i="86"/>
  <c r="B545" i="86"/>
  <c r="B546" i="86"/>
  <c r="B24" i="86"/>
  <c r="E525" i="86"/>
  <c r="G525" i="86"/>
  <c r="I525" i="86"/>
  <c r="K525" i="86"/>
  <c r="M525" i="86"/>
  <c r="O525" i="86"/>
  <c r="Q525" i="86"/>
  <c r="E526" i="86"/>
  <c r="G526" i="86"/>
  <c r="I526" i="86"/>
  <c r="K526" i="86"/>
  <c r="M526" i="86"/>
  <c r="O526" i="86"/>
  <c r="Q526" i="86"/>
  <c r="C527" i="86"/>
  <c r="E527" i="86"/>
  <c r="G527" i="86"/>
  <c r="I527" i="86"/>
  <c r="K527" i="86"/>
  <c r="M527" i="86"/>
  <c r="O527" i="86"/>
  <c r="Q527" i="86"/>
  <c r="C528" i="86"/>
  <c r="E528" i="86"/>
  <c r="G528" i="86"/>
  <c r="I528" i="86"/>
  <c r="K528" i="86"/>
  <c r="M528" i="86"/>
  <c r="O528" i="86"/>
  <c r="Q528" i="86"/>
  <c r="C529" i="86"/>
  <c r="E529" i="86"/>
  <c r="G529" i="86"/>
  <c r="I529" i="86"/>
  <c r="K529" i="86"/>
  <c r="M529" i="86"/>
  <c r="O529" i="86"/>
  <c r="Q529" i="86"/>
  <c r="C530" i="86"/>
  <c r="E530" i="86"/>
  <c r="G530" i="86"/>
  <c r="I530" i="86"/>
  <c r="K530" i="86"/>
  <c r="M530" i="86"/>
  <c r="O530" i="86"/>
  <c r="Q530" i="86"/>
  <c r="C531" i="86"/>
  <c r="E531" i="86"/>
  <c r="G531" i="86"/>
  <c r="I531" i="86"/>
  <c r="K531" i="86"/>
  <c r="M531" i="86"/>
  <c r="O531" i="86"/>
  <c r="Q531" i="86"/>
  <c r="C532" i="86"/>
  <c r="E532" i="86"/>
  <c r="G532" i="86"/>
  <c r="I532" i="86"/>
  <c r="K532" i="86"/>
  <c r="M532" i="86"/>
  <c r="O532" i="86"/>
  <c r="Q532" i="86"/>
  <c r="C533" i="86"/>
  <c r="E533" i="86"/>
  <c r="G533" i="86"/>
  <c r="I533" i="86"/>
  <c r="K533" i="86"/>
  <c r="M533" i="86"/>
  <c r="O533" i="86"/>
  <c r="Q533" i="86"/>
  <c r="C534" i="86"/>
  <c r="E534" i="86"/>
  <c r="G534" i="86"/>
  <c r="I534" i="86"/>
  <c r="K534" i="86"/>
  <c r="M534" i="86"/>
  <c r="O534" i="86"/>
  <c r="Q534" i="86"/>
  <c r="C535" i="86"/>
  <c r="E535" i="86"/>
  <c r="G535" i="86"/>
  <c r="I535" i="86"/>
  <c r="K535" i="86"/>
  <c r="M535" i="86"/>
  <c r="O535" i="86"/>
  <c r="Q535" i="86"/>
  <c r="C536" i="86"/>
  <c r="E536" i="86"/>
  <c r="G536" i="86"/>
  <c r="I536" i="86"/>
  <c r="K536" i="86"/>
  <c r="M536" i="86"/>
  <c r="O536" i="86"/>
  <c r="Q536" i="86"/>
  <c r="C537" i="86"/>
  <c r="E537" i="86"/>
  <c r="G537" i="86"/>
  <c r="I537" i="86"/>
  <c r="K537" i="86"/>
  <c r="M537" i="86"/>
  <c r="O537" i="86"/>
  <c r="Q537" i="86"/>
  <c r="C538" i="86"/>
  <c r="E538" i="86"/>
  <c r="G538" i="86"/>
  <c r="I538" i="86"/>
  <c r="K538" i="86"/>
  <c r="M538" i="86"/>
  <c r="O538" i="86"/>
  <c r="Q538" i="86"/>
  <c r="C539" i="86"/>
  <c r="E539" i="86"/>
  <c r="G539" i="86"/>
  <c r="I539" i="86"/>
  <c r="K539" i="86"/>
  <c r="M539" i="86"/>
  <c r="O539" i="86"/>
  <c r="Q539" i="86"/>
  <c r="C540" i="86"/>
  <c r="E540" i="86"/>
  <c r="G540" i="86"/>
  <c r="I540" i="86"/>
  <c r="K540" i="86"/>
  <c r="M540" i="86"/>
  <c r="O540" i="86"/>
  <c r="Q540" i="86"/>
  <c r="C541" i="86"/>
  <c r="E541" i="86"/>
  <c r="G541" i="86"/>
  <c r="I541" i="86"/>
  <c r="K541" i="86"/>
  <c r="M541" i="86"/>
  <c r="O541" i="86"/>
  <c r="Q541" i="86"/>
  <c r="C542" i="86"/>
  <c r="E542" i="86"/>
  <c r="G542" i="86"/>
  <c r="I542" i="86"/>
  <c r="K542" i="86"/>
  <c r="M542" i="86"/>
  <c r="O542" i="86"/>
  <c r="Q542" i="86"/>
  <c r="C543" i="86"/>
  <c r="E543" i="86"/>
  <c r="G543" i="86"/>
  <c r="I543" i="86"/>
  <c r="K543" i="86"/>
  <c r="M543" i="86"/>
  <c r="O543" i="86"/>
  <c r="Q543" i="86"/>
  <c r="C544" i="86"/>
  <c r="E544" i="86"/>
  <c r="G544" i="86"/>
  <c r="I544" i="86"/>
  <c r="K544" i="86"/>
  <c r="M544" i="86"/>
  <c r="O544" i="86"/>
  <c r="Q544" i="86"/>
  <c r="C545" i="86"/>
  <c r="E545" i="86"/>
  <c r="G545" i="86"/>
  <c r="I545" i="86"/>
  <c r="K545" i="86"/>
  <c r="M545" i="86"/>
  <c r="O545" i="86"/>
  <c r="Q545" i="86"/>
  <c r="C546" i="86"/>
  <c r="E546" i="86"/>
  <c r="G546" i="86"/>
  <c r="I546" i="86"/>
  <c r="K546" i="86"/>
  <c r="M546" i="86"/>
  <c r="O546" i="86"/>
  <c r="Q546" i="86"/>
  <c r="C547" i="86"/>
  <c r="E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K17" i="3" l="1"/>
  <c r="F12" i="80"/>
  <c r="I15" i="3"/>
  <c r="I13" i="3"/>
  <c r="B16" i="74" l="1"/>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I7" i="34"/>
  <c r="G7" i="34"/>
  <c r="E7" i="34"/>
  <c r="D18" i="31" l="1"/>
  <c r="C18" i="31"/>
  <c r="D17" i="31"/>
  <c r="E17" i="31"/>
  <c r="E93" i="33"/>
  <c r="C17" i="31"/>
  <c r="D4" i="31"/>
  <c r="E4" i="31"/>
  <c r="F4" i="31"/>
  <c r="G4" i="31"/>
  <c r="H4" i="31"/>
  <c r="I4" i="31"/>
  <c r="C4" i="31"/>
  <c r="D3" i="31"/>
  <c r="E3" i="31"/>
  <c r="F3" i="31"/>
  <c r="G3" i="31"/>
  <c r="H3" i="31"/>
  <c r="I3" i="31"/>
  <c r="C3" i="31"/>
  <c r="B25" i="31"/>
  <c r="B26" i="31"/>
  <c r="B27" i="31"/>
  <c r="B28" i="31"/>
  <c r="B24" i="31"/>
  <c r="A25" i="31"/>
  <c r="A26" i="31"/>
  <c r="A27" i="31"/>
  <c r="A28" i="31"/>
  <c r="A24" i="31"/>
  <c r="G36" i="33"/>
  <c r="C36" i="33"/>
  <c r="G12" i="33"/>
  <c r="I7" i="33"/>
  <c r="G7" i="33"/>
  <c r="E7" i="33"/>
  <c r="C20" i="6"/>
  <c r="C19" i="6"/>
  <c r="C31" i="35"/>
  <c r="M18" i="93"/>
  <c r="B118" i="93" s="1"/>
  <c r="F20" i="6"/>
  <c r="C34" i="34" s="1"/>
  <c r="F19" i="6"/>
  <c r="C33" i="33" s="1"/>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G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C455" i="86"/>
  <c r="Q454" i="86"/>
  <c r="O454" i="86"/>
  <c r="M454" i="86"/>
  <c r="K454" i="86"/>
  <c r="I454" i="86"/>
  <c r="G454" i="86"/>
  <c r="E454" i="86"/>
  <c r="C454" i="86"/>
  <c r="Q453" i="86"/>
  <c r="O453" i="86"/>
  <c r="M453" i="86"/>
  <c r="K453" i="86"/>
  <c r="I453" i="86"/>
  <c r="G453" i="86"/>
  <c r="E453" i="86"/>
  <c r="C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C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C404" i="86"/>
  <c r="Q403" i="86"/>
  <c r="O403" i="86"/>
  <c r="M403" i="86"/>
  <c r="K403" i="86"/>
  <c r="I403" i="86"/>
  <c r="G403" i="86"/>
  <c r="E403" i="86"/>
  <c r="C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C366" i="86"/>
  <c r="Q365" i="86"/>
  <c r="O365" i="86"/>
  <c r="M365" i="86"/>
  <c r="K365" i="86"/>
  <c r="I365" i="86"/>
  <c r="G365" i="86"/>
  <c r="E365" i="86"/>
  <c r="C365" i="86"/>
  <c r="Q364" i="86"/>
  <c r="O364" i="86"/>
  <c r="M364" i="86"/>
  <c r="K364" i="86"/>
  <c r="I364" i="86"/>
  <c r="G364" i="86"/>
  <c r="E364" i="86"/>
  <c r="C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C354" i="86"/>
  <c r="Q353" i="86"/>
  <c r="O353" i="86"/>
  <c r="M353" i="86"/>
  <c r="K353" i="86"/>
  <c r="I353" i="86"/>
  <c r="G353" i="86"/>
  <c r="E353" i="86"/>
  <c r="C353" i="86"/>
  <c r="Q352" i="86"/>
  <c r="O352" i="86"/>
  <c r="M352" i="86"/>
  <c r="K352" i="86"/>
  <c r="I352" i="86"/>
  <c r="G352" i="86"/>
  <c r="E352" i="86"/>
  <c r="C352" i="86"/>
  <c r="Q351" i="86"/>
  <c r="O351" i="86"/>
  <c r="M351" i="86"/>
  <c r="K351" i="86"/>
  <c r="I351" i="86"/>
  <c r="G351" i="86"/>
  <c r="E351" i="86"/>
  <c r="C351" i="86"/>
  <c r="Q350" i="86"/>
  <c r="O350" i="86"/>
  <c r="M350" i="86"/>
  <c r="K350" i="86"/>
  <c r="I350" i="86"/>
  <c r="G350" i="86"/>
  <c r="E350" i="86"/>
  <c r="C350" i="86"/>
  <c r="Q349" i="86"/>
  <c r="O349" i="86"/>
  <c r="M349" i="86"/>
  <c r="K349" i="86"/>
  <c r="I349" i="86"/>
  <c r="G349" i="86"/>
  <c r="E349" i="86"/>
  <c r="C349" i="86"/>
  <c r="Q348" i="86"/>
  <c r="O348" i="86"/>
  <c r="M348" i="86"/>
  <c r="K348" i="86"/>
  <c r="I348" i="86"/>
  <c r="G348" i="86"/>
  <c r="E348" i="86"/>
  <c r="C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C311" i="86"/>
  <c r="Q310" i="86"/>
  <c r="O310" i="86"/>
  <c r="M310" i="86"/>
  <c r="K310" i="86"/>
  <c r="I310" i="86"/>
  <c r="G310" i="86"/>
  <c r="E310" i="86"/>
  <c r="C310" i="86"/>
  <c r="Q309" i="86"/>
  <c r="O309" i="86"/>
  <c r="M309" i="86"/>
  <c r="K309" i="86"/>
  <c r="I309" i="86"/>
  <c r="G309" i="86"/>
  <c r="E309" i="86"/>
  <c r="C309" i="86"/>
  <c r="Q308" i="86"/>
  <c r="O308" i="86"/>
  <c r="M308" i="86"/>
  <c r="K308" i="86"/>
  <c r="I308" i="86"/>
  <c r="G308" i="86"/>
  <c r="E308" i="86"/>
  <c r="C308" i="86"/>
  <c r="Q307" i="86"/>
  <c r="O307" i="86"/>
  <c r="M307" i="86"/>
  <c r="K307" i="86"/>
  <c r="I307" i="86"/>
  <c r="G307" i="86"/>
  <c r="E307" i="86"/>
  <c r="C307" i="86"/>
  <c r="Q306" i="86"/>
  <c r="O306" i="86"/>
  <c r="M306" i="86"/>
  <c r="K306" i="86"/>
  <c r="I306" i="86"/>
  <c r="G306" i="86"/>
  <c r="E306" i="86"/>
  <c r="C306" i="86"/>
  <c r="Q305" i="86"/>
  <c r="O305" i="86"/>
  <c r="M305" i="86"/>
  <c r="K305" i="86"/>
  <c r="I305" i="86"/>
  <c r="G305" i="86"/>
  <c r="E305" i="86"/>
  <c r="C305" i="86"/>
  <c r="Q304" i="86"/>
  <c r="O304" i="86"/>
  <c r="M304" i="86"/>
  <c r="K304" i="86"/>
  <c r="I304" i="86"/>
  <c r="G304" i="86"/>
  <c r="E304" i="86"/>
  <c r="C304" i="86"/>
  <c r="Q303" i="86"/>
  <c r="O303" i="86"/>
  <c r="M303" i="86"/>
  <c r="K303" i="86"/>
  <c r="I303" i="86"/>
  <c r="G303" i="86"/>
  <c r="E303" i="86"/>
  <c r="C303" i="86"/>
  <c r="Q302" i="86"/>
  <c r="O302" i="86"/>
  <c r="M302" i="86"/>
  <c r="K302" i="86"/>
  <c r="I302" i="86"/>
  <c r="G302" i="86"/>
  <c r="E302" i="86"/>
  <c r="C302" i="86"/>
  <c r="Q301" i="86"/>
  <c r="O301" i="86"/>
  <c r="M301" i="86"/>
  <c r="K301" i="86"/>
  <c r="I301" i="86"/>
  <c r="G301" i="86"/>
  <c r="E301" i="86"/>
  <c r="C301" i="86"/>
  <c r="Q300" i="86"/>
  <c r="O300" i="86"/>
  <c r="M300" i="86"/>
  <c r="K300" i="86"/>
  <c r="I300" i="86"/>
  <c r="G300" i="86"/>
  <c r="E300" i="86"/>
  <c r="C300" i="86"/>
  <c r="Q299" i="86"/>
  <c r="O299" i="86"/>
  <c r="M299" i="86"/>
  <c r="K299" i="86"/>
  <c r="I299" i="86"/>
  <c r="G299" i="86"/>
  <c r="E299" i="86"/>
  <c r="C299" i="86"/>
  <c r="Q298" i="86"/>
  <c r="O298" i="86"/>
  <c r="M298" i="86"/>
  <c r="K298" i="86"/>
  <c r="I298" i="86"/>
  <c r="G298" i="86"/>
  <c r="E298" i="86"/>
  <c r="C298" i="86"/>
  <c r="Q297" i="86"/>
  <c r="O297" i="86"/>
  <c r="M297" i="86"/>
  <c r="K297" i="86"/>
  <c r="I297" i="86"/>
  <c r="G297" i="86"/>
  <c r="E297" i="86"/>
  <c r="C297" i="86"/>
  <c r="Q296" i="86"/>
  <c r="O296" i="86"/>
  <c r="M296" i="86"/>
  <c r="K296" i="86"/>
  <c r="I296" i="86"/>
  <c r="G296" i="86"/>
  <c r="E296" i="86"/>
  <c r="C296" i="86"/>
  <c r="Q295" i="86"/>
  <c r="O295" i="86"/>
  <c r="M295" i="86"/>
  <c r="K295" i="86"/>
  <c r="I295" i="86"/>
  <c r="G295" i="86"/>
  <c r="E295" i="86"/>
  <c r="C295" i="86"/>
  <c r="Q294" i="86"/>
  <c r="O294" i="86"/>
  <c r="M294" i="86"/>
  <c r="K294" i="86"/>
  <c r="I294" i="86"/>
  <c r="G294" i="86"/>
  <c r="E294" i="86"/>
  <c r="C294" i="86"/>
  <c r="Q293" i="86"/>
  <c r="O293" i="86"/>
  <c r="M293" i="86"/>
  <c r="K293" i="86"/>
  <c r="I293" i="86"/>
  <c r="G293" i="86"/>
  <c r="E293" i="86"/>
  <c r="C293" i="86"/>
  <c r="Q292" i="86"/>
  <c r="O292" i="86"/>
  <c r="M292" i="86"/>
  <c r="K292" i="86"/>
  <c r="I292" i="86"/>
  <c r="G292" i="86"/>
  <c r="E292" i="86"/>
  <c r="C292" i="86"/>
  <c r="Q291" i="86"/>
  <c r="O291" i="86"/>
  <c r="M291" i="86"/>
  <c r="K291" i="86"/>
  <c r="I291" i="86"/>
  <c r="G291" i="86"/>
  <c r="E291" i="86"/>
  <c r="C291" i="86"/>
  <c r="Q290" i="86"/>
  <c r="O290" i="86"/>
  <c r="M290" i="86"/>
  <c r="K290" i="86"/>
  <c r="I290" i="86"/>
  <c r="G290" i="86"/>
  <c r="E290" i="86"/>
  <c r="C290" i="86"/>
  <c r="Q289" i="86"/>
  <c r="O289" i="86"/>
  <c r="M289" i="86"/>
  <c r="K289" i="86"/>
  <c r="I289" i="86"/>
  <c r="G289" i="86"/>
  <c r="E289" i="86"/>
  <c r="C289" i="86"/>
  <c r="Q288" i="86"/>
  <c r="O288" i="86"/>
  <c r="M288" i="86"/>
  <c r="K288" i="86"/>
  <c r="I288" i="86"/>
  <c r="G288" i="86"/>
  <c r="E288" i="86"/>
  <c r="C288" i="86"/>
  <c r="Q287" i="86"/>
  <c r="O287" i="86"/>
  <c r="M287" i="86"/>
  <c r="K287" i="86"/>
  <c r="I287" i="86"/>
  <c r="G287" i="86"/>
  <c r="E287" i="86"/>
  <c r="C287" i="86"/>
  <c r="Q286" i="86"/>
  <c r="O286" i="86"/>
  <c r="M286" i="86"/>
  <c r="K286" i="86"/>
  <c r="I286" i="86"/>
  <c r="G286" i="86"/>
  <c r="E286" i="86"/>
  <c r="C286" i="86"/>
  <c r="Q285" i="86"/>
  <c r="O285" i="86"/>
  <c r="M285" i="86"/>
  <c r="K285" i="86"/>
  <c r="I285" i="86"/>
  <c r="G285" i="86"/>
  <c r="E285" i="86"/>
  <c r="C285" i="86"/>
  <c r="Q284" i="86"/>
  <c r="O284" i="86"/>
  <c r="M284" i="86"/>
  <c r="K284" i="86"/>
  <c r="I284" i="86"/>
  <c r="G284" i="86"/>
  <c r="E284" i="86"/>
  <c r="C284" i="86"/>
  <c r="Q283" i="86"/>
  <c r="O283" i="86"/>
  <c r="M283" i="86"/>
  <c r="K283" i="86"/>
  <c r="I283" i="86"/>
  <c r="G283" i="86"/>
  <c r="E283" i="86"/>
  <c r="C283" i="86"/>
  <c r="Q282" i="86"/>
  <c r="O282" i="86"/>
  <c r="M282" i="86"/>
  <c r="K282" i="86"/>
  <c r="I282" i="86"/>
  <c r="G282" i="86"/>
  <c r="E282" i="86"/>
  <c r="C282" i="86"/>
  <c r="Q281" i="86"/>
  <c r="O281" i="86"/>
  <c r="M281" i="86"/>
  <c r="K281" i="86"/>
  <c r="I281" i="86"/>
  <c r="G281" i="86"/>
  <c r="E281" i="86"/>
  <c r="C281" i="86"/>
  <c r="Q280" i="86"/>
  <c r="O280" i="86"/>
  <c r="M280" i="86"/>
  <c r="K280" i="86"/>
  <c r="I280" i="86"/>
  <c r="G280" i="86"/>
  <c r="E280" i="86"/>
  <c r="C280" i="86"/>
  <c r="Q279" i="86"/>
  <c r="O279" i="86"/>
  <c r="M279" i="86"/>
  <c r="K279" i="86"/>
  <c r="I279" i="86"/>
  <c r="G279" i="86"/>
  <c r="E279" i="86"/>
  <c r="C279" i="86"/>
  <c r="Q278" i="86"/>
  <c r="O278" i="86"/>
  <c r="M278" i="86"/>
  <c r="K278" i="86"/>
  <c r="I278" i="86"/>
  <c r="G278" i="86"/>
  <c r="E278" i="86"/>
  <c r="C278" i="86"/>
  <c r="Q277" i="86"/>
  <c r="O277" i="86"/>
  <c r="M277" i="86"/>
  <c r="K277" i="86"/>
  <c r="I277" i="86"/>
  <c r="G277" i="86"/>
  <c r="E277" i="86"/>
  <c r="C277" i="86"/>
  <c r="Q276" i="86"/>
  <c r="O276" i="86"/>
  <c r="M276" i="86"/>
  <c r="K276" i="86"/>
  <c r="I276" i="86"/>
  <c r="G276" i="86"/>
  <c r="E276" i="86"/>
  <c r="C276" i="86"/>
  <c r="Q275" i="86"/>
  <c r="O275" i="86"/>
  <c r="M275" i="86"/>
  <c r="K275" i="86"/>
  <c r="I275" i="86"/>
  <c r="G275" i="86"/>
  <c r="E275" i="86"/>
  <c r="C275" i="86"/>
  <c r="Q274" i="86"/>
  <c r="O274" i="86"/>
  <c r="M274" i="86"/>
  <c r="K274" i="86"/>
  <c r="I274" i="86"/>
  <c r="G274" i="86"/>
  <c r="E274" i="86"/>
  <c r="C274" i="86"/>
  <c r="Q273" i="86"/>
  <c r="O273" i="86"/>
  <c r="M273" i="86"/>
  <c r="K273" i="86"/>
  <c r="I273" i="86"/>
  <c r="G273" i="86"/>
  <c r="E273" i="86"/>
  <c r="C273" i="86"/>
  <c r="Q272" i="86"/>
  <c r="O272" i="86"/>
  <c r="M272" i="86"/>
  <c r="K272" i="86"/>
  <c r="I272" i="86"/>
  <c r="G272" i="86"/>
  <c r="E272" i="86"/>
  <c r="C272" i="86"/>
  <c r="Q271" i="86"/>
  <c r="O271" i="86"/>
  <c r="M271" i="86"/>
  <c r="K271" i="86"/>
  <c r="I271" i="86"/>
  <c r="G271" i="86"/>
  <c r="E271" i="86"/>
  <c r="C271" i="86"/>
  <c r="Q270" i="86"/>
  <c r="O270" i="86"/>
  <c r="M270" i="86"/>
  <c r="K270" i="86"/>
  <c r="I270" i="86"/>
  <c r="G270" i="86"/>
  <c r="E270" i="86"/>
  <c r="C270" i="86"/>
  <c r="Q269" i="86"/>
  <c r="O269" i="86"/>
  <c r="M269" i="86"/>
  <c r="K269" i="86"/>
  <c r="I269" i="86"/>
  <c r="G269" i="86"/>
  <c r="E269" i="86"/>
  <c r="C269" i="86"/>
  <c r="Q268" i="86"/>
  <c r="O268" i="86"/>
  <c r="M268" i="86"/>
  <c r="K268" i="86"/>
  <c r="I268" i="86"/>
  <c r="G268" i="86"/>
  <c r="E268" i="86"/>
  <c r="C268" i="86"/>
  <c r="Q267" i="86"/>
  <c r="O267" i="86"/>
  <c r="M267" i="86"/>
  <c r="K267" i="86"/>
  <c r="I267" i="86"/>
  <c r="G267" i="86"/>
  <c r="E267" i="86"/>
  <c r="C267" i="86"/>
  <c r="Q266" i="86"/>
  <c r="O266" i="86"/>
  <c r="M266" i="86"/>
  <c r="K266" i="86"/>
  <c r="I266" i="86"/>
  <c r="G266" i="86"/>
  <c r="E266" i="86"/>
  <c r="C266" i="86"/>
  <c r="Q265" i="86"/>
  <c r="O265" i="86"/>
  <c r="M265" i="86"/>
  <c r="K265" i="86"/>
  <c r="I265" i="86"/>
  <c r="G265" i="86"/>
  <c r="E265" i="86"/>
  <c r="C265" i="86"/>
  <c r="Q264" i="86"/>
  <c r="O264" i="86"/>
  <c r="M264" i="86"/>
  <c r="K264" i="86"/>
  <c r="I264" i="86"/>
  <c r="G264" i="86"/>
  <c r="E264" i="86"/>
  <c r="C264" i="86"/>
  <c r="Q263" i="86"/>
  <c r="O263" i="86"/>
  <c r="M263" i="86"/>
  <c r="K263" i="86"/>
  <c r="I263" i="86"/>
  <c r="G263" i="86"/>
  <c r="E263" i="86"/>
  <c r="C263" i="86"/>
  <c r="Q262" i="86"/>
  <c r="O262" i="86"/>
  <c r="M262" i="86"/>
  <c r="K262" i="86"/>
  <c r="I262" i="86"/>
  <c r="G262" i="86"/>
  <c r="E262" i="86"/>
  <c r="C262" i="86"/>
  <c r="Q261" i="86"/>
  <c r="O261" i="86"/>
  <c r="M261" i="86"/>
  <c r="K261" i="86"/>
  <c r="I261" i="86"/>
  <c r="G261" i="86"/>
  <c r="E261" i="86"/>
  <c r="C261" i="86"/>
  <c r="Q260" i="86"/>
  <c r="O260" i="86"/>
  <c r="M260" i="86"/>
  <c r="K260" i="86"/>
  <c r="I260" i="86"/>
  <c r="G260" i="86"/>
  <c r="E260" i="86"/>
  <c r="C260" i="86"/>
  <c r="Q259" i="86"/>
  <c r="O259" i="86"/>
  <c r="M259" i="86"/>
  <c r="K259" i="86"/>
  <c r="I259" i="86"/>
  <c r="G259" i="86"/>
  <c r="E259" i="86"/>
  <c r="C259" i="86"/>
  <c r="Q258" i="86"/>
  <c r="O258" i="86"/>
  <c r="M258" i="86"/>
  <c r="K258" i="86"/>
  <c r="I258" i="86"/>
  <c r="G258" i="86"/>
  <c r="E258" i="86"/>
  <c r="C258" i="86"/>
  <c r="Q257" i="86"/>
  <c r="O257" i="86"/>
  <c r="M257" i="86"/>
  <c r="K257" i="86"/>
  <c r="I257" i="86"/>
  <c r="G257" i="86"/>
  <c r="E257" i="86"/>
  <c r="C257" i="86"/>
  <c r="Q256" i="86"/>
  <c r="O256" i="86"/>
  <c r="M256" i="86"/>
  <c r="K256" i="86"/>
  <c r="I256" i="86"/>
  <c r="G256" i="86"/>
  <c r="E256" i="86"/>
  <c r="C256" i="86"/>
  <c r="Q255" i="86"/>
  <c r="O255" i="86"/>
  <c r="M255" i="86"/>
  <c r="K255" i="86"/>
  <c r="I255" i="86"/>
  <c r="G255" i="86"/>
  <c r="E255" i="86"/>
  <c r="C255" i="86"/>
  <c r="Q254" i="86"/>
  <c r="O254" i="86"/>
  <c r="M254" i="86"/>
  <c r="K254" i="86"/>
  <c r="I254" i="86"/>
  <c r="G254" i="86"/>
  <c r="E254" i="86"/>
  <c r="C254" i="86"/>
  <c r="Q253" i="86"/>
  <c r="O253" i="86"/>
  <c r="M253" i="86"/>
  <c r="K253" i="86"/>
  <c r="I253" i="86"/>
  <c r="G253" i="86"/>
  <c r="E253" i="86"/>
  <c r="C253" i="86"/>
  <c r="Q252" i="86"/>
  <c r="O252" i="86"/>
  <c r="M252" i="86"/>
  <c r="K252" i="86"/>
  <c r="I252" i="86"/>
  <c r="G252" i="86"/>
  <c r="E252" i="86"/>
  <c r="C252" i="86"/>
  <c r="Q251" i="86"/>
  <c r="O251" i="86"/>
  <c r="M251" i="86"/>
  <c r="K251" i="86"/>
  <c r="I251" i="86"/>
  <c r="G251" i="86"/>
  <c r="E251" i="86"/>
  <c r="C251" i="86"/>
  <c r="Q250" i="86"/>
  <c r="O250" i="86"/>
  <c r="M250" i="86"/>
  <c r="K250" i="86"/>
  <c r="I250" i="86"/>
  <c r="G250" i="86"/>
  <c r="E250" i="86"/>
  <c r="C250" i="86"/>
  <c r="Q249" i="86"/>
  <c r="O249" i="86"/>
  <c r="M249" i="86"/>
  <c r="K249" i="86"/>
  <c r="I249" i="86"/>
  <c r="G249" i="86"/>
  <c r="E249" i="86"/>
  <c r="C249" i="86"/>
  <c r="Q248" i="86"/>
  <c r="O248" i="86"/>
  <c r="M248" i="86"/>
  <c r="K248" i="86"/>
  <c r="I248" i="86"/>
  <c r="G248" i="86"/>
  <c r="E248" i="86"/>
  <c r="C248" i="86"/>
  <c r="Q247" i="86"/>
  <c r="O247" i="86"/>
  <c r="M247" i="86"/>
  <c r="K247" i="86"/>
  <c r="I247" i="86"/>
  <c r="G247" i="86"/>
  <c r="E247" i="86"/>
  <c r="C247" i="86"/>
  <c r="Q246" i="86"/>
  <c r="O246" i="86"/>
  <c r="M246" i="86"/>
  <c r="K246" i="86"/>
  <c r="I246" i="86"/>
  <c r="G246" i="86"/>
  <c r="E246" i="86"/>
  <c r="C246" i="86"/>
  <c r="Q245" i="86"/>
  <c r="O245" i="86"/>
  <c r="M245" i="86"/>
  <c r="K245" i="86"/>
  <c r="I245" i="86"/>
  <c r="G245" i="86"/>
  <c r="E245" i="86"/>
  <c r="C245" i="86"/>
  <c r="Q244" i="86"/>
  <c r="O244" i="86"/>
  <c r="M244" i="86"/>
  <c r="K244" i="86"/>
  <c r="I244" i="86"/>
  <c r="G244" i="86"/>
  <c r="E244" i="86"/>
  <c r="C244" i="86"/>
  <c r="Q243" i="86"/>
  <c r="O243" i="86"/>
  <c r="M243" i="86"/>
  <c r="K243" i="86"/>
  <c r="I243" i="86"/>
  <c r="G243" i="86"/>
  <c r="E243" i="86"/>
  <c r="C243" i="86"/>
  <c r="Q242" i="86"/>
  <c r="O242" i="86"/>
  <c r="M242" i="86"/>
  <c r="K242" i="86"/>
  <c r="I242" i="86"/>
  <c r="G242" i="86"/>
  <c r="E242" i="86"/>
  <c r="C242" i="86"/>
  <c r="Q241" i="86"/>
  <c r="O241" i="86"/>
  <c r="M241" i="86"/>
  <c r="K241" i="86"/>
  <c r="I241" i="86"/>
  <c r="G241" i="86"/>
  <c r="E241" i="86"/>
  <c r="C241" i="86"/>
  <c r="Q240" i="86"/>
  <c r="O240" i="86"/>
  <c r="M240" i="86"/>
  <c r="K240" i="86"/>
  <c r="I240" i="86"/>
  <c r="G240" i="86"/>
  <c r="E240" i="86"/>
  <c r="C240" i="86"/>
  <c r="Q239" i="86"/>
  <c r="O239" i="86"/>
  <c r="M239" i="86"/>
  <c r="K239" i="86"/>
  <c r="I239" i="86"/>
  <c r="G239" i="86"/>
  <c r="E239" i="86"/>
  <c r="C239" i="86"/>
  <c r="Q238" i="86"/>
  <c r="O238" i="86"/>
  <c r="M238" i="86"/>
  <c r="K238" i="86"/>
  <c r="I238" i="86"/>
  <c r="G238" i="86"/>
  <c r="E238" i="86"/>
  <c r="C238" i="86"/>
  <c r="Q237" i="86"/>
  <c r="O237" i="86"/>
  <c r="M237" i="86"/>
  <c r="K237" i="86"/>
  <c r="I237" i="86"/>
  <c r="G237" i="86"/>
  <c r="E237" i="86"/>
  <c r="C237" i="86"/>
  <c r="Q236" i="86"/>
  <c r="O236" i="86"/>
  <c r="M236" i="86"/>
  <c r="K236" i="86"/>
  <c r="I236" i="86"/>
  <c r="G236" i="86"/>
  <c r="E236" i="86"/>
  <c r="C236" i="86"/>
  <c r="Q235" i="86"/>
  <c r="O235" i="86"/>
  <c r="M235" i="86"/>
  <c r="K235" i="86"/>
  <c r="I235" i="86"/>
  <c r="G235" i="86"/>
  <c r="E235" i="86"/>
  <c r="C235" i="86"/>
  <c r="Q234" i="86"/>
  <c r="O234" i="86"/>
  <c r="M234" i="86"/>
  <c r="K234" i="86"/>
  <c r="I234" i="86"/>
  <c r="G234" i="86"/>
  <c r="E234" i="86"/>
  <c r="C234" i="86"/>
  <c r="Q233" i="86"/>
  <c r="O233" i="86"/>
  <c r="M233" i="86"/>
  <c r="K233" i="86"/>
  <c r="I233" i="86"/>
  <c r="G233" i="86"/>
  <c r="E233" i="86"/>
  <c r="C233" i="86"/>
  <c r="Q232" i="86"/>
  <c r="O232" i="86"/>
  <c r="M232" i="86"/>
  <c r="K232" i="86"/>
  <c r="I232" i="86"/>
  <c r="G232" i="86"/>
  <c r="E232" i="86"/>
  <c r="C232" i="86"/>
  <c r="Q231" i="86"/>
  <c r="O231" i="86"/>
  <c r="M231" i="86"/>
  <c r="K231" i="86"/>
  <c r="I231" i="86"/>
  <c r="G231" i="86"/>
  <c r="E231" i="86"/>
  <c r="C231" i="86"/>
  <c r="Q230" i="86"/>
  <c r="O230" i="86"/>
  <c r="M230" i="86"/>
  <c r="K230" i="86"/>
  <c r="I230" i="86"/>
  <c r="G230" i="86"/>
  <c r="E230" i="86"/>
  <c r="C230" i="86"/>
  <c r="Q229" i="86"/>
  <c r="O229" i="86"/>
  <c r="M229" i="86"/>
  <c r="K229" i="86"/>
  <c r="I229" i="86"/>
  <c r="G229" i="86"/>
  <c r="E229" i="86"/>
  <c r="C229" i="86"/>
  <c r="Q228" i="86"/>
  <c r="O228" i="86"/>
  <c r="M228" i="86"/>
  <c r="K228" i="86"/>
  <c r="I228" i="86"/>
  <c r="G228" i="86"/>
  <c r="E228" i="86"/>
  <c r="C228" i="86"/>
  <c r="Q227" i="86"/>
  <c r="O227" i="86"/>
  <c r="M227" i="86"/>
  <c r="K227" i="86"/>
  <c r="I227" i="86"/>
  <c r="G227" i="86"/>
  <c r="E227" i="86"/>
  <c r="C227" i="86"/>
  <c r="Q226" i="86"/>
  <c r="O226" i="86"/>
  <c r="M226" i="86"/>
  <c r="K226" i="86"/>
  <c r="I226" i="86"/>
  <c r="G226" i="86"/>
  <c r="E226" i="86"/>
  <c r="C226" i="86"/>
  <c r="Q225" i="86"/>
  <c r="O225" i="86"/>
  <c r="M225" i="86"/>
  <c r="K225" i="86"/>
  <c r="I225" i="86"/>
  <c r="G225" i="86"/>
  <c r="E225" i="86"/>
  <c r="C225" i="86"/>
  <c r="Q224" i="86"/>
  <c r="O224" i="86"/>
  <c r="M224" i="86"/>
  <c r="K224" i="86"/>
  <c r="I224" i="86"/>
  <c r="G224" i="86"/>
  <c r="E224" i="86"/>
  <c r="C224" i="86"/>
  <c r="Q223" i="86"/>
  <c r="O223" i="86"/>
  <c r="M223" i="86"/>
  <c r="K223" i="86"/>
  <c r="I223" i="86"/>
  <c r="G223" i="86"/>
  <c r="E223" i="86"/>
  <c r="C223" i="86"/>
  <c r="Q222" i="86"/>
  <c r="O222" i="86"/>
  <c r="M222" i="86"/>
  <c r="K222" i="86"/>
  <c r="I222" i="86"/>
  <c r="G222" i="86"/>
  <c r="E222" i="86"/>
  <c r="C222" i="86"/>
  <c r="Q221" i="86"/>
  <c r="O221" i="86"/>
  <c r="M221" i="86"/>
  <c r="K221" i="86"/>
  <c r="I221" i="86"/>
  <c r="G221" i="86"/>
  <c r="E221" i="86"/>
  <c r="C221" i="86"/>
  <c r="Q220" i="86"/>
  <c r="O220" i="86"/>
  <c r="M220" i="86"/>
  <c r="K220" i="86"/>
  <c r="I220" i="86"/>
  <c r="G220" i="86"/>
  <c r="E220" i="86"/>
  <c r="C220" i="86"/>
  <c r="Q219" i="86"/>
  <c r="O219" i="86"/>
  <c r="M219" i="86"/>
  <c r="K219" i="86"/>
  <c r="I219" i="86"/>
  <c r="G219" i="86"/>
  <c r="E219" i="86"/>
  <c r="C219" i="86"/>
  <c r="Q218" i="86"/>
  <c r="O218" i="86"/>
  <c r="M218" i="86"/>
  <c r="K218" i="86"/>
  <c r="I218" i="86"/>
  <c r="G218" i="86"/>
  <c r="E218" i="86"/>
  <c r="C218" i="86"/>
  <c r="Q217" i="86"/>
  <c r="O217" i="86"/>
  <c r="M217" i="86"/>
  <c r="K217" i="86"/>
  <c r="I217" i="86"/>
  <c r="G217" i="86"/>
  <c r="E217" i="86"/>
  <c r="C217" i="86"/>
  <c r="Q216" i="86"/>
  <c r="O216" i="86"/>
  <c r="M216" i="86"/>
  <c r="K216" i="86"/>
  <c r="I216" i="86"/>
  <c r="G216" i="86"/>
  <c r="E216" i="86"/>
  <c r="C216" i="86"/>
  <c r="Q215" i="86"/>
  <c r="O215" i="86"/>
  <c r="M215" i="86"/>
  <c r="K215" i="86"/>
  <c r="I215" i="86"/>
  <c r="G215" i="86"/>
  <c r="E215" i="86"/>
  <c r="C215" i="86"/>
  <c r="Q214" i="86"/>
  <c r="O214" i="86"/>
  <c r="M214" i="86"/>
  <c r="K214" i="86"/>
  <c r="I214" i="86"/>
  <c r="G214" i="86"/>
  <c r="E214" i="86"/>
  <c r="C214" i="86"/>
  <c r="Q213" i="86"/>
  <c r="O213" i="86"/>
  <c r="M213" i="86"/>
  <c r="K213" i="86"/>
  <c r="I213" i="86"/>
  <c r="G213" i="86"/>
  <c r="E213" i="86"/>
  <c r="C213" i="86"/>
  <c r="Q212" i="86"/>
  <c r="O212" i="86"/>
  <c r="M212" i="86"/>
  <c r="K212" i="86"/>
  <c r="I212" i="86"/>
  <c r="G212" i="86"/>
  <c r="E212" i="86"/>
  <c r="C212" i="86"/>
  <c r="Q211" i="86"/>
  <c r="O211" i="86"/>
  <c r="M211" i="86"/>
  <c r="K211" i="86"/>
  <c r="I211" i="86"/>
  <c r="G211" i="86"/>
  <c r="E211" i="86"/>
  <c r="C211" i="86"/>
  <c r="Q210" i="86"/>
  <c r="O210" i="86"/>
  <c r="M210" i="86"/>
  <c r="K210" i="86"/>
  <c r="I210" i="86"/>
  <c r="G210" i="86"/>
  <c r="E210" i="86"/>
  <c r="C210" i="86"/>
  <c r="Q209" i="86"/>
  <c r="O209" i="86"/>
  <c r="M209" i="86"/>
  <c r="K209" i="86"/>
  <c r="I209" i="86"/>
  <c r="G209" i="86"/>
  <c r="E209" i="86"/>
  <c r="C209" i="86"/>
  <c r="Q208" i="86"/>
  <c r="O208" i="86"/>
  <c r="M208" i="86"/>
  <c r="K208" i="86"/>
  <c r="I208" i="86"/>
  <c r="G208" i="86"/>
  <c r="E208" i="86"/>
  <c r="C208" i="86"/>
  <c r="Q207" i="86"/>
  <c r="O207" i="86"/>
  <c r="M207" i="86"/>
  <c r="K207" i="86"/>
  <c r="I207" i="86"/>
  <c r="G207" i="86"/>
  <c r="E207" i="86"/>
  <c r="C207" i="86"/>
  <c r="Q206" i="86"/>
  <c r="O206" i="86"/>
  <c r="M206" i="86"/>
  <c r="K206" i="86"/>
  <c r="I206" i="86"/>
  <c r="G206" i="86"/>
  <c r="E206" i="86"/>
  <c r="C206" i="86"/>
  <c r="Q205" i="86"/>
  <c r="O205" i="86"/>
  <c r="M205" i="86"/>
  <c r="K205" i="86"/>
  <c r="I205" i="86"/>
  <c r="G205" i="86"/>
  <c r="E205" i="86"/>
  <c r="C205" i="86"/>
  <c r="Q204" i="86"/>
  <c r="O204" i="86"/>
  <c r="M204" i="86"/>
  <c r="K204" i="86"/>
  <c r="I204" i="86"/>
  <c r="G204" i="86"/>
  <c r="E204" i="86"/>
  <c r="C204" i="86"/>
  <c r="Q203" i="86"/>
  <c r="O203" i="86"/>
  <c r="M203" i="86"/>
  <c r="K203" i="86"/>
  <c r="I203" i="86"/>
  <c r="G203" i="86"/>
  <c r="E203" i="86"/>
  <c r="C203" i="86"/>
  <c r="Q202" i="86"/>
  <c r="O202" i="86"/>
  <c r="M202" i="86"/>
  <c r="K202" i="86"/>
  <c r="I202" i="86"/>
  <c r="G202" i="86"/>
  <c r="E202" i="86"/>
  <c r="C202" i="86"/>
  <c r="Q201" i="86"/>
  <c r="O201" i="86"/>
  <c r="M201" i="86"/>
  <c r="K201" i="86"/>
  <c r="I201" i="86"/>
  <c r="G201" i="86"/>
  <c r="E201" i="86"/>
  <c r="C201" i="86"/>
  <c r="Q200" i="86"/>
  <c r="O200" i="86"/>
  <c r="M200" i="86"/>
  <c r="K200" i="86"/>
  <c r="I200" i="86"/>
  <c r="G200" i="86"/>
  <c r="E200" i="86"/>
  <c r="C200" i="86"/>
  <c r="Q199" i="86"/>
  <c r="O199" i="86"/>
  <c r="M199" i="86"/>
  <c r="K199" i="86"/>
  <c r="I199" i="86"/>
  <c r="G199" i="86"/>
  <c r="E199" i="86"/>
  <c r="C199" i="86"/>
  <c r="Q198" i="86"/>
  <c r="O198" i="86"/>
  <c r="M198" i="86"/>
  <c r="K198" i="86"/>
  <c r="I198" i="86"/>
  <c r="G198" i="86"/>
  <c r="E198" i="86"/>
  <c r="C198" i="86"/>
  <c r="Q197" i="86"/>
  <c r="O197" i="86"/>
  <c r="M197" i="86"/>
  <c r="K197" i="86"/>
  <c r="I197" i="86"/>
  <c r="G197" i="86"/>
  <c r="E197" i="86"/>
  <c r="C197" i="86"/>
  <c r="Q196" i="86"/>
  <c r="O196" i="86"/>
  <c r="M196" i="86"/>
  <c r="K196" i="86"/>
  <c r="I196" i="86"/>
  <c r="G196" i="86"/>
  <c r="E196" i="86"/>
  <c r="C196" i="86"/>
  <c r="Q195" i="86"/>
  <c r="O195" i="86"/>
  <c r="M195" i="86"/>
  <c r="K195" i="86"/>
  <c r="I195" i="86"/>
  <c r="G195" i="86"/>
  <c r="E195" i="86"/>
  <c r="C195" i="86"/>
  <c r="Q194" i="86"/>
  <c r="O194" i="86"/>
  <c r="M194" i="86"/>
  <c r="K194" i="86"/>
  <c r="I194" i="86"/>
  <c r="G194" i="86"/>
  <c r="E194" i="86"/>
  <c r="C194" i="86"/>
  <c r="Q193" i="86"/>
  <c r="O193" i="86"/>
  <c r="M193" i="86"/>
  <c r="K193" i="86"/>
  <c r="I193" i="86"/>
  <c r="G193" i="86"/>
  <c r="E193" i="86"/>
  <c r="C193" i="86"/>
  <c r="Q192" i="86"/>
  <c r="O192" i="86"/>
  <c r="M192" i="86"/>
  <c r="K192" i="86"/>
  <c r="I192" i="86"/>
  <c r="G192" i="86"/>
  <c r="E192" i="86"/>
  <c r="C192" i="86"/>
  <c r="Q191" i="86"/>
  <c r="O191" i="86"/>
  <c r="M191" i="86"/>
  <c r="K191" i="86"/>
  <c r="I191" i="86"/>
  <c r="G191" i="86"/>
  <c r="E191" i="86"/>
  <c r="C191" i="86"/>
  <c r="Q190" i="86"/>
  <c r="O190" i="86"/>
  <c r="M190" i="86"/>
  <c r="K190" i="86"/>
  <c r="I190" i="86"/>
  <c r="G190" i="86"/>
  <c r="E190" i="86"/>
  <c r="C190" i="86"/>
  <c r="Q189" i="86"/>
  <c r="O189" i="86"/>
  <c r="M189" i="86"/>
  <c r="K189" i="86"/>
  <c r="I189" i="86"/>
  <c r="G189" i="86"/>
  <c r="E189" i="86"/>
  <c r="C189" i="86"/>
  <c r="Q188" i="86"/>
  <c r="O188" i="86"/>
  <c r="M188" i="86"/>
  <c r="K188" i="86"/>
  <c r="I188" i="86"/>
  <c r="G188" i="86"/>
  <c r="E188" i="86"/>
  <c r="C188" i="86"/>
  <c r="Q187" i="86"/>
  <c r="O187" i="86"/>
  <c r="M187" i="86"/>
  <c r="K187" i="86"/>
  <c r="I187" i="86"/>
  <c r="G187" i="86"/>
  <c r="E187" i="86"/>
  <c r="C187" i="86"/>
  <c r="Q186" i="86"/>
  <c r="O186" i="86"/>
  <c r="M186" i="86"/>
  <c r="K186" i="86"/>
  <c r="I186" i="86"/>
  <c r="G186" i="86"/>
  <c r="E186" i="86"/>
  <c r="C186" i="86"/>
  <c r="Q185" i="86"/>
  <c r="O185" i="86"/>
  <c r="M185" i="86"/>
  <c r="K185" i="86"/>
  <c r="I185" i="86"/>
  <c r="G185" i="86"/>
  <c r="E185" i="86"/>
  <c r="C185" i="86"/>
  <c r="Q184" i="86"/>
  <c r="O184" i="86"/>
  <c r="M184" i="86"/>
  <c r="K184" i="86"/>
  <c r="I184" i="86"/>
  <c r="G184" i="86"/>
  <c r="E184" i="86"/>
  <c r="C184" i="86"/>
  <c r="Q183" i="86"/>
  <c r="O183" i="86"/>
  <c r="M183" i="86"/>
  <c r="K183" i="86"/>
  <c r="I183" i="86"/>
  <c r="G183" i="86"/>
  <c r="E183" i="86"/>
  <c r="C183" i="86"/>
  <c r="Q182" i="86"/>
  <c r="O182" i="86"/>
  <c r="M182" i="86"/>
  <c r="K182" i="86"/>
  <c r="I182" i="86"/>
  <c r="G182" i="86"/>
  <c r="E182" i="86"/>
  <c r="C182" i="86"/>
  <c r="Q181" i="86"/>
  <c r="O181" i="86"/>
  <c r="M181" i="86"/>
  <c r="K181" i="86"/>
  <c r="I181" i="86"/>
  <c r="G181" i="86"/>
  <c r="E181" i="86"/>
  <c r="C181" i="86"/>
  <c r="Q180" i="86"/>
  <c r="O180" i="86"/>
  <c r="M180" i="86"/>
  <c r="K180" i="86"/>
  <c r="I180" i="86"/>
  <c r="G180" i="86"/>
  <c r="E180" i="86"/>
  <c r="C180" i="86"/>
  <c r="Q179" i="86"/>
  <c r="O179" i="86"/>
  <c r="M179" i="86"/>
  <c r="K179" i="86"/>
  <c r="I179" i="86"/>
  <c r="G179" i="86"/>
  <c r="E179" i="86"/>
  <c r="C179" i="86"/>
  <c r="Q178" i="86"/>
  <c r="O178" i="86"/>
  <c r="M178" i="86"/>
  <c r="K178" i="86"/>
  <c r="I178" i="86"/>
  <c r="G178" i="86"/>
  <c r="E178" i="86"/>
  <c r="C178" i="86"/>
  <c r="Q177" i="86"/>
  <c r="O177" i="86"/>
  <c r="M177" i="86"/>
  <c r="K177" i="86"/>
  <c r="I177" i="86"/>
  <c r="G177" i="86"/>
  <c r="E177" i="86"/>
  <c r="C177" i="86"/>
  <c r="Q176" i="86"/>
  <c r="O176" i="86"/>
  <c r="M176" i="86"/>
  <c r="K176" i="86"/>
  <c r="I176" i="86"/>
  <c r="G176" i="86"/>
  <c r="E176" i="86"/>
  <c r="C176" i="86"/>
  <c r="Q175" i="86"/>
  <c r="O175" i="86"/>
  <c r="M175" i="86"/>
  <c r="K175" i="86"/>
  <c r="I175" i="86"/>
  <c r="G175" i="86"/>
  <c r="E175" i="86"/>
  <c r="C175" i="86"/>
  <c r="Q174" i="86"/>
  <c r="O174" i="86"/>
  <c r="M174" i="86"/>
  <c r="K174" i="86"/>
  <c r="I174" i="86"/>
  <c r="G174" i="86"/>
  <c r="E174" i="86"/>
  <c r="C174" i="86"/>
  <c r="Q173" i="86"/>
  <c r="O173" i="86"/>
  <c r="M173" i="86"/>
  <c r="K173" i="86"/>
  <c r="I173" i="86"/>
  <c r="G173" i="86"/>
  <c r="E173" i="86"/>
  <c r="C173" i="86"/>
  <c r="Q172" i="86"/>
  <c r="O172" i="86"/>
  <c r="M172" i="86"/>
  <c r="K172" i="86"/>
  <c r="I172" i="86"/>
  <c r="G172" i="86"/>
  <c r="E172" i="86"/>
  <c r="C172" i="86"/>
  <c r="Q171" i="86"/>
  <c r="O171" i="86"/>
  <c r="M171" i="86"/>
  <c r="K171" i="86"/>
  <c r="I171" i="86"/>
  <c r="G171" i="86"/>
  <c r="E171" i="86"/>
  <c r="C171" i="86"/>
  <c r="Q170" i="86"/>
  <c r="O170" i="86"/>
  <c r="M170" i="86"/>
  <c r="K170" i="86"/>
  <c r="I170" i="86"/>
  <c r="G170" i="86"/>
  <c r="E170" i="86"/>
  <c r="C170" i="86"/>
  <c r="Q169" i="86"/>
  <c r="O169" i="86"/>
  <c r="M169" i="86"/>
  <c r="K169" i="86"/>
  <c r="I169" i="86"/>
  <c r="G169" i="86"/>
  <c r="E169" i="86"/>
  <c r="C169" i="86"/>
  <c r="Q168" i="86"/>
  <c r="O168" i="86"/>
  <c r="M168" i="86"/>
  <c r="K168" i="86"/>
  <c r="I168" i="86"/>
  <c r="G168" i="86"/>
  <c r="E168" i="86"/>
  <c r="C168" i="86"/>
  <c r="Q167" i="86"/>
  <c r="O167" i="86"/>
  <c r="M167" i="86"/>
  <c r="K167" i="86"/>
  <c r="I167" i="86"/>
  <c r="G167" i="86"/>
  <c r="E167" i="86"/>
  <c r="C167" i="86"/>
  <c r="Q166" i="86"/>
  <c r="O166" i="86"/>
  <c r="M166" i="86"/>
  <c r="K166" i="86"/>
  <c r="I166" i="86"/>
  <c r="G166" i="86"/>
  <c r="E166" i="86"/>
  <c r="C166" i="86"/>
  <c r="Q165" i="86"/>
  <c r="O165" i="86"/>
  <c r="M165" i="86"/>
  <c r="K165" i="86"/>
  <c r="I165" i="86"/>
  <c r="G165" i="86"/>
  <c r="E165" i="86"/>
  <c r="C165" i="86"/>
  <c r="Q164" i="86"/>
  <c r="O164" i="86"/>
  <c r="M164" i="86"/>
  <c r="K164" i="86"/>
  <c r="I164" i="86"/>
  <c r="G164" i="86"/>
  <c r="E164" i="86"/>
  <c r="C164" i="86"/>
  <c r="Q163" i="86"/>
  <c r="O163" i="86"/>
  <c r="M163" i="86"/>
  <c r="K163" i="86"/>
  <c r="I163" i="86"/>
  <c r="G163" i="86"/>
  <c r="E163" i="86"/>
  <c r="C163" i="86"/>
  <c r="Q162" i="86"/>
  <c r="O162" i="86"/>
  <c r="M162" i="86"/>
  <c r="K162" i="86"/>
  <c r="I162" i="86"/>
  <c r="G162" i="86"/>
  <c r="E162" i="86"/>
  <c r="C162" i="86"/>
  <c r="Q161" i="86"/>
  <c r="O161" i="86"/>
  <c r="M161" i="86"/>
  <c r="K161" i="86"/>
  <c r="I161" i="86"/>
  <c r="G161" i="86"/>
  <c r="E161" i="86"/>
  <c r="C161" i="86"/>
  <c r="Q160" i="86"/>
  <c r="O160" i="86"/>
  <c r="M160" i="86"/>
  <c r="K160" i="86"/>
  <c r="I160" i="86"/>
  <c r="G160" i="86"/>
  <c r="E160" i="86"/>
  <c r="C160" i="86"/>
  <c r="Q159" i="86"/>
  <c r="O159" i="86"/>
  <c r="M159" i="86"/>
  <c r="K159" i="86"/>
  <c r="I159" i="86"/>
  <c r="G159" i="86"/>
  <c r="E159" i="86"/>
  <c r="C159" i="86"/>
  <c r="Q158" i="86"/>
  <c r="O158" i="86"/>
  <c r="M158" i="86"/>
  <c r="K158" i="86"/>
  <c r="I158" i="86"/>
  <c r="G158" i="86"/>
  <c r="E158" i="86"/>
  <c r="C158" i="86"/>
  <c r="Q157" i="86"/>
  <c r="O157" i="86"/>
  <c r="M157" i="86"/>
  <c r="K157" i="86"/>
  <c r="I157" i="86"/>
  <c r="G157" i="86"/>
  <c r="E157" i="86"/>
  <c r="C157" i="86"/>
  <c r="Q156" i="86"/>
  <c r="O156" i="86"/>
  <c r="M156" i="86"/>
  <c r="K156" i="86"/>
  <c r="I156" i="86"/>
  <c r="G156" i="86"/>
  <c r="E156" i="86"/>
  <c r="C156" i="86"/>
  <c r="Q155" i="86"/>
  <c r="O155" i="86"/>
  <c r="M155" i="86"/>
  <c r="K155" i="86"/>
  <c r="I155" i="86"/>
  <c r="G155" i="86"/>
  <c r="E155" i="86"/>
  <c r="C155" i="86"/>
  <c r="Q154" i="86"/>
  <c r="O154" i="86"/>
  <c r="M154" i="86"/>
  <c r="K154" i="86"/>
  <c r="I154" i="86"/>
  <c r="G154" i="86"/>
  <c r="E154" i="86"/>
  <c r="C154" i="86"/>
  <c r="Q153" i="86"/>
  <c r="O153" i="86"/>
  <c r="M153" i="86"/>
  <c r="K153" i="86"/>
  <c r="I153" i="86"/>
  <c r="G153" i="86"/>
  <c r="E153" i="86"/>
  <c r="C153" i="86"/>
  <c r="Q152" i="86"/>
  <c r="O152" i="86"/>
  <c r="M152" i="86"/>
  <c r="K152" i="86"/>
  <c r="I152" i="86"/>
  <c r="G152" i="86"/>
  <c r="E152" i="86"/>
  <c r="C152" i="86"/>
  <c r="Q151" i="86"/>
  <c r="O151" i="86"/>
  <c r="M151" i="86"/>
  <c r="K151" i="86"/>
  <c r="I151" i="86"/>
  <c r="G151" i="86"/>
  <c r="E151" i="86"/>
  <c r="C151" i="86"/>
  <c r="Q150" i="86"/>
  <c r="O150" i="86"/>
  <c r="M150" i="86"/>
  <c r="K150" i="86"/>
  <c r="I150" i="86"/>
  <c r="G150" i="86"/>
  <c r="E150" i="86"/>
  <c r="C150" i="86"/>
  <c r="Q149" i="86"/>
  <c r="O149" i="86"/>
  <c r="M149" i="86"/>
  <c r="K149" i="86"/>
  <c r="I149" i="86"/>
  <c r="G149" i="86"/>
  <c r="E149" i="86"/>
  <c r="C149" i="86"/>
  <c r="Q148" i="86"/>
  <c r="O148" i="86"/>
  <c r="M148" i="86"/>
  <c r="K148" i="86"/>
  <c r="I148" i="86"/>
  <c r="G148" i="86"/>
  <c r="E148" i="86"/>
  <c r="C148" i="86"/>
  <c r="Q147" i="86"/>
  <c r="O147" i="86"/>
  <c r="M147" i="86"/>
  <c r="K147" i="86"/>
  <c r="I147" i="86"/>
  <c r="G147" i="86"/>
  <c r="E147" i="86"/>
  <c r="C147" i="86"/>
  <c r="Q146" i="86"/>
  <c r="O146" i="86"/>
  <c r="M146" i="86"/>
  <c r="K146" i="86"/>
  <c r="I146" i="86"/>
  <c r="G146" i="86"/>
  <c r="E146" i="86"/>
  <c r="C146" i="86"/>
  <c r="Q145" i="86"/>
  <c r="O145" i="86"/>
  <c r="M145" i="86"/>
  <c r="K145" i="86"/>
  <c r="I145" i="86"/>
  <c r="G145" i="86"/>
  <c r="E145" i="86"/>
  <c r="C145" i="86"/>
  <c r="Q144" i="86"/>
  <c r="O144" i="86"/>
  <c r="M144" i="86"/>
  <c r="K144" i="86"/>
  <c r="I144" i="86"/>
  <c r="G144" i="86"/>
  <c r="E144" i="86"/>
  <c r="C144" i="86"/>
  <c r="Q143" i="86"/>
  <c r="O143" i="86"/>
  <c r="M143" i="86"/>
  <c r="K143" i="86"/>
  <c r="I143" i="86"/>
  <c r="G143" i="86"/>
  <c r="E143" i="86"/>
  <c r="C143" i="86"/>
  <c r="Q142" i="86"/>
  <c r="O142" i="86"/>
  <c r="M142" i="86"/>
  <c r="K142" i="86"/>
  <c r="I142" i="86"/>
  <c r="G142" i="86"/>
  <c r="E142" i="86"/>
  <c r="C142" i="86"/>
  <c r="Q141" i="86"/>
  <c r="O141" i="86"/>
  <c r="M141" i="86"/>
  <c r="K141" i="86"/>
  <c r="I141" i="86"/>
  <c r="G141" i="86"/>
  <c r="E141" i="86"/>
  <c r="C141" i="86"/>
  <c r="Q140" i="86"/>
  <c r="O140" i="86"/>
  <c r="M140" i="86"/>
  <c r="K140" i="86"/>
  <c r="I140" i="86"/>
  <c r="G140" i="86"/>
  <c r="E140" i="86"/>
  <c r="C140" i="86"/>
  <c r="Q139" i="86"/>
  <c r="O139" i="86"/>
  <c r="M139" i="86"/>
  <c r="K139" i="86"/>
  <c r="I139" i="86"/>
  <c r="G139" i="86"/>
  <c r="E139" i="86"/>
  <c r="C139" i="86"/>
  <c r="Q138" i="86"/>
  <c r="O138" i="86"/>
  <c r="M138" i="86"/>
  <c r="K138" i="86"/>
  <c r="I138" i="86"/>
  <c r="G138" i="86"/>
  <c r="E138" i="86"/>
  <c r="C138" i="86"/>
  <c r="Q137" i="86"/>
  <c r="O137" i="86"/>
  <c r="M137" i="86"/>
  <c r="K137" i="86"/>
  <c r="I137" i="86"/>
  <c r="G137" i="86"/>
  <c r="E137" i="86"/>
  <c r="C137" i="86"/>
  <c r="Q136" i="86"/>
  <c r="O136" i="86"/>
  <c r="M136" i="86"/>
  <c r="K136" i="86"/>
  <c r="I136" i="86"/>
  <c r="G136" i="86"/>
  <c r="E136" i="86"/>
  <c r="C136" i="86"/>
  <c r="Q135" i="86"/>
  <c r="O135" i="86"/>
  <c r="M135" i="86"/>
  <c r="K135" i="86"/>
  <c r="I135" i="86"/>
  <c r="G135" i="86"/>
  <c r="E135" i="86"/>
  <c r="C135" i="86"/>
  <c r="Q134" i="86"/>
  <c r="O134" i="86"/>
  <c r="M134" i="86"/>
  <c r="K134" i="86"/>
  <c r="I134" i="86"/>
  <c r="G134" i="86"/>
  <c r="E134" i="86"/>
  <c r="C134" i="86"/>
  <c r="Q133" i="86"/>
  <c r="O133" i="86"/>
  <c r="M133" i="86"/>
  <c r="K133" i="86"/>
  <c r="I133" i="86"/>
  <c r="G133" i="86"/>
  <c r="E133" i="86"/>
  <c r="C133" i="86"/>
  <c r="Q132" i="86"/>
  <c r="O132" i="86"/>
  <c r="M132" i="86"/>
  <c r="K132" i="86"/>
  <c r="I132" i="86"/>
  <c r="G132" i="86"/>
  <c r="E132" i="86"/>
  <c r="C132" i="86"/>
  <c r="Q131" i="86"/>
  <c r="O131" i="86"/>
  <c r="M131" i="86"/>
  <c r="K131" i="86"/>
  <c r="I131" i="86"/>
  <c r="G131" i="86"/>
  <c r="E131" i="86"/>
  <c r="C131" i="86"/>
  <c r="Q130" i="86"/>
  <c r="O130" i="86"/>
  <c r="M130" i="86"/>
  <c r="K130" i="86"/>
  <c r="I130" i="86"/>
  <c r="G130" i="86"/>
  <c r="E130" i="86"/>
  <c r="C130" i="86"/>
  <c r="Q129" i="86"/>
  <c r="O129" i="86"/>
  <c r="M129" i="86"/>
  <c r="K129" i="86"/>
  <c r="I129" i="86"/>
  <c r="G129" i="86"/>
  <c r="E129" i="86"/>
  <c r="C129" i="86"/>
  <c r="Q128" i="86"/>
  <c r="O128" i="86"/>
  <c r="M128" i="86"/>
  <c r="K128" i="86"/>
  <c r="I128" i="86"/>
  <c r="G128" i="86"/>
  <c r="E128" i="86"/>
  <c r="C128" i="86"/>
  <c r="Q127" i="86"/>
  <c r="O127" i="86"/>
  <c r="M127" i="86"/>
  <c r="K127" i="86"/>
  <c r="I127" i="86"/>
  <c r="G127" i="86"/>
  <c r="E127" i="86"/>
  <c r="C127" i="86"/>
  <c r="Q126" i="86"/>
  <c r="O126" i="86"/>
  <c r="M126" i="86"/>
  <c r="K126" i="86"/>
  <c r="I126" i="86"/>
  <c r="G126" i="86"/>
  <c r="E126" i="86"/>
  <c r="C126" i="86"/>
  <c r="Q125" i="86"/>
  <c r="O125" i="86"/>
  <c r="M125" i="86"/>
  <c r="K125" i="86"/>
  <c r="I125" i="86"/>
  <c r="G125" i="86"/>
  <c r="E125" i="86"/>
  <c r="C125" i="86"/>
  <c r="Q124" i="86"/>
  <c r="O124" i="86"/>
  <c r="M124" i="86"/>
  <c r="K124" i="86"/>
  <c r="I124" i="86"/>
  <c r="G124" i="86"/>
  <c r="E124" i="86"/>
  <c r="C124" i="86"/>
  <c r="Q123" i="86"/>
  <c r="O123" i="86"/>
  <c r="M123" i="86"/>
  <c r="K123" i="86"/>
  <c r="I123" i="86"/>
  <c r="G123" i="86"/>
  <c r="E123" i="86"/>
  <c r="C123" i="86"/>
  <c r="Q122" i="86"/>
  <c r="O122" i="86"/>
  <c r="M122" i="86"/>
  <c r="K122" i="86"/>
  <c r="I122" i="86"/>
  <c r="G122" i="86"/>
  <c r="E122" i="86"/>
  <c r="C122" i="86"/>
  <c r="Q121" i="86"/>
  <c r="O121" i="86"/>
  <c r="M121" i="86"/>
  <c r="K121" i="86"/>
  <c r="I121" i="86"/>
  <c r="G121" i="86"/>
  <c r="E121" i="86"/>
  <c r="C121" i="86"/>
  <c r="Q120" i="86"/>
  <c r="O120" i="86"/>
  <c r="M120" i="86"/>
  <c r="K120" i="86"/>
  <c r="I120" i="86"/>
  <c r="G120" i="86"/>
  <c r="E120" i="86"/>
  <c r="C120" i="86"/>
  <c r="Q119" i="86"/>
  <c r="O119" i="86"/>
  <c r="M119" i="86"/>
  <c r="K119" i="86"/>
  <c r="I119" i="86"/>
  <c r="G119" i="86"/>
  <c r="E119" i="86"/>
  <c r="C119" i="86"/>
  <c r="Q118" i="86"/>
  <c r="O118" i="86"/>
  <c r="M118" i="86"/>
  <c r="K118" i="86"/>
  <c r="I118" i="86"/>
  <c r="G118" i="86"/>
  <c r="E118" i="86"/>
  <c r="C118" i="86"/>
  <c r="Q117" i="86"/>
  <c r="O117" i="86"/>
  <c r="M117" i="86"/>
  <c r="K117" i="86"/>
  <c r="I117" i="86"/>
  <c r="G117" i="86"/>
  <c r="E117" i="86"/>
  <c r="C117" i="86"/>
  <c r="Q116" i="86"/>
  <c r="O116" i="86"/>
  <c r="M116" i="86"/>
  <c r="K116" i="86"/>
  <c r="I116" i="86"/>
  <c r="G116" i="86"/>
  <c r="E116" i="86"/>
  <c r="C116" i="86"/>
  <c r="Q115" i="86"/>
  <c r="O115" i="86"/>
  <c r="M115" i="86"/>
  <c r="K115" i="86"/>
  <c r="I115" i="86"/>
  <c r="G115" i="86"/>
  <c r="E115" i="86"/>
  <c r="C115" i="86"/>
  <c r="Q114" i="86"/>
  <c r="O114" i="86"/>
  <c r="M114" i="86"/>
  <c r="K114" i="86"/>
  <c r="I114" i="86"/>
  <c r="G114" i="86"/>
  <c r="E114" i="86"/>
  <c r="C114" i="86"/>
  <c r="Q113" i="86"/>
  <c r="O113" i="86"/>
  <c r="M113" i="86"/>
  <c r="K113" i="86"/>
  <c r="I113" i="86"/>
  <c r="G113" i="86"/>
  <c r="E113" i="86"/>
  <c r="C113" i="86"/>
  <c r="Q112" i="86"/>
  <c r="O112" i="86"/>
  <c r="M112" i="86"/>
  <c r="K112" i="86"/>
  <c r="I112" i="86"/>
  <c r="G112" i="86"/>
  <c r="E112" i="86"/>
  <c r="C112" i="86"/>
  <c r="Q111" i="86"/>
  <c r="O111" i="86"/>
  <c r="M111" i="86"/>
  <c r="K111" i="86"/>
  <c r="I111" i="86"/>
  <c r="G111" i="86"/>
  <c r="E111" i="86"/>
  <c r="C111" i="86"/>
  <c r="Q110" i="86"/>
  <c r="O110" i="86"/>
  <c r="M110" i="86"/>
  <c r="K110" i="86"/>
  <c r="I110" i="86"/>
  <c r="G110" i="86"/>
  <c r="E110" i="86"/>
  <c r="C110" i="86"/>
  <c r="Q109" i="86"/>
  <c r="O109" i="86"/>
  <c r="M109" i="86"/>
  <c r="K109" i="86"/>
  <c r="I109" i="86"/>
  <c r="G109" i="86"/>
  <c r="E109" i="86"/>
  <c r="C109" i="86"/>
  <c r="Q108" i="86"/>
  <c r="O108" i="86"/>
  <c r="M108" i="86"/>
  <c r="K108" i="86"/>
  <c r="I108" i="86"/>
  <c r="G108" i="86"/>
  <c r="E108" i="86"/>
  <c r="C108" i="86"/>
  <c r="Q107" i="86"/>
  <c r="O107" i="86"/>
  <c r="M107" i="86"/>
  <c r="K107" i="86"/>
  <c r="I107" i="86"/>
  <c r="G107" i="86"/>
  <c r="E107" i="86"/>
  <c r="C107" i="86"/>
  <c r="Q106" i="86"/>
  <c r="O106" i="86"/>
  <c r="M106" i="86"/>
  <c r="K106" i="86"/>
  <c r="I106" i="86"/>
  <c r="G106" i="86"/>
  <c r="E106" i="86"/>
  <c r="C106" i="86"/>
  <c r="Q105" i="86"/>
  <c r="O105" i="86"/>
  <c r="M105" i="86"/>
  <c r="K105" i="86"/>
  <c r="I105" i="86"/>
  <c r="G105" i="86"/>
  <c r="E105" i="86"/>
  <c r="C105" i="86"/>
  <c r="Q104" i="86"/>
  <c r="O104" i="86"/>
  <c r="M104" i="86"/>
  <c r="K104" i="86"/>
  <c r="I104" i="86"/>
  <c r="G104" i="86"/>
  <c r="E104" i="86"/>
  <c r="C104" i="86"/>
  <c r="Q103" i="86"/>
  <c r="O103" i="86"/>
  <c r="M103" i="86"/>
  <c r="K103" i="86"/>
  <c r="I103" i="86"/>
  <c r="G103" i="86"/>
  <c r="E103" i="86"/>
  <c r="C103" i="86"/>
  <c r="Q102" i="86"/>
  <c r="O102" i="86"/>
  <c r="M102" i="86"/>
  <c r="K102" i="86"/>
  <c r="I102" i="86"/>
  <c r="G102" i="86"/>
  <c r="E102" i="86"/>
  <c r="C102" i="86"/>
  <c r="Q101" i="86"/>
  <c r="O101" i="86"/>
  <c r="M101" i="86"/>
  <c r="K101" i="86"/>
  <c r="I101" i="86"/>
  <c r="G101" i="86"/>
  <c r="E101" i="86"/>
  <c r="C101" i="86"/>
  <c r="Q100" i="86"/>
  <c r="O100" i="86"/>
  <c r="M100" i="86"/>
  <c r="K100" i="86"/>
  <c r="I100" i="86"/>
  <c r="G100" i="86"/>
  <c r="E100" i="86"/>
  <c r="C100" i="86"/>
  <c r="Q99" i="86"/>
  <c r="O99" i="86"/>
  <c r="M99" i="86"/>
  <c r="K99" i="86"/>
  <c r="I99" i="86"/>
  <c r="G99" i="86"/>
  <c r="E99" i="86"/>
  <c r="C99" i="86"/>
  <c r="Q98" i="86"/>
  <c r="O98" i="86"/>
  <c r="M98" i="86"/>
  <c r="K98" i="86"/>
  <c r="I98" i="86"/>
  <c r="G98" i="86"/>
  <c r="E98" i="86"/>
  <c r="C98" i="86"/>
  <c r="Q97" i="86"/>
  <c r="O97" i="86"/>
  <c r="M97" i="86"/>
  <c r="K97" i="86"/>
  <c r="I97" i="86"/>
  <c r="G97" i="86"/>
  <c r="E97" i="86"/>
  <c r="C97" i="86"/>
  <c r="Q96" i="86"/>
  <c r="O96" i="86"/>
  <c r="M96" i="86"/>
  <c r="K96" i="86"/>
  <c r="I96" i="86"/>
  <c r="G96" i="86"/>
  <c r="E96" i="86"/>
  <c r="C96" i="86"/>
  <c r="Q95" i="86"/>
  <c r="O95" i="86"/>
  <c r="M95" i="86"/>
  <c r="K95" i="86"/>
  <c r="I95" i="86"/>
  <c r="G95" i="86"/>
  <c r="E95" i="86"/>
  <c r="C95" i="86"/>
  <c r="Q94" i="86"/>
  <c r="O94" i="86"/>
  <c r="M94" i="86"/>
  <c r="K94" i="86"/>
  <c r="I94" i="86"/>
  <c r="G94" i="86"/>
  <c r="E94" i="86"/>
  <c r="C94" i="86"/>
  <c r="Q93" i="86"/>
  <c r="O93" i="86"/>
  <c r="M93" i="86"/>
  <c r="K93" i="86"/>
  <c r="I93" i="86"/>
  <c r="G93" i="86"/>
  <c r="E93" i="86"/>
  <c r="C93" i="86"/>
  <c r="Q92" i="86"/>
  <c r="O92" i="86"/>
  <c r="M92" i="86"/>
  <c r="K92" i="86"/>
  <c r="I92" i="86"/>
  <c r="G92" i="86"/>
  <c r="E92" i="86"/>
  <c r="C92" i="86"/>
  <c r="Q91" i="86"/>
  <c r="O91" i="86"/>
  <c r="M91" i="86"/>
  <c r="K91" i="86"/>
  <c r="I91" i="86"/>
  <c r="G91" i="86"/>
  <c r="E91" i="86"/>
  <c r="C91" i="86"/>
  <c r="Q90" i="86"/>
  <c r="O90" i="86"/>
  <c r="M90" i="86"/>
  <c r="K90" i="86"/>
  <c r="I90" i="86"/>
  <c r="G90" i="86"/>
  <c r="E90" i="86"/>
  <c r="C90" i="86"/>
  <c r="Q89" i="86"/>
  <c r="O89" i="86"/>
  <c r="M89" i="86"/>
  <c r="K89" i="86"/>
  <c r="I89" i="86"/>
  <c r="G89" i="86"/>
  <c r="E89" i="86"/>
  <c r="C89" i="86"/>
  <c r="Q88" i="86"/>
  <c r="O88" i="86"/>
  <c r="M88" i="86"/>
  <c r="K88" i="86"/>
  <c r="I88" i="86"/>
  <c r="G88" i="86"/>
  <c r="E88" i="86"/>
  <c r="C88" i="86"/>
  <c r="Q87" i="86"/>
  <c r="O87" i="86"/>
  <c r="M87" i="86"/>
  <c r="K87" i="86"/>
  <c r="I87" i="86"/>
  <c r="G87" i="86"/>
  <c r="E87" i="86"/>
  <c r="C87" i="86"/>
  <c r="Q86" i="86"/>
  <c r="O86" i="86"/>
  <c r="M86" i="86"/>
  <c r="K86" i="86"/>
  <c r="I86" i="86"/>
  <c r="G86" i="86"/>
  <c r="E86" i="86"/>
  <c r="C86" i="86"/>
  <c r="Q85" i="86"/>
  <c r="O85" i="86"/>
  <c r="M85" i="86"/>
  <c r="K85" i="86"/>
  <c r="I85" i="86"/>
  <c r="G85" i="86"/>
  <c r="E85" i="86"/>
  <c r="C85" i="86"/>
  <c r="Q84" i="86"/>
  <c r="O84" i="86"/>
  <c r="M84" i="86"/>
  <c r="K84" i="86"/>
  <c r="I84" i="86"/>
  <c r="G84" i="86"/>
  <c r="E84" i="86"/>
  <c r="C84" i="86"/>
  <c r="Q83" i="86"/>
  <c r="O83" i="86"/>
  <c r="M83" i="86"/>
  <c r="K83" i="86"/>
  <c r="I83" i="86"/>
  <c r="G83" i="86"/>
  <c r="E83" i="86"/>
  <c r="C83" i="86"/>
  <c r="Q82" i="86"/>
  <c r="O82" i="86"/>
  <c r="M82" i="86"/>
  <c r="K82" i="86"/>
  <c r="I82" i="86"/>
  <c r="G82" i="86"/>
  <c r="E82" i="86"/>
  <c r="C82" i="86"/>
  <c r="Q81" i="86"/>
  <c r="O81" i="86"/>
  <c r="M81" i="86"/>
  <c r="K81" i="86"/>
  <c r="I81" i="86"/>
  <c r="G81" i="86"/>
  <c r="E81" i="86"/>
  <c r="C81" i="86"/>
  <c r="Q80" i="86"/>
  <c r="O80" i="86"/>
  <c r="M80" i="86"/>
  <c r="K80" i="86"/>
  <c r="I80" i="86"/>
  <c r="G80" i="86"/>
  <c r="E80" i="86"/>
  <c r="C80" i="86"/>
  <c r="Q79" i="86"/>
  <c r="O79" i="86"/>
  <c r="M79" i="86"/>
  <c r="K79" i="86"/>
  <c r="I79" i="86"/>
  <c r="G79" i="86"/>
  <c r="E79" i="86"/>
  <c r="C79" i="86"/>
  <c r="Q78" i="86"/>
  <c r="O78" i="86"/>
  <c r="M78" i="86"/>
  <c r="K78" i="86"/>
  <c r="I78" i="86"/>
  <c r="G78" i="86"/>
  <c r="E78" i="86"/>
  <c r="C78" i="86"/>
  <c r="Q77" i="86"/>
  <c r="O77" i="86"/>
  <c r="M77" i="86"/>
  <c r="K77" i="86"/>
  <c r="I77" i="86"/>
  <c r="G77" i="86"/>
  <c r="E77" i="86"/>
  <c r="C77" i="86"/>
  <c r="Q76" i="86"/>
  <c r="O76" i="86"/>
  <c r="M76" i="86"/>
  <c r="K76" i="86"/>
  <c r="I76" i="86"/>
  <c r="G76" i="86"/>
  <c r="E76" i="86"/>
  <c r="C76" i="86"/>
  <c r="Q75" i="86"/>
  <c r="O75" i="86"/>
  <c r="M75" i="86"/>
  <c r="K75" i="86"/>
  <c r="I75" i="86"/>
  <c r="G75" i="86"/>
  <c r="E75" i="86"/>
  <c r="C75" i="86"/>
  <c r="Q74" i="86"/>
  <c r="O74" i="86"/>
  <c r="M74" i="86"/>
  <c r="K74" i="86"/>
  <c r="I74" i="86"/>
  <c r="G74" i="86"/>
  <c r="E74" i="86"/>
  <c r="C74" i="86"/>
  <c r="Q73" i="86"/>
  <c r="O73" i="86"/>
  <c r="M73" i="86"/>
  <c r="K73" i="86"/>
  <c r="I73" i="86"/>
  <c r="G73" i="86"/>
  <c r="E73" i="86"/>
  <c r="C73" i="86"/>
  <c r="Q72" i="86"/>
  <c r="O72" i="86"/>
  <c r="M72" i="86"/>
  <c r="K72" i="86"/>
  <c r="I72" i="86"/>
  <c r="G72" i="86"/>
  <c r="E72" i="86"/>
  <c r="C72" i="86"/>
  <c r="Q71" i="86"/>
  <c r="O71" i="86"/>
  <c r="M71" i="86"/>
  <c r="K71" i="86"/>
  <c r="I71" i="86"/>
  <c r="G71" i="86"/>
  <c r="E71" i="86"/>
  <c r="C71" i="86"/>
  <c r="Q70" i="86"/>
  <c r="O70" i="86"/>
  <c r="M70" i="86"/>
  <c r="K70" i="86"/>
  <c r="I70" i="86"/>
  <c r="G70" i="86"/>
  <c r="E70" i="86"/>
  <c r="C70" i="86"/>
  <c r="Q69" i="86"/>
  <c r="O69" i="86"/>
  <c r="M69" i="86"/>
  <c r="K69" i="86"/>
  <c r="I69" i="86"/>
  <c r="G69" i="86"/>
  <c r="E69" i="86"/>
  <c r="C69" i="86"/>
  <c r="Q68" i="86"/>
  <c r="O68" i="86"/>
  <c r="M68" i="86"/>
  <c r="K68" i="86"/>
  <c r="I68" i="86"/>
  <c r="G68" i="86"/>
  <c r="E68" i="86"/>
  <c r="C68" i="86"/>
  <c r="Q67" i="86"/>
  <c r="O67" i="86"/>
  <c r="M67" i="86"/>
  <c r="K67" i="86"/>
  <c r="I67" i="86"/>
  <c r="G67" i="86"/>
  <c r="E67" i="86"/>
  <c r="C67" i="86"/>
  <c r="Q66" i="86"/>
  <c r="O66" i="86"/>
  <c r="M66" i="86"/>
  <c r="K66" i="86"/>
  <c r="I66" i="86"/>
  <c r="G66" i="86"/>
  <c r="E66" i="86"/>
  <c r="C66" i="86"/>
  <c r="Q65" i="86"/>
  <c r="O65" i="86"/>
  <c r="M65" i="86"/>
  <c r="K65" i="86"/>
  <c r="I65" i="86"/>
  <c r="G65" i="86"/>
  <c r="E65" i="86"/>
  <c r="C65" i="86"/>
  <c r="Q64" i="86"/>
  <c r="O64" i="86"/>
  <c r="M64" i="86"/>
  <c r="K64" i="86"/>
  <c r="I64" i="86"/>
  <c r="G64" i="86"/>
  <c r="E64" i="86"/>
  <c r="C64" i="86"/>
  <c r="Q63" i="86"/>
  <c r="O63" i="86"/>
  <c r="M63" i="86"/>
  <c r="K63" i="86"/>
  <c r="I63" i="86"/>
  <c r="G63" i="86"/>
  <c r="E63" i="86"/>
  <c r="C63" i="86"/>
  <c r="Q62" i="86"/>
  <c r="O62" i="86"/>
  <c r="M62" i="86"/>
  <c r="K62" i="86"/>
  <c r="I62" i="86"/>
  <c r="G62" i="86"/>
  <c r="E62" i="86"/>
  <c r="C62" i="86"/>
  <c r="Q61" i="86"/>
  <c r="O61" i="86"/>
  <c r="M61" i="86"/>
  <c r="K61" i="86"/>
  <c r="I61" i="86"/>
  <c r="G61" i="86"/>
  <c r="E61" i="86"/>
  <c r="C61" i="86"/>
  <c r="Q60" i="86"/>
  <c r="O60" i="86"/>
  <c r="M60" i="86"/>
  <c r="K60" i="86"/>
  <c r="I60" i="86"/>
  <c r="G60" i="86"/>
  <c r="E60" i="86"/>
  <c r="C60" i="86"/>
  <c r="Q59" i="86"/>
  <c r="O59" i="86"/>
  <c r="M59" i="86"/>
  <c r="K59" i="86"/>
  <c r="I59" i="86"/>
  <c r="G59" i="86"/>
  <c r="E59" i="86"/>
  <c r="C59" i="86"/>
  <c r="Q58" i="86"/>
  <c r="O58" i="86"/>
  <c r="M58" i="86"/>
  <c r="K58" i="86"/>
  <c r="I58" i="86"/>
  <c r="G58" i="86"/>
  <c r="E58" i="86"/>
  <c r="C58" i="86"/>
  <c r="Q57" i="86"/>
  <c r="O57" i="86"/>
  <c r="M57" i="86"/>
  <c r="K57" i="86"/>
  <c r="I57" i="86"/>
  <c r="G57" i="86"/>
  <c r="E57" i="86"/>
  <c r="C57" i="86"/>
  <c r="Q56" i="86"/>
  <c r="O56" i="86"/>
  <c r="M56" i="86"/>
  <c r="K56" i="86"/>
  <c r="I56" i="86"/>
  <c r="G56" i="86"/>
  <c r="E56" i="86"/>
  <c r="C56" i="86"/>
  <c r="Q55" i="86"/>
  <c r="O55" i="86"/>
  <c r="M55" i="86"/>
  <c r="K55" i="86"/>
  <c r="I55" i="86"/>
  <c r="G55" i="86"/>
  <c r="E55" i="86"/>
  <c r="C55" i="86"/>
  <c r="Q54" i="86"/>
  <c r="O54" i="86"/>
  <c r="M54" i="86"/>
  <c r="K54" i="86"/>
  <c r="I54" i="86"/>
  <c r="G54" i="86"/>
  <c r="E54" i="86"/>
  <c r="C54" i="86"/>
  <c r="Q53" i="86"/>
  <c r="O53" i="86"/>
  <c r="M53" i="86"/>
  <c r="K53" i="86"/>
  <c r="I53" i="86"/>
  <c r="G53" i="86"/>
  <c r="E53" i="86"/>
  <c r="C53" i="86"/>
  <c r="Q52" i="86"/>
  <c r="O52" i="86"/>
  <c r="M52" i="86"/>
  <c r="K52" i="86"/>
  <c r="I52" i="86"/>
  <c r="G52" i="86"/>
  <c r="E52" i="86"/>
  <c r="C52" i="86"/>
  <c r="Q51" i="86"/>
  <c r="O51" i="86"/>
  <c r="M51" i="86"/>
  <c r="K51" i="86"/>
  <c r="I51" i="86"/>
  <c r="G51" i="86"/>
  <c r="E51" i="86"/>
  <c r="C51" i="86"/>
  <c r="Q50" i="86"/>
  <c r="O50" i="86"/>
  <c r="M50" i="86"/>
  <c r="K50" i="86"/>
  <c r="I50" i="86"/>
  <c r="G50" i="86"/>
  <c r="E50" i="86"/>
  <c r="C50" i="86"/>
  <c r="Q49" i="86"/>
  <c r="O49" i="86"/>
  <c r="M49" i="86"/>
  <c r="K49" i="86"/>
  <c r="I49" i="86"/>
  <c r="G49" i="86"/>
  <c r="E49" i="86"/>
  <c r="C49" i="86"/>
  <c r="Q48" i="86"/>
  <c r="O48" i="86"/>
  <c r="M48" i="86"/>
  <c r="K48" i="86"/>
  <c r="I48" i="86"/>
  <c r="G48" i="86"/>
  <c r="E48" i="86"/>
  <c r="C48" i="86"/>
  <c r="Q47" i="86"/>
  <c r="O47" i="86"/>
  <c r="M47" i="86"/>
  <c r="K47" i="86"/>
  <c r="I47" i="86"/>
  <c r="G47" i="86"/>
  <c r="E47" i="86"/>
  <c r="C47" i="86"/>
  <c r="Q46" i="86"/>
  <c r="O46" i="86"/>
  <c r="M46" i="86"/>
  <c r="K46" i="86"/>
  <c r="I46" i="86"/>
  <c r="G46" i="86"/>
  <c r="E46" i="86"/>
  <c r="C46" i="86"/>
  <c r="Q45" i="86"/>
  <c r="O45" i="86"/>
  <c r="M45" i="86"/>
  <c r="K45" i="86"/>
  <c r="I45" i="86"/>
  <c r="G45" i="86"/>
  <c r="E45" i="86"/>
  <c r="C45" i="86"/>
  <c r="Q44" i="86"/>
  <c r="O44" i="86"/>
  <c r="M44" i="86"/>
  <c r="K44" i="86"/>
  <c r="I44" i="86"/>
  <c r="G44" i="86"/>
  <c r="E44" i="86"/>
  <c r="C44" i="86"/>
  <c r="Q43" i="86"/>
  <c r="O43" i="86"/>
  <c r="M43" i="86"/>
  <c r="K43" i="86"/>
  <c r="I43" i="86"/>
  <c r="G43" i="86"/>
  <c r="E43" i="86"/>
  <c r="C43" i="86"/>
  <c r="Q42" i="86"/>
  <c r="O42" i="86"/>
  <c r="M42" i="86"/>
  <c r="K42" i="86"/>
  <c r="I42" i="86"/>
  <c r="G42" i="86"/>
  <c r="E42" i="86"/>
  <c r="C42" i="86"/>
  <c r="Q41" i="86"/>
  <c r="O41" i="86"/>
  <c r="M41" i="86"/>
  <c r="K41" i="86"/>
  <c r="I41" i="86"/>
  <c r="G41" i="86"/>
  <c r="E41" i="86"/>
  <c r="C41" i="86"/>
  <c r="Q40" i="86"/>
  <c r="O40" i="86"/>
  <c r="M40" i="86"/>
  <c r="K40" i="86"/>
  <c r="I40" i="86"/>
  <c r="G40" i="86"/>
  <c r="E40" i="86"/>
  <c r="C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C30" i="86"/>
  <c r="Q29" i="86"/>
  <c r="O29" i="86"/>
  <c r="M29" i="86"/>
  <c r="K29" i="86"/>
  <c r="I29" i="86"/>
  <c r="G29" i="86"/>
  <c r="E29" i="86"/>
  <c r="C29" i="86"/>
  <c r="Q28" i="86"/>
  <c r="O28" i="86"/>
  <c r="M28" i="86"/>
  <c r="K28" i="86"/>
  <c r="I28" i="86"/>
  <c r="G28" i="86"/>
  <c r="E28" i="86"/>
  <c r="C28" i="86"/>
  <c r="Q27" i="86"/>
  <c r="O27" i="86"/>
  <c r="M27" i="86"/>
  <c r="K27" i="86"/>
  <c r="I27" i="86"/>
  <c r="G27" i="86"/>
  <c r="E27" i="86"/>
  <c r="C27" i="86"/>
  <c r="Q26" i="86"/>
  <c r="O26" i="86"/>
  <c r="M26" i="86"/>
  <c r="K26" i="86"/>
  <c r="I26" i="86"/>
  <c r="G26" i="86"/>
  <c r="E26" i="86"/>
  <c r="C26" i="86"/>
  <c r="Q25" i="86"/>
  <c r="O25" i="86"/>
  <c r="M25" i="86"/>
  <c r="K25" i="86"/>
  <c r="I25" i="86"/>
  <c r="G25" i="86"/>
  <c r="E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E6" i="86"/>
  <c r="F6" i="86" s="1"/>
  <c r="G6" i="86" s="1"/>
  <c r="H6" i="86" s="1"/>
  <c r="I6" i="86" s="1"/>
  <c r="J6" i="86" s="1"/>
  <c r="K6" i="86" s="1"/>
  <c r="L6" i="86" s="1"/>
  <c r="M6" i="86" s="1"/>
  <c r="N6" i="86" s="1"/>
  <c r="O6" i="86" s="1"/>
  <c r="P6" i="86" s="1"/>
  <c r="Q6" i="86" s="1"/>
  <c r="R6" i="86" s="1"/>
  <c r="S6" i="86" s="1"/>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E10" i="85"/>
  <c r="F10" i="85" s="1"/>
  <c r="G10" i="85" s="1"/>
  <c r="H10" i="85" s="1"/>
  <c r="I10" i="85" s="1"/>
  <c r="J10" i="85" s="1"/>
  <c r="K10" i="85" s="1"/>
  <c r="L10" i="85" s="1"/>
  <c r="M10" i="85" s="1"/>
  <c r="N10" i="85" s="1"/>
  <c r="O10" i="85" s="1"/>
  <c r="P10" i="85" s="1"/>
  <c r="Q10" i="85" s="1"/>
  <c r="R10" i="85" s="1"/>
  <c r="S10" i="85" s="1"/>
  <c r="D10" i="85"/>
  <c r="E8" i="85"/>
  <c r="F8" i="85" s="1"/>
  <c r="G8" i="85" s="1"/>
  <c r="H8" i="85" s="1"/>
  <c r="I8" i="85" s="1"/>
  <c r="J8" i="85" s="1"/>
  <c r="K8" i="85" s="1"/>
  <c r="L8" i="85" s="1"/>
  <c r="M8" i="85" s="1"/>
  <c r="N8" i="85" s="1"/>
  <c r="O8" i="85" s="1"/>
  <c r="P8" i="85" s="1"/>
  <c r="Q8" i="85" s="1"/>
  <c r="R8" i="85" s="1"/>
  <c r="S8" i="85" s="1"/>
  <c r="D8" i="85"/>
  <c r="E6" i="85"/>
  <c r="F6" i="85" s="1"/>
  <c r="G6" i="85" s="1"/>
  <c r="H6" i="85" s="1"/>
  <c r="I6" i="85" s="1"/>
  <c r="J6" i="85" s="1"/>
  <c r="K6" i="85" s="1"/>
  <c r="L6" i="85" s="1"/>
  <c r="M6" i="85" s="1"/>
  <c r="N6" i="85" s="1"/>
  <c r="O6" i="85" s="1"/>
  <c r="P6" i="85" s="1"/>
  <c r="Q6" i="85" s="1"/>
  <c r="R6" i="85" s="1"/>
  <c r="S6" i="85" s="1"/>
  <c r="D6" i="85"/>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D93" i="84"/>
  <c r="C91" i="84"/>
  <c r="E90" i="84"/>
  <c r="D89" i="84"/>
  <c r="C89" i="84"/>
  <c r="C87" i="84" s="1"/>
  <c r="D78" i="84"/>
  <c r="H77" i="84"/>
  <c r="D77" i="84"/>
  <c r="C77" i="84" s="1"/>
  <c r="C74"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L4" i="84"/>
  <c r="K4" i="84"/>
  <c r="H1" i="84"/>
  <c r="Q72" i="83"/>
  <c r="Q59" i="83"/>
  <c r="K59" i="83"/>
  <c r="P74" i="83" s="1"/>
  <c r="Q58" i="83"/>
  <c r="Q51" i="83"/>
  <c r="J50" i="83"/>
  <c r="M47" i="83"/>
  <c r="D46" i="83"/>
  <c r="F34" i="83"/>
  <c r="F62" i="83" s="1"/>
  <c r="F33" i="83"/>
  <c r="F61" i="83" s="1"/>
  <c r="F32" i="83"/>
  <c r="F60" i="83" s="1"/>
  <c r="F28" i="83"/>
  <c r="C28" i="83" s="1"/>
  <c r="F23" i="83"/>
  <c r="D24" i="83" s="1"/>
  <c r="F21" i="83"/>
  <c r="M20" i="83"/>
  <c r="F20" i="83"/>
  <c r="M19" i="83"/>
  <c r="M18" i="83"/>
  <c r="F18" i="83"/>
  <c r="F17" i="83"/>
  <c r="F15" i="83"/>
  <c r="A120" i="82"/>
  <c r="E111" i="82"/>
  <c r="H112" i="82" s="1"/>
  <c r="E109" i="82"/>
  <c r="A124" i="82" s="1"/>
  <c r="E107" i="82"/>
  <c r="A122" i="82" s="1"/>
  <c r="H106" i="82"/>
  <c r="H105" i="82"/>
  <c r="H104" i="82"/>
  <c r="H103" i="82"/>
  <c r="D120" i="82" s="1"/>
  <c r="D101" i="82"/>
  <c r="C101" i="82"/>
  <c r="D93" i="82"/>
  <c r="C91" i="82"/>
  <c r="E90" i="82"/>
  <c r="D89" i="82"/>
  <c r="C89" i="82" s="1"/>
  <c r="C87" i="82" s="1"/>
  <c r="D78" i="82"/>
  <c r="H77" i="82"/>
  <c r="D77" i="82"/>
  <c r="C77" i="82" s="1"/>
  <c r="C74" i="82" s="1"/>
  <c r="C76" i="82"/>
  <c r="D68" i="82"/>
  <c r="F59" i="82"/>
  <c r="O55" i="82" s="1"/>
  <c r="E59" i="82"/>
  <c r="N55" i="82" s="1"/>
  <c r="N56" i="82"/>
  <c r="M56" i="82"/>
  <c r="K56" i="82"/>
  <c r="J56" i="82"/>
  <c r="F56"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D27" i="82"/>
  <c r="C25" i="82"/>
  <c r="C24" i="82"/>
  <c r="D17" i="82"/>
  <c r="C17" i="82"/>
  <c r="L4" i="82"/>
  <c r="K4" i="82"/>
  <c r="H1" i="82"/>
  <c r="Q72" i="81"/>
  <c r="Q59" i="81"/>
  <c r="K59" i="81"/>
  <c r="P74" i="81" s="1"/>
  <c r="Q58" i="81"/>
  <c r="Q51" i="81"/>
  <c r="J50" i="81"/>
  <c r="M47" i="81"/>
  <c r="D46" i="81"/>
  <c r="F34" i="81"/>
  <c r="F62" i="81" s="1"/>
  <c r="F33" i="81"/>
  <c r="F61" i="81" s="1"/>
  <c r="F32" i="81"/>
  <c r="F60" i="81" s="1"/>
  <c r="F28" i="81"/>
  <c r="C28" i="81" s="1"/>
  <c r="F23" i="81"/>
  <c r="D24" i="81" s="1"/>
  <c r="F21" i="81"/>
  <c r="M20" i="81"/>
  <c r="F20" i="81"/>
  <c r="M19" i="81"/>
  <c r="M18" i="81"/>
  <c r="F18" i="81"/>
  <c r="F17" i="81"/>
  <c r="F15" i="81"/>
  <c r="Y6" i="1"/>
  <c r="N8" i="1"/>
  <c r="Y8" i="1" s="1"/>
  <c r="N7" i="1"/>
  <c r="Y7" i="1" s="1"/>
  <c r="G12" i="80"/>
  <c r="F11" i="80"/>
  <c r="I14" i="3" s="1"/>
  <c r="F10" i="80"/>
  <c r="F7" i="80"/>
  <c r="H5" i="80"/>
  <c r="J5" i="80" s="1"/>
  <c r="G5" i="80"/>
  <c r="G6" i="80" s="1"/>
  <c r="I6" i="80" s="1"/>
  <c r="H4" i="80"/>
  <c r="J4" i="80" s="1"/>
  <c r="G4" i="80"/>
  <c r="I4" i="80" s="1"/>
  <c r="H3" i="80"/>
  <c r="J3" i="80" s="1"/>
  <c r="G3" i="80"/>
  <c r="I3" i="80" s="1"/>
  <c r="J2" i="80"/>
  <c r="I2" i="80"/>
  <c r="D34" i="84"/>
  <c r="D34" i="82"/>
  <c r="D35" i="84"/>
  <c r="F20" i="85"/>
  <c r="D35" i="82"/>
  <c r="F20" i="86"/>
  <c r="I16" i="3" l="1"/>
  <c r="F13" i="80"/>
  <c r="C18" i="84"/>
  <c r="D18" i="84" s="1"/>
  <c r="C18" i="82"/>
  <c r="D18" i="82" s="1"/>
  <c r="C92" i="84"/>
  <c r="C94" i="84"/>
  <c r="D121" i="84"/>
  <c r="K120" i="84"/>
  <c r="H111" i="84"/>
  <c r="D126" i="84" s="1"/>
  <c r="D127" i="84" s="1"/>
  <c r="A126" i="84"/>
  <c r="H109" i="84"/>
  <c r="P61" i="83"/>
  <c r="D22" i="83"/>
  <c r="D23" i="83"/>
  <c r="J51" i="83"/>
  <c r="C92" i="82"/>
  <c r="C94" i="82"/>
  <c r="D121" i="82"/>
  <c r="K120" i="82"/>
  <c r="H111" i="82"/>
  <c r="D126" i="82" s="1"/>
  <c r="D127" i="82" s="1"/>
  <c r="A126" i="82"/>
  <c r="H109" i="82"/>
  <c r="P61" i="81"/>
  <c r="D22" i="81"/>
  <c r="D23" i="81"/>
  <c r="J51" i="81"/>
  <c r="I5" i="80"/>
  <c r="I7" i="80" s="1"/>
  <c r="G7" i="80" s="1"/>
  <c r="H6" i="80"/>
  <c r="J6" i="80" s="1"/>
  <c r="J7" i="80" s="1"/>
  <c r="H7" i="80" s="1"/>
  <c r="D3" i="4"/>
  <c r="D124" i="84" l="1"/>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AC18" i="35" s="1"/>
  <c r="H21" i="37"/>
  <c r="F21" i="37"/>
  <c r="AA21" i="37" s="1"/>
  <c r="H21" i="34"/>
  <c r="AB21" i="34" s="1"/>
  <c r="H21" i="33"/>
  <c r="U21" i="33" s="1"/>
  <c r="F21" i="33"/>
  <c r="AA21" i="33" s="1"/>
  <c r="E83" i="21"/>
  <c r="F83" i="21" s="1"/>
  <c r="H1" i="69"/>
  <c r="AC25" i="40"/>
  <c r="W25" i="40"/>
  <c r="U25" i="40"/>
  <c r="U29" i="39"/>
  <c r="W29" i="39"/>
  <c r="W18" i="36"/>
  <c r="AB21" i="37"/>
  <c r="U21" i="37"/>
  <c r="S21" i="37"/>
  <c r="J21" i="37"/>
  <c r="W21" i="37" s="1"/>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R58" i="31"/>
  <c r="S58" i="31" s="1"/>
  <c r="R59" i="31"/>
  <c r="S59" i="31" s="1"/>
  <c r="R60" i="31"/>
  <c r="S60" i="31" s="1"/>
  <c r="R61" i="31"/>
  <c r="R62" i="31"/>
  <c r="R63" i="31"/>
  <c r="S63" i="31" s="1"/>
  <c r="R64" i="31"/>
  <c r="S64" i="31" s="1"/>
  <c r="R65" i="31"/>
  <c r="R66" i="31"/>
  <c r="S66" i="31" s="1"/>
  <c r="R67" i="31"/>
  <c r="S67" i="31" s="1"/>
  <c r="R68" i="31"/>
  <c r="S68" i="31" s="1"/>
  <c r="R69" i="31"/>
  <c r="R70" i="31"/>
  <c r="R71" i="31"/>
  <c r="S71" i="31" s="1"/>
  <c r="R72" i="31"/>
  <c r="S72" i="31" s="1"/>
  <c r="R73" i="31"/>
  <c r="R74" i="31"/>
  <c r="S74" i="31" s="1"/>
  <c r="R75" i="31"/>
  <c r="S75" i="31" s="1"/>
  <c r="R76" i="31"/>
  <c r="S76" i="31" s="1"/>
  <c r="R77" i="31"/>
  <c r="R78" i="31"/>
  <c r="R79" i="31"/>
  <c r="S79" i="31" s="1"/>
  <c r="R80" i="31"/>
  <c r="S80" i="31" s="1"/>
  <c r="R81" i="31"/>
  <c r="R82" i="31"/>
  <c r="S82" i="31" s="1"/>
  <c r="R83" i="31"/>
  <c r="S83" i="31" s="1"/>
  <c r="R84" i="31"/>
  <c r="S84" i="31" s="1"/>
  <c r="R85" i="31"/>
  <c r="R86" i="31"/>
  <c r="R87" i="31"/>
  <c r="S87" i="31" s="1"/>
  <c r="R88" i="31"/>
  <c r="S88" i="31" s="1"/>
  <c r="R89" i="31"/>
  <c r="R90" i="31"/>
  <c r="R91" i="31"/>
  <c r="S91" i="31" s="1"/>
  <c r="R92" i="31"/>
  <c r="S92" i="31" s="1"/>
  <c r="R93" i="31"/>
  <c r="R94" i="31"/>
  <c r="S94" i="31" s="1"/>
  <c r="R95" i="31"/>
  <c r="S95" i="31" s="1"/>
  <c r="R96" i="31"/>
  <c r="S96" i="31" s="1"/>
  <c r="R97" i="3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R114" i="31"/>
  <c r="S114" i="31" s="1"/>
  <c r="R115" i="31"/>
  <c r="S115" i="31" s="1"/>
  <c r="R116" i="31"/>
  <c r="S116" i="31" s="1"/>
  <c r="R117" i="31"/>
  <c r="R118" i="31"/>
  <c r="R119" i="31"/>
  <c r="S119" i="31" s="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S505" i="31" s="1"/>
  <c r="R506" i="31"/>
  <c r="S506" i="31" s="1"/>
  <c r="R507" i="31"/>
  <c r="S507" i="31" s="1"/>
  <c r="R508" i="31"/>
  <c r="S508" i="31" s="1"/>
  <c r="R509" i="31"/>
  <c r="R510" i="31"/>
  <c r="S510" i="31" s="1"/>
  <c r="R511" i="31"/>
  <c r="S511" i="31" s="1"/>
  <c r="R512" i="31"/>
  <c r="S512" i="31" s="1"/>
  <c r="R513" i="31"/>
  <c r="R514" i="31"/>
  <c r="S514" i="31" s="1"/>
  <c r="R515" i="31"/>
  <c r="S515" i="31" s="1"/>
  <c r="R516" i="31"/>
  <c r="S516" i="31" s="1"/>
  <c r="R517" i="31"/>
  <c r="R518" i="31"/>
  <c r="S518" i="31" s="1"/>
  <c r="R519" i="31"/>
  <c r="S519" i="31" s="1"/>
  <c r="R520" i="31"/>
  <c r="S520" i="31" s="1"/>
  <c r="R521" i="3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D3" i="35"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A15" i="3" s="1"/>
  <c r="AZ15" i="3" s="1"/>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8" i="31"/>
  <c r="S374" i="31"/>
  <c r="S334" i="31"/>
  <c r="S314" i="31"/>
  <c r="S312" i="31"/>
  <c r="S286" i="31"/>
  <c r="S282" i="31"/>
  <c r="S270" i="31"/>
  <c r="S266" i="31"/>
  <c r="S254" i="31"/>
  <c r="S250" i="31"/>
  <c r="S238" i="31"/>
  <c r="S226" i="31"/>
  <c r="S426" i="31"/>
  <c r="S214" i="31"/>
  <c r="S202" i="31"/>
  <c r="S198" i="31"/>
  <c r="S190" i="31"/>
  <c r="S186" i="31"/>
  <c r="S174" i="31"/>
  <c r="S162" i="31"/>
  <c r="S150" i="31"/>
  <c r="S138" i="31"/>
  <c r="S134" i="31"/>
  <c r="S126" i="31"/>
  <c r="S441" i="31"/>
  <c r="S437" i="31"/>
  <c r="S433" i="31"/>
  <c r="S121" i="31"/>
  <c r="S118" i="31"/>
  <c r="S117" i="31"/>
  <c r="S113" i="31"/>
  <c r="S462" i="31"/>
  <c r="S54" i="31"/>
  <c r="S50" i="31"/>
  <c r="S42" i="31"/>
  <c r="S38" i="31"/>
  <c r="S77" i="31"/>
  <c r="S73" i="31"/>
  <c r="S70" i="31"/>
  <c r="S69" i="31"/>
  <c r="S65" i="31"/>
  <c r="S62" i="31"/>
  <c r="S61" i="31"/>
  <c r="S57" i="31"/>
  <c r="S97" i="31"/>
  <c r="S93" i="31"/>
  <c r="S90" i="31"/>
  <c r="S89" i="31"/>
  <c r="S86" i="31"/>
  <c r="S85" i="31"/>
  <c r="S81" i="31"/>
  <c r="S78" i="31"/>
  <c r="S30" i="31"/>
  <c r="S106" i="31"/>
  <c r="S509" i="31"/>
  <c r="S513"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S517" i="31"/>
  <c r="S521" i="31"/>
  <c r="S522"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F45" i="33" s="1"/>
  <c r="B126" i="33"/>
  <c r="B98" i="33"/>
  <c r="B96" i="33"/>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c r="Q44" i="34"/>
  <c r="Z44" i="34"/>
  <c r="Q43" i="34"/>
  <c r="Z43" i="34"/>
  <c r="Q42" i="34"/>
  <c r="Z42" i="34" s="1"/>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c r="H12" i="34"/>
  <c r="F12" i="34"/>
  <c r="S12" i="34" s="1"/>
  <c r="Q11" i="34"/>
  <c r="Z11" i="34" s="1"/>
  <c r="Q10" i="34"/>
  <c r="Z10" i="34"/>
  <c r="F10" i="34"/>
  <c r="AA10" i="34" s="1"/>
  <c r="Q9" i="34"/>
  <c r="Z9" i="34"/>
  <c r="J9" i="34"/>
  <c r="AC9" i="34" s="1"/>
  <c r="H9" i="34"/>
  <c r="U9" i="34" s="1"/>
  <c r="J8" i="34"/>
  <c r="AC8" i="34" s="1"/>
  <c r="H8" i="34"/>
  <c r="U8" i="34" s="1"/>
  <c r="F8" i="34"/>
  <c r="S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F32" i="33" s="1"/>
  <c r="AA32" i="33" s="1"/>
  <c r="B92" i="33"/>
  <c r="B90" i="33"/>
  <c r="D87" i="33"/>
  <c r="E87" i="33" s="1"/>
  <c r="F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W39" i="33" s="1"/>
  <c r="Q38" i="33"/>
  <c r="Z38" i="33"/>
  <c r="J38" i="33"/>
  <c r="W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U31" i="35"/>
  <c r="W22" i="35"/>
  <c r="U34" i="35"/>
  <c r="F36" i="34"/>
  <c r="S36" i="34" s="1"/>
  <c r="J35" i="34"/>
  <c r="W35" i="34" s="1"/>
  <c r="H39" i="33"/>
  <c r="AB39" i="33" s="1"/>
  <c r="F26" i="33"/>
  <c r="S26" i="33" s="1"/>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s="1"/>
  <c r="J32" i="35"/>
  <c r="AC32" i="35" s="1"/>
  <c r="J16" i="35"/>
  <c r="W16" i="35" s="1"/>
  <c r="H16" i="35"/>
  <c r="U16" i="35" s="1"/>
  <c r="F16" i="35"/>
  <c r="S16" i="35" s="1"/>
  <c r="H14" i="35"/>
  <c r="AB14"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AA19" i="34" s="1"/>
  <c r="H17" i="34"/>
  <c r="U17" i="34" s="1"/>
  <c r="F15" i="34"/>
  <c r="AA15" i="34" s="1"/>
  <c r="J15" i="34"/>
  <c r="AC15" i="34" s="1"/>
  <c r="H15" i="34"/>
  <c r="AB15" i="34" s="1"/>
  <c r="J28" i="34"/>
  <c r="W28" i="34" s="1"/>
  <c r="F41" i="33"/>
  <c r="AA41" i="33" s="1"/>
  <c r="E113" i="33"/>
  <c r="J19" i="33"/>
  <c r="AC19" i="33" s="1"/>
  <c r="J15" i="33"/>
  <c r="W15" i="33" s="1"/>
  <c r="F11" i="33"/>
  <c r="AA11" i="33" s="1"/>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s="1"/>
  <c r="J25" i="34"/>
  <c r="AC25" i="34" s="1"/>
  <c r="F23" i="34"/>
  <c r="S23" i="34" s="1"/>
  <c r="J19" i="34"/>
  <c r="AC19" i="34" s="1"/>
  <c r="F17" i="34"/>
  <c r="AA17" i="34" s="1"/>
  <c r="J17" i="34"/>
  <c r="W17" i="34" s="1"/>
  <c r="F113" i="33"/>
  <c r="G113" i="33" s="1"/>
  <c r="H113" i="33" s="1"/>
  <c r="I113" i="33" s="1"/>
  <c r="J113" i="33" s="1"/>
  <c r="K113" i="33" s="1"/>
  <c r="L113" i="33" s="1"/>
  <c r="M113" i="33" s="1"/>
  <c r="H37" i="33"/>
  <c r="U37" i="33" s="1"/>
  <c r="H15" i="33"/>
  <c r="AB15" i="33" s="1"/>
  <c r="H11" i="33"/>
  <c r="AB11" i="33" s="1"/>
  <c r="F28" i="40"/>
  <c r="AA28" i="40"/>
  <c r="AA42" i="34"/>
  <c r="S42" i="34"/>
  <c r="AA38" i="34"/>
  <c r="J37" i="34"/>
  <c r="AC37" i="34" s="1"/>
  <c r="J11" i="33"/>
  <c r="W11" i="33" s="1"/>
  <c r="S28" i="34"/>
  <c r="I123" i="21"/>
  <c r="J123" i="21" s="1"/>
  <c r="K123" i="21" s="1"/>
  <c r="L123" i="21" s="1"/>
  <c r="M123" i="21"/>
  <c r="J42" i="21"/>
  <c r="AC42" i="21"/>
  <c r="H42" i="21"/>
  <c r="U42" i="2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AB26" i="33" s="1"/>
  <c r="H28" i="33"/>
  <c r="U28" i="33" s="1"/>
  <c r="F28" i="33"/>
  <c r="AA28"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s="1"/>
  <c r="H31" i="33"/>
  <c r="F31" i="33"/>
  <c r="H45" i="33"/>
  <c r="AB45" i="33" s="1"/>
  <c r="J45" i="33"/>
  <c r="W45" i="33" s="1"/>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AB44" i="33" s="1"/>
  <c r="J44" i="33"/>
  <c r="AC44" i="33"/>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AA14" i="37"/>
  <c r="S11" i="36"/>
  <c r="AB46" i="34"/>
  <c r="AA14" i="34"/>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U14" i="40"/>
  <c r="W23" i="35"/>
  <c r="U39" i="37"/>
  <c r="U26" i="37"/>
  <c r="W47" i="34"/>
  <c r="AC31" i="33"/>
  <c r="AC45" i="33"/>
  <c r="W44" i="33"/>
  <c r="U19" i="21"/>
  <c r="W44" i="21"/>
  <c r="AB38" i="21"/>
  <c r="F43" i="33"/>
  <c r="AA43" i="33" s="1"/>
  <c r="W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S11" i="39" s="1"/>
  <c r="AA11" i="39"/>
  <c r="G4" i="4"/>
  <c r="I4" i="4"/>
  <c r="A2" i="9"/>
  <c r="F61" i="43"/>
  <c r="H64" i="43" s="1"/>
  <c r="G64" i="43" s="1"/>
  <c r="K64" i="43" s="1"/>
  <c r="J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A17" i="3"/>
  <c r="BT5" i="3"/>
  <c r="AZ350" i="3"/>
  <c r="AZ356" i="3"/>
  <c r="AZ368" i="3"/>
  <c r="BR5" i="3"/>
  <c r="AZ380" i="3"/>
  <c r="AZ392" i="3"/>
  <c r="AZ499" i="3"/>
  <c r="AZ509" i="3"/>
  <c r="G509" i="3"/>
  <c r="BL493" i="3"/>
  <c r="AZ491" i="3"/>
  <c r="AZ493" i="3"/>
  <c r="U36" i="40"/>
  <c r="F83" i="43"/>
  <c r="H85" i="43" s="1"/>
  <c r="F50" i="43"/>
  <c r="H54" i="43" s="1"/>
  <c r="F72" i="43"/>
  <c r="H75" i="43" s="1"/>
  <c r="U17" i="39"/>
  <c r="U43" i="21"/>
  <c r="U35" i="21"/>
  <c r="AC35" i="21"/>
  <c r="G10" i="1"/>
  <c r="AC11" i="39"/>
  <c r="AZ563" i="3"/>
  <c r="AZ501" i="3"/>
  <c r="W37" i="37"/>
  <c r="S15" i="37"/>
  <c r="U13" i="37"/>
  <c r="U12" i="40"/>
  <c r="AA12" i="40"/>
  <c r="J37" i="33"/>
  <c r="W37"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D93" i="9"/>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BL14" i="3"/>
  <c r="U30" i="33"/>
  <c r="AC13" i="34"/>
  <c r="AA47" i="34"/>
  <c r="W28" i="37"/>
  <c r="S19" i="39"/>
  <c r="F12" i="33"/>
  <c r="AA12" i="33" s="1"/>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W24" i="35"/>
  <c r="AB13" i="35"/>
  <c r="AB27" i="35"/>
  <c r="U36" i="35"/>
  <c r="AA36" i="35"/>
  <c r="S28" i="35"/>
  <c r="U22" i="35"/>
  <c r="AC20"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C42" i="34"/>
  <c r="AB41" i="34"/>
  <c r="AA45" i="34"/>
  <c r="AA25" i="34"/>
  <c r="AA29" i="34"/>
  <c r="S13" i="34"/>
  <c r="H10" i="34"/>
  <c r="AB10" i="34" s="1"/>
  <c r="AA29" i="33"/>
  <c r="AB29" i="33"/>
  <c r="H41" i="33"/>
  <c r="AB41" i="33" s="1"/>
  <c r="S42" i="33"/>
  <c r="G108" i="33"/>
  <c r="H108" i="33" s="1"/>
  <c r="I108" i="33" s="1"/>
  <c r="J108" i="33" s="1"/>
  <c r="K108" i="33" s="1"/>
  <c r="L108" i="33" s="1"/>
  <c r="M108" i="33" s="1"/>
  <c r="J35" i="33"/>
  <c r="W35" i="33" s="1"/>
  <c r="S46" i="33"/>
  <c r="H27" i="33"/>
  <c r="U27" i="33" s="1"/>
  <c r="J23" i="33"/>
  <c r="AC23" i="33" s="1"/>
  <c r="H23" i="33"/>
  <c r="AB23" i="33" s="1"/>
  <c r="F81" i="33"/>
  <c r="G81" i="33" s="1"/>
  <c r="F19" i="33"/>
  <c r="S19" i="33" s="1"/>
  <c r="J10" i="33"/>
  <c r="W10" i="33" s="1"/>
  <c r="H10" i="33"/>
  <c r="U10" i="33" s="1"/>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D9" i="94" s="1"/>
  <c r="E32" i="6"/>
  <c r="E19" i="69"/>
  <c r="E19" i="68"/>
  <c r="E19" i="11"/>
  <c r="G26" i="12"/>
  <c r="C6" i="43"/>
  <c r="B19" i="53"/>
  <c r="B37" i="72" s="1"/>
  <c r="C7" i="2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C25" i="35"/>
  <c r="U25" i="35"/>
  <c r="U24" i="35"/>
  <c r="S35" i="35"/>
  <c r="W35" i="35"/>
  <c r="AA35" i="37"/>
  <c r="W36" i="37"/>
  <c r="S27" i="37"/>
  <c r="S28" i="37"/>
  <c r="W32" i="37"/>
  <c r="U36" i="37"/>
  <c r="S40" i="37"/>
  <c r="U38" i="37"/>
  <c r="AB37" i="37"/>
  <c r="AC34" i="37"/>
  <c r="AB35" i="37"/>
  <c r="AA31" i="37"/>
  <c r="U19" i="37"/>
  <c r="AA29" i="37"/>
  <c r="U8" i="37"/>
  <c r="AC45" i="34"/>
  <c r="AA31" i="34"/>
  <c r="AA30" i="34"/>
  <c r="AB45" i="34"/>
  <c r="AB47" i="34"/>
  <c r="AB36" i="34"/>
  <c r="AC14" i="34"/>
  <c r="AC32" i="34"/>
  <c r="AC29" i="34"/>
  <c r="W29" i="34"/>
  <c r="W46" i="34"/>
  <c r="AC46" i="34"/>
  <c r="S32" i="34"/>
  <c r="AA32" i="34"/>
  <c r="U30" i="34"/>
  <c r="AB30" i="34"/>
  <c r="S37" i="34"/>
  <c r="AA36" i="34"/>
  <c r="AA8" i="34"/>
  <c r="AB9" i="34"/>
  <c r="S46" i="34"/>
  <c r="AA46" i="34"/>
  <c r="U32" i="34"/>
  <c r="AB32" i="34"/>
  <c r="U14" i="34"/>
  <c r="AB14" i="34"/>
  <c r="W23" i="34"/>
  <c r="AC23" i="34"/>
  <c r="U12" i="34"/>
  <c r="AB12" i="34"/>
  <c r="W46" i="33"/>
  <c r="S33" i="33"/>
  <c r="U44" i="33"/>
  <c r="S30" i="33"/>
  <c r="AA30" i="33"/>
  <c r="AC14" i="33"/>
  <c r="W14" i="33"/>
  <c r="AC30" i="33"/>
  <c r="W30" i="33"/>
  <c r="S31" i="33"/>
  <c r="AA31" i="33"/>
  <c r="W13" i="33"/>
  <c r="AC13" i="33"/>
  <c r="S11"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J10" i="34"/>
  <c r="AC10" i="34" s="1"/>
  <c r="J27" i="33"/>
  <c r="W27" i="33" s="1"/>
  <c r="F23" i="33"/>
  <c r="H19" i="33"/>
  <c r="AB19" i="33" s="1"/>
  <c r="F17" i="33"/>
  <c r="S17" i="33" s="1"/>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2" i="76"/>
  <c r="E2" i="68"/>
  <c r="B10" i="76"/>
  <c r="E8" i="76"/>
  <c r="B13" i="76"/>
  <c r="B11" i="76"/>
  <c r="B7" i="76"/>
  <c r="B9" i="76"/>
  <c r="AO13" i="1"/>
  <c r="E13" i="76"/>
  <c r="F6" i="73"/>
  <c r="F7" i="73"/>
  <c r="E10" i="76"/>
  <c r="D34" i="9"/>
  <c r="E11" i="76"/>
  <c r="E9" i="76"/>
  <c r="B12" i="76"/>
  <c r="F5" i="73"/>
  <c r="D35" i="9"/>
  <c r="F4" i="73"/>
  <c r="B8" i="76"/>
  <c r="F3" i="73"/>
  <c r="E2" i="69"/>
  <c r="F20" i="31"/>
  <c r="E7" i="76"/>
  <c r="B8" i="1" l="1"/>
  <c r="E8" i="1" s="1"/>
  <c r="G1" i="94"/>
  <c r="K8" i="1"/>
  <c r="M8" i="1" s="1"/>
  <c r="C9" i="94"/>
  <c r="G41" i="69"/>
  <c r="G22" i="94"/>
  <c r="G41" i="94"/>
  <c r="G22" i="68"/>
  <c r="G22" i="69"/>
  <c r="F34" i="68"/>
  <c r="C36" i="68" s="1"/>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F36" i="33"/>
  <c r="AA36" i="33" s="1"/>
  <c r="H36" i="33"/>
  <c r="U36" i="33" s="1"/>
  <c r="G111" i="33"/>
  <c r="AB36" i="33"/>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12" i="6" s="1"/>
  <c r="E57" i="40" s="1"/>
  <c r="BA18" i="3"/>
  <c r="BL18" i="3"/>
  <c r="BA14" i="3"/>
  <c r="AZ14" i="3" s="1"/>
  <c r="M9" i="1"/>
  <c r="B75" i="43"/>
  <c r="B77" i="43"/>
  <c r="B68" i="43"/>
  <c r="B88" i="43"/>
  <c r="F52" i="9"/>
  <c r="F54" i="9"/>
  <c r="F32" i="15"/>
  <c r="F60" i="15" s="1"/>
  <c r="F30" i="68"/>
  <c r="F48" i="68" s="1"/>
  <c r="F32" i="67"/>
  <c r="F60" i="67" s="1"/>
  <c r="F28" i="15"/>
  <c r="F28" i="67"/>
  <c r="D68" i="9"/>
  <c r="F30" i="69"/>
  <c r="F48" i="69" s="1"/>
  <c r="F31" i="12"/>
  <c r="M18" i="15"/>
  <c r="M18" i="67"/>
  <c r="F30" i="11"/>
  <c r="C48" i="11" s="1"/>
  <c r="C21" i="68"/>
  <c r="K6" i="1"/>
  <c r="AP6" i="1" s="1"/>
  <c r="G1" i="15"/>
  <c r="B6" i="1"/>
  <c r="E6" i="1" s="1"/>
  <c r="G1" i="67"/>
  <c r="K1" i="12"/>
  <c r="H5" i="3"/>
  <c r="F29" i="6"/>
  <c r="C7" i="40"/>
  <c r="C63" i="40" s="1"/>
  <c r="C7" i="39"/>
  <c r="C67" i="39" s="1"/>
  <c r="C7" i="36"/>
  <c r="C46" i="36" s="1"/>
  <c r="D46" i="36" s="1"/>
  <c r="E46" i="36" s="1"/>
  <c r="F46" i="36" s="1"/>
  <c r="G46" i="36" s="1"/>
  <c r="H46" i="36" s="1"/>
  <c r="I46" i="36" s="1"/>
  <c r="G23" i="43"/>
  <c r="C23" i="43" s="1"/>
  <c r="C7" i="33"/>
  <c r="C42" i="1"/>
  <c r="C24" i="12" s="1"/>
  <c r="C7" i="37"/>
  <c r="C52" i="37" s="1"/>
  <c r="D52" i="37" s="1"/>
  <c r="J1" i="73"/>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48" i="69"/>
  <c r="C31" i="12"/>
  <c r="C48" i="68"/>
  <c r="C30" i="68"/>
  <c r="C77" i="9"/>
  <c r="C74" i="9" s="1"/>
  <c r="C30" i="11"/>
  <c r="C21" i="69"/>
  <c r="J84" i="43"/>
  <c r="J85" i="43"/>
  <c r="J86" i="43"/>
  <c r="J87" i="43"/>
  <c r="J88" i="43"/>
  <c r="J89" i="43"/>
  <c r="J90" i="43"/>
  <c r="D83" i="43"/>
  <c r="E83" i="43" s="1"/>
  <c r="B81" i="43" s="1"/>
  <c r="D64" i="43"/>
  <c r="D69" i="43"/>
  <c r="D73" i="43"/>
  <c r="D75" i="43"/>
  <c r="D79" i="43"/>
  <c r="D22" i="67"/>
  <c r="AQ13" i="1"/>
  <c r="E8" i="6"/>
  <c r="F27" i="6" s="1"/>
  <c r="P11" i="1"/>
  <c r="D9" i="11"/>
  <c r="C9" i="11" s="1"/>
  <c r="D19" i="12"/>
  <c r="C19" i="12" s="1"/>
  <c r="AZ13" i="3"/>
  <c r="O9" i="1"/>
  <c r="P9" i="1" s="1"/>
  <c r="O12" i="1"/>
  <c r="P12" i="1" s="1"/>
  <c r="O8" i="1"/>
  <c r="P8" i="1" s="1"/>
  <c r="H73" i="43"/>
  <c r="H90" i="43"/>
  <c r="O23" i="43"/>
  <c r="I18" i="43"/>
  <c r="E17" i="43" s="1"/>
  <c r="C17" i="43" s="1"/>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M22" i="83"/>
  <c r="F7" i="83"/>
  <c r="M23" i="81"/>
  <c r="L47" i="67"/>
  <c r="M8" i="83"/>
  <c r="F40" i="83"/>
  <c r="M29" i="15"/>
  <c r="F37" i="83"/>
  <c r="F13" i="83"/>
  <c r="M28" i="67"/>
  <c r="F40" i="67"/>
  <c r="L47" i="83"/>
  <c r="F26" i="67"/>
  <c r="D7" i="73"/>
  <c r="F42" i="15"/>
  <c r="F16" i="83"/>
  <c r="M8" i="15"/>
  <c r="F13" i="67"/>
  <c r="F40" i="15"/>
  <c r="C76" i="81"/>
  <c r="F13" i="81"/>
  <c r="F8" i="81"/>
  <c r="M8" i="81"/>
  <c r="F42" i="83"/>
  <c r="M29" i="83"/>
  <c r="M22" i="67"/>
  <c r="F6" i="67"/>
  <c r="M28" i="15"/>
  <c r="M9" i="67"/>
  <c r="M29" i="81"/>
  <c r="F9" i="15"/>
  <c r="L48" i="81"/>
  <c r="F7" i="15"/>
  <c r="M9" i="83"/>
  <c r="F36" i="83"/>
  <c r="M24" i="15"/>
  <c r="F13" i="15"/>
  <c r="D9" i="69"/>
  <c r="M23" i="15"/>
  <c r="F43" i="67"/>
  <c r="M22" i="81"/>
  <c r="F9" i="81"/>
  <c r="M6" i="67"/>
  <c r="F8" i="67"/>
  <c r="F26" i="83"/>
  <c r="J15" i="67"/>
  <c r="F37" i="81"/>
  <c r="J15" i="15"/>
  <c r="F8" i="15"/>
  <c r="C76" i="67"/>
  <c r="F36" i="81"/>
  <c r="D4" i="73"/>
  <c r="F6" i="83"/>
  <c r="M6" i="81"/>
  <c r="F42" i="67"/>
  <c r="C76" i="15"/>
  <c r="L47" i="15"/>
  <c r="M23" i="83"/>
  <c r="F16" i="67"/>
  <c r="M29" i="67"/>
  <c r="M26" i="15"/>
  <c r="C76" i="83"/>
  <c r="F43" i="83"/>
  <c r="F16" i="81"/>
  <c r="M24" i="67"/>
  <c r="M26" i="67"/>
  <c r="F38" i="15"/>
  <c r="M28" i="83"/>
  <c r="F42" i="81"/>
  <c r="M27" i="81"/>
  <c r="F7" i="67"/>
  <c r="F37" i="67"/>
  <c r="M24" i="81"/>
  <c r="F16" i="15"/>
  <c r="M22" i="15"/>
  <c r="F37" i="15"/>
  <c r="F9" i="83"/>
  <c r="F8" i="83"/>
  <c r="M9" i="15"/>
  <c r="M9" i="81"/>
  <c r="F43" i="81"/>
  <c r="J15" i="81"/>
  <c r="M26" i="81"/>
  <c r="F36" i="67"/>
  <c r="F38" i="67"/>
  <c r="F9" i="67"/>
  <c r="L47" i="81"/>
  <c r="L48" i="83"/>
  <c r="F6" i="15"/>
  <c r="M6" i="83"/>
  <c r="F26" i="81"/>
  <c r="F7" i="81"/>
  <c r="M6" i="15"/>
  <c r="M26" i="83"/>
  <c r="F26" i="15"/>
  <c r="F43" i="15"/>
  <c r="M23" i="67"/>
  <c r="L48" i="67"/>
  <c r="F38" i="83"/>
  <c r="J15" i="83"/>
  <c r="D6" i="73"/>
  <c r="F40" i="81"/>
  <c r="F38" i="81"/>
  <c r="M28" i="81"/>
  <c r="F36" i="15"/>
  <c r="D5" i="73"/>
  <c r="M8" i="67"/>
  <c r="L48" i="15"/>
  <c r="M24" i="83"/>
  <c r="D3" i="73"/>
  <c r="F6" i="81"/>
  <c r="E11" i="6" l="1"/>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16" i="6"/>
  <c r="E58" i="40"/>
  <c r="E62" i="39"/>
  <c r="M14" i="1"/>
  <c r="D5" i="43"/>
  <c r="C7" i="43"/>
  <c r="C5" i="43" s="1"/>
  <c r="D10" i="52"/>
  <c r="D125" i="9"/>
  <c r="D11" i="52" s="1"/>
  <c r="B7" i="74"/>
  <c r="C7" i="74" s="1"/>
  <c r="F67" i="39"/>
  <c r="E69" i="39"/>
  <c r="H7" i="37"/>
  <c r="AB7" i="37" s="1"/>
  <c r="T42" i="37" s="1"/>
  <c r="G42" i="37" s="1"/>
  <c r="H7" i="33"/>
  <c r="J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16" i="15"/>
  <c r="C16" i="67"/>
  <c r="G1" i="73"/>
  <c r="F27" i="69"/>
  <c r="C16" i="83"/>
  <c r="C36" i="69"/>
  <c r="C16" i="81"/>
  <c r="F45" i="94" l="1"/>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H6" i="3"/>
  <c r="AC6" i="3"/>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10" i="94" s="1"/>
  <c r="D37" i="11"/>
  <c r="D3" i="34"/>
  <c r="D19" i="11"/>
  <c r="C19" i="11" s="1"/>
  <c r="D3" i="33"/>
  <c r="D3" i="37"/>
  <c r="AA10" i="40"/>
  <c r="W10" i="40"/>
  <c r="AC10" i="39"/>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AE6" i="1"/>
  <c r="M27" i="83"/>
  <c r="AE7" i="1"/>
  <c r="AE8" i="1"/>
  <c r="M27" i="67"/>
  <c r="M27" i="15"/>
  <c r="C10" i="94" l="1"/>
  <c r="D19" i="94"/>
  <c r="C19" i="94" s="1"/>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E6" i="3"/>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48" i="33"/>
  <c r="E40" i="36"/>
  <c r="F40" i="36" s="1"/>
  <c r="E41" i="36"/>
  <c r="F41" i="36" s="1"/>
  <c r="G52" i="33"/>
  <c r="H52" i="33" s="1"/>
  <c r="H48" i="35"/>
  <c r="I41" i="36"/>
  <c r="J41" i="36" s="1"/>
  <c r="R43" i="37"/>
  <c r="E42" i="37"/>
  <c r="G63" i="40"/>
  <c r="F65" i="40"/>
  <c r="C37" i="36"/>
  <c r="C36" i="36"/>
  <c r="G58" i="21"/>
  <c r="D10" i="68"/>
  <c r="C14" i="67"/>
  <c r="F41" i="81"/>
  <c r="C17" i="81"/>
  <c r="F41" i="15"/>
  <c r="F41" i="83"/>
  <c r="F41" i="67"/>
  <c r="D10" i="69"/>
  <c r="C17" i="83"/>
  <c r="C34" i="69"/>
  <c r="C17" i="67"/>
  <c r="C17" i="15"/>
  <c r="E53" i="34" l="1"/>
  <c r="F53" i="34" s="1"/>
  <c r="F69" i="67"/>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3"/>
  <c r="C14" i="81"/>
  <c r="C14" i="15"/>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U16" i="71" s="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5" i="6"/>
  <c r="I69" i="39"/>
  <c r="J67" i="39"/>
  <c r="I63" i="40"/>
  <c r="H65" i="40"/>
  <c r="I58" i="21"/>
  <c r="J58" i="21" s="1"/>
  <c r="K58" i="21" s="1"/>
  <c r="L58" i="21" s="1"/>
  <c r="M58" i="21" s="1"/>
  <c r="N58" i="21" s="1"/>
  <c r="O58" i="21" s="1"/>
  <c r="H7" i="21" s="1"/>
  <c r="J48" i="35"/>
  <c r="M21" i="83"/>
  <c r="F35" i="83"/>
  <c r="F35" i="81"/>
  <c r="M21" i="81"/>
  <c r="C5" i="69" l="1"/>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6" i="76"/>
  <c r="C20" i="69" l="1"/>
  <c r="C28" i="69" s="1"/>
  <c r="C27" i="69" s="1"/>
  <c r="E2" i="76"/>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L67" i="39"/>
  <c r="K69" i="39"/>
  <c r="J65" i="40"/>
  <c r="K63" i="40"/>
  <c r="I52" i="21"/>
  <c r="J52" i="21" s="1"/>
  <c r="U7" i="35"/>
  <c r="AB7" i="35"/>
  <c r="T38" i="35" s="1"/>
  <c r="G38" i="35" s="1"/>
  <c r="E48" i="21"/>
  <c r="G52" i="21"/>
  <c r="H52" i="21" s="1"/>
  <c r="G53" i="21"/>
  <c r="H53" i="21" s="1"/>
  <c r="F7" i="35"/>
  <c r="F35" i="15"/>
  <c r="M21" i="15"/>
  <c r="M21" i="67"/>
  <c r="F35" i="67"/>
  <c r="B6" i="76"/>
  <c r="C25" i="69" l="1"/>
  <c r="C22" i="69" s="1"/>
  <c r="C31" i="69" s="1"/>
  <c r="B2" i="76"/>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I53" i="21"/>
  <c r="J53" i="21" s="1"/>
  <c r="K65" i="40"/>
  <c r="L63" i="40"/>
  <c r="C52" i="69" l="1"/>
  <c r="B2" i="69" s="1"/>
  <c r="C49" i="68"/>
  <c r="C51" i="68" s="1"/>
  <c r="C52" i="68" s="1"/>
  <c r="B2" i="68" s="1"/>
  <c r="B3" i="68" s="1"/>
  <c r="C7" i="94"/>
  <c r="C5" i="94" s="1"/>
  <c r="I42" i="35"/>
  <c r="J42" i="35" s="1"/>
  <c r="J22" i="81"/>
  <c r="J16" i="81" s="1"/>
  <c r="J25" i="81" s="1"/>
  <c r="C30" i="81"/>
  <c r="C3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B3" i="69"/>
  <c r="D2" i="21"/>
  <c r="Q69" i="81" l="1"/>
  <c r="C57" i="69"/>
  <c r="C56" i="69" s="1"/>
  <c r="C57" i="68"/>
  <c r="C56" i="68" s="1"/>
  <c r="C20" i="94"/>
  <c r="C25" i="94" s="1"/>
  <c r="C23" i="94"/>
  <c r="C40" i="81"/>
  <c r="C83" i="81" s="1"/>
  <c r="C82" i="81" s="1"/>
  <c r="C80" i="81"/>
  <c r="C79" i="81" s="1"/>
  <c r="L57" i="81"/>
  <c r="L60" i="81" s="1"/>
  <c r="Q68" i="81"/>
  <c r="C80" i="83"/>
  <c r="C79" i="83" s="1"/>
  <c r="Q69" i="83"/>
  <c r="Q68" i="83" s="1"/>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L51" i="81"/>
  <c r="D2" i="33"/>
  <c r="L51" i="83"/>
  <c r="Q67" i="83" l="1"/>
  <c r="C28" i="94"/>
  <c r="C27" i="94" s="1"/>
  <c r="C22" i="94"/>
  <c r="Q67" i="81"/>
  <c r="Q56" i="81"/>
  <c r="C46" i="81"/>
  <c r="Q57" i="83"/>
  <c r="Q62" i="83" s="1"/>
  <c r="L46" i="83"/>
  <c r="B2" i="83" s="1"/>
  <c r="Q57" i="8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L51" i="15"/>
  <c r="D2" i="37"/>
  <c r="D2" i="34"/>
  <c r="D2" i="35"/>
  <c r="D2" i="36"/>
  <c r="D19" i="82"/>
  <c r="D19" i="84"/>
  <c r="C19" i="9"/>
  <c r="C19" i="93"/>
  <c r="Q62" i="81" l="1"/>
  <c r="C31" i="94"/>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19" i="82"/>
  <c r="D20" i="84"/>
  <c r="AO10" i="1"/>
  <c r="AO12" i="1"/>
  <c r="C20" i="9"/>
  <c r="AO8" i="1"/>
  <c r="AO9" i="1"/>
  <c r="AO7" i="1"/>
  <c r="D20" i="82"/>
  <c r="C20" i="93"/>
  <c r="AO11" i="1"/>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84"/>
  <c r="D19" i="93"/>
  <c r="AO6" i="1"/>
  <c r="D19" i="9"/>
  <c r="C20" i="82"/>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3"/>
  <c r="D20" i="9"/>
  <c r="C20" i="84"/>
  <c r="G21" i="84" l="1"/>
  <c r="G20" i="84"/>
  <c r="I19" i="84" s="1"/>
  <c r="T24" i="86" s="1"/>
  <c r="T92" i="86" s="1"/>
  <c r="C103" i="84"/>
  <c r="D103" i="93"/>
  <c r="G20" i="93"/>
  <c r="C32" i="82"/>
  <c r="C35" i="82" s="1"/>
  <c r="C34" i="82" s="1"/>
  <c r="R24" i="85"/>
  <c r="G20" i="9"/>
  <c r="D103" i="9"/>
  <c r="D6" i="71"/>
  <c r="C5" i="71"/>
  <c r="D5" i="71" s="1"/>
  <c r="M24" i="43" s="1"/>
  <c r="C42" i="40"/>
  <c r="C43" i="40"/>
  <c r="E47" i="40"/>
  <c r="F47" i="40" s="1"/>
  <c r="E46" i="40"/>
  <c r="F46" i="40" s="1"/>
  <c r="I47" i="40"/>
  <c r="J47" i="40" s="1"/>
  <c r="T166" i="86" l="1"/>
  <c r="T167" i="86"/>
  <c r="T164" i="86"/>
  <c r="T165" i="86"/>
  <c r="T96" i="86"/>
  <c r="T168" i="86" s="1"/>
  <c r="T240" i="86" s="1"/>
  <c r="T312" i="86" s="1"/>
  <c r="T384" i="86" s="1"/>
  <c r="T456" i="86" s="1"/>
  <c r="T528" i="86" s="1"/>
  <c r="T25" i="86"/>
  <c r="C32" i="84"/>
  <c r="C35" i="84" s="1"/>
  <c r="C34" i="84" s="1"/>
  <c r="R539" i="86"/>
  <c r="S539" i="86" s="1"/>
  <c r="C32" i="93"/>
  <c r="C35" i="93" s="1"/>
  <c r="C34" i="93" s="1"/>
  <c r="R24" i="3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T93" i="86" l="1"/>
  <c r="T236" i="86"/>
  <c r="T308" i="86" s="1"/>
  <c r="T380" i="86" s="1"/>
  <c r="T452" i="86" s="1"/>
  <c r="T524" i="86" s="1"/>
  <c r="T26" i="86"/>
  <c r="T97" i="86"/>
  <c r="T169" i="86" s="1"/>
  <c r="T241" i="86" s="1"/>
  <c r="T313" i="86" s="1"/>
  <c r="T385" i="86" s="1"/>
  <c r="T457" i="86" s="1"/>
  <c r="T529" i="86" s="1"/>
  <c r="R218" i="86"/>
  <c r="S218" i="86" s="1"/>
  <c r="S24" i="86"/>
  <c r="R352" i="86"/>
  <c r="S352" i="86" s="1"/>
  <c r="R400" i="86"/>
  <c r="S400" i="86" s="1"/>
  <c r="R169" i="86"/>
  <c r="S169" i="86" s="1"/>
  <c r="R397" i="86"/>
  <c r="S397" i="86" s="1"/>
  <c r="R514" i="86"/>
  <c r="S514" i="86" s="1"/>
  <c r="R289" i="86"/>
  <c r="S289" i="86" s="1"/>
  <c r="R281" i="86"/>
  <c r="S281" i="86" s="1"/>
  <c r="R439" i="86"/>
  <c r="S439" i="86" s="1"/>
  <c r="R377" i="86"/>
  <c r="S377" i="86" s="1"/>
  <c r="R484" i="86"/>
  <c r="S484" i="86" s="1"/>
  <c r="R282" i="86"/>
  <c r="S282" i="86" s="1"/>
  <c r="R110" i="86"/>
  <c r="S110" i="86" s="1"/>
  <c r="R378" i="86"/>
  <c r="S378" i="86" s="1"/>
  <c r="R376" i="86"/>
  <c r="S376" i="86" s="1"/>
  <c r="R30" i="86"/>
  <c r="S30" i="86" s="1"/>
  <c r="R486" i="86"/>
  <c r="S486" i="86" s="1"/>
  <c r="R344" i="86"/>
  <c r="S344" i="86" s="1"/>
  <c r="R394" i="86"/>
  <c r="S394" i="86" s="1"/>
  <c r="R471" i="86"/>
  <c r="S471" i="86" s="1"/>
  <c r="R455" i="86"/>
  <c r="S455" i="86" s="1"/>
  <c r="R480" i="86"/>
  <c r="S480" i="86" s="1"/>
  <c r="R348" i="86"/>
  <c r="S348" i="86" s="1"/>
  <c r="R305" i="86"/>
  <c r="S305" i="86" s="1"/>
  <c r="R294" i="86"/>
  <c r="S294" i="86" s="1"/>
  <c r="R249" i="86"/>
  <c r="S249" i="86" s="1"/>
  <c r="R521" i="86"/>
  <c r="S521" i="86" s="1"/>
  <c r="R315" i="86"/>
  <c r="S315" i="86" s="1"/>
  <c r="R496" i="86"/>
  <c r="S496" i="86" s="1"/>
  <c r="R508" i="86"/>
  <c r="S508" i="86" s="1"/>
  <c r="R489" i="86"/>
  <c r="S489" i="86" s="1"/>
  <c r="R483" i="86"/>
  <c r="S483" i="86" s="1"/>
  <c r="R437" i="86"/>
  <c r="S437" i="86" s="1"/>
  <c r="R470" i="86"/>
  <c r="S470" i="86" s="1"/>
  <c r="R413" i="86"/>
  <c r="S413" i="86" s="1"/>
  <c r="R338" i="86"/>
  <c r="S338" i="86" s="1"/>
  <c r="R386" i="86"/>
  <c r="S386" i="86" s="1"/>
  <c r="R490" i="86"/>
  <c r="S490" i="86" s="1"/>
  <c r="R520" i="86"/>
  <c r="S520" i="86" s="1"/>
  <c r="R341" i="86"/>
  <c r="S341" i="86" s="1"/>
  <c r="R382" i="86"/>
  <c r="S382" i="86" s="1"/>
  <c r="R323" i="86"/>
  <c r="S323" i="86" s="1"/>
  <c r="R418" i="86"/>
  <c r="S418" i="86" s="1"/>
  <c r="R361" i="86"/>
  <c r="S361" i="86" s="1"/>
  <c r="R72" i="86"/>
  <c r="S72" i="86" s="1"/>
  <c r="R280" i="86"/>
  <c r="S280" i="86" s="1"/>
  <c r="R330" i="86"/>
  <c r="S330" i="86" s="1"/>
  <c r="R509" i="86"/>
  <c r="S509" i="86" s="1"/>
  <c r="R370" i="86"/>
  <c r="S370" i="86" s="1"/>
  <c r="R297" i="86"/>
  <c r="S297" i="86" s="1"/>
  <c r="R288" i="86"/>
  <c r="S288" i="86" s="1"/>
  <c r="R472" i="86"/>
  <c r="S472" i="86" s="1"/>
  <c r="R390" i="86"/>
  <c r="S390" i="86" s="1"/>
  <c r="R293" i="86"/>
  <c r="S293" i="86" s="1"/>
  <c r="R411" i="86"/>
  <c r="S411" i="86" s="1"/>
  <c r="R316" i="86"/>
  <c r="S316" i="86" s="1"/>
  <c r="R419" i="86"/>
  <c r="S419" i="86" s="1"/>
  <c r="R216" i="86"/>
  <c r="S216" i="86" s="1"/>
  <c r="R500" i="86"/>
  <c r="S500" i="86" s="1"/>
  <c r="R371" i="86"/>
  <c r="S371" i="86" s="1"/>
  <c r="R441" i="86"/>
  <c r="S441" i="86" s="1"/>
  <c r="R482" i="86"/>
  <c r="S482" i="86" s="1"/>
  <c r="R65" i="86"/>
  <c r="S65" i="86" s="1"/>
  <c r="R366" i="86"/>
  <c r="S366" i="86" s="1"/>
  <c r="R359" i="86"/>
  <c r="S359" i="86" s="1"/>
  <c r="R237" i="86"/>
  <c r="S237" i="86" s="1"/>
  <c r="R322" i="86"/>
  <c r="S322" i="86" s="1"/>
  <c r="R497" i="86"/>
  <c r="S497" i="86" s="1"/>
  <c r="R364" i="86"/>
  <c r="S364" i="86" s="1"/>
  <c r="R304" i="86"/>
  <c r="S304" i="86" s="1"/>
  <c r="R503" i="86"/>
  <c r="S503" i="86" s="1"/>
  <c r="R407" i="86"/>
  <c r="S407" i="86" s="1"/>
  <c r="R327" i="86"/>
  <c r="S327" i="86" s="1"/>
  <c r="R461" i="86"/>
  <c r="S461" i="86" s="1"/>
  <c r="R336" i="86"/>
  <c r="S336" i="86" s="1"/>
  <c r="R442" i="86"/>
  <c r="S442" i="86" s="1"/>
  <c r="R300" i="86"/>
  <c r="S300" i="86" s="1"/>
  <c r="R173" i="86"/>
  <c r="S173" i="86" s="1"/>
  <c r="R387" i="86"/>
  <c r="S387" i="86" s="1"/>
  <c r="R491" i="86"/>
  <c r="S491" i="86" s="1"/>
  <c r="R276" i="86"/>
  <c r="S276" i="86" s="1"/>
  <c r="R267" i="86"/>
  <c r="S267" i="86" s="1"/>
  <c r="R523" i="86"/>
  <c r="S523" i="86" s="1"/>
  <c r="R431" i="86"/>
  <c r="S431" i="86" s="1"/>
  <c r="R36" i="86"/>
  <c r="S36" i="86" s="1"/>
  <c r="R475" i="86"/>
  <c r="S475" i="86" s="1"/>
  <c r="R466" i="86"/>
  <c r="S466" i="86" s="1"/>
  <c r="R459" i="86"/>
  <c r="S459" i="86" s="1"/>
  <c r="R447" i="86"/>
  <c r="S447" i="86" s="1"/>
  <c r="R444" i="86"/>
  <c r="S444" i="86" s="1"/>
  <c r="R432" i="86"/>
  <c r="S432" i="86" s="1"/>
  <c r="R427" i="86"/>
  <c r="S427" i="86" s="1"/>
  <c r="R417" i="86"/>
  <c r="S417" i="86" s="1"/>
  <c r="R519" i="86"/>
  <c r="S519" i="86" s="1"/>
  <c r="R485" i="86"/>
  <c r="S485" i="86" s="1"/>
  <c r="R424" i="86"/>
  <c r="S424" i="86" s="1"/>
  <c r="R357" i="86"/>
  <c r="S357" i="86" s="1"/>
  <c r="R278" i="86"/>
  <c r="S278" i="86" s="1"/>
  <c r="R443" i="86"/>
  <c r="S443" i="86" s="1"/>
  <c r="R349" i="86"/>
  <c r="S349" i="86" s="1"/>
  <c r="R513" i="86"/>
  <c r="S513" i="86" s="1"/>
  <c r="R393" i="86"/>
  <c r="S393" i="86" s="1"/>
  <c r="R252" i="86"/>
  <c r="S252" i="86" s="1"/>
  <c r="R222" i="86"/>
  <c r="S222" i="86" s="1"/>
  <c r="R452" i="86"/>
  <c r="S452" i="86" s="1"/>
  <c r="R321" i="86"/>
  <c r="S321" i="86" s="1"/>
  <c r="R473" i="86"/>
  <c r="S473" i="86" s="1"/>
  <c r="R346" i="86"/>
  <c r="S346" i="86" s="1"/>
  <c r="R365" i="86"/>
  <c r="S365" i="86" s="1"/>
  <c r="R209" i="86"/>
  <c r="S209" i="86" s="1"/>
  <c r="R464" i="86"/>
  <c r="S464" i="86" s="1"/>
  <c r="R292" i="86"/>
  <c r="S292" i="86" s="1"/>
  <c r="R205" i="86"/>
  <c r="S205" i="86" s="1"/>
  <c r="R243" i="86"/>
  <c r="S243" i="86" s="1"/>
  <c r="R310" i="86"/>
  <c r="S310" i="86" s="1"/>
  <c r="R494" i="86"/>
  <c r="S494" i="86" s="1"/>
  <c r="R429" i="86"/>
  <c r="S429" i="86" s="1"/>
  <c r="R363" i="86"/>
  <c r="S363" i="86" s="1"/>
  <c r="R301" i="86"/>
  <c r="S301" i="86" s="1"/>
  <c r="R465" i="86"/>
  <c r="S465" i="86" s="1"/>
  <c r="R369" i="86"/>
  <c r="S369" i="86" s="1"/>
  <c r="R273" i="86"/>
  <c r="S273" i="86" s="1"/>
  <c r="R123" i="86"/>
  <c r="S123" i="86" s="1"/>
  <c r="R515" i="86"/>
  <c r="S515" i="86" s="1"/>
  <c r="R436" i="86"/>
  <c r="S436" i="86" s="1"/>
  <c r="R353" i="86"/>
  <c r="S353" i="86" s="1"/>
  <c r="R505" i="86"/>
  <c r="S505" i="86" s="1"/>
  <c r="R423" i="86"/>
  <c r="S423" i="86" s="1"/>
  <c r="R298" i="86"/>
  <c r="S298" i="86" s="1"/>
  <c r="R388" i="86"/>
  <c r="S388" i="86" s="1"/>
  <c r="R247" i="86"/>
  <c r="S247" i="86" s="1"/>
  <c r="R215" i="86"/>
  <c r="S215" i="86" s="1"/>
  <c r="R430" i="86"/>
  <c r="S430" i="86" s="1"/>
  <c r="R358" i="86"/>
  <c r="S358" i="86" s="1"/>
  <c r="R248" i="86"/>
  <c r="S248" i="86" s="1"/>
  <c r="R42" i="86"/>
  <c r="S42" i="86" s="1"/>
  <c r="R106" i="86"/>
  <c r="S106" i="86" s="1"/>
  <c r="R408" i="86"/>
  <c r="S408" i="86" s="1"/>
  <c r="R313" i="86"/>
  <c r="S313" i="86" s="1"/>
  <c r="R460" i="86"/>
  <c r="S460" i="86" s="1"/>
  <c r="R342" i="86"/>
  <c r="S342" i="86" s="1"/>
  <c r="R111" i="86"/>
  <c r="S111" i="86" s="1"/>
  <c r="R260" i="86"/>
  <c r="S260" i="86" s="1"/>
  <c r="R511" i="86"/>
  <c r="S511" i="86" s="1"/>
  <c r="R302" i="86"/>
  <c r="S302" i="86" s="1"/>
  <c r="R340" i="86"/>
  <c r="S340" i="86" s="1"/>
  <c r="R263" i="86"/>
  <c r="S263" i="86" s="1"/>
  <c r="R307" i="86"/>
  <c r="S307" i="86" s="1"/>
  <c r="R428" i="86"/>
  <c r="S428" i="86" s="1"/>
  <c r="R96" i="86"/>
  <c r="S96" i="86" s="1"/>
  <c r="R78" i="86"/>
  <c r="S78" i="86" s="1"/>
  <c r="R121" i="86"/>
  <c r="S121" i="86" s="1"/>
  <c r="R467" i="86"/>
  <c r="S467" i="86" s="1"/>
  <c r="R403" i="86"/>
  <c r="S403" i="86" s="1"/>
  <c r="R339" i="86"/>
  <c r="S339" i="86" s="1"/>
  <c r="R524" i="86"/>
  <c r="S524" i="86" s="1"/>
  <c r="R456" i="86"/>
  <c r="S456" i="86" s="1"/>
  <c r="R395" i="86"/>
  <c r="S395" i="86" s="1"/>
  <c r="R328" i="86"/>
  <c r="S328" i="86" s="1"/>
  <c r="R507" i="86"/>
  <c r="S507" i="86" s="1"/>
  <c r="R412" i="86"/>
  <c r="S412" i="86" s="1"/>
  <c r="R317" i="86"/>
  <c r="S317" i="86" s="1"/>
  <c r="R156" i="86"/>
  <c r="S156" i="86" s="1"/>
  <c r="R162" i="86"/>
  <c r="S162" i="86" s="1"/>
  <c r="R167" i="86"/>
  <c r="S167" i="86" s="1"/>
  <c r="R478" i="86"/>
  <c r="S478" i="86" s="1"/>
  <c r="R350" i="86"/>
  <c r="S350" i="86" s="1"/>
  <c r="R420" i="86"/>
  <c r="S420" i="86" s="1"/>
  <c r="R454" i="86"/>
  <c r="S454" i="86" s="1"/>
  <c r="R193" i="86"/>
  <c r="S193" i="86" s="1"/>
  <c r="R448" i="86"/>
  <c r="S448" i="86" s="1"/>
  <c r="R270" i="86"/>
  <c r="S270" i="86" s="1"/>
  <c r="R178" i="86"/>
  <c r="S178" i="86" s="1"/>
  <c r="R211" i="86"/>
  <c r="S211" i="86" s="1"/>
  <c r="R204" i="86"/>
  <c r="S204" i="86" s="1"/>
  <c r="R262" i="86"/>
  <c r="S262" i="86" s="1"/>
  <c r="R61" i="86"/>
  <c r="S61" i="86" s="1"/>
  <c r="R122" i="86"/>
  <c r="S122" i="86" s="1"/>
  <c r="R495" i="86"/>
  <c r="S495" i="86" s="1"/>
  <c r="R415" i="86"/>
  <c r="S415" i="86" s="1"/>
  <c r="R285" i="86"/>
  <c r="S285" i="86" s="1"/>
  <c r="R405" i="86"/>
  <c r="S405" i="86" s="1"/>
  <c r="R272" i="86"/>
  <c r="S272" i="86" s="1"/>
  <c r="R335" i="86"/>
  <c r="S335" i="86" s="1"/>
  <c r="R198" i="86"/>
  <c r="S198" i="86" s="1"/>
  <c r="R401" i="86"/>
  <c r="S401" i="86" s="1"/>
  <c r="R135" i="86"/>
  <c r="S135" i="86" s="1"/>
  <c r="R416" i="86"/>
  <c r="S416" i="86" s="1"/>
  <c r="R94" i="86"/>
  <c r="S94" i="86" s="1"/>
  <c r="R102" i="86"/>
  <c r="S102" i="86" s="1"/>
  <c r="R449" i="86"/>
  <c r="S449" i="86" s="1"/>
  <c r="R381" i="86"/>
  <c r="S381" i="86" s="1"/>
  <c r="R318" i="86"/>
  <c r="S318" i="86" s="1"/>
  <c r="R501" i="86"/>
  <c r="S501" i="86" s="1"/>
  <c r="R435" i="86"/>
  <c r="S435" i="86" s="1"/>
  <c r="R374" i="86"/>
  <c r="S374" i="86" s="1"/>
  <c r="R308" i="86"/>
  <c r="S308" i="86" s="1"/>
  <c r="R477" i="86"/>
  <c r="S477" i="86" s="1"/>
  <c r="R383" i="86"/>
  <c r="S383" i="86" s="1"/>
  <c r="R286" i="86"/>
  <c r="S286" i="86" s="1"/>
  <c r="R101" i="86"/>
  <c r="S101" i="86" s="1"/>
  <c r="R46" i="86"/>
  <c r="S46" i="86" s="1"/>
  <c r="R60" i="86"/>
  <c r="S60" i="86" s="1"/>
  <c r="R354" i="86"/>
  <c r="S354" i="86" s="1"/>
  <c r="R90" i="86"/>
  <c r="S90" i="86" s="1"/>
  <c r="R146" i="86"/>
  <c r="S146" i="86" s="1"/>
  <c r="R498" i="86"/>
  <c r="S498" i="86" s="1"/>
  <c r="R261" i="86"/>
  <c r="S261" i="86" s="1"/>
  <c r="R75" i="86"/>
  <c r="S75" i="86" s="1"/>
  <c r="R165" i="86"/>
  <c r="S165" i="86" s="1"/>
  <c r="R40" i="86"/>
  <c r="S40" i="86" s="1"/>
  <c r="R312" i="86"/>
  <c r="S312" i="86" s="1"/>
  <c r="R399" i="86"/>
  <c r="S399" i="86" s="1"/>
  <c r="R332" i="86"/>
  <c r="S332" i="86" s="1"/>
  <c r="R518" i="86"/>
  <c r="S518" i="86" s="1"/>
  <c r="R453" i="86"/>
  <c r="S453" i="86" s="1"/>
  <c r="R389" i="86"/>
  <c r="S389" i="86" s="1"/>
  <c r="R325" i="86"/>
  <c r="S325" i="86" s="1"/>
  <c r="R502" i="86"/>
  <c r="S502" i="86" s="1"/>
  <c r="R406" i="86"/>
  <c r="S406" i="86" s="1"/>
  <c r="R311" i="86"/>
  <c r="S311" i="86" s="1"/>
  <c r="R144" i="86"/>
  <c r="S144" i="86" s="1"/>
  <c r="R148" i="86"/>
  <c r="S148" i="86" s="1"/>
  <c r="R108" i="86"/>
  <c r="S108" i="86" s="1"/>
  <c r="R375" i="86"/>
  <c r="S375" i="86" s="1"/>
  <c r="R257" i="86"/>
  <c r="S257" i="86" s="1"/>
  <c r="R191" i="86"/>
  <c r="S191" i="86" s="1"/>
  <c r="R290" i="86"/>
  <c r="S290" i="86" s="1"/>
  <c r="R356" i="86"/>
  <c r="S356" i="86" s="1"/>
  <c r="R98" i="86"/>
  <c r="S98" i="86" s="1"/>
  <c r="R44" i="86"/>
  <c r="S44" i="86" s="1"/>
  <c r="R192" i="86"/>
  <c r="S192" i="86" s="1"/>
  <c r="R360" i="86"/>
  <c r="S360" i="86" s="1"/>
  <c r="R240" i="86"/>
  <c r="S240" i="86" s="1"/>
  <c r="R54" i="86"/>
  <c r="S54" i="86" s="1"/>
  <c r="R97" i="86"/>
  <c r="S97" i="86" s="1"/>
  <c r="R157" i="86"/>
  <c r="S157" i="86" s="1"/>
  <c r="R425" i="86"/>
  <c r="S425" i="86" s="1"/>
  <c r="R329" i="86"/>
  <c r="S329" i="86" s="1"/>
  <c r="R228" i="86"/>
  <c r="S228" i="86" s="1"/>
  <c r="R85" i="86"/>
  <c r="S85" i="86" s="1"/>
  <c r="R226" i="86"/>
  <c r="S226" i="86" s="1"/>
  <c r="R474" i="86"/>
  <c r="S474" i="86" s="1"/>
  <c r="R320" i="86"/>
  <c r="S320" i="86" s="1"/>
  <c r="R164" i="86"/>
  <c r="S164" i="86" s="1"/>
  <c r="R207" i="86"/>
  <c r="S207" i="86" s="1"/>
  <c r="R105" i="86"/>
  <c r="S105" i="86" s="1"/>
  <c r="R155" i="86"/>
  <c r="S155" i="86" s="1"/>
  <c r="R235" i="86"/>
  <c r="S235" i="86" s="1"/>
  <c r="R398" i="86"/>
  <c r="S398" i="86" s="1"/>
  <c r="R274" i="86"/>
  <c r="S274" i="86" s="1"/>
  <c r="R134" i="86"/>
  <c r="S134" i="86" s="1"/>
  <c r="R185" i="86"/>
  <c r="S185" i="86" s="1"/>
  <c r="R239" i="86"/>
  <c r="S239" i="86" s="1"/>
  <c r="R48" i="86"/>
  <c r="S48" i="86" s="1"/>
  <c r="R83" i="86"/>
  <c r="S83" i="86" s="1"/>
  <c r="R512" i="86"/>
  <c r="S512" i="86" s="1"/>
  <c r="R450" i="86"/>
  <c r="S450" i="86" s="1"/>
  <c r="R367" i="86"/>
  <c r="S367" i="86" s="1"/>
  <c r="R283" i="86"/>
  <c r="S283" i="86" s="1"/>
  <c r="R190" i="86"/>
  <c r="S190" i="86" s="1"/>
  <c r="R120" i="86"/>
  <c r="S120" i="86" s="1"/>
  <c r="R39" i="86"/>
  <c r="S39" i="86" s="1"/>
  <c r="R107" i="86"/>
  <c r="S107" i="86" s="1"/>
  <c r="R201" i="86"/>
  <c r="S201" i="86" s="1"/>
  <c r="R58" i="86"/>
  <c r="S58" i="86" s="1"/>
  <c r="R241" i="86"/>
  <c r="S241" i="86" s="1"/>
  <c r="R53" i="86"/>
  <c r="S53" i="86" s="1"/>
  <c r="R151" i="86"/>
  <c r="S151" i="86" s="1"/>
  <c r="R409" i="86"/>
  <c r="S409" i="86" s="1"/>
  <c r="R368" i="86"/>
  <c r="S368" i="86" s="1"/>
  <c r="R126" i="86"/>
  <c r="S126" i="86" s="1"/>
  <c r="R180" i="86"/>
  <c r="S180" i="86" s="1"/>
  <c r="R236" i="86"/>
  <c r="S236" i="86" s="1"/>
  <c r="R35" i="86"/>
  <c r="S35" i="86" s="1"/>
  <c r="R95" i="86"/>
  <c r="S95" i="86" s="1"/>
  <c r="R181" i="86"/>
  <c r="S181" i="86" s="1"/>
  <c r="R522" i="86"/>
  <c r="S522" i="86" s="1"/>
  <c r="R462" i="86"/>
  <c r="S462" i="86" s="1"/>
  <c r="R379" i="86"/>
  <c r="S379" i="86" s="1"/>
  <c r="R309" i="86"/>
  <c r="S309" i="86" s="1"/>
  <c r="R227" i="86"/>
  <c r="S227" i="86" s="1"/>
  <c r="R131" i="86"/>
  <c r="S131" i="86" s="1"/>
  <c r="R51" i="86"/>
  <c r="S51" i="86" s="1"/>
  <c r="R194" i="86"/>
  <c r="S194" i="86" s="1"/>
  <c r="R246" i="86"/>
  <c r="S246" i="86" s="1"/>
  <c r="R68" i="86"/>
  <c r="S68" i="86" s="1"/>
  <c r="R49" i="86"/>
  <c r="S49" i="86" s="1"/>
  <c r="R92" i="86"/>
  <c r="S92" i="86" s="1"/>
  <c r="R199" i="86"/>
  <c r="S199" i="86" s="1"/>
  <c r="R188" i="86"/>
  <c r="S188" i="86" s="1"/>
  <c r="R414" i="86"/>
  <c r="S414" i="86" s="1"/>
  <c r="R255" i="86"/>
  <c r="S255" i="86" s="1"/>
  <c r="R404" i="86"/>
  <c r="S404" i="86" s="1"/>
  <c r="R333" i="86"/>
  <c r="S333" i="86" s="1"/>
  <c r="R271" i="86"/>
  <c r="S271" i="86" s="1"/>
  <c r="R214" i="86"/>
  <c r="S214" i="86" s="1"/>
  <c r="R141" i="86"/>
  <c r="S141" i="86" s="1"/>
  <c r="R87" i="86"/>
  <c r="S87" i="86" s="1"/>
  <c r="R28" i="86"/>
  <c r="S28" i="86" s="1"/>
  <c r="R145" i="86"/>
  <c r="S145" i="86" s="1"/>
  <c r="R258" i="86"/>
  <c r="S258" i="86" s="1"/>
  <c r="R154" i="86"/>
  <c r="S154" i="86" s="1"/>
  <c r="R139" i="86"/>
  <c r="S139" i="86" s="1"/>
  <c r="R254" i="86"/>
  <c r="S254" i="86" s="1"/>
  <c r="R142" i="86"/>
  <c r="S142" i="86" s="1"/>
  <c r="R244" i="86"/>
  <c r="S244" i="86" s="1"/>
  <c r="R114" i="86"/>
  <c r="S114" i="86" s="1"/>
  <c r="R506" i="86"/>
  <c r="S506" i="86" s="1"/>
  <c r="R463" i="86"/>
  <c r="S463" i="86" s="1"/>
  <c r="R457" i="86"/>
  <c r="S457" i="86" s="1"/>
  <c r="R238" i="86"/>
  <c r="S238" i="86" s="1"/>
  <c r="R71" i="86"/>
  <c r="S71" i="86" s="1"/>
  <c r="R133" i="86"/>
  <c r="S133" i="86" s="1"/>
  <c r="R279" i="86"/>
  <c r="S279" i="86" s="1"/>
  <c r="R487" i="86"/>
  <c r="S487" i="86" s="1"/>
  <c r="R440" i="86"/>
  <c r="S440" i="86" s="1"/>
  <c r="R391" i="86"/>
  <c r="S391" i="86" s="1"/>
  <c r="R345" i="86"/>
  <c r="S345" i="86" s="1"/>
  <c r="R296" i="86"/>
  <c r="S296" i="86" s="1"/>
  <c r="R250" i="86"/>
  <c r="S250" i="86" s="1"/>
  <c r="R202" i="86"/>
  <c r="S202" i="86" s="1"/>
  <c r="R153" i="86"/>
  <c r="S153" i="86" s="1"/>
  <c r="R109" i="86"/>
  <c r="S109" i="86" s="1"/>
  <c r="R62" i="86"/>
  <c r="S62" i="86" s="1"/>
  <c r="R259" i="86"/>
  <c r="S259" i="86" s="1"/>
  <c r="R158" i="86"/>
  <c r="S158" i="86" s="1"/>
  <c r="R56" i="86"/>
  <c r="S56" i="86" s="1"/>
  <c r="R213" i="86"/>
  <c r="S213" i="86" s="1"/>
  <c r="R119" i="86"/>
  <c r="S119" i="86" s="1"/>
  <c r="R150" i="86"/>
  <c r="S150" i="86" s="1"/>
  <c r="R59" i="86"/>
  <c r="S59" i="86" s="1"/>
  <c r="R203" i="86"/>
  <c r="S203" i="86" s="1"/>
  <c r="R103" i="86"/>
  <c r="S103" i="86" s="1"/>
  <c r="R256" i="86"/>
  <c r="S256" i="86" s="1"/>
  <c r="R163" i="86"/>
  <c r="S163" i="86" s="1"/>
  <c r="R66" i="86"/>
  <c r="S66" i="86" s="1"/>
  <c r="R458" i="86"/>
  <c r="S458" i="86" s="1"/>
  <c r="R510" i="86"/>
  <c r="S510" i="86" s="1"/>
  <c r="R319" i="86"/>
  <c r="S319" i="86" s="1"/>
  <c r="R337" i="86"/>
  <c r="S337" i="86" s="1"/>
  <c r="R113" i="86"/>
  <c r="S113" i="86" s="1"/>
  <c r="R219" i="86"/>
  <c r="S219" i="86" s="1"/>
  <c r="R170" i="86"/>
  <c r="S170" i="86" s="1"/>
  <c r="R118" i="86"/>
  <c r="S118" i="86" s="1"/>
  <c r="R69" i="86"/>
  <c r="S69" i="86" s="1"/>
  <c r="R268" i="86"/>
  <c r="S268" i="86" s="1"/>
  <c r="R223" i="86"/>
  <c r="S223" i="86" s="1"/>
  <c r="R177" i="86"/>
  <c r="S177" i="86" s="1"/>
  <c r="R130" i="86"/>
  <c r="S130" i="86" s="1"/>
  <c r="R80" i="86"/>
  <c r="S80" i="86" s="1"/>
  <c r="R34" i="86"/>
  <c r="S34" i="86" s="1"/>
  <c r="R117" i="86"/>
  <c r="S117" i="86" s="1"/>
  <c r="R73" i="86"/>
  <c r="S73" i="86" s="1"/>
  <c r="R25" i="86"/>
  <c r="S25" i="86" s="1"/>
  <c r="R217" i="86"/>
  <c r="S217" i="86" s="1"/>
  <c r="R168" i="86"/>
  <c r="S168" i="86" s="1"/>
  <c r="R115" i="86"/>
  <c r="S115" i="86" s="1"/>
  <c r="R67" i="86"/>
  <c r="S67" i="86" s="1"/>
  <c r="R266" i="86"/>
  <c r="S266" i="86" s="1"/>
  <c r="R221" i="86"/>
  <c r="S221" i="86" s="1"/>
  <c r="R175" i="86"/>
  <c r="S175" i="86" s="1"/>
  <c r="R128" i="86"/>
  <c r="S128" i="86" s="1"/>
  <c r="R77" i="86"/>
  <c r="S77" i="86" s="1"/>
  <c r="R32" i="86"/>
  <c r="S32" i="86" s="1"/>
  <c r="R197" i="86"/>
  <c r="S197" i="86" s="1"/>
  <c r="R517" i="86"/>
  <c r="S517" i="86" s="1"/>
  <c r="R469" i="86"/>
  <c r="S469" i="86" s="1"/>
  <c r="R422" i="86"/>
  <c r="S422" i="86" s="1"/>
  <c r="R373" i="86"/>
  <c r="S373" i="86" s="1"/>
  <c r="R324" i="86"/>
  <c r="S324" i="86" s="1"/>
  <c r="R275" i="86"/>
  <c r="S275" i="86" s="1"/>
  <c r="R476" i="86"/>
  <c r="S476" i="86" s="1"/>
  <c r="R426" i="86"/>
  <c r="S426" i="86" s="1"/>
  <c r="R380" i="86"/>
  <c r="S380" i="86" s="1"/>
  <c r="R331" i="86"/>
  <c r="S331" i="86" s="1"/>
  <c r="R284" i="86"/>
  <c r="S284" i="86" s="1"/>
  <c r="R479" i="86"/>
  <c r="S479" i="86" s="1"/>
  <c r="R410" i="86"/>
  <c r="S410" i="86" s="1"/>
  <c r="R351" i="86"/>
  <c r="S351" i="86" s="1"/>
  <c r="R277" i="86"/>
  <c r="S277" i="86" s="1"/>
  <c r="R172" i="86"/>
  <c r="S172" i="86" s="1"/>
  <c r="R47" i="86"/>
  <c r="S47" i="86" s="1"/>
  <c r="R166" i="86"/>
  <c r="S166" i="86" s="1"/>
  <c r="R26" i="86"/>
  <c r="S26" i="86" s="1"/>
  <c r="R112" i="86"/>
  <c r="S112" i="86" s="1"/>
  <c r="R55" i="86"/>
  <c r="S55" i="86" s="1"/>
  <c r="R224" i="86"/>
  <c r="S224" i="86" s="1"/>
  <c r="R174" i="86"/>
  <c r="S174" i="86" s="1"/>
  <c r="R493" i="86"/>
  <c r="S493" i="86" s="1"/>
  <c r="R446" i="86"/>
  <c r="S446" i="86" s="1"/>
  <c r="R396" i="86"/>
  <c r="S396" i="86" s="1"/>
  <c r="R347" i="86"/>
  <c r="S347" i="86" s="1"/>
  <c r="R299" i="86"/>
  <c r="S299" i="86" s="1"/>
  <c r="R499" i="86"/>
  <c r="S499" i="86" s="1"/>
  <c r="R451" i="86"/>
  <c r="S451" i="86" s="1"/>
  <c r="R402" i="86"/>
  <c r="S402" i="86" s="1"/>
  <c r="R355" i="86"/>
  <c r="S355" i="86" s="1"/>
  <c r="R306" i="86"/>
  <c r="S306" i="86" s="1"/>
  <c r="R504" i="86"/>
  <c r="S504" i="86" s="1"/>
  <c r="R445" i="86"/>
  <c r="S445" i="86" s="1"/>
  <c r="R385" i="86"/>
  <c r="S385" i="86" s="1"/>
  <c r="R314" i="86"/>
  <c r="S314" i="86" s="1"/>
  <c r="R231" i="86"/>
  <c r="S231" i="86" s="1"/>
  <c r="R116" i="86"/>
  <c r="S116" i="86" s="1"/>
  <c r="R225" i="86"/>
  <c r="S225" i="86" s="1"/>
  <c r="R88" i="86"/>
  <c r="S88" i="86" s="1"/>
  <c r="R208" i="86"/>
  <c r="S208" i="86" s="1"/>
  <c r="R532" i="86"/>
  <c r="S532" i="86" s="1"/>
  <c r="R233" i="86"/>
  <c r="S233" i="86" s="1"/>
  <c r="R182" i="86"/>
  <c r="S182" i="86" s="1"/>
  <c r="R132" i="86"/>
  <c r="S132" i="86" s="1"/>
  <c r="R82" i="86"/>
  <c r="S82" i="86" s="1"/>
  <c r="R31" i="86"/>
  <c r="S31" i="86" s="1"/>
  <c r="R234" i="86"/>
  <c r="S234" i="86" s="1"/>
  <c r="R189" i="86"/>
  <c r="S189" i="86" s="1"/>
  <c r="R143" i="86"/>
  <c r="S143" i="86" s="1"/>
  <c r="R91" i="86"/>
  <c r="S91" i="86" s="1"/>
  <c r="R45" i="86"/>
  <c r="S45" i="86" s="1"/>
  <c r="R129" i="86"/>
  <c r="S129" i="86" s="1"/>
  <c r="R84" i="86"/>
  <c r="S84" i="86" s="1"/>
  <c r="R37" i="86"/>
  <c r="S37" i="86" s="1"/>
  <c r="R230" i="86"/>
  <c r="S230" i="86" s="1"/>
  <c r="R179" i="86"/>
  <c r="S179" i="86" s="1"/>
  <c r="R127" i="86"/>
  <c r="S127" i="86" s="1"/>
  <c r="R79" i="86"/>
  <c r="S79" i="86" s="1"/>
  <c r="R29" i="86"/>
  <c r="S29" i="86" s="1"/>
  <c r="R232" i="86"/>
  <c r="S232" i="86" s="1"/>
  <c r="R186" i="86"/>
  <c r="S186" i="86" s="1"/>
  <c r="R138" i="86"/>
  <c r="S138" i="86" s="1"/>
  <c r="R89" i="86"/>
  <c r="S89" i="86" s="1"/>
  <c r="R43" i="86"/>
  <c r="S43" i="86" s="1"/>
  <c r="R210" i="86"/>
  <c r="S210" i="86" s="1"/>
  <c r="R161" i="86"/>
  <c r="S161" i="86" s="1"/>
  <c r="R481" i="86"/>
  <c r="S481" i="86" s="1"/>
  <c r="R433" i="86"/>
  <c r="S433" i="86" s="1"/>
  <c r="R384" i="86"/>
  <c r="S384" i="86" s="1"/>
  <c r="R334" i="86"/>
  <c r="S334" i="86" s="1"/>
  <c r="R287" i="86"/>
  <c r="S287" i="86" s="1"/>
  <c r="R488" i="86"/>
  <c r="S488" i="86" s="1"/>
  <c r="R438" i="86"/>
  <c r="S438" i="86" s="1"/>
  <c r="R392" i="86"/>
  <c r="S392" i="86" s="1"/>
  <c r="R343" i="86"/>
  <c r="S343" i="86" s="1"/>
  <c r="R295" i="86"/>
  <c r="S295" i="86" s="1"/>
  <c r="R492" i="86"/>
  <c r="S492" i="86" s="1"/>
  <c r="R434" i="86"/>
  <c r="S434" i="86" s="1"/>
  <c r="R362" i="86"/>
  <c r="S362" i="86" s="1"/>
  <c r="R303" i="86"/>
  <c r="S303" i="86" s="1"/>
  <c r="R184" i="86"/>
  <c r="S184" i="86" s="1"/>
  <c r="R70" i="86"/>
  <c r="S70" i="86" s="1"/>
  <c r="R176" i="86"/>
  <c r="S176" i="86" s="1"/>
  <c r="R38" i="86"/>
  <c r="S38" i="86" s="1"/>
  <c r="R136" i="86"/>
  <c r="S136" i="86" s="1"/>
  <c r="R516" i="86"/>
  <c r="S516" i="86" s="1"/>
  <c r="R468" i="86"/>
  <c r="S468" i="86" s="1"/>
  <c r="R421" i="86"/>
  <c r="S421" i="86" s="1"/>
  <c r="R372" i="86"/>
  <c r="S372" i="86" s="1"/>
  <c r="R326" i="86"/>
  <c r="S326" i="86" s="1"/>
  <c r="R265" i="86"/>
  <c r="S265" i="86" s="1"/>
  <c r="R206" i="86"/>
  <c r="S206" i="86" s="1"/>
  <c r="R137" i="86"/>
  <c r="S137" i="86" s="1"/>
  <c r="R81" i="86"/>
  <c r="S81" i="86" s="1"/>
  <c r="R269" i="86"/>
  <c r="S269" i="86" s="1"/>
  <c r="R187" i="86"/>
  <c r="S187" i="86" s="1"/>
  <c r="R125" i="86"/>
  <c r="S125" i="86" s="1"/>
  <c r="R64" i="86"/>
  <c r="S64" i="86" s="1"/>
  <c r="R229" i="86"/>
  <c r="S229" i="86" s="1"/>
  <c r="R160" i="86"/>
  <c r="S160" i="86" s="1"/>
  <c r="R74" i="86"/>
  <c r="S74" i="86" s="1"/>
  <c r="R220" i="86"/>
  <c r="S220" i="86" s="1"/>
  <c r="R159" i="86"/>
  <c r="S159" i="86" s="1"/>
  <c r="R93" i="86"/>
  <c r="S93" i="86" s="1"/>
  <c r="R33" i="86"/>
  <c r="S33" i="86" s="1"/>
  <c r="R212" i="86"/>
  <c r="S212" i="86" s="1"/>
  <c r="R140" i="86"/>
  <c r="S140" i="86" s="1"/>
  <c r="R76" i="86"/>
  <c r="S76" i="86" s="1"/>
  <c r="R264" i="86"/>
  <c r="S264" i="86" s="1"/>
  <c r="R171" i="86"/>
  <c r="S171" i="86" s="1"/>
  <c r="R86" i="86"/>
  <c r="S86" i="86" s="1"/>
  <c r="R291" i="86"/>
  <c r="S291" i="86" s="1"/>
  <c r="R245" i="86"/>
  <c r="S245" i="86" s="1"/>
  <c r="R195" i="86"/>
  <c r="S195" i="86" s="1"/>
  <c r="R147" i="86"/>
  <c r="S147" i="86" s="1"/>
  <c r="R104" i="86"/>
  <c r="S104" i="86" s="1"/>
  <c r="R57" i="86"/>
  <c r="S57" i="86" s="1"/>
  <c r="R251" i="86"/>
  <c r="S251" i="86" s="1"/>
  <c r="R200" i="86"/>
  <c r="S200" i="86" s="1"/>
  <c r="R152" i="86"/>
  <c r="S152" i="86" s="1"/>
  <c r="R99" i="86"/>
  <c r="S99" i="86" s="1"/>
  <c r="R50" i="86"/>
  <c r="S50" i="86" s="1"/>
  <c r="R253" i="86"/>
  <c r="S253" i="86" s="1"/>
  <c r="R183" i="86"/>
  <c r="S183" i="86" s="1"/>
  <c r="R124" i="86"/>
  <c r="S124" i="86" s="1"/>
  <c r="R63" i="86"/>
  <c r="S63" i="86" s="1"/>
  <c r="R41" i="86"/>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T94" i="86" l="1"/>
  <c r="T237" i="86"/>
  <c r="T309" i="86" s="1"/>
  <c r="T381" i="86" s="1"/>
  <c r="T453" i="86" s="1"/>
  <c r="T525" i="86" s="1"/>
  <c r="T27" i="86"/>
  <c r="T98" i="86"/>
  <c r="T170" i="86" s="1"/>
  <c r="T242" i="86" s="1"/>
  <c r="T314" i="86" s="1"/>
  <c r="T386" i="86" s="1"/>
  <c r="T458" i="86" s="1"/>
  <c r="T530" i="86" s="1"/>
  <c r="S22" i="86"/>
  <c r="R22" i="86" s="1"/>
  <c r="B20" i="85"/>
  <c r="R22" i="85"/>
  <c r="S22" i="31"/>
  <c r="T95" i="86" l="1"/>
  <c r="T239" i="86" s="1"/>
  <c r="T311" i="86" s="1"/>
  <c r="T383" i="86" s="1"/>
  <c r="T455" i="86" s="1"/>
  <c r="T527" i="86" s="1"/>
  <c r="T238" i="86"/>
  <c r="T310" i="86" s="1"/>
  <c r="T382" i="86" s="1"/>
  <c r="T454" i="86" s="1"/>
  <c r="T526" i="86" s="1"/>
  <c r="T28" i="86"/>
  <c r="T99" i="86"/>
  <c r="T171" i="86" s="1"/>
  <c r="T243" i="86" s="1"/>
  <c r="T315" i="86" s="1"/>
  <c r="T387" i="86" s="1"/>
  <c r="T459" i="86" s="1"/>
  <c r="T531" i="86" s="1"/>
  <c r="B20" i="86"/>
  <c r="B21" i="85"/>
  <c r="D15" i="74"/>
  <c r="G15" i="74" s="1"/>
  <c r="R22" i="31"/>
  <c r="B20" i="31"/>
  <c r="T29" i="86" l="1"/>
  <c r="T100" i="86"/>
  <c r="T172" i="86" s="1"/>
  <c r="T244" i="86" s="1"/>
  <c r="T316" i="86" s="1"/>
  <c r="T388" i="86" s="1"/>
  <c r="T460" i="86" s="1"/>
  <c r="T532" i="86" s="1"/>
  <c r="B21" i="86"/>
  <c r="F15" i="74"/>
  <c r="E15" i="74"/>
  <c r="B21" i="31"/>
  <c r="D14" i="74"/>
  <c r="G14" i="74" s="1"/>
  <c r="T30" i="86" l="1"/>
  <c r="T101" i="86"/>
  <c r="T173" i="86" s="1"/>
  <c r="T245" i="86" s="1"/>
  <c r="T317" i="86" s="1"/>
  <c r="T389" i="86" s="1"/>
  <c r="T461" i="86" s="1"/>
  <c r="T533" i="86" s="1"/>
  <c r="F14" i="74"/>
  <c r="E14" i="74"/>
  <c r="T31" i="86" l="1"/>
  <c r="T102" i="86"/>
  <c r="T174" i="86" s="1"/>
  <c r="T246" i="86" s="1"/>
  <c r="T318" i="86" s="1"/>
  <c r="T390" i="86" s="1"/>
  <c r="T462" i="86" s="1"/>
  <c r="T534" i="86" s="1"/>
  <c r="T32" i="86" l="1"/>
  <c r="T103" i="86"/>
  <c r="T175" i="86" s="1"/>
  <c r="T247" i="86" s="1"/>
  <c r="T319" i="86" s="1"/>
  <c r="T391" i="86" s="1"/>
  <c r="T463" i="86" s="1"/>
  <c r="T535" i="86" s="1"/>
  <c r="F17" i="74"/>
  <c r="E17" i="74"/>
  <c r="T33" i="86" l="1"/>
  <c r="T104" i="86"/>
  <c r="T176" i="86" s="1"/>
  <c r="T248" i="86" s="1"/>
  <c r="T320" i="86" s="1"/>
  <c r="T392" i="86" s="1"/>
  <c r="T464" i="86" s="1"/>
  <c r="T536" i="86" s="1"/>
  <c r="T34" i="86" l="1"/>
  <c r="T105" i="86"/>
  <c r="T177" i="86" s="1"/>
  <c r="T249" i="86" s="1"/>
  <c r="T321" i="86" s="1"/>
  <c r="T393" i="86" s="1"/>
  <c r="T465" i="86" s="1"/>
  <c r="T537" i="86" s="1"/>
  <c r="D59" i="9"/>
  <c r="M55" i="9" s="1"/>
  <c r="T35" i="86" l="1"/>
  <c r="T106" i="86"/>
  <c r="T178" i="86" s="1"/>
  <c r="T250" i="86" s="1"/>
  <c r="T322" i="86" s="1"/>
  <c r="T394" i="86" s="1"/>
  <c r="T466" i="86" s="1"/>
  <c r="T538" i="86" s="1"/>
  <c r="T36" i="86" l="1"/>
  <c r="T107" i="86"/>
  <c r="T179" i="86" s="1"/>
  <c r="T251" i="86" s="1"/>
  <c r="T323" i="86" s="1"/>
  <c r="T395" i="86" s="1"/>
  <c r="T467" i="86" s="1"/>
  <c r="T539" i="86" s="1"/>
  <c r="T37" i="86" l="1"/>
  <c r="T108" i="86"/>
  <c r="T180" i="86" s="1"/>
  <c r="T252" i="86" s="1"/>
  <c r="T324" i="86" s="1"/>
  <c r="T396" i="86" s="1"/>
  <c r="T468" i="86" s="1"/>
  <c r="T540" i="86" s="1"/>
  <c r="T38" i="86" l="1"/>
  <c r="T109" i="86"/>
  <c r="T181" i="86" s="1"/>
  <c r="T253" i="86" s="1"/>
  <c r="T325" i="86" s="1"/>
  <c r="T397" i="86" s="1"/>
  <c r="T469" i="86" s="1"/>
  <c r="T541" i="86" s="1"/>
  <c r="T39" i="86" l="1"/>
  <c r="T110" i="86"/>
  <c r="T182" i="86" s="1"/>
  <c r="T254" i="86" s="1"/>
  <c r="T326" i="86" s="1"/>
  <c r="T398" i="86" s="1"/>
  <c r="T470" i="86" s="1"/>
  <c r="T542" i="86" s="1"/>
  <c r="G118" i="84"/>
  <c r="F118" i="84" s="1"/>
  <c r="F119" i="84" s="1"/>
  <c r="I118" i="84"/>
  <c r="H102" i="84" s="1"/>
  <c r="T40" i="86" l="1"/>
  <c r="T111" i="86"/>
  <c r="T183" i="86" s="1"/>
  <c r="T255" i="86" s="1"/>
  <c r="T327" i="86" s="1"/>
  <c r="T399" i="86" s="1"/>
  <c r="T471" i="86" s="1"/>
  <c r="T543" i="86" s="1"/>
  <c r="E118" i="84"/>
  <c r="D118" i="84" s="1"/>
  <c r="D119" i="84" s="1"/>
  <c r="C105" i="84"/>
  <c r="H118" i="84"/>
  <c r="T41" i="86" l="1"/>
  <c r="T112" i="86"/>
  <c r="T184" i="86" s="1"/>
  <c r="T256" i="86" s="1"/>
  <c r="T328" i="86" s="1"/>
  <c r="T400" i="86" s="1"/>
  <c r="T472" i="86" s="1"/>
  <c r="T544" i="86" s="1"/>
  <c r="C104" i="84"/>
  <c r="H119" i="84"/>
  <c r="H101" i="84"/>
  <c r="T42" i="86" l="1"/>
  <c r="T113" i="86"/>
  <c r="T185" i="86" s="1"/>
  <c r="T257" i="86" s="1"/>
  <c r="T329" i="86" s="1"/>
  <c r="T401" i="86" s="1"/>
  <c r="T473" i="86" s="1"/>
  <c r="T545" i="86" s="1"/>
  <c r="M48" i="84"/>
  <c r="D45" i="84"/>
  <c r="H107" i="84"/>
  <c r="T43" i="86" l="1"/>
  <c r="T114" i="86"/>
  <c r="T186" i="86" s="1"/>
  <c r="T258" i="86" s="1"/>
  <c r="T330" i="86" s="1"/>
  <c r="T402" i="86" s="1"/>
  <c r="T474" i="86" s="1"/>
  <c r="T546" i="86" s="1"/>
  <c r="H108" i="84"/>
  <c r="M49" i="84"/>
  <c r="D122" i="84"/>
  <c r="D123" i="84" s="1"/>
  <c r="D52" i="84"/>
  <c r="C85" i="84"/>
  <c r="C78" i="84"/>
  <c r="C73" i="84" s="1"/>
  <c r="C64" i="84"/>
  <c r="C63" i="84" s="1"/>
  <c r="C67" i="84" s="1"/>
  <c r="C72" i="84"/>
  <c r="C93" i="84"/>
  <c r="C86" i="84" s="1"/>
  <c r="D53" i="84"/>
  <c r="D55" i="84"/>
  <c r="M53" i="84" s="1"/>
  <c r="T44" i="86" l="1"/>
  <c r="T115" i="86"/>
  <c r="T187" i="86" s="1"/>
  <c r="T259" i="86" s="1"/>
  <c r="T331" i="86" s="1"/>
  <c r="T403" i="86" s="1"/>
  <c r="T475" i="86" s="1"/>
  <c r="C79" i="84"/>
  <c r="C81" i="84" s="1"/>
  <c r="L67" i="84"/>
  <c r="M67" i="84" s="1"/>
  <c r="L68" i="84"/>
  <c r="M68" i="84" s="1"/>
  <c r="L63" i="84"/>
  <c r="M63" i="84" s="1"/>
  <c r="L66" i="84"/>
  <c r="M66" i="84" s="1"/>
  <c r="L64" i="84"/>
  <c r="M64" i="84" s="1"/>
  <c r="L65" i="84"/>
  <c r="M65" i="84" s="1"/>
  <c r="C68" i="84"/>
  <c r="D54" i="84" s="1"/>
  <c r="D59" i="84"/>
  <c r="M55" i="84" s="1"/>
  <c r="C95" i="84"/>
  <c r="C80" i="84" l="1"/>
  <c r="E80" i="84" s="1"/>
  <c r="E81" i="84" s="1"/>
  <c r="T45" i="86"/>
  <c r="T116" i="86"/>
  <c r="T188" i="86" s="1"/>
  <c r="T260" i="86" s="1"/>
  <c r="T332" i="86" s="1"/>
  <c r="T404" i="86" s="1"/>
  <c r="T476" i="86" s="1"/>
  <c r="M69" i="84"/>
  <c r="N69" i="84" s="1"/>
  <c r="C97" i="84"/>
  <c r="D58" i="84" s="1"/>
  <c r="D56" i="84" s="1"/>
  <c r="M54" i="84" s="1"/>
  <c r="N57" i="84" s="1"/>
  <c r="C96" i="84"/>
  <c r="E96" i="84" s="1"/>
  <c r="E97" i="84" s="1"/>
  <c r="T46" i="86" l="1"/>
  <c r="T117" i="86"/>
  <c r="T189" i="86" s="1"/>
  <c r="T261" i="86" s="1"/>
  <c r="T333" i="86" s="1"/>
  <c r="T405" i="86" s="1"/>
  <c r="T477" i="86" s="1"/>
  <c r="N58" i="84"/>
  <c r="P57" i="84"/>
  <c r="N59" i="84"/>
  <c r="T47" i="86" l="1"/>
  <c r="T118" i="86"/>
  <c r="T190" i="86" s="1"/>
  <c r="T262" i="86" s="1"/>
  <c r="T334" i="86" s="1"/>
  <c r="T406" i="86" s="1"/>
  <c r="T478" i="86" s="1"/>
  <c r="N61" i="84"/>
  <c r="N60" i="84"/>
  <c r="T48" i="86" l="1"/>
  <c r="T119" i="86"/>
  <c r="T191" i="86" s="1"/>
  <c r="T263" i="86" s="1"/>
  <c r="T335" i="86" s="1"/>
  <c r="T407" i="86" s="1"/>
  <c r="T479" i="86" s="1"/>
  <c r="T49" i="86" l="1"/>
  <c r="T120" i="86"/>
  <c r="T192" i="86" s="1"/>
  <c r="T264" i="86" s="1"/>
  <c r="T336" i="86" s="1"/>
  <c r="T408" i="86" s="1"/>
  <c r="T480" i="86" s="1"/>
  <c r="T50" i="86" l="1"/>
  <c r="T121" i="86"/>
  <c r="T193" i="86" s="1"/>
  <c r="T265" i="86" s="1"/>
  <c r="T337" i="86" s="1"/>
  <c r="T409" i="86" s="1"/>
  <c r="T481" i="86" s="1"/>
  <c r="T51" i="86" l="1"/>
  <c r="T122" i="86"/>
  <c r="T194" i="86" s="1"/>
  <c r="T266" i="86" s="1"/>
  <c r="T338" i="86" s="1"/>
  <c r="T410" i="86" s="1"/>
  <c r="T482" i="86" s="1"/>
  <c r="T52" i="86" l="1"/>
  <c r="T123" i="86"/>
  <c r="T195" i="86" s="1"/>
  <c r="T267" i="86" s="1"/>
  <c r="T339" i="86" s="1"/>
  <c r="T411" i="86" s="1"/>
  <c r="T483" i="86" s="1"/>
  <c r="T53" i="86" l="1"/>
  <c r="T124" i="86"/>
  <c r="T196" i="86" s="1"/>
  <c r="T268" i="86" s="1"/>
  <c r="T340" i="86" s="1"/>
  <c r="T412" i="86" s="1"/>
  <c r="T484" i="86" s="1"/>
  <c r="T54" i="86" l="1"/>
  <c r="T125" i="86"/>
  <c r="T197" i="86" s="1"/>
  <c r="T269" i="86" s="1"/>
  <c r="T341" i="86" s="1"/>
  <c r="T413" i="86" s="1"/>
  <c r="T485" i="86" s="1"/>
  <c r="T55" i="86" l="1"/>
  <c r="T126" i="86"/>
  <c r="T198" i="86" s="1"/>
  <c r="T270" i="86" s="1"/>
  <c r="T342" i="86" s="1"/>
  <c r="T414" i="86" s="1"/>
  <c r="T486" i="86" s="1"/>
  <c r="T56" i="86" l="1"/>
  <c r="T127" i="86"/>
  <c r="T199" i="86" s="1"/>
  <c r="T271" i="86" s="1"/>
  <c r="T343" i="86" s="1"/>
  <c r="T415" i="86" s="1"/>
  <c r="T487" i="86" s="1"/>
  <c r="T57" i="86" l="1"/>
  <c r="T128" i="86"/>
  <c r="T200" i="86" s="1"/>
  <c r="T272" i="86" s="1"/>
  <c r="T344" i="86" s="1"/>
  <c r="T416" i="86" s="1"/>
  <c r="T488" i="86" s="1"/>
  <c r="T58" i="86" l="1"/>
  <c r="T129" i="86"/>
  <c r="T201" i="86" s="1"/>
  <c r="T273" i="86" s="1"/>
  <c r="T345" i="86" s="1"/>
  <c r="T417" i="86" s="1"/>
  <c r="T489" i="86" s="1"/>
  <c r="T59" i="86" l="1"/>
  <c r="T130" i="86"/>
  <c r="T202" i="86" s="1"/>
  <c r="T274" i="86" s="1"/>
  <c r="T346" i="86" s="1"/>
  <c r="T418" i="86" s="1"/>
  <c r="T490" i="86" s="1"/>
  <c r="T60" i="86" l="1"/>
  <c r="T131" i="86"/>
  <c r="T203" i="86" s="1"/>
  <c r="T275" i="86" s="1"/>
  <c r="T347" i="86" s="1"/>
  <c r="T419" i="86" s="1"/>
  <c r="T491" i="86" s="1"/>
  <c r="T61" i="86" l="1"/>
  <c r="T132" i="86"/>
  <c r="T204" i="86" s="1"/>
  <c r="T276" i="86" s="1"/>
  <c r="T348" i="86" s="1"/>
  <c r="T420" i="86" s="1"/>
  <c r="T492" i="86" s="1"/>
  <c r="T62" i="86" l="1"/>
  <c r="T133" i="86"/>
  <c r="T205" i="86" s="1"/>
  <c r="T277" i="86" s="1"/>
  <c r="T349" i="86" s="1"/>
  <c r="T421" i="86" s="1"/>
  <c r="T493" i="86" s="1"/>
  <c r="T63" i="86" l="1"/>
  <c r="T134" i="86"/>
  <c r="T206" i="86" s="1"/>
  <c r="T278" i="86" s="1"/>
  <c r="T350" i="86" s="1"/>
  <c r="T422" i="86" s="1"/>
  <c r="T494" i="86" s="1"/>
  <c r="T64" i="86" l="1"/>
  <c r="T135" i="86"/>
  <c r="T207" i="86" s="1"/>
  <c r="T279" i="86" s="1"/>
  <c r="T351" i="86" s="1"/>
  <c r="T423" i="86" s="1"/>
  <c r="T495" i="86" s="1"/>
  <c r="T65" i="86" l="1"/>
  <c r="T136" i="86"/>
  <c r="T208" i="86" s="1"/>
  <c r="T280" i="86" s="1"/>
  <c r="T352" i="86" s="1"/>
  <c r="T424" i="86" s="1"/>
  <c r="T496" i="86" s="1"/>
  <c r="T66" i="86" l="1"/>
  <c r="T137" i="86"/>
  <c r="T209" i="86" s="1"/>
  <c r="T281" i="86" s="1"/>
  <c r="T353" i="86" s="1"/>
  <c r="T425" i="86" s="1"/>
  <c r="T497" i="86" s="1"/>
  <c r="T67" i="86" l="1"/>
  <c r="T138" i="86"/>
  <c r="T210" i="86" s="1"/>
  <c r="T282" i="86" s="1"/>
  <c r="T354" i="86" s="1"/>
  <c r="T426" i="86" s="1"/>
  <c r="T498" i="86" s="1"/>
  <c r="T68" i="86" l="1"/>
  <c r="T139" i="86"/>
  <c r="T211" i="86" s="1"/>
  <c r="T283" i="86" s="1"/>
  <c r="T355" i="86" s="1"/>
  <c r="T427" i="86" s="1"/>
  <c r="T499" i="86" s="1"/>
  <c r="T69" i="86" l="1"/>
  <c r="T140" i="86"/>
  <c r="T212" i="86" s="1"/>
  <c r="T284" i="86" s="1"/>
  <c r="T356" i="86" s="1"/>
  <c r="T428" i="86" s="1"/>
  <c r="T500" i="86" s="1"/>
  <c r="T70" i="86" l="1"/>
  <c r="T141" i="86"/>
  <c r="T213" i="86" s="1"/>
  <c r="T285" i="86" s="1"/>
  <c r="T357" i="86" s="1"/>
  <c r="T429" i="86" s="1"/>
  <c r="T501" i="86" s="1"/>
  <c r="T71" i="86" l="1"/>
  <c r="T142" i="86"/>
  <c r="T214" i="86" s="1"/>
  <c r="T286" i="86" s="1"/>
  <c r="T358" i="86" s="1"/>
  <c r="T430" i="86" s="1"/>
  <c r="T502" i="86" s="1"/>
  <c r="T72" i="86" l="1"/>
  <c r="T143" i="86"/>
  <c r="T215" i="86" s="1"/>
  <c r="T287" i="86" s="1"/>
  <c r="T359" i="86" s="1"/>
  <c r="T431" i="86" s="1"/>
  <c r="T503" i="86" s="1"/>
  <c r="T73" i="86" l="1"/>
  <c r="T144" i="86"/>
  <c r="T216" i="86" s="1"/>
  <c r="T288" i="86" s="1"/>
  <c r="T360" i="86" s="1"/>
  <c r="T432" i="86" s="1"/>
  <c r="T504" i="86" s="1"/>
  <c r="T74" i="86" l="1"/>
  <c r="T145" i="86"/>
  <c r="T217" i="86" s="1"/>
  <c r="T289" i="86" s="1"/>
  <c r="T361" i="86" s="1"/>
  <c r="T433" i="86" s="1"/>
  <c r="T505" i="86" s="1"/>
  <c r="T75" i="86" l="1"/>
  <c r="T146" i="86"/>
  <c r="T218" i="86" s="1"/>
  <c r="T290" i="86" s="1"/>
  <c r="T362" i="86" s="1"/>
  <c r="T434" i="86" s="1"/>
  <c r="T506" i="86" s="1"/>
  <c r="T76" i="86" l="1"/>
  <c r="T147" i="86"/>
  <c r="T219" i="86" s="1"/>
  <c r="T291" i="86" s="1"/>
  <c r="T363" i="86" s="1"/>
  <c r="T435" i="86" s="1"/>
  <c r="T507" i="86" s="1"/>
  <c r="T77" i="86" l="1"/>
  <c r="T148" i="86"/>
  <c r="T220" i="86" s="1"/>
  <c r="T292" i="86" s="1"/>
  <c r="T364" i="86" s="1"/>
  <c r="T436" i="86" s="1"/>
  <c r="T508" i="86" s="1"/>
  <c r="T78" i="86" l="1"/>
  <c r="T149" i="86"/>
  <c r="T221" i="86" s="1"/>
  <c r="T293" i="86" s="1"/>
  <c r="T365" i="86" s="1"/>
  <c r="T437" i="86" s="1"/>
  <c r="T509" i="86" s="1"/>
  <c r="T79" i="86" l="1"/>
  <c r="T150" i="86"/>
  <c r="T222" i="86" s="1"/>
  <c r="T294" i="86" s="1"/>
  <c r="T366" i="86" s="1"/>
  <c r="T438" i="86" s="1"/>
  <c r="T510" i="86" s="1"/>
  <c r="T80" i="86" l="1"/>
  <c r="T151" i="86"/>
  <c r="T223" i="86" s="1"/>
  <c r="T295" i="86" s="1"/>
  <c r="T367" i="86" s="1"/>
  <c r="T439" i="86" s="1"/>
  <c r="T511" i="86" s="1"/>
  <c r="T81" i="86" l="1"/>
  <c r="T152" i="86"/>
  <c r="T224" i="86" s="1"/>
  <c r="T296" i="86" s="1"/>
  <c r="T368" i="86" s="1"/>
  <c r="T440" i="86" s="1"/>
  <c r="T512" i="86" s="1"/>
  <c r="T82" i="86" l="1"/>
  <c r="T153" i="86"/>
  <c r="T225" i="86" s="1"/>
  <c r="T297" i="86" s="1"/>
  <c r="T369" i="86" s="1"/>
  <c r="T441" i="86" s="1"/>
  <c r="T513" i="86" s="1"/>
  <c r="T83" i="86" l="1"/>
  <c r="T154" i="86"/>
  <c r="T226" i="86" s="1"/>
  <c r="T298" i="86" s="1"/>
  <c r="T370" i="86" s="1"/>
  <c r="T442" i="86" s="1"/>
  <c r="T514" i="86" s="1"/>
  <c r="T84" i="86" l="1"/>
  <c r="T155" i="86"/>
  <c r="T227" i="86" s="1"/>
  <c r="T299" i="86" s="1"/>
  <c r="T371" i="86" s="1"/>
  <c r="T443" i="86" s="1"/>
  <c r="T515" i="86" s="1"/>
  <c r="T85" i="86" l="1"/>
  <c r="T156" i="86"/>
  <c r="T228" i="86" s="1"/>
  <c r="T300" i="86" s="1"/>
  <c r="T372" i="86" s="1"/>
  <c r="T444" i="86" s="1"/>
  <c r="T516" i="86" s="1"/>
  <c r="T86" i="86" l="1"/>
  <c r="T157" i="86"/>
  <c r="T229" i="86" s="1"/>
  <c r="T301" i="86" s="1"/>
  <c r="T373" i="86" s="1"/>
  <c r="T445" i="86" s="1"/>
  <c r="T517" i="86" s="1"/>
  <c r="T87" i="86" l="1"/>
  <c r="T158" i="86"/>
  <c r="T230" i="86" s="1"/>
  <c r="T302" i="86" s="1"/>
  <c r="T374" i="86" s="1"/>
  <c r="T446" i="86" s="1"/>
  <c r="T518" i="86" s="1"/>
  <c r="T88" i="86" l="1"/>
  <c r="T159" i="86"/>
  <c r="T231" i="86" s="1"/>
  <c r="T303" i="86" s="1"/>
  <c r="T375" i="86" s="1"/>
  <c r="T447" i="86" s="1"/>
  <c r="T519" i="86" s="1"/>
  <c r="T89" i="86" l="1"/>
  <c r="T160" i="86"/>
  <c r="T232" i="86" s="1"/>
  <c r="T304" i="86" s="1"/>
  <c r="T376" i="86" s="1"/>
  <c r="T448" i="86" s="1"/>
  <c r="T520" i="86" s="1"/>
  <c r="T90" i="86" l="1"/>
  <c r="T161" i="86"/>
  <c r="T233" i="86" s="1"/>
  <c r="T305" i="86" s="1"/>
  <c r="T377" i="86" s="1"/>
  <c r="T449" i="86" s="1"/>
  <c r="T521" i="86" s="1"/>
  <c r="T91" i="86" l="1"/>
  <c r="T163" i="86" s="1"/>
  <c r="T235" i="86" s="1"/>
  <c r="T307" i="86" s="1"/>
  <c r="T379" i="86" s="1"/>
  <c r="T451" i="86" s="1"/>
  <c r="T523" i="86" s="1"/>
  <c r="T162" i="86"/>
  <c r="T234" i="86" s="1"/>
  <c r="T306" i="86" s="1"/>
  <c r="T378" i="86" s="1"/>
  <c r="T450" i="86" s="1"/>
  <c r="T522" i="86" s="1"/>
  <c r="T23" i="86" l="1"/>
  <c r="D16" i="74" s="1"/>
  <c r="G16" i="74" s="1"/>
  <c r="B6" i="74" s="1"/>
  <c r="B5" i="74" l="1"/>
  <c r="E16" i="74"/>
  <c r="F16" i="74"/>
  <c r="D5" i="74"/>
  <c r="C5" i="74"/>
  <c r="M48" i="9"/>
  <c r="M49" i="9" s="1"/>
  <c r="D45" i="9"/>
  <c r="D6" i="74"/>
  <c r="C6" i="74"/>
  <c r="C78" i="9" l="1"/>
  <c r="C73" i="9" s="1"/>
  <c r="C72" i="9"/>
  <c r="D55" i="9"/>
  <c r="M53" i="9" s="1"/>
  <c r="C93" i="9"/>
  <c r="C86" i="9" s="1"/>
  <c r="D52" i="9"/>
  <c r="D53" i="9"/>
  <c r="D48" i="9" s="1"/>
  <c r="M52" i="9" s="1"/>
  <c r="C64" i="9"/>
  <c r="C63" i="9" s="1"/>
  <c r="C67" i="9" s="1"/>
  <c r="C68" i="9" s="1"/>
  <c r="D54" i="9" s="1"/>
  <c r="C85" i="9"/>
  <c r="L64" i="9"/>
  <c r="M64" i="9" s="1"/>
  <c r="L65" i="9"/>
  <c r="M65" i="9" s="1"/>
  <c r="L63" i="9"/>
  <c r="M63" i="9" s="1"/>
  <c r="L68" i="9"/>
  <c r="M68" i="9" s="1"/>
  <c r="L67" i="9"/>
  <c r="M67" i="9" s="1"/>
  <c r="L66" i="9"/>
  <c r="M66" i="9" s="1"/>
  <c r="C95" i="9" l="1"/>
  <c r="C96" i="9" s="1"/>
  <c r="E96" i="9" s="1"/>
  <c r="E97" i="9" s="1"/>
  <c r="C79" i="9"/>
  <c r="C80" i="9" s="1"/>
  <c r="E80" i="9" s="1"/>
  <c r="E81" i="9" s="1"/>
  <c r="M69" i="9"/>
  <c r="N69" i="9" s="1"/>
  <c r="C97" i="9" l="1"/>
  <c r="D58" i="9" s="1"/>
  <c r="D56" i="9" s="1"/>
  <c r="M54" i="9" s="1"/>
  <c r="N57" i="9" s="1"/>
  <c r="N58" i="9" s="1"/>
  <c r="C81" i="9"/>
  <c r="P57" i="9" l="1"/>
  <c r="N59" i="9"/>
  <c r="N60" i="9" l="1"/>
  <c r="N61" i="9"/>
  <c r="C105" i="9"/>
  <c r="I4" i="52"/>
  <c r="H102" i="82"/>
  <c r="C105" i="82"/>
  <c r="D53" i="82"/>
  <c r="D52" i="82"/>
  <c r="C104" i="93"/>
  <c r="H119" i="93"/>
  <c r="B22" i="72"/>
  <c r="H4" i="52"/>
  <c r="C104" i="9"/>
  <c r="N58" i="82"/>
  <c r="P57" i="82"/>
  <c r="B31" i="72"/>
  <c r="D119" i="93"/>
  <c r="C104" i="82"/>
  <c r="H119" i="82"/>
  <c r="P57" i="93"/>
  <c r="N58" i="93"/>
  <c r="D118" i="93"/>
  <c r="H119" i="9"/>
  <c r="H5" i="52"/>
  <c r="D52" i="93"/>
  <c r="D53" i="93"/>
  <c r="E118" i="93"/>
  <c r="C105" i="93"/>
  <c r="H102" i="93"/>
  <c r="H108" i="93"/>
  <c r="F119" i="82"/>
  <c r="B52" i="72"/>
  <c r="B20" i="72"/>
  <c r="D6" i="53"/>
  <c r="L64" i="82"/>
  <c r="M64" i="82"/>
  <c r="C93" i="82"/>
  <c r="C86" i="82"/>
  <c r="C81" i="93"/>
  <c r="D123" i="82"/>
  <c r="E81" i="82"/>
  <c r="L67" i="82"/>
  <c r="M67" i="82"/>
  <c r="B21" i="72"/>
  <c r="D5" i="53"/>
  <c r="E80" i="82"/>
  <c r="M48" i="82"/>
  <c r="N61" i="93"/>
  <c r="N59" i="93"/>
  <c r="N60" i="93"/>
  <c r="M55" i="82"/>
  <c r="L66" i="82"/>
  <c r="M66" i="82"/>
  <c r="C81" i="82"/>
  <c r="C80" i="82"/>
  <c r="F4" i="52"/>
  <c r="B51" i="72"/>
  <c r="D5" i="52"/>
  <c r="B49" i="72"/>
  <c r="C93" i="93"/>
  <c r="C86" i="93"/>
  <c r="D122" i="93"/>
  <c r="D123" i="93"/>
  <c r="G118" i="82"/>
  <c r="F118" i="82"/>
  <c r="D119" i="9"/>
  <c r="B30" i="72"/>
  <c r="G4" i="52"/>
  <c r="C72" i="82"/>
  <c r="C79" i="82"/>
  <c r="C68" i="93"/>
  <c r="D54" i="93"/>
  <c r="C78" i="82"/>
  <c r="C73" i="82"/>
  <c r="C96" i="93"/>
  <c r="E96" i="93"/>
  <c r="E97" i="93"/>
  <c r="B48" i="72"/>
  <c r="M48" i="93"/>
  <c r="D59" i="82"/>
  <c r="H102" i="9"/>
  <c r="D7" i="53"/>
  <c r="N61" i="82"/>
  <c r="N59" i="82"/>
  <c r="N60" i="82"/>
  <c r="L65" i="93"/>
  <c r="M65" i="93"/>
  <c r="F119" i="93"/>
  <c r="F118" i="93"/>
  <c r="G118" i="93"/>
  <c r="D56" i="93"/>
  <c r="M54" i="93"/>
  <c r="D8" i="52"/>
  <c r="L63" i="93"/>
  <c r="M63" i="93"/>
  <c r="M69" i="93"/>
  <c r="N69" i="93"/>
  <c r="H108" i="82"/>
  <c r="D122" i="82"/>
  <c r="E4" i="52"/>
  <c r="E118" i="9"/>
  <c r="D118" i="9"/>
  <c r="D4" i="52"/>
  <c r="B47" i="72"/>
  <c r="L68" i="93"/>
  <c r="M68" i="93"/>
  <c r="D59" i="93"/>
  <c r="M55" i="93"/>
  <c r="L64" i="93"/>
  <c r="M64" i="93"/>
  <c r="C80" i="93"/>
  <c r="E80" i="93"/>
  <c r="E81" i="93"/>
  <c r="C64" i="93"/>
  <c r="C63" i="93"/>
  <c r="C67" i="93"/>
  <c r="H108" i="9"/>
  <c r="D15" i="53"/>
  <c r="G118" i="9"/>
  <c r="F118" i="9"/>
  <c r="F119" i="9"/>
  <c r="F5" i="52"/>
  <c r="B53" i="72"/>
  <c r="C96" i="82"/>
  <c r="E96" i="82"/>
  <c r="E97" i="82"/>
  <c r="L67" i="93"/>
  <c r="M67" i="93"/>
  <c r="C85" i="93"/>
  <c r="C95" i="93"/>
  <c r="C97" i="93"/>
  <c r="D58" i="93"/>
  <c r="L65" i="82"/>
  <c r="M65" i="82"/>
  <c r="C72" i="93"/>
  <c r="C79" i="93"/>
  <c r="D122" i="9"/>
  <c r="D123" i="9"/>
  <c r="D9" i="52"/>
  <c r="C85" i="82"/>
  <c r="C95" i="82"/>
  <c r="C97" i="82"/>
  <c r="D58" i="82"/>
  <c r="D56" i="82"/>
  <c r="M54" i="82"/>
  <c r="I118" i="9"/>
  <c r="H118" i="9"/>
  <c r="H101" i="9"/>
  <c r="H107" i="9"/>
  <c r="D13" i="53"/>
  <c r="D14" i="53"/>
  <c r="B32" i="72"/>
  <c r="E118" i="82"/>
  <c r="D118" i="82"/>
  <c r="D119" i="82"/>
  <c r="L63" i="82"/>
  <c r="M63" i="82"/>
  <c r="M69" i="82"/>
  <c r="N69" i="82"/>
  <c r="C64" i="82"/>
  <c r="C63" i="82"/>
  <c r="C67" i="82"/>
  <c r="C68" i="82"/>
  <c r="D54" i="82"/>
  <c r="H107" i="82"/>
  <c r="M49" i="82"/>
  <c r="L68" i="82"/>
  <c r="M68" i="82"/>
  <c r="H107" i="93"/>
  <c r="M49" i="93"/>
  <c r="L66" i="93"/>
  <c r="M66" i="93"/>
  <c r="C78" i="93"/>
  <c r="C73" i="93"/>
  <c r="I118" i="93"/>
  <c r="H118" i="93"/>
  <c r="H101" i="93"/>
  <c r="D45" i="93"/>
  <c r="D55" i="93"/>
  <c r="M53" i="93"/>
  <c r="N57" i="93"/>
  <c r="I118" i="82"/>
  <c r="H118" i="82"/>
  <c r="H101" i="82"/>
  <c r="D45" i="82"/>
  <c r="D55" i="82"/>
  <c r="M53" i="82"/>
  <c r="N57"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<sst xmlns="http://schemas.openxmlformats.org/spreadsheetml/2006/main" count="11542" uniqueCount="3628">
  <si>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</si>
  <si>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</si>
  <si>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</si>
  <si>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</si>
  <si>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</si>
  <si>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</si>
  <si>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</si>
  <si>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</si>
  <si>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</si>
  <si>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</si>
  <si>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</si>
  <si>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</si>
  <si>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</si>
  <si>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</si>
  <si>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</si>
  <si>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</si>
  <si>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</si>
  <si>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</si>
  <si>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</si>
  <si>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</si>
  <si>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</si>
  <si>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</si>
  <si>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</si>
  <si>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</si>
  <si>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</si>
  <si>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</si>
  <si>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</si>
  <si>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</si>
  <si>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</si>
  <si>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</si>
  <si>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</si>
  <si>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</si>
  <si>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</si>
  <si>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</si>
  <si>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</si>
  <si>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</si>
  <si>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</si>
  <si>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</si>
  <si>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</si>
  <si>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</si>
  <si>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</si>
  <si>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</si>
  <si>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</si>
  <si>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</si>
  <si>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</si>
  <si>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</si>
  <si>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</si>
  <si>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</si>
  <si>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</si>
  <si>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</si>
  <si>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</si>
  <si>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</si>
  <si>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</si>
  <si>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</si>
  <si>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</si>
  <si>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</si>
  <si>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</si>
  <si>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</si>
  <si>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</si>
  <si>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</si>
  <si>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</si>
  <si>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</si>
  <si>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</si>
  <si>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</si>
  <si>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</si>
  <si>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</si>
  <si>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</si>
  <si>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</si>
  <si>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</si>
  <si>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</si>
  <si>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</si>
  <si>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</si>
  <si>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</si>
  <si>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</si>
  <si>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</si>
  <si>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</si>
  <si>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</si>
  <si>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</si>
  <si>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</si>
  <si>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</si>
  <si>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</si>
  <si>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</si>
  <si>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</si>
  <si>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</si>
  <si>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</si>
  <si>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</si>
  <si>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</si>
  <si>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</si>
  <si>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</si>
  <si>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</si>
  <si>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</si>
  <si>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</si>
  <si>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</si>
  <si>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</si>
  <si>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</si>
  <si>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</si>
  <si>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</si>
  <si>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</si>
  <si>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</si>
  <si>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</si>
  <si>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</si>
  <si>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</si>
  <si>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</si>
  <si>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</si>
  <si>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</si>
  <si>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</si>
  <si>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</si>
  <si>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</si>
  <si>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</si>
  <si>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</si>
  <si>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</si>
  <si>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</si>
  <si>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</si>
  <si>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</si>
  <si>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</si>
  <si>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</si>
  <si>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</si>
  <si>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</si>
  <si>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</si>
  <si>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</si>
  <si>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</si>
  <si>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</si>
  <si>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</si>
  <si>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</si>
  <si>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</si>
  <si>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</si>
  <si>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</si>
  <si>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</si>
  <si>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</si>
  <si>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</si>
  <si>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</si>
  <si>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</si>
  <si>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</si>
  <si>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</si>
  <si>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</si>
  <si>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</si>
  <si>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</si>
  <si>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</si>
  <si>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</si>
  <si>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</si>
  <si>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</si>
  <si>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</si>
  <si>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</si>
  <si>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</si>
  <si>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</si>
  <si>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</si>
  <si>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</si>
  <si>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</si>
  <si>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</si>
  <si>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</si>
  <si>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</si>
  <si>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</si>
  <si>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</si>
  <si>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</si>
  <si>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</si>
  <si>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</si>
  <si>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</si>
  <si>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</si>
  <si>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</si>
  <si>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</si>
  <si>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</si>
  <si>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</si>
  <si>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</si>
  <si>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</si>
  <si>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</si>
  <si>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</si>
  <si>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</si>
  <si>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</si>
  <si>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</si>
  <si>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</si>
  <si>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</si>
  <si>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</si>
  <si>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</si>
  <si>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</si>
  <si>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</si>
  <si>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</si>
  <si>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</si>
  <si>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</si>
  <si>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</si>
  <si>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</si>
  <si>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</si>
  <si>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</si>
  <si>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</si>
  <si>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</si>
  <si>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</si>
  <si>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</si>
  <si>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</si>
  <si>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</si>
  <si>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</si>
  <si>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</si>
  <si>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</si>
  <si>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</si>
  <si>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</si>
  <si>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</si>
  <si>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</si>
  <si>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</si>
  <si>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</si>
  <si>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</si>
  <si>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</si>
  <si>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</si>
  <si>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</si>
  <si>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</si>
  <si>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</si>
  <si>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</si>
  <si>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</si>
  <si>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</si>
  <si>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</si>
  <si>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</si>
  <si>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</si>
  <si>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</si>
  <si>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</si>
  <si>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</si>
  <si>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</si>
  <si>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</si>
  <si>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</si>
  <si>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</si>
  <si>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</si>
  <si>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</si>
  <si>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</si>
  <si>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</si>
  <si>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</si>
  <si>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</si>
  <si>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</si>
  <si>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</si>
  <si>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</si>
  <si>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</si>
  <si>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</si>
  <si>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</si>
  <si>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</si>
  <si>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</si>
  <si>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</si>
  <si>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</si>
  <si>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</si>
  <si>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</si>
  <si>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</si>
  <si>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</si>
  <si>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</si>
  <si>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</si>
  <si>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</si>
  <si>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</si>
  <si>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</si>
  <si>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</si>
  <si>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</si>
  <si>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</si>
  <si>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</si>
  <si>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</si>
  <si>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</si>
  <si>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</si>
  <si>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</si>
  <si>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</si>
  <si>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</si>
  <si>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</si>
  <si>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</si>
  <si>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</si>
  <si>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</si>
  <si>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</si>
  <si>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</si>
  <si>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</si>
  <si>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</si>
  <si>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</si>
  <si>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</si>
  <si>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</si>
  <si>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</si>
  <si>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</si>
  <si>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</si>
  <si>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</si>
  <si>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</si>
  <si>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</si>
  <si>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</si>
  <si>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</si>
  <si>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</si>
  <si>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</si>
  <si>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</si>
  <si>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</si>
  <si>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</si>
  <si>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</si>
  <si>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</si>
  <si>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</si>
  <si>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</si>
  <si>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</si>
  <si>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</si>
  <si>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</si>
  <si>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</si>
  <si>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</si>
  <si>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</si>
  <si>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</si>
  <si>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</si>
  <si>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</si>
  <si>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</si>
  <si>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</si>
  <si>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</si>
  <si>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</si>
  <si>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</si>
  <si>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</si>
  <si>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</si>
  <si>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</si>
  <si>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</si>
  <si>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</si>
  <si>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</si>
  <si>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</si>
  <si>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</si>
  <si>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</si>
  <si>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</si>
  <si>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</si>
  <si>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</si>
  <si>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</si>
  <si>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</si>
  <si>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</si>
  <si>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</si>
  <si>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</si>
  <si>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</si>
  <si>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</si>
  <si>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</si>
  <si>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</si>
  <si>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</si>
  <si>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</si>
  <si>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</si>
  <si>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</si>
  <si>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</si>
  <si>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</si>
  <si>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</si>
  <si>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</si>
  <si>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</si>
  <si>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</si>
  <si>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</si>
  <si>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</si>
  <si>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</si>
  <si>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</si>
  <si>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</si>
  <si>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</si>
  <si>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</si>
  <si>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</si>
  <si>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</si>
  <si>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</si>
  <si>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</si>
  <si>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</si>
  <si>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</si>
  <si>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</si>
  <si>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</si>
  <si>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</si>
  <si>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</si>
  <si>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</si>
  <si>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</si>
  <si>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</si>
  <si>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</si>
  <si>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</si>
  <si>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</si>
  <si>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</si>
  <si>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</si>
  <si>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</si>
  <si>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</si>
  <si>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</si>
  <si>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</si>
  <si>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</si>
  <si>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</si>
  <si>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</si>
  <si>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</si>
  <si>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</si>
  <si>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</si>
  <si>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</si>
  <si>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</si>
  <si>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</si>
  <si>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</si>
  <si>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</si>
  <si>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</si>
  <si>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</si>
  <si>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</si>
  <si>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</si>
  <si>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</si>
  <si>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</si>
  <si>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</si>
  <si>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</si>
  <si>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</si>
  <si>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</si>
  <si>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</si>
  <si>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</si>
  <si>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</si>
  <si>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</si>
  <si>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</si>
  <si>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</si>
  <si>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</si>
  <si>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</si>
  <si>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</si>
  <si>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</si>
  <si>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</si>
  <si>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</si>
  <si>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</si>
  <si>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</si>
  <si>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</si>
  <si>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</si>
  <si>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</si>
  <si>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</si>
  <si>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</si>
  <si>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</si>
  <si>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</si>
  <si>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</si>
  <si>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</si>
  <si>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</si>
  <si>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</si>
  <si>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</si>
  <si>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</si>
  <si>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</si>
  <si>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</si>
  <si>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</si>
  <si>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</si>
  <si>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</si>
  <si>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</si>
  <si>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</si>
  <si>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</si>
  <si>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</si>
  <si>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</si>
  <si>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</si>
  <si>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</si>
  <si>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</si>
  <si>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</si>
  <si>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</si>
  <si>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</si>
  <si>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</si>
  <si>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</si>
  <si>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</si>
  <si>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</si>
  <si>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</si>
  <si>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</si>
  <si>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</si>
  <si>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</si>
  <si>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</si>
  <si>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</si>
  <si>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</si>
  <si>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</si>
  <si>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</si>
  <si>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</si>
  <si>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</si>
  <si>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</si>
  <si>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</si>
  <si>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</si>
  <si>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</si>
  <si>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</si>
  <si>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</si>
  <si>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</si>
  <si>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</si>
  <si>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</si>
  <si>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</si>
  <si>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</si>
  <si>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</si>
  <si>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</si>
  <si>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</si>
  <si>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</si>
  <si>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</si>
  <si>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</si>
  <si>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</si>
  <si>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</si>
  <si>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</si>
  <si>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</si>
  <si>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</si>
  <si>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</si>
  <si>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</si>
  <si>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</si>
  <si>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</si>
  <si>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</si>
  <si>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</si>
  <si>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</si>
  <si>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</si>
  <si>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</si>
  <si>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</si>
  <si>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</si>
  <si>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</si>
  <si>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</si>
  <si>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</si>
  <si>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</si>
  <si>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</si>
  <si>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</si>
  <si>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</si>
  <si>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</si>
  <si>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</si>
  <si>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</si>
  <si>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</si>
  <si>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</si>
  <si>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</si>
  <si>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</si>
  <si>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</si>
  <si>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</si>
  <si>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</si>
  <si>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</si>
  <si>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</si>
  <si>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</si>
  <si>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</si>
  <si>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</si>
  <si>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</si>
  <si>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</si>
  <si>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</si>
  <si>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</si>
  <si>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</si>
  <si>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</si>
  <si>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</si>
  <si>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</si>
  <si>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</si>
  <si>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</si>
  <si>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</si>
  <si>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</si>
  <si>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</si>
  <si>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</si>
  <si>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</si>
  <si>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</si>
  <si>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</si>
  <si>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</si>
  <si>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</si>
  <si>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</si>
  <si>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</si>
  <si>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</si>
  <si>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</si>
  <si>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</si>
  <si>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</si>
  <si>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</si>
  <si>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</si>
  <si>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</si>
  <si>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</si>
  <si>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</si>
  <si>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</si>
  <si>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</si>
  <si>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</si>
  <si>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</si>
  <si>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</si>
  <si>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</si>
  <si>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</si>
  <si>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</si>
  <si>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</si>
  <si>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</si>
  <si>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</si>
  <si>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</si>
  <si>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</si>
  <si>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</si>
  <si>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</si>
  <si>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</si>
  <si>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</si>
  <si>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</si>
  <si>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</si>
  <si>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</si>
  <si>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</si>
  <si>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</si>
  <si>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</si>
  <si>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</si>
  <si>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</si>
  <si>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</si>
  <si>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</si>
  <si>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</si>
  <si>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</si>
  <si>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</si>
  <si>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</si>
  <si>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</si>
  <si>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</si>
  <si>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</si>
  <si>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</si>
  <si>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</si>
  <si>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</si>
  <si>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</si>
  <si>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</si>
  <si>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</si>
  <si>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</si>
  <si>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</si>
  <si>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</si>
  <si>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</si>
  <si>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</si>
  <si>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</si>
  <si>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</si>
  <si>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</si>
  <si>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</si>
  <si>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</si>
  <si>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</si>
  <si>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</si>
  <si>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</si>
  <si>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</si>
  <si>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</si>
  <si>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</si>
  <si>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</si>
  <si>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</si>
  <si>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</si>
  <si>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</si>
  <si>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</si>
  <si>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</si>
  <si>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</si>
  <si>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</si>
  <si>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</si>
  <si>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</si>
  <si>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</si>
  <si>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</si>
  <si>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</si>
  <si>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</si>
  <si>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</si>
  <si>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</si>
  <si>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</si>
  <si>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</si>
  <si>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</si>
  <si>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</si>
  <si>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</si>
  <si>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</si>
  <si>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</si>
  <si>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</si>
  <si>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</si>
  <si>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</si>
  <si>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</si>
  <si>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</si>
  <si>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</si>
  <si>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</si>
  <si>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</si>
  <si>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</si>
  <si>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</si>
  <si>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</si>
  <si>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</si>
  <si>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</si>
  <si>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</si>
  <si>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</si>
  <si>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</si>
  <si>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</si>
  <si>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</si>
  <si>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</si>
  <si>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</si>
  <si>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</si>
  <si>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</si>
  <si>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</si>
  <si>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</si>
  <si>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</si>
  <si>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</si>
  <si>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</si>
  <si>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</si>
  <si>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</si>
  <si>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</si>
  <si>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</si>
  <si>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</si>
  <si>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</si>
  <si>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</si>
  <si>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</si>
  <si>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</si>
  <si>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</si>
  <si>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</si>
  <si>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</si>
  <si>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</si>
  <si>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</si>
  <si>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</si>
  <si>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</si>
  <si>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</si>
  <si>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</si>
  <si>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</si>
  <si>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</si>
  <si>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</si>
  <si>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</si>
  <si>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</si>
  <si>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</si>
  <si>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</si>
  <si>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</si>
  <si>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</si>
  <si>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</si>
  <si>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</si>
  <si>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</si>
  <si>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</si>
  <si>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</si>
  <si>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</si>
  <si>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</si>
  <si>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</si>
  <si>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</si>
  <si>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</si>
  <si>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</si>
  <si>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</si>
  <si>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</si>
  <si>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</si>
  <si>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</si>
  <si>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</si>
  <si>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</si>
  <si>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</si>
  <si>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</si>
  <si>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</si>
  <si>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</si>
  <si>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</si>
  <si>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</si>
  <si>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</si>
  <si>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</si>
  <si>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</si>
  <si>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</si>
  <si>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</si>
  <si>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</si>
  <si>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</si>
  <si>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</si>
  <si>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</si>
  <si>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</si>
  <si>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</si>
  <si>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</si>
  <si>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</si>
  <si>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</si>
  <si>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</si>
  <si>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</si>
  <si>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</si>
  <si>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</si>
  <si>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</si>
  <si>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</si>
  <si>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</si>
  <si>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</si>
  <si>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</si>
  <si>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</si>
  <si>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</si>
  <si>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</si>
  <si>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</si>
  <si>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</si>
  <si>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</si>
  <si>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</si>
  <si>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</si>
  <si>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</si>
  <si>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</si>
  <si>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</si>
  <si>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</si>
  <si>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</si>
  <si>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</si>
  <si>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</si>
  <si>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</si>
  <si>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</si>
  <si>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</si>
  <si>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</si>
  <si>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</si>
  <si>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</si>
  <si>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</si>
  <si>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</si>
  <si>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</si>
  <si>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</si>
  <si>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</si>
  <si>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</si>
  <si>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</si>
  <si>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</si>
  <si>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</si>
  <si>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</si>
  <si>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</si>
  <si>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</si>
  <si>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</si>
  <si>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</si>
  <si>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</si>
  <si>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</si>
  <si>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</si>
  <si>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</si>
  <si>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</si>
  <si>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</si>
  <si>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</si>
  <si>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</si>
  <si>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</si>
  <si>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</si>
  <si>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</si>
  <si>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</si>
  <si>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</si>
  <si>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</si>
  <si>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</si>
  <si>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</si>
  <si>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</si>
  <si>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</si>
  <si>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</si>
  <si>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</si>
  <si>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</si>
  <si>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</si>
  <si>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</si>
  <si>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</si>
  <si>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</si>
  <si>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</si>
  <si>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</si>
  <si>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</si>
  <si>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</si>
  <si>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</si>
  <si>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</si>
  <si>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</si>
  <si>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</si>
  <si>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</si>
  <si>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</si>
  <si>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</si>
  <si>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</si>
  <si>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</si>
  <si>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</si>
  <si>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</si>
  <si>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</si>
  <si>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</si>
  <si>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</si>
  <si>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</si>
  <si>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</si>
  <si>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</si>
  <si>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</si>
  <si>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</si>
  <si>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</si>
  <si>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</si>
  <si>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</si>
  <si>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</si>
  <si>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</si>
  <si>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</si>
  <si>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</si>
  <si>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</si>
  <si>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</si>
  <si>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</si>
  <si>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</si>
  <si>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</si>
  <si>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</si>
  <si>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</si>
  <si>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</si>
  <si>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</si>
  <si>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</si>
  <si>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</si>
  <si>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</si>
  <si>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</si>
  <si>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</si>
  <si>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</si>
  <si>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</si>
  <si>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</si>
  <si>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</si>
  <si>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</si>
  <si>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</si>
  <si>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</si>
  <si>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</si>
  <si>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</si>
  <si>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</si>
  <si>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</si>
  <si>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</si>
  <si>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</si>
  <si>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</si>
  <si>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</si>
  <si>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</si>
  <si>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</si>
  <si>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</si>
  <si>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</si>
  <si>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</si>
  <si>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</si>
  <si>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</si>
  <si>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</si>
  <si>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</si>
  <si>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</si>
  <si>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</si>
  <si>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</si>
  <si>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</si>
  <si>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</si>
  <si>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</si>
  <si>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</si>
  <si>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</si>
  <si>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</si>
  <si>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</si>
  <si>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</si>
  <si>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</si>
  <si>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</si>
  <si>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</si>
  <si>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</si>
  <si>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</si>
  <si>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</si>
  <si>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</si>
  <si>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</si>
  <si>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</si>
  <si>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</si>
  <si>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</si>
  <si>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</si>
  <si>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</si>
  <si>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</si>
  <si>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</si>
  <si>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</si>
  <si>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</si>
  <si>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</si>
  <si>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</si>
  <si>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</si>
  <si>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</si>
  <si>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</si>
  <si>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</si>
  <si>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</si>
  <si>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</si>
  <si>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</si>
  <si>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</si>
  <si>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</si>
  <si>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</si>
  <si>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</si>
  <si>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</si>
  <si>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</si>
  <si>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</si>
  <si>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</si>
  <si>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</si>
  <si>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</si>
  <si>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</si>
  <si>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</si>
  <si>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</si>
  <si>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</si>
  <si>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</si>
  <si>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</si>
  <si>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</si>
  <si>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</si>
  <si>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</si>
  <si>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</si>
  <si>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</si>
  <si>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</si>
  <si>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</si>
  <si>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</si>
  <si>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</si>
  <si>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</si>
  <si>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</si>
  <si>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</si>
  <si>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</si>
  <si>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</si>
  <si>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</si>
  <si>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</si>
  <si>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</si>
  <si>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</si>
  <si>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</si>
  <si>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</si>
  <si>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</si>
  <si>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</si>
  <si>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</si>
  <si>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</si>
  <si>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</si>
  <si>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</si>
  <si>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</si>
  <si>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</si>
  <si>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</si>
  <si>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</si>
  <si>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</si>
  <si>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</si>
  <si>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</si>
  <si>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</si>
  <si>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</si>
  <si>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</si>
  <si>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</si>
  <si>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</si>
  <si>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</si>
  <si>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</si>
  <si>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</si>
  <si>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</si>
  <si>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</si>
  <si>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</si>
  <si>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</si>
  <si>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</si>
  <si>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</si>
  <si>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</si>
  <si>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</si>
  <si>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</si>
  <si>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</si>
  <si>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</si>
  <si>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</si>
  <si>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</si>
  <si>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</si>
  <si>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</si>
  <si>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</si>
  <si>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</si>
  <si>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</si>
  <si>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</si>
  <si>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</si>
  <si>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</si>
  <si>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</si>
  <si>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</si>
  <si>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</si>
  <si>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</si>
  <si>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</si>
  <si>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</si>
  <si>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</si>
  <si>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</si>
  <si>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</si>
  <si>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</si>
  <si>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</si>
  <si>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</si>
  <si>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</si>
  <si>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</si>
  <si>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</si>
  <si>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</si>
  <si>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</si>
  <si>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</si>
  <si>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</si>
  <si>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</si>
  <si>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</si>
  <si>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</si>
  <si>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</si>
  <si>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</si>
  <si>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</si>
  <si>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</si>
  <si>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</si>
  <si>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</si>
  <si>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</si>
  <si>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</si>
  <si>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</si>
  <si>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</si>
  <si>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</si>
  <si>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</si>
  <si>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</si>
  <si>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</si>
  <si>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</si>
  <si>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</si>
  <si>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</si>
  <si>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</si>
  <si>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</si>
  <si>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</si>
  <si>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</si>
  <si>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</si>
  <si>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</si>
  <si>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</si>
  <si>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</si>
  <si>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</si>
  <si>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</si>
  <si>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</si>
  <si>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</si>
  <si>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</si>
  <si>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</si>
  <si>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</si>
  <si>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</si>
  <si>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</si>
  <si>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</si>
  <si>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</si>
  <si>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</si>
  <si>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</si>
  <si>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</si>
  <si>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</si>
  <si>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</si>
  <si>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</si>
  <si>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</si>
  <si>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</si>
  <si>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</si>
  <si>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</si>
  <si>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</si>
  <si>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</si>
  <si>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</si>
  <si>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</si>
  <si>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</si>
  <si>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</si>
  <si>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</si>
  <si>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</si>
  <si>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</si>
  <si>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</si>
  <si>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</si>
  <si>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</si>
  <si>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</si>
  <si>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</si>
  <si>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</si>
  <si>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</si>
  <si>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</si>
  <si>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</si>
  <si>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</si>
  <si>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</si>
  <si>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</si>
  <si>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</si>
  <si>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</si>
  <si>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</si>
  <si>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</si>
  <si>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</si>
  <si>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</si>
  <si>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</si>
  <si>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</si>
  <si>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</si>
  <si>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</si>
  <si>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</si>
  <si>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</si>
  <si>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</si>
  <si>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</si>
  <si>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</si>
  <si>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</si>
  <si>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</si>
  <si>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</si>
  <si>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</si>
  <si>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</si>
  <si>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</si>
  <si>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</si>
  <si>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</si>
  <si>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</si>
  <si>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</si>
  <si>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</si>
  <si>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</si>
  <si>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</si>
  <si>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</si>
  <si>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</si>
  <si>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</si>
  <si>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</si>
  <si>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</si>
  <si>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</si>
  <si>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</si>
  <si>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</si>
  <si>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</si>
  <si>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</si>
  <si>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</si>
  <si>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</si>
  <si>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</si>
  <si>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</si>
  <si>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</si>
  <si>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</si>
  <si>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</si>
  <si>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</si>
  <si>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</si>
  <si>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</si>
  <si>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</si>
  <si>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</si>
  <si>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</si>
  <si>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</si>
  <si>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</si>
  <si>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</si>
  <si>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</si>
  <si>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</si>
  <si>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</si>
  <si>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</si>
  <si>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</si>
  <si>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</si>
  <si>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</si>
  <si>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</si>
  <si>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</si>
  <si>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</si>
  <si>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</si>
  <si>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</si>
  <si>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</si>
  <si>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</si>
  <si>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</si>
  <si>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</si>
  <si>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</si>
  <si>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</si>
  <si>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</si>
  <si>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</si>
  <si>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</si>
  <si>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</si>
  <si>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</si>
  <si>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</si>
  <si>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</si>
  <si>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</si>
  <si>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</si>
  <si>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</si>
  <si>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</si>
  <si>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</si>
  <si>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</si>
  <si>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</si>
  <si>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</si>
  <si>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</si>
  <si>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</si>
  <si>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</si>
  <si>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</si>
  <si>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</si>
  <si>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</si>
  <si>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</si>
  <si>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</si>
  <si>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</si>
  <si>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</si>
  <si>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</si>
  <si>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</si>
  <si>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</si>
  <si>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</si>
  <si>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</si>
  <si>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</si>
  <si>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</si>
  <si>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</si>
  <si>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</si>
  <si>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</si>
  <si>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</si>
  <si>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</si>
  <si>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</si>
  <si>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</si>
  <si>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</si>
  <si>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</si>
  <si>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</si>
  <si>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</si>
  <si>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</si>
  <si>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</si>
  <si>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</si>
  <si>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</si>
  <si>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</si>
  <si>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</si>
  <si>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</si>
  <si>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</si>
  <si>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</si>
  <si>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</si>
  <si>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</si>
  <si>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</si>
  <si>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</si>
  <si>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</si>
  <si>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</si>
  <si>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</si>
  <si>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</si>
  <si>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</si>
  <si>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</si>
  <si>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</si>
  <si>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</si>
  <si>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</si>
  <si>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</si>
  <si>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</si>
  <si>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</si>
  <si>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</si>
  <si>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</si>
  <si>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</si>
  <si>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</si>
  <si>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</si>
  <si>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</si>
  <si>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</si>
  <si>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</si>
  <si>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</si>
  <si>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</si>
  <si>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</si>
  <si>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</si>
  <si>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</si>
  <si>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</si>
  <si>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</si>
  <si>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</si>
  <si>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</si>
  <si>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</si>
  <si>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</si>
  <si>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</si>
  <si>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</si>
  <si>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</si>
  <si>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</si>
  <si>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</si>
  <si>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</si>
  <si>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</si>
  <si>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</si>
  <si>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</si>
  <si>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</si>
  <si>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</si>
  <si>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</si>
  <si>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</si>
  <si>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</si>
  <si>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</si>
  <si>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</si>
  <si>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</si>
  <si>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</si>
  <si>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</si>
  <si>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</si>
  <si>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</si>
  <si>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</si>
  <si>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</si>
  <si>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</si>
  <si>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</si>
  <si>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</si>
  <si>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</si>
  <si>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</si>
  <si>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</si>
  <si>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</si>
  <si>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</si>
  <si>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</si>
  <si>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</si>
  <si>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</si>
  <si>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</si>
  <si>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</si>
  <si>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</si>
  <si>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</si>
  <si>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</si>
  <si>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</si>
  <si>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</si>
  <si>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</si>
  <si>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</si>
  <si>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</si>
  <si>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</si>
  <si>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</si>
  <si>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</si>
  <si>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</si>
  <si>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</si>
  <si>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</si>
  <si>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</si>
  <si>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</si>
  <si>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</si>
  <si>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</si>
  <si>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</si>
  <si>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</si>
  <si>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</si>
  <si>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</si>
  <si>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</si>
  <si>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</si>
  <si>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</si>
  <si>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</si>
  <si>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</si>
  <si>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</si>
  <si>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</si>
  <si>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</si>
  <si>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</si>
  <si>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</si>
  <si>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</si>
  <si>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</si>
  <si>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</si>
  <si>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</si>
  <si>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</si>
  <si>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</si>
  <si>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</si>
  <si>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</si>
  <si>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</si>
  <si>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</si>
  <si>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</si>
  <si>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</si>
  <si>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</si>
  <si>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</si>
  <si>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</si>
  <si>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</si>
  <si>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</si>
  <si>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</si>
  <si>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</si>
  <si>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</si>
  <si>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</si>
  <si>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</si>
  <si>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</si>
  <si>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</si>
  <si>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</si>
  <si>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</si>
  <si>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</si>
  <si>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</si>
  <si>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</si>
  <si>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</si>
  <si>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</si>
  <si>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</si>
  <si>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</si>
  <si>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</si>
  <si>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</si>
  <si>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</si>
  <si>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</si>
  <si>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</si>
  <si>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</si>
  <si>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</si>
  <si>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</si>
  <si>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</si>
  <si>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</si>
  <si>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</si>
  <si>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</si>
  <si>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</si>
  <si>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</si>
  <si>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</si>
  <si>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</si>
  <si>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</si>
  <si>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</si>
  <si>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</si>
  <si>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</si>
  <si>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</si>
  <si>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</si>
  <si>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</si>
  <si>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</si>
  <si>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</si>
  <si>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</si>
  <si>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</si>
  <si>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</si>
  <si>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</si>
  <si>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</si>
  <si>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</si>
  <si>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</si>
  <si>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</si>
  <si>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</si>
  <si>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</si>
  <si>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</si>
  <si>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</si>
  <si>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</si>
  <si>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</si>
  <si>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</si>
  <si>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</si>
  <si>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</si>
  <si>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</si>
  <si>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</si>
  <si>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</si>
  <si>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</si>
  <si>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</si>
  <si>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</si>
  <si>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</si>
  <si>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</si>
  <si>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</si>
  <si>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</si>
  <si>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</si>
  <si>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</si>
  <si>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</si>
  <si>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</si>
  <si>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</si>
  <si>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</si>
  <si>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</si>
  <si>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</si>
  <si>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</si>
  <si>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</si>
  <si>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</si>
  <si>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</si>
  <si>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</si>
  <si>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</si>
  <si>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</si>
  <si>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</si>
  <si>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</si>
  <si>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</si>
  <si>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</si>
  <si>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</si>
  <si>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</si>
  <si>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</si>
  <si>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</si>
  <si>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</si>
  <si>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</si>
  <si>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</si>
  <si>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</si>
  <si>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</si>
  <si>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</si>
  <si>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</si>
  <si>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</si>
  <si>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</si>
  <si>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</si>
  <si>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</si>
  <si>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</si>
  <si>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</si>
  <si>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</si>
  <si>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</si>
  <si>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</si>
  <si>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</si>
  <si>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</si>
  <si>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</si>
  <si>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</si>
  <si>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</si>
  <si>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</si>
  <si>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</si>
  <si>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</si>
  <si>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</si>
  <si>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</si>
  <si>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</si>
  <si>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</si>
  <si>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</si>
  <si>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</si>
  <si>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</si>
  <si>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</si>
  <si>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</si>
  <si>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</si>
  <si>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</si>
  <si>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</si>
  <si>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</si>
  <si>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</si>
  <si>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</si>
  <si>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</si>
  <si>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</si>
  <si>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</si>
  <si>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</si>
  <si>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</si>
  <si>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</si>
  <si>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</si>
  <si>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</si>
  <si>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</si>
  <si>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</si>
  <si>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</si>
  <si>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</si>
  <si>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</si>
  <si>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</si>
  <si>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</si>
  <si>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</si>
  <si>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</si>
  <si>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</si>
  <si>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</si>
  <si>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</si>
  <si>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</si>
  <si>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</si>
  <si>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</si>
  <si>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</si>
  <si>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</si>
  <si>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</si>
  <si>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</si>
  <si>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</si>
  <si>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</si>
  <si>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</si>
  <si>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</si>
  <si>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</si>
  <si>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</si>
  <si>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</si>
  <si>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</si>
  <si>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</si>
  <si>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</si>
  <si>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</si>
  <si>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</si>
  <si>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</si>
  <si>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</si>
  <si>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</si>
  <si>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</si>
  <si>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</si>
  <si>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</si>
  <si>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</si>
  <si>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</si>
  <si>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</si>
  <si>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</si>
  <si>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</si>
  <si>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</si>
  <si>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</si>
  <si>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</si>
  <si>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</si>
  <si>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</si>
  <si>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</si>
  <si>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</si>
  <si>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</si>
  <si>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</si>
  <si>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</si>
  <si>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</si>
  <si>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</si>
  <si>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</si>
  <si>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</si>
  <si>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</si>
  <si>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</si>
  <si>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</si>
  <si>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</si>
  <si>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</si>
  <si>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</si>
  <si>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</si>
  <si>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</si>
  <si>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</si>
  <si>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</si>
  <si>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</si>
  <si>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</si>
  <si>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</si>
  <si>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</si>
  <si>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</si>
  <si>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</si>
  <si>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</si>
  <si>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</si>
  <si>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</si>
  <si>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</si>
  <si>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</si>
  <si>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</si>
  <si>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</si>
  <si>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</si>
  <si>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</si>
  <si>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</si>
  <si>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</si>
  <si>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</si>
  <si>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</si>
  <si>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</si>
  <si>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</si>
  <si>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</si>
  <si>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</si>
  <si>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</si>
  <si>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</si>
  <si>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</si>
  <si>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</si>
  <si>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</si>
  <si>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</si>
  <si>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</si>
  <si>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</si>
  <si>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</si>
  <si>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</si>
  <si>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</si>
  <si>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</si>
  <si>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</si>
  <si>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</si>
  <si>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</si>
  <si>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</si>
  <si>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</si>
  <si>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</si>
  <si>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</si>
  <si>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</si>
  <si>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</si>
  <si>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</si>
  <si>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</si>
  <si>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</si>
  <si>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</si>
  <si>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</si>
  <si>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</si>
  <si>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</si>
  <si>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</si>
  <si>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</si>
  <si>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</si>
  <si>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</si>
  <si>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</si>
  <si>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</si>
  <si>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</si>
  <si>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</si>
  <si>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</si>
  <si>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</si>
  <si>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</si>
  <si>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</si>
  <si>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</si>
  <si>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</si>
  <si>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</si>
  <si>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</si>
  <si>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</si>
  <si>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</si>
  <si>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</si>
  <si>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</si>
  <si>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</si>
  <si>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</si>
  <si>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</si>
  <si>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</si>
  <si>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</si>
  <si>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</si>
  <si>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</si>
  <si>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</si>
  <si>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</si>
  <si>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</si>
  <si>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</si>
  <si>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</si>
  <si>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</si>
  <si>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</si>
  <si>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</si>
  <si>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</si>
  <si>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</si>
  <si>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</si>
  <si>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</si>
  <si>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</si>
  <si>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</si>
  <si>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</si>
  <si>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</si>
  <si>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</si>
  <si>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</si>
  <si>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</si>
  <si>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</si>
  <si>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</si>
  <si>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</si>
  <si>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</si>
  <si>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</si>
  <si>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</si>
  <si>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</si>
  <si>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</si>
  <si>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</si>
  <si>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</si>
  <si>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</si>
  <si>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</si>
  <si>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</si>
  <si>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</si>
  <si>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</si>
  <si>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</si>
  <si>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</si>
  <si>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</si>
  <si>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</si>
  <si>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</si>
  <si>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</si>
  <si>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</si>
  <si>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</si>
  <si>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</si>
  <si>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</si>
  <si>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</si>
  <si>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</si>
  <si>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</si>
  <si>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</si>
  <si>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</si>
  <si>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</si>
  <si>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</si>
  <si>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</si>
  <si>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</si>
  <si>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</si>
  <si>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</si>
  <si>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</si>
  <si>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</si>
  <si>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</si>
  <si>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</si>
  <si>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</si>
  <si>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</si>
  <si>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</si>
  <si>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</si>
  <si>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</si>
  <si>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</si>
  <si>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</si>
  <si>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</si>
  <si>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</si>
  <si>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</si>
  <si>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</si>
  <si>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</si>
  <si>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</si>
  <si>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</si>
  <si>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</si>
  <si>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</si>
  <si>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</si>
  <si>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</si>
  <si>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</si>
  <si>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</si>
  <si>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</si>
  <si>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</si>
  <si>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</si>
  <si>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</si>
  <si>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</si>
  <si>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</si>
  <si>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</si>
  <si>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</si>
  <si>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</si>
  <si>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</si>
  <si>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</si>
  <si>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</si>
  <si>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</si>
  <si>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</si>
  <si>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</si>
  <si>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</si>
  <si>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</si>
  <si>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</si>
  <si>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</si>
  <si>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</si>
  <si>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</si>
  <si>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</si>
  <si>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</si>
  <si>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</si>
  <si>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</si>
  <si>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</si>
  <si>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</si>
  <si>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</si>
  <si>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</si>
  <si>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</si>
  <si>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</si>
  <si>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</si>
  <si>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</si>
  <si>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</si>
  <si>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</si>
  <si>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</si>
  <si>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</si>
  <si>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</si>
  <si>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</si>
  <si>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</si>
  <si>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</si>
  <si>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</si>
  <si>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</si>
  <si>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</si>
  <si>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</si>
  <si>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</si>
  <si>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</si>
  <si>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</si>
  <si>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</si>
  <si>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</si>
  <si>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</si>
  <si>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</si>
  <si>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</si>
  <si>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</si>
  <si>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</si>
  <si>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</si>
  <si>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</si>
  <si>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</si>
  <si>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</si>
  <si>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</si>
  <si>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</si>
  <si>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</si>
  <si>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</si>
  <si>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</si>
  <si>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</si>
  <si>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</si>
  <si>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</si>
  <si>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</si>
  <si>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</si>
  <si>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</si>
  <si>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</si>
  <si>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</si>
  <si>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</si>
  <si>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</si>
  <si>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</si>
  <si>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</si>
  <si>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</si>
  <si>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</si>
  <si>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</si>
  <si>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</si>
  <si>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</si>
  <si>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</si>
  <si>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</si>
  <si>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</si>
  <si>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</si>
  <si>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</si>
  <si>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</si>
  <si>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</si>
  <si>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</si>
  <si>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</si>
  <si>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</si>
  <si>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</si>
  <si>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</si>
  <si>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</si>
  <si>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</si>
  <si>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</si>
  <si>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</si>
  <si>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</si>
  <si>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</si>
  <si>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</si>
  <si>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</si>
  <si>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</si>
  <si>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</si>
  <si>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</si>
  <si>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</si>
  <si>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</si>
  <si>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</si>
  <si>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</si>
  <si>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</si>
  <si>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</si>
  <si>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</si>
  <si>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</si>
  <si>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</si>
  <si>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</si>
  <si>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</si>
  <si>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</si>
  <si>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</si>
  <si>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</si>
  <si>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</si>
  <si>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</si>
  <si>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</si>
  <si>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</si>
  <si>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</si>
  <si>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</si>
  <si>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</si>
  <si>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</si>
  <si>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</si>
  <si>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</si>
  <si>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</si>
  <si>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</si>
  <si>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</si>
  <si>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</si>
  <si>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</si>
  <si>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</si>
  <si>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</si>
  <si>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</si>
  <si>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</si>
  <si>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</si>
  <si>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</si>
  <si>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</si>
  <si>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</si>
  <si>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</si>
  <si>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</si>
  <si>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</si>
  <si>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</si>
  <si>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</si>
  <si>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</si>
  <si>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</si>
  <si>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</si>
  <si>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</si>
  <si>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</si>
  <si>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</si>
  <si>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</si>
  <si>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</si>
  <si>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</si>
  <si>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</si>
  <si>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</si>
  <si>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</si>
  <si>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</si>
  <si>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</si>
  <si>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</si>
  <si>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</si>
  <si>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</si>
  <si>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</si>
  <si>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</si>
  <si>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</si>
  <si>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</si>
  <si>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</si>
  <si>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</si>
  <si>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</si>
  <si>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</si>
  <si>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</si>
  <si>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</si>
  <si>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</si>
  <si>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</si>
  <si>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</si>
  <si>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</si>
  <si>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</si>
  <si>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</si>
  <si>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</si>
  <si>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</si>
  <si>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</si>
  <si>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</si>
  <si>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</si>
  <si>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</si>
  <si>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</si>
  <si>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</si>
  <si>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</si>
  <si>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</si>
  <si>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</si>
  <si>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</si>
  <si>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</si>
  <si>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</si>
  <si>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</si>
  <si>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</si>
  <si>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</si>
  <si>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</si>
  <si>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</si>
  <si>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</si>
  <si>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</si>
  <si>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</si>
  <si>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</si>
  <si>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</si>
  <si>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</si>
  <si>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</si>
  <si>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</si>
  <si>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</si>
  <si>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</si>
  <si>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</si>
  <si>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</si>
  <si>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</si>
  <si>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</si>
  <si>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</si>
  <si>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</si>
  <si>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</si>
  <si>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</si>
  <si>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</si>
  <si>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</si>
  <si>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</si>
  <si>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</si>
  <si>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</si>
  <si>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</si>
  <si>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</si>
  <si>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</si>
  <si>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</si>
  <si>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</si>
  <si>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</si>
  <si>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</si>
  <si>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</si>
  <si>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</si>
  <si>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</si>
  <si>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</si>
  <si>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</si>
  <si>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</si>
  <si>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</si>
  <si>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</si>
  <si>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</si>
  <si>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</si>
  <si>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</si>
  <si>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</si>
  <si>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</si>
  <si>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</si>
  <si>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</si>
  <si>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</si>
  <si>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</si>
  <si>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</si>
  <si>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</si>
  <si>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</si>
  <si>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</si>
  <si>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</si>
  <si>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</si>
  <si>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</si>
  <si>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</si>
  <si>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</si>
  <si>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</si>
  <si>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</si>
  <si>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</si>
  <si>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</si>
  <si>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</si>
  <si>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</si>
  <si>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</si>
  <si>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</si>
  <si>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</si>
  <si>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</si>
  <si>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</si>
  <si>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</si>
  <si>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</si>
  <si>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</si>
  <si>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</si>
  <si>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</si>
  <si>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</si>
  <si>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</si>
  <si>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</si>
  <si>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</si>
  <si>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</si>
  <si>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</si>
  <si>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</si>
  <si>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</si>
  <si>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</si>
  <si>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</si>
  <si>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</si>
  <si>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</si>
  <si>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</si>
  <si>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</si>
  <si>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</si>
  <si>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</si>
  <si>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</si>
  <si>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</si>
  <si>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</si>
  <si>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</si>
  <si>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</si>
  <si>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</si>
  <si>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</si>
  <si>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</si>
  <si>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</si>
  <si>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</si>
  <si>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</si>
  <si>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</si>
  <si>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</si>
  <si>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</si>
  <si>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</si>
  <si>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</si>
  <si>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</si>
  <si>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</si>
  <si>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</si>
  <si>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</si>
  <si>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</si>
  <si>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</si>
  <si>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</si>
  <si>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</si>
  <si>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</si>
  <si>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</si>
  <si>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</si>
  <si>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</si>
  <si>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</si>
  <si>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</si>
  <si>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</si>
  <si>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</si>
  <si>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</si>
  <si>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</si>
  <si>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</si>
  <si>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</si>
  <si>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</si>
  <si>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</si>
  <si>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</si>
  <si>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</si>
  <si>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</si>
  <si>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</si>
  <si>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</si>
  <si>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</si>
  <si>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</si>
  <si>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</si>
  <si>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</si>
  <si>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</si>
  <si>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</si>
  <si>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</si>
  <si>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</si>
  <si>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</si>
  <si>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</si>
  <si>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</si>
  <si>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</si>
  <si>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</si>
  <si>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</si>
  <si>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</si>
  <si>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</si>
  <si>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</si>
  <si>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</si>
  <si>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</si>
  <si>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</si>
  <si>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</si>
  <si>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</si>
  <si>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</si>
  <si>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</si>
  <si>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</si>
  <si>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</si>
  <si>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</si>
  <si>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</si>
  <si>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</si>
  <si>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</si>
  <si>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</si>
  <si>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</si>
  <si>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</si>
  <si>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</si>
  <si>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</si>
  <si>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</si>
  <si>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</si>
  <si>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</si>
  <si>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</si>
  <si>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</si>
  <si>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</si>
  <si>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</si>
  <si>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</si>
  <si>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</si>
  <si>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</si>
  <si>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</si>
  <si>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</si>
  <si>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</si>
  <si>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</si>
  <si>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</si>
  <si>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</si>
  <si>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</si>
  <si>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</si>
  <si>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</si>
  <si>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</si>
  <si>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</si>
  <si>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</si>
  <si>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</si>
  <si>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</si>
  <si>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</si>
  <si>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</si>
  <si>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</si>
  <si>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</si>
  <si>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</si>
  <si>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</si>
  <si>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</si>
  <si>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</si>
  <si>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</si>
  <si>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</si>
  <si>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</si>
  <si>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</si>
  <si>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</si>
  <si>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</si>
  <si>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</si>
  <si>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</si>
  <si>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</si>
  <si>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</si>
  <si>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</si>
  <si>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</si>
  <si>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</si>
  <si>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</si>
  <si>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</si>
  <si>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</si>
  <si>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</si>
  <si>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</si>
  <si>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</si>
  <si>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</si>
  <si>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</si>
  <si>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</si>
  <si>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</si>
  <si>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</si>
  <si>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</si>
  <si>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</si>
  <si>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</si>
  <si>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</si>
  <si>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</si>
  <si>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</si>
  <si>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</si>
  <si>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</si>
  <si>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</si>
  <si>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</si>
  <si>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</si>
  <si>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</si>
  <si>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</si>
  <si>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</si>
  <si>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</si>
  <si>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</si>
  <si>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</si>
  <si>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</si>
  <si>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</si>
  <si>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</si>
  <si>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</si>
  <si>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</si>
  <si>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</si>
  <si>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</si>
  <si>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</si>
  <si>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</si>
  <si>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</si>
  <si>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</si>
  <si>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</si>
  <si>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</si>
  <si>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</si>
  <si>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</si>
  <si>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</si>
  <si>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</si>
  <si>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</si>
  <si>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</si>
  <si>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</si>
  <si>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</si>
  <si>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</si>
  <si>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</si>
  <si>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</si>
  <si>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</si>
  <si>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</si>
  <si>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</si>
  <si>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</si>
  <si>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</si>
  <si>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</si>
  <si>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</si>
  <si>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</si>
  <si>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</si>
  <si>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</si>
  <si>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</si>
  <si>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</si>
  <si>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</si>
  <si>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</si>
  <si>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</si>
  <si>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</si>
  <si>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</si>
  <si>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</si>
  <si>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</si>
  <si>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</si>
  <si>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</si>
  <si>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</si>
  <si>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</si>
  <si>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</si>
  <si>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</si>
  <si>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</si>
  <si>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</si>
  <si>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</si>
  <si>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</si>
  <si>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</si>
  <si>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</si>
  <si>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</si>
  <si>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</si>
  <si>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</si>
  <si>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</si>
  <si>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</si>
  <si>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</si>
  <si>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</si>
  <si>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</si>
  <si>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</si>
  <si>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</si>
  <si>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</si>
  <si>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</si>
  <si>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</si>
  <si>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</si>
  <si>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</si>
  <si>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</si>
  <si>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</si>
  <si>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</si>
  <si>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</si>
  <si>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</si>
  <si>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</si>
  <si>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</si>
  <si>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</si>
  <si>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</si>
  <si>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</si>
  <si>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</si>
  <si>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</si>
  <si>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</si>
  <si>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</si>
  <si>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</si>
  <si>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</si>
  <si>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</si>
  <si>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</si>
  <si>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</si>
  <si>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</si>
  <si>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</si>
  <si>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</si>
  <si>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</si>
  <si>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</si>
  <si>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</si>
  <si>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</si>
  <si>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</si>
  <si>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</si>
  <si>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</si>
  <si>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</si>
  <si>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</si>
  <si>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</si>
  <si>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</si>
  <si>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</si>
  <si>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</si>
  <si>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</si>
  <si>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</si>
  <si>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</si>
  <si>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</si>
  <si>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</si>
  <si>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</si>
  <si>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</si>
  <si>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</si>
  <si>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</si>
  <si>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</si>
  <si>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</si>
  <si>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</si>
  <si>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</si>
  <si>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</si>
  <si>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</si>
  <si>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</si>
  <si>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</si>
  <si>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</si>
  <si>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</si>
  <si>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</si>
  <si>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</si>
  <si>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</si>
  <si>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</si>
  <si>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</si>
  <si>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</si>
  <si>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</si>
  <si>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</si>
  <si>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</si>
  <si>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</si>
  <si>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</si>
  <si>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</si>
  <si>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</si>
  <si>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</si>
  <si>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</si>
  <si>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</si>
  <si>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</si>
  <si>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</si>
  <si>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</si>
  <si>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</si>
  <si>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</si>
  <si>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</si>
  <si>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</si>
  <si>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</si>
  <si>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</si>
  <si>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</si>
  <si>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</si>
  <si>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</si>
  <si>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</si>
  <si>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</si>
  <si>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</si>
  <si>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</si>
  <si>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</si>
  <si>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</si>
  <si>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</si>
  <si>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</si>
  <si>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</si>
  <si>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</si>
  <si>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</si>
  <si>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</si>
  <si>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</si>
  <si>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</si>
  <si>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</si>
  <si>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</si>
  <si>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</si>
  <si>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</si>
  <si>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</si>
  <si>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</si>
  <si>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</si>
  <si>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</si>
  <si>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</si>
  <si>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</si>
  <si>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</si>
  <si>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</si>
  <si>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</si>
  <si>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</si>
  <si>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</si>
  <si>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</si>
  <si>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</si>
  <si>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</si>
  <si>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</si>
  <si>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</si>
  <si>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</si>
  <si>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</si>
  <si>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</si>
  <si>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</si>
  <si>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</si>
  <si>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</si>
  <si>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</si>
  <si>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</si>
  <si>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</si>
  <si>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</si>
  <si>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</si>
  <si>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</si>
  <si>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</si>
  <si>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</si>
  <si>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</si>
  <si>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</si>
  <si>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</si>
  <si>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</si>
  <si>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</si>
  <si>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</si>
  <si>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</si>
  <si>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</si>
  <si>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</si>
  <si>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</si>
  <si>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</si>
  <si>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</si>
  <si>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</si>
  <si>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</si>
  <si>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</si>
  <si>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</si>
  <si>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</si>
  <si>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</si>
  <si>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</si>
  <si>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</si>
  <si>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</si>
  <si>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</si>
  <si>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</si>
  <si>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</si>
  <si>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</si>
  <si>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</si>
  <si>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</si>
  <si>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</si>
  <si>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</si>
  <si>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</si>
  <si>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</si>
  <si>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</si>
  <si>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</si>
  <si>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</si>
  <si>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</si>
  <si>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</si>
  <si>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</si>
  <si>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</si>
  <si>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</si>
  <si>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</si>
  <si>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</si>
  <si>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</si>
  <si>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</si>
  <si>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</si>
  <si>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</si>
  <si>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</si>
  <si>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</si>
  <si>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</si>
  <si>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</si>
  <si>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</si>
  <si>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</si>
  <si>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</si>
  <si>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</si>
  <si>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</si>
  <si>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</si>
  <si>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</si>
  <si>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</si>
  <si>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</si>
  <si>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</si>
  <si>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</si>
  <si>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</si>
  <si>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</si>
  <si>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</si>
  <si>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</si>
  <si>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</si>
  <si>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</si>
  <si>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</si>
  <si>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</si>
  <si>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</si>
  <si>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</si>
  <si>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</si>
  <si>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</si>
  <si>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</si>
  <si>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</si>
  <si>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</si>
  <si>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</si>
  <si>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</si>
  <si>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</si>
  <si>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</si>
  <si>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</si>
  <si>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</si>
  <si>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</si>
  <si>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</si>
  <si>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</si>
  <si>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</si>
  <si>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</si>
  <si>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</si>
  <si>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</si>
  <si>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</si>
  <si>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</si>
  <si>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</si>
  <si>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</si>
  <si>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</si>
  <si>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</si>
  <si>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</si>
  <si>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</si>
  <si>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</si>
  <si>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</si>
  <si>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</si>
  <si>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</si>
  <si>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</si>
  <si>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</si>
  <si>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</si>
  <si>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</si>
  <si>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</si>
  <si>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</si>
  <si>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</si>
  <si>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</si>
  <si>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</si>
  <si>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</si>
  <si>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</si>
  <si>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</si>
  <si>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</si>
  <si>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</si>
  <si>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</si>
  <si>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</si>
  <si>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</si>
  <si>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</si>
  <si>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</si>
  <si>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</si>
  <si>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</si>
  <si>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</si>
  <si>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</si>
  <si>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</si>
  <si>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</si>
  <si>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</si>
  <si>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</si>
  <si>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</si>
  <si>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</si>
  <si>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</si>
  <si>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</si>
  <si>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</si>
  <si>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</si>
  <si>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</si>
  <si>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</si>
  <si>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</si>
  <si>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</si>
  <si>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</si>
  <si>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</si>
  <si>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</si>
  <si>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</si>
  <si>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</si>
  <si>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</si>
  <si>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</si>
  <si>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</si>
  <si>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</si>
  <si>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</si>
  <si>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</si>
  <si>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</si>
  <si>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</si>
  <si>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</si>
  <si>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</si>
  <si>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</si>
  <si>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</si>
  <si>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</si>
  <si>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</si>
  <si>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</si>
  <si>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</si>
  <si>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</si>
  <si>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</si>
  <si>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</si>
  <si>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</si>
  <si>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</si>
  <si>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</si>
  <si>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</si>
  <si>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</si>
  <si>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</si>
  <si>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</si>
  <si>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</si>
  <si>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</si>
  <si>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</si>
  <si>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</si>
  <si>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</si>
  <si>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</si>
  <si>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</si>
  <si>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</si>
  <si>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</si>
  <si>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</si>
  <si>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</si>
  <si>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</si>
  <si>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</si>
  <si>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</si>
  <si>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</si>
  <si>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</si>
  <si>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</si>
  <si>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</si>
  <si>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</si>
  <si>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</si>
  <si>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</si>
  <si>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</si>
  <si>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</si>
  <si>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</si>
  <si>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</si>
  <si>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</si>
  <si>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</si>
  <si>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</si>
  <si>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</si>
  <si>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</si>
  <si>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</si>
  <si>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</si>
  <si>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</si>
  <si>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</si>
  <si>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</si>
  <si>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</si>
  <si>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</si>
  <si>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</si>
  <si>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</si>
  <si>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</si>
  <si>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</si>
  <si>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</si>
  <si>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</si>
  <si>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</si>
  <si>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</si>
  <si>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</si>
  <si>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</si>
  <si>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</si>
  <si>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</si>
  <si>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</si>
  <si>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</si>
  <si>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</si>
  <si>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</si>
  <si>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</si>
  <si>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</si>
  <si>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</si>
  <si>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</si>
  <si>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</si>
  <si>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</si>
  <si>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</si>
  <si>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</si>
  <si>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</si>
  <si>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</si>
  <si>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</si>
  <si>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</si>
  <si>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</si>
  <si>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</si>
  <si>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</si>
  <si>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</si>
  <si>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</si>
  <si>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</si>
  <si>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</si>
  <si>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</si>
  <si>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</si>
  <si>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</si>
  <si>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</si>
  <si>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</si>
  <si>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</si>
  <si>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</si>
  <si>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</si>
  <si>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</si>
  <si>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</si>
  <si>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</si>
  <si>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</si>
  <si>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</si>
  <si>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</si>
  <si>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</si>
  <si>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</si>
  <si>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</si>
  <si>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</si>
  <si>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</si>
  <si>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</si>
  <si>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</si>
  <si>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</si>
  <si>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</si>
  <si>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</si>
  <si>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</si>
  <si>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</si>
  <si>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</si>
  <si>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</si>
  <si>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</si>
  <si>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</si>
  <si>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</si>
  <si>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</si>
  <si>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</si>
  <si>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</si>
  <si>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</si>
  <si>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</si>
  <si>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</si>
  <si>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</si>
  <si>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</si>
  <si>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</si>
  <si>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</si>
  <si>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</si>
  <si>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</si>
  <si>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</si>
  <si>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</si>
  <si>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</si>
  <si>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</si>
  <si>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</si>
  <si>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</si>
  <si>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</si>
  <si>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</si>
  <si>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</si>
  <si>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</si>
  <si>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</si>
  <si>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</si>
  <si>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</si>
  <si>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</si>
  <si>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</si>
  <si>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</si>
  <si>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</si>
  <si>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</si>
  <si>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</si>
  <si>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</si>
  <si>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</si>
  <si>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</si>
  <si>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</si>
  <si>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</si>
  <si>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</si>
  <si>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</si>
  <si>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</si>
  <si>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</si>
  <si>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</si>
  <si>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</si>
  <si>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</si>
  <si>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</si>
  <si>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</si>
  <si>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</si>
  <si>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</si>
  <si>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</si>
  <si>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</si>
  <si>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</si>
  <si>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</si>
  <si>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</si>
  <si>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</si>
  <si>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</si>
  <si>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</si>
  <si>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</si>
  <si>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</si>
  <si>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</si>
  <si>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</si>
  <si>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</si>
  <si>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</si>
  <si>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</si>
  <si>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</si>
  <si>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</si>
  <si>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</si>
  <si>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</si>
  <si>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</si>
  <si>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</si>
  <si>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</si>
  <si>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</si>
  <si>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</si>
  <si>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</si>
  <si>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</si>
  <si>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</si>
  <si>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</si>
  <si>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</si>
  <si>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</si>
  <si>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</si>
  <si>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</si>
  <si>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</si>
  <si>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</si>
  <si>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</si>
  <si>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</si>
  <si>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</si>
  <si>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</si>
  <si>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</si>
  <si>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</si>
  <si>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</si>
  <si>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</si>
  <si>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</si>
  <si>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</si>
  <si>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</si>
  <si>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</si>
  <si>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</si>
  <si>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</si>
  <si>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</si>
  <si>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</si>
  <si>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</si>
  <si>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</si>
  <si>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</si>
  <si>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</si>
  <si>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</si>
  <si>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</si>
  <si>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</si>
  <si>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</si>
  <si>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</si>
  <si>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</si>
  <si>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</si>
  <si>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</si>
  <si>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</si>
  <si>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</si>
  <si>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</si>
  <si>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</si>
  <si>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</si>
  <si>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</si>
  <si>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</si>
  <si>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</si>
  <si>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</si>
  <si>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</si>
  <si>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</si>
  <si>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</si>
  <si>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</si>
  <si>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</si>
  <si>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</si>
  <si>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</si>
  <si>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</si>
  <si>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</si>
  <si>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</si>
  <si>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</si>
  <si>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</si>
  <si>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</si>
  <si>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</si>
  <si>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</si>
  <si>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</si>
  <si>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</si>
  <si>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</si>
  <si>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</si>
  <si>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</si>
  <si>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</si>
  <si>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</si>
  <si>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</si>
  <si>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</si>
  <si>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</si>
  <si>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</si>
  <si>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</si>
  <si>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</si>
  <si>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</si>
  <si>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</si>
  <si>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</si>
  <si>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</si>
  <si>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</si>
  <si>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</si>
  <si>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</si>
  <si>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</si>
  <si>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</si>
  <si>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</si>
  <si>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</si>
  <si>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</si>
  <si>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</si>
  <si>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</si>
  <si>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</si>
  <si>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</si>
  <si>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</si>
  <si>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</si>
  <si>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</si>
  <si>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</si>
  <si>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</si>
  <si>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</si>
  <si>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</si>
  <si>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</si>
  <si>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</si>
  <si>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</si>
  <si>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</si>
  <si>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</si>
  <si>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</si>
  <si>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</si>
  <si>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</si>
  <si>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</si>
  <si>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</si>
  <si>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</si>
  <si>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</si>
  <si>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</si>
  <si>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</si>
  <si>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</si>
  <si>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</si>
  <si>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</si>
  <si>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</si>
  <si>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</si>
  <si>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</si>
  <si>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</si>
  <si>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</si>
  <si>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</si>
  <si>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</si>
  <si>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</si>
  <si>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</si>
  <si>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</si>
  <si>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</si>
  <si>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</si>
  <si>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</si>
  <si>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</si>
  <si>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</si>
  <si>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</si>
  <si>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</si>
  <si>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</si>
  <si>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</si>
  <si>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</si>
  <si>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</si>
  <si>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</si>
  <si>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</si>
  <si>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</si>
  <si>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</si>
  <si>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</si>
  <si>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</si>
  <si>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</si>
  <si>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</si>
  <si>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</si>
  <si>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</si>
  <si>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</si>
  <si>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</si>
  <si>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</si>
  <si>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</si>
  <si>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</si>
  <si>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</si>
  <si>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</si>
  <si>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</si>
  <si>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</si>
  <si>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</si>
  <si>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</si>
  <si>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</si>
  <si>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</si>
  <si>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</si>
  <si>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</si>
  <si>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</si>
  <si>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</si>
  <si>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</si>
  <si>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</si>
  <si>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</si>
  <si>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</si>
  <si>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</si>
  <si>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</si>
  <si>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</si>
  <si>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</si>
  <si>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</si>
  <si>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</si>
  <si>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</si>
  <si>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</si>
  <si>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</si>
  <si>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</si>
  <si>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</si>
  <si>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</si>
  <si>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</si>
  <si>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</si>
  <si>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</si>
  <si>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</si>
  <si>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</si>
  <si>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</si>
  <si>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</si>
  <si>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</si>
  <si>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</si>
  <si>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</si>
  <si>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</si>
  <si>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</si>
  <si>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</si>
  <si>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</si>
  <si>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</si>
  <si>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</si>
  <si>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</si>
  <si>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</si>
  <si>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</si>
  <si>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</si>
  <si>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</si>
  <si>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</si>
  <si>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</si>
  <si>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</si>
  <si>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</si>
  <si>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</si>
  <si>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</si>
  <si>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</si>
  <si>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</si>
  <si>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</si>
  <si>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</si>
  <si>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</si>
  <si>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</si>
  <si>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</si>
  <si>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</si>
  <si>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</si>
  <si>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</si>
  <si>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</si>
  <si>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</si>
  <si>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</si>
  <si>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</si>
  <si>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</si>
  <si>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</si>
  <si>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</si>
  <si>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</si>
  <si>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</si>
  <si>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</si>
  <si>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</si>
  <si>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</si>
  <si>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</si>
  <si>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</si>
  <si>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</si>
  <si>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</si>
  <si>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</si>
  <si>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</si>
  <si>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</si>
  <si>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</si>
  <si>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</si>
  <si>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</si>
  <si>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</si>
  <si>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</si>
  <si>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</si>
  <si>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</si>
  <si>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</si>
  <si>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</si>
  <si>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</si>
  <si>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</si>
  <si>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</si>
  <si>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</si>
  <si>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</si>
  <si>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</si>
  <si>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</si>
  <si>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</si>
  <si>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</si>
  <si>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</si>
  <si>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</si>
  <si>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</si>
  <si>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</si>
  <si>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</si>
  <si>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</si>
  <si>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</si>
  <si>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</si>
  <si>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</si>
  <si>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</si>
  <si>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</si>
  <si>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</si>
  <si>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</si>
  <si>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</si>
  <si>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</si>
  <si>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</si>
  <si>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</si>
  <si>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</si>
  <si>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</si>
  <si>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</si>
  <si>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</si>
  <si>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</si>
  <si>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</si>
  <si>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</si>
  <si>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</si>
  <si>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</si>
  <si>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</si>
  <si>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</si>
  <si>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</si>
  <si>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</si>
  <si>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</si>
  <si>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</si>
  <si>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</si>
  <si>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</si>
  <si>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</si>
  <si>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</si>
  <si>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</si>
  <si>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</si>
  <si>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</si>
  <si>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</si>
  <si>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</si>
  <si>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</si>
  <si>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</si>
  <si>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</si>
  <si>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</si>
  <si>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</si>
  <si>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</si>
  <si>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</si>
  <si>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</si>
  <si>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</si>
  <si>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</si>
  <si>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</si>
  <si>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</si>
  <si>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</si>
  <si>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</si>
  <si>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</si>
  <si>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</si>
  <si>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</si>
  <si>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</si>
  <si>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</si>
  <si>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</si>
  <si>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</si>
  <si>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</si>
  <si>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</si>
  <si>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</si>
  <si>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</si>
  <si>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</si>
  <si>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</si>
  <si>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</si>
  <si>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</si>
  <si>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</si>
  <si>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</si>
  <si>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</si>
  <si>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</si>
  <si>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</si>
  <si>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</si>
  <si>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</si>
  <si>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</si>
  <si>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</si>
  <si>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</si>
  <si>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</si>
  <si>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</si>
  <si>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</si>
  <si>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</si>
  <si>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</si>
  <si>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</si>
  <si>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</si>
  <si>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</si>
  <si>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</si>
  <si>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</si>
  <si>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</si>
  <si>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</si>
  <si>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</si>
  <si>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</si>
  <si>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</si>
  <si>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</si>
  <si>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</si>
  <si>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</si>
  <si>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</si>
  <si>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</si>
  <si>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</si>
  <si>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</si>
  <si>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</si>
  <si>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</si>
  <si>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</si>
  <si>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</si>
  <si>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</si>
  <si>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</si>
  <si>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</si>
  <si>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</si>
  <si>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</si>
  <si>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</si>
  <si>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</si>
  <si>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</si>
  <si>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</si>
  <si>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</si>
  <si>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</si>
  <si>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</si>
  <si>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</si>
  <si>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</si>
  <si>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</si>
  <si>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</si>
  <si>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</si>
  <si>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</si>
  <si>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</si>
  <si>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</si>
  <si>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</si>
  <si>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</si>
  <si>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</si>
  <si>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</si>
  <si>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</si>
  <si>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</si>
  <si>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</si>
  <si>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</si>
  <si>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</si>
  <si>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</si>
  <si>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</si>
  <si>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</si>
  <si>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</si>
  <si>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</si>
  <si>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</si>
  <si>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</si>
  <si>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</si>
  <si>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</si>
  <si>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</si>
  <si>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</si>
  <si>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</si>
  <si>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</si>
  <si>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</si>
  <si>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</si>
  <si>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</si>
  <si>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</si>
  <si>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</si>
  <si>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</si>
  <si>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</si>
  <si>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</si>
  <si>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</si>
  <si>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</si>
  <si>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</si>
  <si>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</si>
  <si>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</si>
  <si>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</si>
  <si>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</si>
  <si>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</si>
  <si>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</si>
  <si>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</si>
  <si>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</si>
  <si>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</si>
  <si>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</si>
  <si>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</si>
  <si>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</si>
  <si>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</si>
  <si>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</si>
  <si>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</si>
  <si>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</si>
  <si>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</si>
  <si>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</si>
  <si>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</si>
  <si>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</si>
  <si>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</si>
  <si>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</si>
  <si>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</si>
  <si>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</si>
  <si>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</si>
  <si>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</si>
  <si>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</si>
  <si>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</si>
  <si>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</si>
  <si>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</si>
  <si>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</si>
  <si>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</si>
  <si>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</si>
  <si>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</si>
  <si>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</si>
  <si>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</si>
  <si>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</si>
  <si>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</si>
  <si>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</si>
  <si>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</si>
  <si>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</si>
  <si>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</si>
  <si>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</si>
  <si>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</si>
  <si>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</si>
  <si>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</si>
  <si>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</si>
  <si>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</si>
  <si>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</si>
  <si>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</si>
  <si>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</si>
  <si>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</si>
  <si>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</si>
  <si>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</si>
  <si>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</si>
  <si>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</si>
  <si>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</si>
  <si>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</si>
  <si>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</si>
  <si>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</si>
  <si>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</si>
  <si>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</si>
  <si>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</si>
  <si>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</si>
  <si>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</si>
  <si>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</si>
  <si>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</si>
  <si>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</si>
  <si>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</si>
  <si>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</si>
  <si>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</si>
  <si>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</si>
  <si>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</si>
  <si>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</si>
  <si>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</si>
  <si>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</si>
  <si>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</si>
  <si>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</si>
  <si>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</si>
  <si>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</si>
  <si>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</si>
  <si>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</si>
  <si>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</si>
  <si>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</si>
  <si>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</si>
  <si>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</si>
  <si>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</si>
  <si>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</si>
  <si>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</si>
  <si>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</si>
  <si>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</si>
  <si>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</si>
  <si>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</si>
  <si>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</si>
  <si>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</si>
  <si>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</si>
  <si>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</si>
  <si>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</si>
  <si>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</si>
  <si>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</si>
  <si>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</si>
  <si>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</si>
  <si>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</si>
  <si>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</si>
  <si>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</si>
  <si>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</si>
  <si>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</si>
  <si>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</si>
  <si>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</si>
  <si>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</si>
  <si>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</si>
  <si>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</si>
  <si>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</si>
  <si>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</si>
  <si>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</si>
  <si>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</si>
  <si>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</si>
  <si>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</si>
  <si>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</si>
  <si>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</si>
  <si>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</si>
  <si>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</si>
  <si>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</si>
  <si>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</si>
  <si>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</si>
  <si>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</si>
  <si>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</si>
  <si>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</si>
  <si>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</si>
  <si>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</si>
  <si>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</si>
  <si>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</si>
  <si>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</si>
  <si>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</si>
  <si>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</si>
  <si>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</si>
  <si>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</si>
  <si>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</si>
  <si>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</si>
  <si>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</si>
  <si>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</si>
  <si>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</si>
  <si>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</si>
  <si>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</si>
  <si>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</si>
  <si>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</si>
  <si>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</si>
  <si>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</si>
  <si>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</si>
  <si>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</si>
  <si>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</si>
  <si>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</si>
  <si>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</si>
  <si>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</si>
  <si>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</si>
  <si>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</si>
  <si>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</si>
  <si>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</si>
  <si>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</si>
  <si>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</si>
  <si>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</si>
  <si>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</si>
  <si>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</si>
  <si>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</si>
  <si>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</si>
  <si>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</si>
  <si>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</si>
  <si>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</si>
  <si>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</si>
  <si>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</si>
  <si>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</si>
  <si>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</si>
  <si>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</si>
  <si>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</si>
  <si>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</si>
  <si>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</si>
  <si>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</si>
  <si>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</si>
  <si>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</si>
  <si>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</si>
  <si>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</si>
  <si>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</si>
  <si>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</si>
  <si>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</si>
  <si>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</si>
  <si>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</si>
  <si>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</si>
  <si>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</si>
  <si>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</si>
  <si>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</si>
  <si>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</si>
  <si>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</si>
  <si>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</si>
  <si>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</si>
  <si>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</si>
  <si>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</si>
  <si>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</si>
  <si>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</si>
  <si>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</si>
  <si>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</si>
  <si>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</si>
  <si>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</si>
  <si>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</si>
  <si>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</si>
  <si>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</si>
  <si>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</si>
  <si>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</si>
  <si>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</si>
  <si>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</si>
  <si>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</si>
  <si>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</si>
  <si>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</si>
  <si>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</si>
  <si>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</si>
  <si>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</si>
  <si>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</si>
  <si>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</si>
  <si>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</si>
  <si>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</si>
  <si>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</si>
  <si>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</si>
  <si>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</si>
  <si>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</si>
  <si>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</si>
  <si>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</si>
  <si>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</si>
  <si>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</si>
  <si>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</si>
  <si>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</si>
  <si>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</si>
  <si>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</si>
  <si>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</si>
  <si>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</si>
  <si>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</si>
  <si>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</si>
  <si>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</si>
  <si>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</si>
  <si>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</si>
  <si>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</si>
  <si>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</si>
  <si>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</si>
  <si>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</si>
  <si>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</si>
  <si>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</si>
  <si>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</si>
  <si>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</si>
  <si>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</si>
  <si>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</si>
  <si>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</si>
  <si>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</si>
  <si>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</si>
  <si>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</si>
  <si>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</si>
  <si>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</si>
  <si>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</si>
  <si>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</si>
  <si>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</si>
  <si>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</si>
  <si>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</si>
  <si>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</si>
  <si>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</si>
  <si>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</si>
  <si>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</si>
  <si>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</si>
  <si>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</si>
  <si>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</si>
  <si>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</si>
  <si>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</si>
  <si>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</si>
  <si>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</si>
  <si>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</si>
  <si>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</si>
  <si>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</si>
  <si>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</si>
  <si>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</si>
  <si>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</si>
  <si>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</si>
  <si>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</si>
  <si>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</si>
  <si>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</si>
  <si>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</si>
  <si>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</si>
  <si>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</si>
  <si>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</si>
  <si>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</si>
  <si>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</si>
  <si>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</si>
  <si>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</si>
  <si>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</si>
  <si>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</si>
  <si>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</si>
  <si>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</si>
  <si>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</si>
  <si>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</si>
  <si>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</si>
  <si>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</si>
  <si>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</si>
  <si>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</si>
  <si>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</si>
  <si>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</si>
  <si>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</si>
  <si>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</si>
  <si>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</si>
  <si>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</si>
  <si>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</si>
  <si>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</si>
  <si>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</si>
  <si>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</si>
  <si>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</si>
  <si>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</si>
  <si>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</si>
  <si>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</si>
  <si>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</si>
  <si>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</si>
  <si>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</si>
  <si>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</si>
  <si>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</si>
  <si>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</si>
  <si>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</si>
  <si>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</si>
  <si>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</si>
  <si>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</si>
  <si>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</si>
  <si>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</si>
  <si>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</si>
  <si>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</si>
  <si>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</si>
  <si>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</si>
  <si>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</si>
  <si>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</si>
  <si>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</si>
  <si>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</si>
  <si>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</si>
  <si>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</si>
  <si>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</si>
  <si>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</si>
  <si>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</si>
  <si>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</si>
  <si>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</si>
  <si>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</si>
  <si>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</si>
  <si>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</si>
  <si>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</si>
  <si>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</si>
  <si>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</si>
  <si>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</si>
  <si>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</si>
  <si>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</si>
  <si>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</si>
  <si>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</si>
  <si>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</si>
  <si>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</si>
  <si>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</si>
  <si>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</si>
  <si>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</si>
  <si>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</si>
  <si>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</si>
  <si>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</si>
  <si>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</si>
  <si>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</si>
  <si>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</si>
  <si>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</si>
  <si>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</si>
  <si>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</si>
  <si>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</si>
  <si>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</si>
  <si>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</si>
  <si>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</si>
  <si>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</si>
  <si>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</si>
  <si>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商业101</t>
  </si>
  <si>
    <t>商业101</t>
    <phoneticPr fontId="3"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</si>
  <si>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</si>
  <si>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</si>
  <si>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</si>
  <si>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</si>
  <si>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</si>
  <si>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</si>
  <si>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</si>
  <si>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</si>
  <si>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</si>
  <si>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</si>
  <si>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</si>
  <si>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</si>
  <si>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</si>
  <si>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</si>
  <si>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</si>
  <si>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</si>
  <si>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</si>
  <si>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</si>
  <si>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</si>
  <si>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</si>
  <si>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</si>
  <si>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</si>
  <si>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</si>
  <si>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</si>
  <si>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</si>
  <si>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</si>
  <si>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</si>
  <si>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</si>
  <si>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</si>
  <si>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</si>
  <si>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</si>
  <si>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</si>
  <si>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</si>
  <si>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</si>
  <si>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</si>
  <si>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</si>
  <si>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</si>
  <si>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</si>
  <si>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</si>
  <si>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</si>
  <si>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</si>
  <si>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</si>
  <si>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</si>
  <si>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</si>
  <si>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</si>
  <si>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</si>
  <si>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</si>
  <si>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</si>
  <si>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正常</t>
  </si>
  <si>
    <t>商业</t>
    <phoneticPr fontId="30" type="noConversion"/>
  </si>
  <si>
    <t>剩余土地年限</t>
    <phoneticPr fontId="30" type="noConversion"/>
  </si>
  <si>
    <t>较好</t>
    <phoneticPr fontId="30" type="noConversion"/>
  </si>
  <si>
    <t>3米</t>
  </si>
  <si>
    <t>押一</t>
  </si>
  <si>
    <t>非生产用房</t>
  </si>
  <si>
    <t>比较法-商业</t>
  </si>
  <si>
    <t>现房</t>
  </si>
  <si>
    <t>项目局部</t>
  </si>
  <si>
    <t>办公201</t>
  </si>
  <si>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</si>
  <si>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</si>
  <si>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</si>
  <si>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</si>
  <si>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</si>
  <si>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</si>
  <si>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</si>
  <si>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</si>
  <si>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</si>
  <si>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</si>
  <si>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</si>
  <si>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</si>
  <si>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</si>
  <si>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</si>
  <si>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</si>
  <si>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</si>
  <si>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</si>
  <si>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</si>
  <si>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</si>
  <si>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</si>
  <si>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</si>
  <si>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</si>
  <si>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</si>
  <si>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</si>
  <si>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</si>
  <si>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</si>
  <si>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</si>
  <si>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</si>
  <si>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</si>
  <si>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</si>
  <si>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</si>
  <si>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</si>
  <si>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</si>
  <si>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</si>
  <si>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</si>
  <si>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</si>
  <si>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</si>
  <si>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</si>
  <si>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</si>
  <si>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</si>
  <si>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</si>
  <si>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</si>
  <si>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</si>
  <si>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</si>
  <si>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</si>
  <si>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</si>
  <si>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</si>
  <si>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</si>
  <si>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</si>
  <si>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</si>
  <si>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</si>
  <si>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</si>
  <si>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</si>
  <si>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</si>
  <si>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</si>
  <si>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</si>
  <si>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</si>
  <si>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</si>
  <si>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</si>
  <si>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</si>
  <si>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</si>
  <si>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</si>
  <si>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</si>
  <si>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</si>
  <si>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</si>
  <si>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</si>
  <si>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</si>
  <si>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</si>
  <si>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</si>
  <si>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</si>
  <si>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</si>
  <si>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</si>
  <si>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</si>
  <si>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</si>
  <si>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</si>
  <si>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</si>
  <si>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</si>
  <si>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</si>
  <si>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</si>
  <si>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</si>
  <si>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</si>
  <si>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</si>
  <si>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</si>
  <si>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</si>
  <si>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</si>
  <si>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</si>
  <si>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</si>
  <si>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</si>
  <si>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</si>
  <si>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</si>
  <si>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</si>
  <si>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</si>
  <si>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</si>
  <si>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</si>
  <si>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</si>
  <si>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</si>
  <si>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</si>
  <si>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</si>
  <si>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</si>
  <si>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</si>
  <si>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</si>
  <si>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</si>
  <si>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</si>
  <si>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</si>
  <si>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</si>
  <si>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</si>
  <si>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</si>
  <si>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</si>
  <si>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</si>
  <si>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</si>
  <si>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</si>
  <si>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</si>
  <si>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</si>
  <si>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</si>
  <si>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</si>
  <si>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</si>
  <si>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</si>
  <si>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</si>
  <si>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</si>
  <si>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</si>
  <si>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</si>
  <si>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</si>
  <si>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</si>
  <si>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</si>
  <si>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</si>
  <si>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</si>
  <si>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</si>
  <si>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</si>
  <si>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</si>
  <si>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</si>
  <si>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</si>
  <si>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</si>
  <si>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</si>
  <si>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</si>
  <si>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</si>
  <si>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</si>
  <si>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</si>
  <si>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</si>
  <si>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</si>
  <si>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</si>
  <si>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</si>
  <si>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</si>
  <si>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</si>
  <si>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</si>
  <si>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</si>
  <si>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</si>
  <si>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</si>
  <si>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</si>
  <si>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</si>
  <si>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</si>
  <si>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</si>
  <si>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</si>
  <si>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</si>
  <si>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</si>
  <si>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</si>
  <si>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</si>
  <si>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</si>
  <si>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</si>
  <si>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</si>
  <si>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</si>
  <si>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</si>
  <si>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</si>
  <si>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</si>
  <si>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</si>
  <si>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</si>
  <si>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</si>
  <si>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</si>
  <si>
    <t>一般</t>
    <phoneticPr fontId="30" type="noConversion"/>
  </si>
  <si>
    <t>兴创国际中心3-701</t>
    <phoneticPr fontId="3" type="noConversion"/>
  </si>
  <si>
    <t>兴创国际中心3-901</t>
    <phoneticPr fontId="3" type="noConversion"/>
  </si>
  <si>
    <t>楼面单价</t>
  </si>
  <si>
    <t>西斯莱公馆</t>
    <phoneticPr fontId="3" type="noConversion"/>
  </si>
  <si>
    <t>兴创国际中心3-808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</si>
</sst>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95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10" applyFont="1" applyAlignment="1">
      <alignment horizontal="lef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4" fillId="0" borderId="13" xfId="10" applyNumberFormat="1" applyFont="1" applyFill="1" applyBorder="1" applyAlignment="1" applyProtection="1">
      <alignment horizontal="center" vertical="center" wrapText="1"/>
      <protection locked="0"/>
    </xf>
    <xf numFmtId="0" fontId="128" fillId="0" borderId="2"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44" fillId="0" borderId="83" xfId="10" applyNumberFormat="1" applyFont="1" applyFill="1" applyBorder="1" applyAlignment="1" applyProtection="1">
      <alignment horizontal="center" vertical="center"/>
      <protection locked="0"/>
    </xf>
    <xf numFmtId="0" fontId="44" fillId="0" borderId="78"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9"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68" fillId="0" borderId="44" xfId="10" applyNumberFormat="1" applyFont="1" applyFill="1" applyBorder="1" applyAlignment="1" applyProtection="1">
      <alignment horizontal="center" vertical="center" wrapText="1"/>
      <protection locked="0"/>
    </xf>
    <xf numFmtId="0" fontId="44" fillId="0" borderId="1"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10" applyFill="1" applyAlignment="1">
      <alignment horizontal="left"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center" vertical="center"/>
      <protection locked="0"/>
    </xf>
    <xf numFmtId="0" fontId="269" fillId="0" borderId="13" xfId="12" applyFont="1" applyFill="1" applyBorder="1" applyAlignment="1" applyProtection="1">
      <alignment horizontal="left" vertical="center" wrapText="1"/>
      <protection locked="0"/>
    </xf>
    <xf numFmtId="0" fontId="270"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1" fillId="0" borderId="0"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0" xfId="10" applyFont="1" applyFill="1" applyBorder="1" applyAlignment="1">
      <alignment horizontal="left" vertical="center" wrapText="1"/>
    </xf>
    <xf numFmtId="0" fontId="271" fillId="0" borderId="0" xfId="10" applyFont="1" applyFill="1" applyAlignment="1">
      <alignment horizontal="left" vertical="center" wrapText="1"/>
    </xf>
    <xf numFmtId="0" fontId="272" fillId="0" borderId="1" xfId="10" applyFont="1" applyFill="1" applyBorder="1" applyAlignment="1">
      <alignment horizontal="left" vertical="center" wrapText="1"/>
    </xf>
    <xf numFmtId="179" fontId="272" fillId="0" borderId="13" xfId="10" applyNumberFormat="1"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272" fillId="0" borderId="0" xfId="10" applyFont="1" applyFill="1" applyBorder="1" applyAlignment="1">
      <alignment horizontal="left" vertical="center" wrapText="1"/>
    </xf>
    <xf numFmtId="0" fontId="272" fillId="0" borderId="0" xfId="10" applyFont="1" applyFill="1" applyAlignment="1">
      <alignment horizontal="left" vertical="center" wrapText="1"/>
    </xf>
    <xf numFmtId="49" fontId="272" fillId="0" borderId="1" xfId="10" applyNumberFormat="1" applyFont="1" applyFill="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Border="1" applyAlignment="1">
      <alignment horizontal="left" vertical="center" wrapText="1"/>
    </xf>
    <xf numFmtId="0" fontId="271" fillId="7" borderId="0" xfId="10" applyFont="1" applyFill="1" applyBorder="1" applyAlignment="1">
      <alignment horizontal="left" vertical="center" wrapText="1"/>
    </xf>
    <xf numFmtId="0" fontId="95" fillId="7" borderId="0" xfId="10" applyFill="1" applyAlignment="1">
      <alignment horizontal="left" vertical="center" wrapText="1"/>
    </xf>
    <xf numFmtId="0" fontId="272" fillId="7" borderId="0" xfId="10" applyFont="1" applyFill="1" applyAlignment="1">
      <alignment horizontal="left" vertical="center" wrapText="1"/>
    </xf>
    <xf numFmtId="179" fontId="271" fillId="0" borderId="0" xfId="10" applyNumberFormat="1" applyFont="1" applyFill="1" applyBorder="1" applyAlignment="1">
      <alignment horizontal="left" vertical="center" wrapText="1"/>
    </xf>
    <xf numFmtId="0" fontId="95" fillId="0" borderId="0" xfId="10" applyAlignment="1">
      <alignment horizontal="left" vertical="center" wrapText="1"/>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Fill="1" applyBorder="1" applyAlignment="1" applyProtection="1">
      <alignment horizontal="center" vertical="center" wrapText="1"/>
      <protection locked="0"/>
    </xf>
    <xf numFmtId="0" fontId="95" fillId="0" borderId="1" xfId="10" applyBorder="1" applyAlignment="1">
      <alignment horizontal="left" vertical="center"/>
    </xf>
    <xf numFmtId="0" fontId="95" fillId="0" borderId="1" xfId="10" applyFill="1"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Alignment="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pplyProtection="1">
      <alignment horizontal="left"/>
    </xf>
    <xf numFmtId="0" fontId="54" fillId="27" borderId="5" xfId="1" applyFont="1" applyFill="1" applyBorder="1" applyAlignment="1" applyProtection="1"/>
    <xf numFmtId="177" fontId="54" fillId="27" borderId="1" xfId="0" applyNumberFormat="1" applyFont="1" applyFill="1" applyBorder="1" applyAlignment="1" applyProtection="1">
      <alignment horizontal="center" vertical="center"/>
    </xf>
    <xf numFmtId="0" fontId="54" fillId="27" borderId="1" xfId="0" applyFont="1" applyFill="1" applyBorder="1" applyAlignment="1" applyProtection="1">
      <alignment horizontal="center" vertical="center"/>
    </xf>
    <xf numFmtId="0" fontId="54" fillId="27" borderId="1" xfId="1" applyFont="1" applyFill="1" applyBorder="1" applyAlignment="1" applyProtection="1">
      <alignment horizontal="center"/>
    </xf>
    <xf numFmtId="0" fontId="54" fillId="27" borderId="1" xfId="0" applyFont="1" applyFill="1" applyBorder="1" applyAlignment="1" applyProtection="1">
      <alignment vertical="center"/>
    </xf>
    <xf numFmtId="0" fontId="54" fillId="27" borderId="24" xfId="0" applyFont="1" applyFill="1" applyBorder="1" applyAlignment="1" applyProtection="1">
      <alignment vertical="center"/>
    </xf>
    <xf numFmtId="0" fontId="53" fillId="27" borderId="23" xfId="0" applyFont="1" applyFill="1" applyBorder="1" applyAlignment="1" applyProtection="1">
      <alignment horizontal="center" vertical="center"/>
    </xf>
    <xf numFmtId="0" fontId="53" fillId="27" borderId="5" xfId="1" applyFont="1" applyFill="1" applyBorder="1" applyAlignment="1" applyProtection="1"/>
    <xf numFmtId="177" fontId="53" fillId="27" borderId="1" xfId="1" applyNumberFormat="1" applyFont="1" applyFill="1" applyBorder="1" applyAlignment="1" applyProtection="1">
      <alignment horizontal="center"/>
    </xf>
    <xf numFmtId="179" fontId="53" fillId="27" borderId="1" xfId="1" applyNumberFormat="1" applyFont="1" applyFill="1" applyBorder="1" applyAlignment="1" applyProtection="1">
      <alignment horizontal="center"/>
    </xf>
    <xf numFmtId="181" fontId="54" fillId="27" borderId="5" xfId="1" applyNumberFormat="1" applyFont="1" applyFill="1" applyBorder="1" applyAlignment="1" applyProtection="1">
      <alignment horizontal="center"/>
    </xf>
    <xf numFmtId="0" fontId="53" fillId="27" borderId="24" xfId="1" applyFont="1" applyFill="1" applyBorder="1" applyAlignment="1" applyProtection="1">
      <alignment horizontal="left"/>
    </xf>
    <xf numFmtId="10" fontId="53" fillId="27" borderId="5" xfId="1" applyNumberFormat="1" applyFont="1" applyFill="1" applyBorder="1" applyAlignment="1" applyProtection="1">
      <alignment horizontal="center"/>
    </xf>
    <xf numFmtId="0" fontId="53" fillId="27" borderId="24" xfId="0" applyFont="1" applyFill="1" applyBorder="1" applyAlignment="1" applyProtection="1">
      <alignment vertical="center" wrapText="1"/>
    </xf>
    <xf numFmtId="177" fontId="53" fillId="27" borderId="1" xfId="1" applyNumberFormat="1" applyFont="1" applyFill="1" applyBorder="1" applyAlignment="1" applyProtection="1">
      <alignment horizontal="center" vertical="center"/>
    </xf>
    <xf numFmtId="0" fontId="53" fillId="27" borderId="24" xfId="1" applyFont="1" applyFill="1" applyBorder="1" applyAlignment="1" applyProtection="1">
      <alignment horizontal="left" vertical="center"/>
    </xf>
    <xf numFmtId="179" fontId="44" fillId="16" borderId="23" xfId="0" applyNumberFormat="1" applyFont="1" applyFill="1" applyBorder="1" applyAlignment="1" applyProtection="1">
      <alignment horizontal="center" vertical="center"/>
      <protection locked="0"/>
    </xf>
    <xf numFmtId="0" fontId="94" fillId="16" borderId="37" xfId="0" applyNumberFormat="1" applyFont="1" applyFill="1" applyBorder="1" applyAlignment="1" applyProtection="1">
      <alignment horizontal="center" vertical="center" wrapText="1"/>
      <protection locked="0"/>
    </xf>
    <xf numFmtId="179" fontId="272" fillId="0" borderId="0" xfId="10" applyNumberFormat="1" applyFont="1" applyFill="1" applyAlignment="1">
      <alignment horizontal="left" vertical="center" wrapText="1"/>
    </xf>
    <xf numFmtId="181" fontId="52" fillId="16" borderId="61" xfId="0" applyNumberFormat="1" applyFont="1" applyFill="1" applyBorder="1" applyAlignment="1" applyProtection="1">
      <alignment horizontal="center" vertical="center"/>
      <protection locked="0"/>
    </xf>
    <xf numFmtId="0" fontId="47" fillId="16" borderId="1" xfId="0" applyNumberFormat="1" applyFont="1" applyFill="1" applyBorder="1" applyAlignment="1" applyProtection="1">
      <alignment horizontal="center" vertical="center"/>
    </xf>
    <xf numFmtId="0" fontId="52" fillId="16" borderId="1" xfId="0" applyFont="1" applyFill="1" applyBorder="1" applyAlignment="1" applyProtection="1">
      <alignment horizontal="center" vertical="center"/>
    </xf>
    <xf numFmtId="0" fontId="47" fillId="16" borderId="1"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NumberFormat="1" applyFont="1" applyFill="1" applyBorder="1" applyAlignment="1" applyProtection="1">
      <alignment horizontal="left" vertical="center"/>
    </xf>
    <xf numFmtId="0" fontId="95" fillId="6" borderId="0" xfId="0"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16" borderId="23" xfId="0" applyFont="1" applyFill="1" applyBorder="1" applyAlignment="1" applyProtection="1">
      <alignment horizontal="center" vertical="center" wrapText="1"/>
      <protection locked="0"/>
    </xf>
    <xf numFmtId="0" fontId="166" fillId="16" borderId="24"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0" borderId="54" xfId="10" applyFont="1" applyFill="1" applyBorder="1" applyAlignment="1">
      <alignment horizontal="left" vertical="center" wrapText="1"/>
    </xf>
    <xf numFmtId="0" fontId="271" fillId="0" borderId="1" xfId="10" applyFont="1" applyFill="1" applyBorder="1" applyAlignment="1">
      <alignment horizontal="left" vertical="center" wrapText="1"/>
    </xf>
    <xf numFmtId="0" fontId="271" fillId="0" borderId="13"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15" xfId="10" applyFont="1" applyFill="1" applyBorder="1" applyAlignment="1">
      <alignment horizontal="left" vertical="center" wrapText="1"/>
    </xf>
    <xf numFmtId="179" fontId="272" fillId="0" borderId="1" xfId="10" applyNumberFormat="1" applyFont="1" applyFill="1" applyBorder="1" applyAlignment="1">
      <alignment horizontal="left" vertical="center" wrapText="1"/>
    </xf>
  </cellXfs>
  <cellStyles count="22">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74">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twoCellAnchor editAs="oneCell">
    <xdr:from>
      <xdr:col>6</xdr:col>
      <xdr:colOff>476250</xdr:colOff>
      <xdr:row>64</xdr:row>
      <xdr:rowOff>38100</xdr:rowOff>
    </xdr:from>
    <xdr:to>
      <xdr:col>24</xdr:col>
      <xdr:colOff>264619</xdr:colOff>
      <xdr:row>87</xdr:row>
      <xdr:rowOff>92733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591050" y="11010900"/>
          <a:ext cx="12132769" cy="3997983"/>
        </a:xfrm>
        <a:prstGeom prst="rect">
          <a:avLst/>
        </a:prstGeom>
      </xdr:spPr>
    </xdr:pic>
    <xdr:clientData/>
  </xdr:twoCellAnchor>
  <xdr:twoCellAnchor editAs="oneCell">
    <xdr:from>
      <xdr:col>7</xdr:col>
      <xdr:colOff>0</xdr:colOff>
      <xdr:row>88</xdr:row>
      <xdr:rowOff>0</xdr:rowOff>
    </xdr:from>
    <xdr:to>
      <xdr:col>23</xdr:col>
      <xdr:colOff>598628</xdr:colOff>
      <xdr:row>117</xdr:row>
      <xdr:rowOff>56521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800600" y="15087600"/>
          <a:ext cx="11571428" cy="5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twoCellAnchor editAs="oneCell">
    <xdr:from>
      <xdr:col>0</xdr:col>
      <xdr:colOff>304801</xdr:colOff>
      <xdr:row>86</xdr:row>
      <xdr:rowOff>161925</xdr:rowOff>
    </xdr:from>
    <xdr:to>
      <xdr:col>21</xdr:col>
      <xdr:colOff>378375</xdr:colOff>
      <xdr:row>113</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304801" y="14906625"/>
          <a:ext cx="14475374" cy="447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9" customWidth="1"/>
    <col min="2" max="2" width="81" style="1206" customWidth="1"/>
    <col min="3" max="16384" width="9" style="1204"/>
  </cols>
  <sheetData>
    <row r="1" spans="1:2" s="1192" customFormat="1" ht="16.5" thickBot="1">
      <c r="A1" s="1191" t="s">
        <v>521</v>
      </c>
      <c r="B1" s="1190" t="s">
        <v>600</v>
      </c>
    </row>
    <row r="2" spans="1:2" s="1195" customFormat="1" ht="15" thickTop="1">
      <c r="A2" s="1193" t="s">
        <v>522</v>
      </c>
      <c r="B2" s="1194" t="str">
        <f>'预评函-封皮'!B37:I37</f>
        <v>房地产抵押价值预评估</v>
      </c>
    </row>
    <row r="3" spans="1:2" s="1198" customFormat="1">
      <c r="A3" s="1196" t="s">
        <v>523</v>
      </c>
      <c r="B3" s="1197">
        <f>'预评函-封皮'!B40</f>
        <v>0</v>
      </c>
    </row>
    <row r="4" spans="1:2" s="1198" customFormat="1">
      <c r="A4" s="1196" t="s">
        <v>524</v>
      </c>
      <c r="B4" s="1197" t="str">
        <f>'预评函-封皮'!B46</f>
        <v>（注册号：0)、（注册号：0)</v>
      </c>
    </row>
    <row r="5" spans="1:2" s="1192" customFormat="1" ht="15" thickBot="1">
      <c r="A5" s="1199" t="s">
        <v>525</v>
      </c>
      <c r="B5" s="1200" t="str">
        <f>'预评函-封皮'!B49</f>
        <v>康正预评字号</v>
      </c>
    </row>
    <row r="6" spans="1:2" s="1195" customFormat="1" ht="15" thickTop="1">
      <c r="A6" s="1193" t="s">
        <v>526</v>
      </c>
      <c r="B6" s="1194" t="str">
        <f>'预评函-1'!A4</f>
        <v>受贵公司委托，我公司对房地产抵押价值进行了预评估。</v>
      </c>
    </row>
    <row r="7" spans="1:2" s="1198" customFormat="1">
      <c r="A7" s="1196" t="s">
        <v>566</v>
      </c>
      <c r="B7" s="1197" t="str">
        <f>'预评函-1'!A7</f>
        <v>估价对象为房地产，为所有。根据《国有土地使用证》[]，估价对象（分摊）出让国有建设用地使用权面积为0平方米，建筑面积为915.89平方米。</v>
      </c>
    </row>
    <row r="8" spans="1:2" s="1198" customFormat="1">
      <c r="A8" s="1196" t="s">
        <v>567</v>
      </c>
      <c r="B8" s="1197" t="str">
        <f>'预评函-1'!A8</f>
        <v>估价对象简述。项目推广名，项目类型（用途），估价对象分布，各用途面积明细情况：XX用途建筑面积XX平方米，XX用途建筑面积XX平方米，……。复杂面积清单需设‘附表’列示：抵押物清单详见附表</v>
      </c>
    </row>
    <row r="9" spans="1:2" s="1198" customFormat="1">
      <c r="A9" s="1196" t="s">
        <v>568</v>
      </c>
      <c r="B9" s="1197" t="str">
        <f>'预评函-1'!A10</f>
        <v>估价对象为房地产,属开发建设的，该项目尚在开发建设中。根据《国有土地使用证》[]，估价对象（分摊）出让国有建设用地使用权面积为0平方米，规划建筑面积为915.89平方米。</v>
      </c>
    </row>
    <row r="10" spans="1:2" s="1198" customFormat="1">
      <c r="A10" s="1196" t="s">
        <v>569</v>
      </c>
      <c r="B10" s="11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8" customFormat="1">
      <c r="A11" s="1196" t="s">
        <v>527</v>
      </c>
      <c r="B11" s="119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98" customFormat="1">
      <c r="A12" s="1196" t="s">
        <v>528</v>
      </c>
      <c r="B12" s="1197" t="str">
        <f>'预评函-1'!A15</f>
        <v>2024年8月22日（评估专业人员实地查勘之日）</v>
      </c>
    </row>
    <row r="13" spans="1:2" s="1198" customFormat="1">
      <c r="A13" s="1196" t="s">
        <v>529</v>
      </c>
      <c r="B13" s="119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198" customFormat="1">
      <c r="A14" s="1196" t="s">
        <v>530</v>
      </c>
      <c r="B14" s="119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8" customFormat="1">
      <c r="A15" s="1196" t="s">
        <v>531</v>
      </c>
      <c r="B15" s="1197" t="str">
        <f>'预评函-1'!A20</f>
        <v>本次估价的“房地产抵押价值”是指估价对象在价值时点的“房地产价值”扣减估价师于价值时点所知悉的法定优先受偿款后的余额。</v>
      </c>
    </row>
    <row r="16" spans="1:2" s="1198" customFormat="1">
      <c r="A16" s="1196" t="s">
        <v>532</v>
      </c>
      <c r="B16" s="11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8" customFormat="1">
      <c r="A17" s="1196" t="s">
        <v>533</v>
      </c>
      <c r="B17" s="1197" t="str">
        <f>'预评函-1'!A22</f>
        <v/>
      </c>
    </row>
    <row r="18" spans="1:2" s="1192" customFormat="1" ht="15" thickBot="1">
      <c r="A18" s="1199" t="s">
        <v>534</v>
      </c>
      <c r="B18" s="1200" t="str">
        <f>'预评函-1'!A24</f>
        <v>本次评估采用的主估价方法为基准地价系数修正法和基准地价系数修正法。</v>
      </c>
    </row>
    <row r="19" spans="1:2" s="1195" customFormat="1" ht="15" thickTop="1">
      <c r="A19" s="1193" t="s">
        <v>535</v>
      </c>
      <c r="B19" s="11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8" customFormat="1">
      <c r="A20" s="1196" t="s">
        <v>536</v>
      </c>
      <c r="B20" s="1197" t="e">
        <f ca="1">'预评函-2'!D5</f>
        <v>#REF!</v>
      </c>
    </row>
    <row r="21" spans="1:2" s="1198" customFormat="1">
      <c r="A21" s="1196" t="s">
        <v>537</v>
      </c>
      <c r="B21" s="1197" t="e">
        <f ca="1">'预评函-2'!D7</f>
        <v>#REF!</v>
      </c>
    </row>
    <row r="22" spans="1:2" s="1198" customFormat="1">
      <c r="A22" s="1196" t="s">
        <v>538</v>
      </c>
      <c r="B22" s="1197" t="e">
        <f ca="1">'预评函-2'!D6</f>
        <v>#REF!</v>
      </c>
    </row>
    <row r="23" spans="1:2" s="1198" customFormat="1">
      <c r="A23" s="1196" t="s">
        <v>589</v>
      </c>
      <c r="B23" s="1197" t="str">
        <f>'预评函-2'!B8</f>
        <v>2.估价师知悉的法定优先受偿款</v>
      </c>
    </row>
    <row r="24" spans="1:2" s="1198" customFormat="1">
      <c r="A24" s="1196" t="s">
        <v>595</v>
      </c>
      <c r="B24" s="1197">
        <f>'预评函-2'!D8</f>
        <v>0</v>
      </c>
    </row>
    <row r="25" spans="1:2" s="1198" customFormat="1">
      <c r="A25" s="1196" t="s">
        <v>539</v>
      </c>
      <c r="B25" s="1197" t="str">
        <f>'预评函-2'!D9</f>
        <v>零元整</v>
      </c>
    </row>
    <row r="26" spans="1:2" s="1198" customFormat="1">
      <c r="A26" s="1196" t="s">
        <v>540</v>
      </c>
      <c r="B26" s="1197">
        <f>'预评函-2'!D10</f>
        <v>0</v>
      </c>
    </row>
    <row r="27" spans="1:2" s="1198" customFormat="1">
      <c r="A27" s="1196" t="s">
        <v>541</v>
      </c>
      <c r="B27" s="1197">
        <f>'预评函-2'!D11</f>
        <v>0</v>
      </c>
    </row>
    <row r="28" spans="1:2" s="1198" customFormat="1">
      <c r="A28" s="1196" t="s">
        <v>542</v>
      </c>
      <c r="B28" s="1197">
        <f>'预评函-2'!D12</f>
        <v>0</v>
      </c>
    </row>
    <row r="29" spans="1:2" s="1198" customFormat="1">
      <c r="A29" s="1196" t="s">
        <v>593</v>
      </c>
      <c r="B29" s="1197" t="str">
        <f>'预评函-2'!B13</f>
        <v>3.房地产抵押价值</v>
      </c>
    </row>
    <row r="30" spans="1:2" s="1198" customFormat="1">
      <c r="A30" s="1196" t="s">
        <v>594</v>
      </c>
      <c r="B30" s="1197" t="e">
        <f ca="1">'预评函-2'!D13</f>
        <v>#REF!</v>
      </c>
    </row>
    <row r="31" spans="1:2" s="1198" customFormat="1">
      <c r="A31" s="1196" t="s">
        <v>576</v>
      </c>
      <c r="B31" s="1197" t="e">
        <f ca="1">'预评函-2'!D15</f>
        <v>#REF!</v>
      </c>
    </row>
    <row r="32" spans="1:2" s="1198" customFormat="1">
      <c r="A32" s="1196" t="s">
        <v>543</v>
      </c>
      <c r="B32" s="1197" t="e">
        <f ca="1">'预评函-2'!D14</f>
        <v>#REF!</v>
      </c>
    </row>
    <row r="33" spans="1:2" s="1198" customFormat="1">
      <c r="A33" s="1196" t="s">
        <v>578</v>
      </c>
      <c r="B33" s="1197" t="str">
        <f>'预评函-2'!B16</f>
        <v>——</v>
      </c>
    </row>
    <row r="34" spans="1:2" s="1198" customFormat="1">
      <c r="A34" s="1196" t="s">
        <v>596</v>
      </c>
      <c r="B34" s="1197" t="str">
        <f>'预评函-2'!D16</f>
        <v>——</v>
      </c>
    </row>
    <row r="35" spans="1:2" s="1198" customFormat="1">
      <c r="A35" s="1196" t="s">
        <v>577</v>
      </c>
      <c r="B35" s="1197" t="str">
        <f>'预评函-2'!D18</f>
        <v>——</v>
      </c>
    </row>
    <row r="36" spans="1:2" s="1198" customFormat="1">
      <c r="A36" s="1196" t="s">
        <v>544</v>
      </c>
      <c r="B36" s="1197" t="e">
        <f>'预评函-2'!D17</f>
        <v>#VALUE!</v>
      </c>
    </row>
    <row r="37" spans="1:2" s="1198" customFormat="1">
      <c r="A37" s="1196" t="s">
        <v>579</v>
      </c>
      <c r="B37" s="1197" t="str">
        <f>'预评函-2'!B19</f>
        <v>——</v>
      </c>
    </row>
    <row r="38" spans="1:2" s="1198" customFormat="1">
      <c r="A38" s="1196" t="s">
        <v>597</v>
      </c>
      <c r="B38" s="1197" t="str">
        <f>'预评函-2'!D19</f>
        <v>——</v>
      </c>
    </row>
    <row r="39" spans="1:2" s="1198" customFormat="1">
      <c r="A39" s="1196" t="s">
        <v>545</v>
      </c>
      <c r="B39" s="1197" t="str">
        <f>'预评函-2'!D21</f>
        <v>——</v>
      </c>
    </row>
    <row r="40" spans="1:2" s="1198" customFormat="1">
      <c r="A40" s="1196" t="s">
        <v>546</v>
      </c>
      <c r="B40" s="1197" t="e">
        <f>'预评函-2'!D20</f>
        <v>#VALUE!</v>
      </c>
    </row>
    <row r="41" spans="1:2" s="1198" customFormat="1">
      <c r="A41" s="1196" t="s">
        <v>592</v>
      </c>
      <c r="B41" s="1197" t="str">
        <f>'预评函-3'!A4</f>
        <v>房地产</v>
      </c>
    </row>
    <row r="42" spans="1:2" s="1198" customFormat="1">
      <c r="A42" s="1196" t="s">
        <v>590</v>
      </c>
      <c r="B42" s="1197" t="str">
        <f>'预评函-3'!B2</f>
        <v>建筑面积</v>
      </c>
    </row>
    <row r="43" spans="1:2" s="1198" customFormat="1">
      <c r="A43" s="1196" t="s">
        <v>591</v>
      </c>
      <c r="B43" s="1197">
        <f>'预评函-3'!B4</f>
        <v>915.89</v>
      </c>
    </row>
    <row r="44" spans="1:2" s="1198" customFormat="1">
      <c r="A44" s="1196" t="s">
        <v>575</v>
      </c>
      <c r="B44" s="1197" t="str">
        <f>'预评函-3'!C2</f>
        <v>(分摊)土地面积</v>
      </c>
    </row>
    <row r="45" spans="1:2" s="1198" customFormat="1">
      <c r="A45" s="1196" t="s">
        <v>547</v>
      </c>
      <c r="B45" s="1197">
        <f>'预评函-3'!C4</f>
        <v>0</v>
      </c>
    </row>
    <row r="46" spans="1:2" s="1198" customFormat="1">
      <c r="A46" s="1196" t="s">
        <v>573</v>
      </c>
      <c r="B46" s="1197" t="str">
        <f>'预评函-3'!D2</f>
        <v>出让国有建设用地使用权价值</v>
      </c>
    </row>
    <row r="47" spans="1:2" s="1198" customFormat="1">
      <c r="A47" s="1196" t="s">
        <v>548</v>
      </c>
      <c r="B47" s="1197" t="e">
        <f ca="1">'预评函-3'!D4</f>
        <v>#REF!</v>
      </c>
    </row>
    <row r="48" spans="1:2" s="1198" customFormat="1">
      <c r="A48" s="1196" t="s">
        <v>549</v>
      </c>
      <c r="B48" s="1197" t="e">
        <f ca="1">'预评函-3'!E4</f>
        <v>#REF!</v>
      </c>
    </row>
    <row r="49" spans="1:2" s="1198" customFormat="1">
      <c r="A49" s="1196" t="s">
        <v>550</v>
      </c>
      <c r="B49" s="1197" t="e">
        <f ca="1">'预评函-3'!D5</f>
        <v>#REF!</v>
      </c>
    </row>
    <row r="50" spans="1:2" s="1198" customFormat="1">
      <c r="A50" s="1196" t="s">
        <v>574</v>
      </c>
      <c r="B50" s="1197" t="str">
        <f>'预评函-3'!F2</f>
        <v>在建建筑物价值</v>
      </c>
    </row>
    <row r="51" spans="1:2" s="1198" customFormat="1">
      <c r="A51" s="1196" t="s">
        <v>551</v>
      </c>
      <c r="B51" s="1197" t="e">
        <f ca="1">'预评函-3'!F4</f>
        <v>#REF!</v>
      </c>
    </row>
    <row r="52" spans="1:2" s="1198" customFormat="1">
      <c r="A52" s="1196" t="s">
        <v>552</v>
      </c>
      <c r="B52" s="1197" t="e">
        <f ca="1">'预评函-3'!G4</f>
        <v>#REF!</v>
      </c>
    </row>
    <row r="53" spans="1:2" s="1198" customFormat="1">
      <c r="A53" s="1196" t="s">
        <v>580</v>
      </c>
      <c r="B53" s="1197" t="e">
        <f ca="1">'预评函-3'!F5</f>
        <v>#REF!</v>
      </c>
    </row>
    <row r="54" spans="1:2" s="1198" customFormat="1">
      <c r="A54" s="1196" t="s">
        <v>598</v>
      </c>
      <c r="B54" s="1197" t="str">
        <f>'预评函-3'!A8</f>
        <v>房地产抵押价值</v>
      </c>
    </row>
    <row r="55" spans="1:2" s="1198" customFormat="1">
      <c r="A55" s="1196" t="s">
        <v>581</v>
      </c>
      <c r="B55" s="1197" t="str">
        <f>'预评函-3'!A10</f>
        <v/>
      </c>
    </row>
    <row r="56" spans="1:2" s="1198" customFormat="1">
      <c r="A56" s="1196" t="s">
        <v>582</v>
      </c>
      <c r="B56" s="1197" t="str">
        <f>'预评函-3'!A12</f>
        <v/>
      </c>
    </row>
    <row r="57" spans="1:2" s="1192" customFormat="1" ht="15" thickBot="1">
      <c r="A57" s="1199" t="s">
        <v>599</v>
      </c>
      <c r="B57" s="1200" t="str">
        <f>'预评函-3'!A6</f>
        <v>估价师知悉的法定优先受偿款</v>
      </c>
    </row>
    <row r="58" spans="1:2" s="1195" customFormat="1" ht="15" thickTop="1">
      <c r="A58" s="1193" t="s">
        <v>553</v>
      </c>
      <c r="B58" s="1194" t="str">
        <f>'预评函-4'!A12</f>
        <v>2.本《评估意见函》仅供金融机构进行内部审核使用，不做其他目的之用。</v>
      </c>
    </row>
    <row r="59" spans="1:2" s="1198" customFormat="1">
      <c r="A59" s="1196" t="s">
        <v>554</v>
      </c>
      <c r="B59" s="1197" t="str">
        <f>'预评函-4'!A13</f>
        <v>3.抵押双方在办理抵押登记手续时，应使用本公司出具的正式《房地产评估报告》，特提醒报告使用者注意。</v>
      </c>
    </row>
    <row r="60" spans="1:2" s="1198" customFormat="1">
      <c r="A60" s="1196" t="s">
        <v>555</v>
      </c>
      <c r="B60" s="1197" t="str">
        <f>'预评函-4'!A14</f>
        <v>4.本次评估估价师所知悉的法定优先受偿款情况说明如下：</v>
      </c>
    </row>
    <row r="61" spans="1:2" s="1198" customFormat="1">
      <c r="A61" s="1196" t="s">
        <v>556</v>
      </c>
      <c r="B61" s="119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8" customFormat="1">
      <c r="A62" s="1196" t="s">
        <v>557</v>
      </c>
      <c r="B62" s="1197" t="str">
        <f>'预评函-4'!A16</f>
        <v>（2）根据《工程款支付情况说明》，截至价值时点，估价对象不存在应付未付工程款项。（只要没有施工方盖章的，均“设定”进行表述）</v>
      </c>
    </row>
    <row r="63" spans="1:2" s="1198" customFormat="1">
      <c r="A63" s="1196" t="s">
        <v>558</v>
      </c>
      <c r="B63" s="11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8" customFormat="1">
      <c r="A64" s="1196" t="s">
        <v>570</v>
      </c>
      <c r="B64" s="1197" t="str">
        <f>'预评函-4'!A18</f>
        <v>故，本次评估不存在估价师知悉的法定优先受偿款</v>
      </c>
    </row>
    <row r="65" spans="1:2" s="1198" customFormat="1">
      <c r="A65" s="1196" t="s">
        <v>559</v>
      </c>
      <c r="B65" s="11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8" customFormat="1">
      <c r="A66" s="1196" t="s">
        <v>560</v>
      </c>
      <c r="B66" s="11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8" customFormat="1">
      <c r="A67" s="1196" t="s">
        <v>571</v>
      </c>
      <c r="B67" s="11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8" customFormat="1">
      <c r="A68" s="1196" t="s">
        <v>572</v>
      </c>
      <c r="B68" s="1197" t="str">
        <f>'预评函-4'!A22</f>
        <v>8.其他需特殊说明事项：无（注意调整序号）</v>
      </c>
    </row>
    <row r="69" spans="1:2" s="1192" customFormat="1" ht="15" thickBot="1">
      <c r="A69" s="1199" t="s">
        <v>561</v>
      </c>
      <c r="B69" s="1201">
        <f>'预评函-4'!C31</f>
        <v>42551</v>
      </c>
    </row>
    <row r="70" spans="1:2" ht="15" thickTop="1">
      <c r="A70" s="1202" t="s">
        <v>562</v>
      </c>
      <c r="B70" s="1203">
        <f>'预评函-4'!A4</f>
        <v>0</v>
      </c>
    </row>
    <row r="71" spans="1:2">
      <c r="A71" s="1196" t="s">
        <v>563</v>
      </c>
      <c r="B71" s="1197">
        <f>'预评函-4'!B4</f>
        <v>0</v>
      </c>
    </row>
    <row r="72" spans="1:2">
      <c r="A72" s="1196" t="s">
        <v>564</v>
      </c>
      <c r="B72" s="1205">
        <f>'预评函-4'!A5</f>
        <v>0</v>
      </c>
    </row>
    <row r="73" spans="1:2" s="1192" customFormat="1" ht="15" thickBot="1">
      <c r="A73" s="1199" t="s">
        <v>565</v>
      </c>
      <c r="B73" s="1200">
        <f>'预评函-4'!B5</f>
        <v>0</v>
      </c>
    </row>
    <row r="74" spans="1:2" ht="15" thickTop="1">
      <c r="A74" s="1189" t="s">
        <v>601</v>
      </c>
      <c r="B74" s="120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8" customWidth="1"/>
    <col min="2" max="9" width="10" style="838" customWidth="1"/>
    <col min="10" max="16384" width="9" style="838"/>
  </cols>
  <sheetData>
    <row r="36" spans="1:9">
      <c r="A36" s="837" t="s">
        <v>371</v>
      </c>
      <c r="B36" s="837" t="s">
        <v>372</v>
      </c>
    </row>
    <row r="37" spans="1:9" ht="27.75" customHeight="1">
      <c r="A37" s="837"/>
      <c r="B37" s="3597" t="str">
        <f>项目基本情况!B1</f>
        <v>房地产抵押价值预评估</v>
      </c>
      <c r="C37" s="3597"/>
      <c r="D37" s="3597"/>
      <c r="E37" s="3597"/>
      <c r="F37" s="3597"/>
      <c r="G37" s="3597"/>
      <c r="H37" s="3597"/>
      <c r="I37" s="3597"/>
    </row>
    <row r="38" spans="1:9">
      <c r="A38" s="839"/>
      <c r="B38" s="839"/>
    </row>
    <row r="39" spans="1:9">
      <c r="A39" s="837" t="s">
        <v>371</v>
      </c>
      <c r="B39" s="837" t="s">
        <v>373</v>
      </c>
    </row>
    <row r="40" spans="1:9">
      <c r="A40" s="837"/>
      <c r="B40" s="1469">
        <f>项目基本情况!B5</f>
        <v>0</v>
      </c>
    </row>
    <row r="41" spans="1:9">
      <c r="A41" s="837"/>
      <c r="B41" s="837"/>
    </row>
    <row r="42" spans="1:9">
      <c r="A42" s="837" t="s">
        <v>371</v>
      </c>
      <c r="B42" s="837" t="s">
        <v>374</v>
      </c>
    </row>
    <row r="43" spans="1:9">
      <c r="A43" s="837"/>
      <c r="B43" s="1469" t="s">
        <v>375</v>
      </c>
    </row>
    <row r="44" spans="1:9">
      <c r="A44" s="837"/>
      <c r="B44" s="837"/>
    </row>
    <row r="45" spans="1:9">
      <c r="A45" s="837" t="s">
        <v>371</v>
      </c>
      <c r="B45" s="837" t="s">
        <v>376</v>
      </c>
    </row>
    <row r="46" spans="1:9" s="837" customFormat="1" ht="12.75">
      <c r="B46" s="1469" t="str">
        <f>项目基本情况!K4</f>
        <v>（注册号：0)、（注册号：0)</v>
      </c>
    </row>
    <row r="47" spans="1:9">
      <c r="A47" s="837"/>
      <c r="B47" s="837" t="str">
        <f>项目基本情况!K5</f>
        <v>（注册号：0)、（注册号：0)</v>
      </c>
    </row>
    <row r="48" spans="1:9">
      <c r="A48" s="837" t="s">
        <v>371</v>
      </c>
      <c r="B48" s="837"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892</v>
      </c>
    </row>
    <row r="2" spans="1:1">
      <c r="A2" s="1473"/>
    </row>
    <row r="3" spans="1:1" ht="18">
      <c r="A3" s="1474" t="str">
        <f>项目基本情况!B5&amp;"："</f>
        <v>：</v>
      </c>
    </row>
    <row r="4" spans="1:1" ht="18">
      <c r="A4" s="1475" t="str">
        <f>"受贵公司委托，我公司对"&amp;项目基本情况!S1&amp;"进行了预评估。"</f>
        <v>受贵公司委托，我公司对房地产抵押价值进行了预评估。</v>
      </c>
    </row>
    <row r="5" spans="1:1" ht="18.75">
      <c r="A5" s="1476" t="s">
        <v>893</v>
      </c>
    </row>
    <row r="6" spans="1:1" ht="18.75">
      <c r="A6" s="1477" t="s">
        <v>894</v>
      </c>
    </row>
    <row r="7" spans="1:1" ht="36">
      <c r="A7" s="1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估价对象为房地产，为所有。根据《国有土地使用证》[]，估价对象（分摊）出让国有建设用地使用权面积为0平方米，建筑面积为915.89平方米。</v>
      </c>
    </row>
    <row r="8" spans="1:1" ht="57.75">
      <c r="A8" s="1478" t="s">
        <v>895</v>
      </c>
    </row>
    <row r="9" spans="1:1" ht="18.75">
      <c r="A9" s="1477" t="s">
        <v>896</v>
      </c>
    </row>
    <row r="10" spans="1:1" ht="54">
      <c r="A10" s="1475"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估价对象为房地产,属开发建设的，该项目尚在开发建设中。根据《国有土地使用证》[]，估价对象（分摊）出让国有建设用地使用权面积为0平方米，规划建筑面积为915.89平方米。</v>
      </c>
    </row>
    <row r="11" spans="1:1" ht="76.5">
      <c r="A11" s="1478" t="s">
        <v>897</v>
      </c>
    </row>
    <row r="12" spans="1:1" ht="18.75">
      <c r="A12" s="1476" t="s">
        <v>898</v>
      </c>
    </row>
    <row r="13" spans="1:1" ht="38.25" customHeight="1">
      <c r="A13" s="14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0" t="s">
        <v>899</v>
      </c>
    </row>
    <row r="15" spans="1:1" ht="18">
      <c r="A15" s="1481" t="str">
        <f>TEXT(项目基本情况!D3,"yyyy年m月d日;;")&amp;IF(项目基本情况!D3=项目基本情况!B3,"（评估专业人员实地查勘之日）","")</f>
        <v>2024年8月22日（评估专业人员实地查勘之日）</v>
      </c>
    </row>
    <row r="16" spans="1:1" ht="18.75">
      <c r="A16" s="1480" t="s">
        <v>900</v>
      </c>
    </row>
    <row r="17" spans="1:1" ht="75">
      <c r="A17" s="1475" t="s">
        <v>901</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5" t="str">
        <f>IF(项目基本情况!B9="房地产市场价值","——",IF(项目基本情况!E9="——","",定义!C57))</f>
        <v/>
      </c>
    </row>
    <row r="23" spans="1:1" ht="18.75">
      <c r="A23" s="1480" t="s">
        <v>890</v>
      </c>
    </row>
    <row r="24" spans="1:1" ht="18">
      <c r="A24" s="1482" t="str">
        <f>"本次评估采用的主估价方法为"&amp;计算净值!K4&amp;"和"&amp;计算净值!L4&amp;"。"</f>
        <v>本次评估采用的主估价方法为基准地价系数修正法和基准地价系数修正法。</v>
      </c>
    </row>
    <row r="25" spans="1:1" ht="18">
      <c r="A25" s="1482"/>
    </row>
    <row r="26" spans="1:1" ht="18.75">
      <c r="A26" s="1483" t="s">
        <v>891</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902</v>
      </c>
      <c r="B1" s="1486"/>
      <c r="C1" s="1486"/>
      <c r="D1" s="1486"/>
      <c r="E1" s="1486"/>
    </row>
    <row r="2" spans="1:5" ht="78" customHeight="1">
      <c r="A2" s="36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02"/>
      <c r="C2" s="3602"/>
      <c r="D2" s="3602"/>
      <c r="E2" s="3602"/>
    </row>
    <row r="3" spans="1:5" ht="18">
      <c r="A3" s="3603" t="str">
        <f>IF(项目基本情况!B9="房地产市场价值","估价结果一览表（市场价值不需“结果表-1”）","估价结果一览表")</f>
        <v>估价结果一览表</v>
      </c>
      <c r="B3" s="3603"/>
      <c r="C3" s="3603"/>
      <c r="D3" s="3603"/>
      <c r="E3" s="3603"/>
    </row>
    <row r="4" spans="1:5" ht="19.5" thickBot="1">
      <c r="A4" s="1488"/>
      <c r="B4" s="3601" t="s">
        <v>911</v>
      </c>
      <c r="C4" s="3601"/>
      <c r="D4" s="3601"/>
      <c r="E4" s="1488"/>
    </row>
    <row r="5" spans="1:5" ht="16.5" thickTop="1">
      <c r="A5" s="1486"/>
      <c r="B5" s="3599" t="s">
        <v>903</v>
      </c>
      <c r="C5" s="1489" t="s">
        <v>904</v>
      </c>
      <c r="D5" s="845" t="e">
        <f ca="1">计算净值!H101</f>
        <v>#REF!</v>
      </c>
      <c r="E5" s="1486"/>
    </row>
    <row r="6" spans="1:5" ht="15.75">
      <c r="A6" s="1486"/>
      <c r="B6" s="3599"/>
      <c r="C6" s="1489" t="s">
        <v>905</v>
      </c>
      <c r="D6" s="845" t="e">
        <f ca="1">NUMBERSTRING(INT(D5*10000),2)&amp;"元整"</f>
        <v>#REF!</v>
      </c>
      <c r="E6" s="1486"/>
    </row>
    <row r="7" spans="1:5" ht="15.75">
      <c r="A7" s="1486"/>
      <c r="B7" s="3604"/>
      <c r="C7" s="1490" t="s">
        <v>906</v>
      </c>
      <c r="D7" s="846" t="e">
        <f ca="1">计算净值!H102</f>
        <v>#REF!</v>
      </c>
      <c r="E7" s="1486"/>
    </row>
    <row r="8" spans="1:5" ht="15.75">
      <c r="A8" s="1486"/>
      <c r="B8" s="3605" t="str">
        <f>计算净值!E103</f>
        <v>2.估价师知悉的法定优先受偿款</v>
      </c>
      <c r="C8" s="1491" t="s">
        <v>907</v>
      </c>
      <c r="D8" s="846">
        <f>计算净值!H103</f>
        <v>0</v>
      </c>
      <c r="E8" s="1486"/>
    </row>
    <row r="9" spans="1:5" ht="15.75">
      <c r="A9" s="1486"/>
      <c r="B9" s="3607"/>
      <c r="C9" s="1489" t="s">
        <v>905</v>
      </c>
      <c r="D9" s="845" t="str">
        <f>NUMBERSTRING(INT(D8*10000),2)&amp;"元整"</f>
        <v>零元整</v>
      </c>
      <c r="E9" s="1486"/>
    </row>
    <row r="10" spans="1:5" ht="15">
      <c r="A10" s="1486"/>
      <c r="B10" s="1492" t="s">
        <v>910</v>
      </c>
      <c r="C10" s="1493" t="s">
        <v>908</v>
      </c>
      <c r="D10" s="847">
        <f>计算净值!H104</f>
        <v>0</v>
      </c>
      <c r="E10" s="1486"/>
    </row>
    <row r="11" spans="1:5" ht="15">
      <c r="A11" s="1486"/>
      <c r="B11" s="1492" t="s">
        <v>912</v>
      </c>
      <c r="C11" s="1493" t="s">
        <v>913</v>
      </c>
      <c r="D11" s="847">
        <f>计算净值!H105</f>
        <v>0</v>
      </c>
      <c r="E11" s="1486"/>
    </row>
    <row r="12" spans="1:5" ht="15">
      <c r="A12" s="1486"/>
      <c r="B12" s="1492" t="s">
        <v>914</v>
      </c>
      <c r="C12" s="1493" t="s">
        <v>913</v>
      </c>
      <c r="D12" s="847">
        <f>计算净值!H106</f>
        <v>0</v>
      </c>
      <c r="E12" s="1486"/>
    </row>
    <row r="13" spans="1:5" ht="15.75">
      <c r="A13" s="1486"/>
      <c r="B13" s="3598" t="str">
        <f>计算净值!E107</f>
        <v>3.房地产抵押价值</v>
      </c>
      <c r="C13" s="1494" t="s">
        <v>904</v>
      </c>
      <c r="D13" s="848" t="e">
        <f ca="1">计算净值!H107</f>
        <v>#REF!</v>
      </c>
      <c r="E13" s="1486"/>
    </row>
    <row r="14" spans="1:5" ht="15.75">
      <c r="A14" s="1486"/>
      <c r="B14" s="3599"/>
      <c r="C14" s="1489" t="s">
        <v>905</v>
      </c>
      <c r="D14" s="845" t="e">
        <f ca="1">NUMBERSTRING(INT(D13*10000),2)&amp;"元整"</f>
        <v>#REF!</v>
      </c>
      <c r="E14" s="1486"/>
    </row>
    <row r="15" spans="1:5" ht="15">
      <c r="A15" s="1486"/>
      <c r="B15" s="3604"/>
      <c r="C15" s="1490" t="s">
        <v>915</v>
      </c>
      <c r="D15" s="854" t="e">
        <f ca="1">计算净值!H108</f>
        <v>#REF!</v>
      </c>
      <c r="E15" s="1486"/>
    </row>
    <row r="16" spans="1:5" ht="15">
      <c r="A16" s="1486"/>
      <c r="B16" s="3605" t="str">
        <f>计算净值!E109</f>
        <v>——</v>
      </c>
      <c r="C16" s="1494" t="s">
        <v>916</v>
      </c>
      <c r="D16" s="1495" t="str">
        <f>计算净值!H109</f>
        <v>——</v>
      </c>
      <c r="E16" s="1486"/>
    </row>
    <row r="17" spans="1:5" ht="15.75">
      <c r="A17" s="1486"/>
      <c r="B17" s="3606"/>
      <c r="C17" s="1489" t="s">
        <v>917</v>
      </c>
      <c r="D17" s="845" t="e">
        <f>NUMBERSTRING(INT(D16*10000),2)&amp;"元整"</f>
        <v>#VALUE!</v>
      </c>
      <c r="E17" s="1486"/>
    </row>
    <row r="18" spans="1:5" ht="15">
      <c r="A18" s="1486"/>
      <c r="B18" s="3607"/>
      <c r="C18" s="1490" t="s">
        <v>906</v>
      </c>
      <c r="D18" s="854" t="str">
        <f>计算净值!H110</f>
        <v>——</v>
      </c>
      <c r="E18" s="1486"/>
    </row>
    <row r="19" spans="1:5" ht="15.75">
      <c r="A19" s="1486"/>
      <c r="B19" s="3598" t="str">
        <f>计算净值!E111</f>
        <v>——</v>
      </c>
      <c r="C19" s="1494" t="s">
        <v>904</v>
      </c>
      <c r="D19" s="846" t="str">
        <f>计算净值!H111</f>
        <v>——</v>
      </c>
      <c r="E19" s="1486"/>
    </row>
    <row r="20" spans="1:5" ht="15.75">
      <c r="A20" s="1486"/>
      <c r="B20" s="3599"/>
      <c r="C20" s="1489" t="s">
        <v>917</v>
      </c>
      <c r="D20" s="845" t="e">
        <f>NUMBERSTRING(INT(D19*10000),2)&amp;"元整"</f>
        <v>#VALUE!</v>
      </c>
      <c r="E20" s="1486"/>
    </row>
    <row r="21" spans="1:5" ht="15.75" thickBot="1">
      <c r="A21" s="1486"/>
      <c r="B21" s="3600"/>
      <c r="C21" s="1496" t="s">
        <v>915</v>
      </c>
      <c r="D21" s="855" t="str">
        <f>计算净值!H112</f>
        <v>——</v>
      </c>
      <c r="E21" s="1486"/>
    </row>
    <row r="22" spans="1:5" ht="15" thickTop="1">
      <c r="A22" s="1486"/>
      <c r="B22" s="1497" t="s">
        <v>918</v>
      </c>
      <c r="C22" s="1486"/>
      <c r="D22" s="1486"/>
      <c r="E22" s="1486"/>
    </row>
    <row r="23" spans="1:5">
      <c r="A23" s="1486"/>
      <c r="B23" s="1486"/>
      <c r="C23" s="1486"/>
      <c r="D23" s="1486"/>
      <c r="E23" s="1486"/>
    </row>
    <row r="24" spans="1:5" ht="18.75">
      <c r="A24" s="1498"/>
      <c r="B24" s="1499" t="s">
        <v>909</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608" t="str">
        <f>IF(项目基本情况!B9="房地产市场价值","估价结果一览表","结果表-2")</f>
        <v>结果表-2</v>
      </c>
      <c r="B1" s="3608"/>
      <c r="C1" s="3608"/>
      <c r="D1" s="3608"/>
      <c r="E1" s="3608"/>
      <c r="F1" s="3608"/>
      <c r="G1" s="3608"/>
      <c r="H1" s="3608"/>
      <c r="I1" s="3608"/>
    </row>
    <row r="2" spans="1:9" ht="30" customHeight="1" thickTop="1">
      <c r="A2" s="3609" t="s">
        <v>922</v>
      </c>
      <c r="B2" s="3609" t="s">
        <v>923</v>
      </c>
      <c r="C2" s="3609" t="s">
        <v>924</v>
      </c>
      <c r="D2" s="3609" t="str">
        <f>计算净值!D116</f>
        <v>出让国有建设用地使用权价值</v>
      </c>
      <c r="E2" s="3609"/>
      <c r="F2" s="3609" t="str">
        <f>计算净值!F116</f>
        <v>在建建筑物价值</v>
      </c>
      <c r="G2" s="3609"/>
      <c r="H2" s="3609" t="str">
        <f>IF(项目基本情况!B9="房地产市场价值","房地产市场价值","房地产价值")</f>
        <v>房地产价值</v>
      </c>
      <c r="I2" s="3609"/>
    </row>
    <row r="3" spans="1:9" ht="15">
      <c r="A3" s="3610"/>
      <c r="B3" s="3610"/>
      <c r="C3" s="3610"/>
      <c r="D3" s="849" t="s">
        <v>919</v>
      </c>
      <c r="E3" s="849" t="s">
        <v>925</v>
      </c>
      <c r="F3" s="849" t="s">
        <v>919</v>
      </c>
      <c r="G3" s="849" t="s">
        <v>920</v>
      </c>
      <c r="H3" s="849" t="s">
        <v>919</v>
      </c>
      <c r="I3" s="849" t="s">
        <v>920</v>
      </c>
    </row>
    <row r="4" spans="1:9" ht="15">
      <c r="A4" s="1500" t="str">
        <f>项目基本情况!S2</f>
        <v>房地产</v>
      </c>
      <c r="B4" s="849">
        <f>项目基本情况!C17</f>
        <v>915.89</v>
      </c>
      <c r="C4" s="849">
        <f>项目基本情况!C18</f>
        <v>0</v>
      </c>
      <c r="D4" s="849" t="e">
        <f ca="1">计算净值!D118</f>
        <v>#REF!</v>
      </c>
      <c r="E4" s="849" t="e">
        <f ca="1">计算净值!E118</f>
        <v>#REF!</v>
      </c>
      <c r="F4" s="849" t="e">
        <f ca="1">计算净值!F118</f>
        <v>#REF!</v>
      </c>
      <c r="G4" s="849" t="e">
        <f ca="1">计算净值!G118</f>
        <v>#REF!</v>
      </c>
      <c r="H4" s="849" t="e">
        <f ca="1">计算净值!H118</f>
        <v>#REF!</v>
      </c>
      <c r="I4" s="849" t="e">
        <f ca="1">计算净值!I118</f>
        <v>#REF!</v>
      </c>
    </row>
    <row r="5" spans="1:9" ht="30" customHeight="1">
      <c r="A5" s="3610" t="s">
        <v>921</v>
      </c>
      <c r="B5" s="3610"/>
      <c r="C5" s="3610"/>
      <c r="D5" s="3610" t="e">
        <f ca="1">计算净值!D119</f>
        <v>#REF!</v>
      </c>
      <c r="E5" s="3610"/>
      <c r="F5" s="3610" t="e">
        <f ca="1">计算净值!F119</f>
        <v>#REF!</v>
      </c>
      <c r="G5" s="3610"/>
      <c r="H5" s="3610" t="e">
        <f ca="1">计算净值!H119</f>
        <v>#REF!</v>
      </c>
      <c r="I5" s="3610"/>
    </row>
    <row r="6" spans="1:9" ht="15.75">
      <c r="A6" s="3611" t="str">
        <f>计算净值!A120</f>
        <v>估价师知悉的法定优先受偿款</v>
      </c>
      <c r="B6" s="3611"/>
      <c r="C6" s="3611"/>
      <c r="D6" s="3611">
        <f>计算净值!D120</f>
        <v>0</v>
      </c>
      <c r="E6" s="3611"/>
      <c r="F6" s="3611"/>
      <c r="G6" s="3611"/>
      <c r="H6" s="3611"/>
      <c r="I6" s="3611"/>
    </row>
    <row r="7" spans="1:9" ht="15">
      <c r="A7" s="3610" t="s">
        <v>921</v>
      </c>
      <c r="B7" s="3610"/>
      <c r="C7" s="3610"/>
      <c r="D7" s="3612" t="str">
        <f>计算净值!D121</f>
        <v>零元整</v>
      </c>
      <c r="E7" s="3613"/>
      <c r="F7" s="3613"/>
      <c r="G7" s="3613"/>
      <c r="H7" s="3613"/>
      <c r="I7" s="3614"/>
    </row>
    <row r="8" spans="1:9" ht="15.75">
      <c r="A8" s="3611" t="str">
        <f>计算净值!A122</f>
        <v>房地产抵押价值</v>
      </c>
      <c r="B8" s="3611"/>
      <c r="C8" s="3611"/>
      <c r="D8" s="3611" t="e">
        <f ca="1">计算净值!D122</f>
        <v>#REF!</v>
      </c>
      <c r="E8" s="3611"/>
      <c r="F8" s="3611"/>
      <c r="G8" s="3611"/>
      <c r="H8" s="3611"/>
      <c r="I8" s="3611"/>
    </row>
    <row r="9" spans="1:9" ht="15">
      <c r="A9" s="3610" t="s">
        <v>921</v>
      </c>
      <c r="B9" s="3610"/>
      <c r="C9" s="3610"/>
      <c r="D9" s="3610" t="e">
        <f ca="1">计算净值!D123</f>
        <v>#REF!</v>
      </c>
      <c r="E9" s="3610"/>
      <c r="F9" s="3610"/>
      <c r="G9" s="3610"/>
      <c r="H9" s="3610"/>
      <c r="I9" s="3610"/>
    </row>
    <row r="10" spans="1:9" ht="15.75">
      <c r="A10" s="3611" t="str">
        <f>计算净值!A124</f>
        <v/>
      </c>
      <c r="B10" s="3611"/>
      <c r="C10" s="3611"/>
      <c r="D10" s="3611" t="str">
        <f>计算净值!D124</f>
        <v>——</v>
      </c>
      <c r="E10" s="3611"/>
      <c r="F10" s="3611"/>
      <c r="G10" s="3611"/>
      <c r="H10" s="3611"/>
      <c r="I10" s="3611"/>
    </row>
    <row r="11" spans="1:9" ht="15">
      <c r="A11" s="3610" t="s">
        <v>921</v>
      </c>
      <c r="B11" s="3610"/>
      <c r="C11" s="3610"/>
      <c r="D11" s="3610" t="e">
        <f>计算净值!D125</f>
        <v>#VALUE!</v>
      </c>
      <c r="E11" s="3610"/>
      <c r="F11" s="3610"/>
      <c r="G11" s="3610"/>
      <c r="H11" s="3610"/>
      <c r="I11" s="3610"/>
    </row>
    <row r="12" spans="1:9" ht="15.75">
      <c r="A12" s="3611" t="str">
        <f>计算净值!A126</f>
        <v/>
      </c>
      <c r="B12" s="3611"/>
      <c r="C12" s="3611"/>
      <c r="D12" s="3611" t="str">
        <f>计算净值!D126</f>
        <v>——</v>
      </c>
      <c r="E12" s="3611"/>
      <c r="F12" s="3611"/>
      <c r="G12" s="3611"/>
      <c r="H12" s="3611"/>
      <c r="I12" s="3611"/>
    </row>
    <row r="13" spans="1:9" ht="15.75" thickBot="1">
      <c r="A13" s="3615" t="s">
        <v>921</v>
      </c>
      <c r="B13" s="3615"/>
      <c r="C13" s="3615"/>
      <c r="D13" s="3615" t="e">
        <f>计算净值!D127</f>
        <v>#VALUE!</v>
      </c>
      <c r="E13" s="3615"/>
      <c r="F13" s="3615"/>
      <c r="G13" s="3615"/>
      <c r="H13" s="3615"/>
      <c r="I13" s="3615"/>
    </row>
    <row r="14" spans="1:9" ht="15" thickTop="1">
      <c r="A14" s="3616" t="s">
        <v>926</v>
      </c>
      <c r="B14" s="3616"/>
      <c r="C14" s="3616"/>
      <c r="D14" s="3616"/>
      <c r="E14" s="3616"/>
      <c r="F14" s="3616"/>
      <c r="G14" s="3616"/>
      <c r="H14" s="3616"/>
      <c r="I14" s="3616"/>
    </row>
    <row r="16" spans="1:9" ht="18.75">
      <c r="A16" s="1501" t="s">
        <v>909</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617" t="s">
        <v>943</v>
      </c>
      <c r="B1" s="3617"/>
      <c r="C1" s="3617"/>
      <c r="D1" s="3617"/>
    </row>
    <row r="2" spans="1:4" ht="18">
      <c r="A2" s="3618" t="s">
        <v>927</v>
      </c>
      <c r="B2" s="3618"/>
      <c r="C2" s="3618"/>
      <c r="D2" s="3618"/>
    </row>
    <row r="3" spans="1:4" ht="18.75">
      <c r="A3" s="1504" t="s">
        <v>928</v>
      </c>
      <c r="B3" s="1504" t="s">
        <v>929</v>
      </c>
      <c r="C3" s="1504" t="s">
        <v>930</v>
      </c>
      <c r="D3" s="1504" t="s">
        <v>931</v>
      </c>
    </row>
    <row r="4" spans="1:4" ht="56.25" customHeight="1">
      <c r="A4" s="1505">
        <f>项目基本情况!B4</f>
        <v>0</v>
      </c>
      <c r="B4" s="1506">
        <f>项目基本情况!C4</f>
        <v>0</v>
      </c>
      <c r="C4" s="1507"/>
      <c r="D4" s="1508" t="s">
        <v>932</v>
      </c>
    </row>
    <row r="5" spans="1:4" ht="56.25" customHeight="1">
      <c r="A5" s="1505">
        <f>项目基本情况!D4</f>
        <v>0</v>
      </c>
      <c r="B5" s="1506">
        <f>项目基本情况!E4</f>
        <v>0</v>
      </c>
      <c r="C5" s="1509"/>
      <c r="D5" s="1508" t="s">
        <v>932</v>
      </c>
    </row>
    <row r="6" spans="1:4" ht="18">
      <c r="A6" s="3618" t="s">
        <v>933</v>
      </c>
      <c r="B6" s="3618"/>
      <c r="C6" s="3618"/>
      <c r="D6" s="3618"/>
    </row>
    <row r="7" spans="1:4" ht="18.75">
      <c r="A7" s="1504" t="s">
        <v>928</v>
      </c>
      <c r="B7" s="1506" t="s">
        <v>934</v>
      </c>
      <c r="C7" s="1504" t="s">
        <v>930</v>
      </c>
      <c r="D7" s="1504" t="s">
        <v>931</v>
      </c>
    </row>
    <row r="8" spans="1:4" ht="56.25" customHeight="1">
      <c r="A8" s="1510" t="s">
        <v>390</v>
      </c>
      <c r="B8" s="1510" t="s">
        <v>0</v>
      </c>
      <c r="C8" s="1507"/>
      <c r="D8" s="1508" t="s">
        <v>932</v>
      </c>
    </row>
    <row r="9" spans="1:4">
      <c r="A9" s="673"/>
      <c r="B9" s="673"/>
      <c r="C9" s="673"/>
      <c r="D9" s="673"/>
    </row>
    <row r="10" spans="1:4" ht="18.75">
      <c r="A10" s="1511" t="s">
        <v>935</v>
      </c>
      <c r="B10" s="673"/>
      <c r="C10" s="673"/>
      <c r="D10" s="673"/>
    </row>
    <row r="11" spans="1:4" ht="30" customHeight="1">
      <c r="A11" s="3619" t="s">
        <v>936</v>
      </c>
      <c r="B11" s="3620"/>
      <c r="C11" s="3620"/>
      <c r="D11" s="3620"/>
    </row>
    <row r="12" spans="1:4" ht="15.75">
      <c r="A12" s="36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1"/>
      <c r="C12" s="3621"/>
      <c r="D12" s="3621"/>
    </row>
    <row r="13" spans="1:4" ht="30" customHeight="1">
      <c r="A13" s="36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1"/>
      <c r="C13" s="3621"/>
      <c r="D13" s="3621"/>
    </row>
    <row r="14" spans="1:4" ht="15.75" customHeight="1">
      <c r="A14" s="3620" t="str">
        <f>IF(项目基本情况!B8="抵押","4.本次评估估价师所知悉的法定优先受偿款情况说明如下：","——")</f>
        <v>4.本次评估估价师所知悉的法定优先受偿款情况说明如下：</v>
      </c>
      <c r="B14" s="3621"/>
      <c r="C14" s="3621"/>
      <c r="D14" s="3621"/>
    </row>
    <row r="15" spans="1:4" ht="42" customHeight="1">
      <c r="A15" s="36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20"/>
      <c r="C15" s="3620"/>
      <c r="D15" s="3620"/>
    </row>
    <row r="16" spans="1:4" ht="30" customHeight="1">
      <c r="A16" s="3623" t="s">
        <v>937</v>
      </c>
      <c r="B16" s="3623"/>
      <c r="C16" s="3623"/>
      <c r="D16" s="3623"/>
    </row>
    <row r="17" spans="1:4" ht="144" customHeight="1">
      <c r="A17" s="3623" t="s">
        <v>938</v>
      </c>
      <c r="B17" s="3623"/>
      <c r="C17" s="3623"/>
      <c r="D17" s="3623"/>
    </row>
    <row r="18" spans="1:4" ht="15.75" customHeight="1">
      <c r="A18" s="3620" t="str">
        <f>IF(项目基本情况!B8="抵押",计算净值!K120,"——")</f>
        <v>故，本次评估不存在估价师知悉的法定优先受偿款</v>
      </c>
      <c r="B18" s="3620"/>
      <c r="C18" s="3620"/>
      <c r="D18" s="3620"/>
    </row>
    <row r="19" spans="1:4" ht="46.5" customHeight="1">
      <c r="A19" s="36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20"/>
      <c r="C19" s="3620"/>
      <c r="D19" s="3620"/>
    </row>
    <row r="20" spans="1:4" ht="57.75" customHeight="1">
      <c r="A20" s="3620"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20"/>
      <c r="C20" s="3620"/>
      <c r="D20" s="3620"/>
    </row>
    <row r="21" spans="1:4" ht="57.75" customHeight="1">
      <c r="A21" s="3624"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4"/>
      <c r="C21" s="3624"/>
      <c r="D21" s="3624"/>
    </row>
    <row r="22" spans="1:4" ht="18.75" customHeight="1">
      <c r="A22" s="3625" t="s">
        <v>939</v>
      </c>
      <c r="B22" s="3625"/>
      <c r="C22" s="3625"/>
      <c r="D22" s="3625"/>
    </row>
    <row r="23" spans="1:4">
      <c r="A23" s="1512"/>
      <c r="B23" s="1484"/>
      <c r="C23" s="1484"/>
      <c r="D23" s="1484"/>
    </row>
    <row r="24" spans="1:4">
      <c r="A24" s="1512"/>
      <c r="B24" s="1484"/>
      <c r="C24" s="1484"/>
      <c r="D24" s="1484"/>
    </row>
    <row r="25" spans="1:4" ht="18.75">
      <c r="A25" s="1513" t="s">
        <v>940</v>
      </c>
    </row>
    <row r="26" spans="1:4" ht="18">
      <c r="A26" s="1482"/>
    </row>
    <row r="27" spans="1:4" ht="18.75">
      <c r="A27" s="1482" t="s">
        <v>941</v>
      </c>
    </row>
    <row r="30" spans="1:4" ht="18.75">
      <c r="D30" s="1513" t="s">
        <v>942</v>
      </c>
    </row>
    <row r="31" spans="1:4" ht="13.5" customHeight="1">
      <c r="C31" s="3622">
        <v>42551</v>
      </c>
      <c r="D31" s="362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944</v>
      </c>
    </row>
    <row r="3" spans="1:7">
      <c r="A3" s="1518" t="s">
        <v>55</v>
      </c>
      <c r="B3" s="1502" t="s">
        <v>945</v>
      </c>
      <c r="G3" s="1519"/>
    </row>
    <row r="4" spans="1:7">
      <c r="G4" s="1519"/>
    </row>
    <row r="5" spans="1:7">
      <c r="A5" s="1521" t="s">
        <v>46</v>
      </c>
      <c r="B5" s="1502" t="s">
        <v>946</v>
      </c>
      <c r="G5" s="1519"/>
    </row>
    <row r="6" spans="1:7">
      <c r="G6" s="1519"/>
    </row>
    <row r="7" spans="1:7">
      <c r="A7" s="1522" t="s">
        <v>108</v>
      </c>
      <c r="B7" s="1502" t="s">
        <v>947</v>
      </c>
      <c r="G7" s="1519"/>
    </row>
    <row r="8" spans="1:7">
      <c r="G8" s="1519"/>
    </row>
    <row r="9" spans="1:7">
      <c r="A9" s="1523" t="s">
        <v>47</v>
      </c>
      <c r="B9" s="1502" t="s">
        <v>948</v>
      </c>
    </row>
    <row r="11" spans="1:7">
      <c r="A11" s="1524" t="s">
        <v>48</v>
      </c>
      <c r="B11" s="1525" t="s">
        <v>45</v>
      </c>
    </row>
    <row r="13" spans="1:7">
      <c r="A13" s="1526" t="s">
        <v>949</v>
      </c>
    </row>
    <row r="15" spans="1:7" ht="13.5">
      <c r="A15" s="3631" t="s">
        <v>950</v>
      </c>
      <c r="B15" s="3626" t="s">
        <v>109</v>
      </c>
      <c r="C15" s="3627"/>
    </row>
    <row r="16" spans="1:7" ht="13.5">
      <c r="A16" s="3632"/>
      <c r="B16" s="3626" t="s">
        <v>42</v>
      </c>
      <c r="C16" s="3627"/>
    </row>
    <row r="17" spans="1:3" ht="13.5">
      <c r="A17" s="3632"/>
      <c r="B17" s="3629" t="s">
        <v>951</v>
      </c>
      <c r="C17" s="1527" t="s">
        <v>950</v>
      </c>
    </row>
    <row r="18" spans="1:3" ht="13.5">
      <c r="A18" s="3632"/>
      <c r="B18" s="3629"/>
      <c r="C18" s="1527" t="s">
        <v>952</v>
      </c>
    </row>
    <row r="19" spans="1:3" ht="13.5">
      <c r="A19" s="3632"/>
      <c r="B19" s="3629"/>
      <c r="C19" s="1527" t="s">
        <v>953</v>
      </c>
    </row>
    <row r="20" spans="1:3" ht="13.5">
      <c r="A20" s="3633"/>
      <c r="B20" s="3628" t="s">
        <v>954</v>
      </c>
      <c r="C20" s="3627"/>
    </row>
    <row r="21" spans="1:3" ht="13.5">
      <c r="A21" s="1528" t="s">
        <v>955</v>
      </c>
      <c r="B21" s="1529"/>
      <c r="C21" s="1530"/>
    </row>
    <row r="22" spans="1:3" ht="13.5">
      <c r="A22" s="3630" t="s">
        <v>956</v>
      </c>
      <c r="B22" s="3628" t="s">
        <v>957</v>
      </c>
      <c r="C22" s="3627"/>
    </row>
    <row r="23" spans="1:3" ht="13.5">
      <c r="A23" s="3630"/>
      <c r="B23" s="3628" t="s">
        <v>958</v>
      </c>
      <c r="C23" s="3627"/>
    </row>
    <row r="24" spans="1:3" ht="13.5">
      <c r="A24" s="3630"/>
      <c r="B24" s="3628" t="s">
        <v>959</v>
      </c>
      <c r="C24" s="3627"/>
    </row>
    <row r="25" spans="1:3" ht="13.5">
      <c r="A25" s="3630"/>
      <c r="B25" s="3629" t="s">
        <v>960</v>
      </c>
      <c r="C25" s="1527" t="s">
        <v>961</v>
      </c>
    </row>
    <row r="26" spans="1:3" ht="13.5">
      <c r="A26" s="3630"/>
      <c r="B26" s="3629"/>
      <c r="C26" s="1527" t="s">
        <v>962</v>
      </c>
    </row>
    <row r="27" spans="1:3" ht="13.5">
      <c r="A27" s="3630"/>
      <c r="B27" s="3629"/>
      <c r="C27" s="1527" t="s">
        <v>963</v>
      </c>
    </row>
    <row r="28" spans="1:3" ht="13.5">
      <c r="A28" s="3630"/>
      <c r="B28" s="3629"/>
      <c r="C28" s="1527" t="s">
        <v>964</v>
      </c>
    </row>
    <row r="29" spans="1:3" ht="13.5">
      <c r="A29" s="3630"/>
      <c r="B29" s="3629"/>
      <c r="C29" s="1527" t="s">
        <v>965</v>
      </c>
    </row>
    <row r="30" spans="1:3" ht="13.5">
      <c r="A30" s="3630"/>
      <c r="B30" s="3629"/>
      <c r="C30" s="1527" t="s">
        <v>966</v>
      </c>
    </row>
    <row r="31" spans="1:3" ht="13.5">
      <c r="A31" s="3630"/>
      <c r="B31" s="3629"/>
      <c r="C31" s="1527" t="s">
        <v>967</v>
      </c>
    </row>
    <row r="32" spans="1:3" ht="13.5">
      <c r="A32" s="3630"/>
      <c r="B32" s="3629"/>
      <c r="C32" s="1527" t="s">
        <v>968</v>
      </c>
    </row>
    <row r="33" spans="1:3" ht="13.5">
      <c r="A33" s="3630"/>
      <c r="B33" s="3629"/>
      <c r="C33" s="1527" t="s">
        <v>969</v>
      </c>
    </row>
    <row r="34" spans="1:3">
      <c r="A34" s="1531" t="s">
        <v>49</v>
      </c>
    </row>
    <row r="37" spans="1:3">
      <c r="A37" s="1531" t="s">
        <v>970</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2132</v>
      </c>
      <c r="B2" s="2334">
        <f ca="1">TODAY()</f>
        <v>45531</v>
      </c>
      <c r="C2" s="2335" t="s">
        <v>2133</v>
      </c>
      <c r="D2" s="2335"/>
      <c r="E2" s="2335"/>
      <c r="F2" s="2331"/>
      <c r="G2" s="2331"/>
      <c r="H2" s="2331"/>
    </row>
    <row r="3" spans="1:8" ht="24" customHeight="1">
      <c r="A3" s="2336" t="s">
        <v>2134</v>
      </c>
      <c r="B3" s="2337" t="s">
        <v>2135</v>
      </c>
      <c r="C3" s="2337" t="s">
        <v>2136</v>
      </c>
      <c r="D3" s="2338" t="s">
        <v>2137</v>
      </c>
      <c r="E3" s="2339" t="s">
        <v>2138</v>
      </c>
      <c r="F3" s="1299" t="s">
        <v>2139</v>
      </c>
      <c r="G3" s="2337" t="s">
        <v>2136</v>
      </c>
      <c r="H3" s="2338" t="s">
        <v>2140</v>
      </c>
    </row>
    <row r="4" spans="1:8" ht="24" customHeight="1">
      <c r="A4" s="1299" t="s">
        <v>2141</v>
      </c>
      <c r="B4" s="1299">
        <f ca="1">IF(C4&lt;B2,"已过期",1119970066)</f>
        <v>1119970066</v>
      </c>
      <c r="C4" s="2340">
        <v>45937</v>
      </c>
      <c r="D4" s="2341" t="str">
        <f ca="1">A4&amp;"（注册号："&amp;B4&amp;"）"</f>
        <v>梁津（注册号：1119970066）</v>
      </c>
      <c r="E4" s="2342" t="s">
        <v>2141</v>
      </c>
      <c r="F4" s="1299">
        <f ca="1">IF(G4&lt;B2,"已过期",96010014)</f>
        <v>96010014</v>
      </c>
      <c r="G4" s="2343">
        <v>47118</v>
      </c>
      <c r="H4" s="2344" t="str">
        <f ca="1">E4&amp;"（注册号："&amp;F4&amp;"）"</f>
        <v>梁津（注册号：96010014）</v>
      </c>
    </row>
    <row r="5" spans="1:8" ht="24" customHeight="1">
      <c r="A5" s="1299" t="s">
        <v>2142</v>
      </c>
      <c r="B5" s="1299">
        <f ca="1">IF(C5&lt;B2,"已过期",1119970111)</f>
        <v>1119970111</v>
      </c>
      <c r="C5" s="2340">
        <v>45937</v>
      </c>
      <c r="D5" s="2341" t="str">
        <f t="shared" ref="D5:D15" ca="1" si="0">A5&amp;"（注册号："&amp;B5&amp;"）"</f>
        <v>叶凌（注册号：1119970111）</v>
      </c>
      <c r="E5" s="2342" t="s">
        <v>2142</v>
      </c>
      <c r="F5" s="1299">
        <f ca="1">IF(G5&lt;B2,"已过期",94010078)</f>
        <v>94010078</v>
      </c>
      <c r="G5" s="2343">
        <v>46387</v>
      </c>
      <c r="H5" s="2344" t="str">
        <f t="shared" ref="H5:H16" ca="1" si="1">E5&amp;"（注册号："&amp;F5&amp;"）"</f>
        <v>叶凌（注册号：94010078）</v>
      </c>
    </row>
    <row r="6" spans="1:8" ht="24" customHeight="1">
      <c r="A6" s="1299" t="s">
        <v>2143</v>
      </c>
      <c r="B6" s="1299" t="str">
        <f ca="1">IF(C6&lt;B2,"已过期",1120050019)</f>
        <v>已过期</v>
      </c>
      <c r="C6" s="2340">
        <v>45410</v>
      </c>
      <c r="D6" s="2341" t="str">
        <f t="shared" ca="1" si="0"/>
        <v>王鹏（注册号：已过期）</v>
      </c>
      <c r="E6" s="2342" t="s">
        <v>2143</v>
      </c>
      <c r="F6" s="1299">
        <f ca="1">IF(G6&lt;B2,"已过期",2002110030)</f>
        <v>2002110030</v>
      </c>
      <c r="G6" s="2343">
        <v>46387</v>
      </c>
      <c r="H6" s="2344" t="str">
        <f t="shared" ca="1" si="1"/>
        <v>王鹏（注册号：2002110030）</v>
      </c>
    </row>
    <row r="7" spans="1:8" ht="24" customHeight="1">
      <c r="A7" s="1299" t="s">
        <v>2144</v>
      </c>
      <c r="B7" s="1299">
        <f ca="1">IF(C7&lt;B2,"已过期",1120000080)</f>
        <v>1120000080</v>
      </c>
      <c r="C7" s="2340">
        <v>45937</v>
      </c>
      <c r="D7" s="2341" t="str">
        <f t="shared" ca="1" si="0"/>
        <v>欧红伟（注册号：1120000080）</v>
      </c>
      <c r="E7" s="2342" t="s">
        <v>2144</v>
      </c>
      <c r="F7" s="1299">
        <f ca="1">IF(G7&lt;B2,"已过期",2000110082)</f>
        <v>2000110082</v>
      </c>
      <c r="G7" s="2343">
        <v>46387</v>
      </c>
      <c r="H7" s="2344" t="str">
        <f t="shared" ca="1" si="1"/>
        <v>欧红伟（注册号：2000110082）</v>
      </c>
    </row>
    <row r="8" spans="1:8" ht="24" customHeight="1">
      <c r="A8" s="1299" t="s">
        <v>2145</v>
      </c>
      <c r="B8" s="1299">
        <f ca="1">IF(C8&lt;B2,"已过期",1419970001)</f>
        <v>1419970001</v>
      </c>
      <c r="C8" s="2340">
        <v>45937</v>
      </c>
      <c r="D8" s="2341" t="str">
        <f t="shared" ca="1" si="0"/>
        <v>吴薇（注册号：1419970001）</v>
      </c>
      <c r="E8" s="2342" t="s">
        <v>2145</v>
      </c>
      <c r="F8" s="1299">
        <f ca="1">IF(G8&lt;B2,"已过期",2002110125)</f>
        <v>2002110125</v>
      </c>
      <c r="G8" s="2343">
        <v>47118</v>
      </c>
      <c r="H8" s="2344" t="str">
        <f t="shared" ca="1" si="1"/>
        <v>吴薇（注册号：2002110125）</v>
      </c>
    </row>
    <row r="9" spans="1:8" ht="24" customHeight="1">
      <c r="A9" s="1299" t="s">
        <v>2146</v>
      </c>
      <c r="B9" s="1299">
        <f ca="1">IF(C9&lt;B2,"已过期",1120060040)</f>
        <v>1120060040</v>
      </c>
      <c r="C9" s="2345">
        <v>45592</v>
      </c>
      <c r="D9" s="2341" t="str">
        <f t="shared" ca="1" si="0"/>
        <v>陈颖（注册号：1120060040）</v>
      </c>
      <c r="E9" s="2342" t="s">
        <v>2146</v>
      </c>
      <c r="F9" s="1299">
        <f ca="1">IF(G9&lt;B2,"已过期",2004110096)</f>
        <v>2004110096</v>
      </c>
      <c r="G9" s="2343">
        <v>47118</v>
      </c>
      <c r="H9" s="2344" t="str">
        <f t="shared" ca="1" si="1"/>
        <v>陈颖（注册号：2004110096）</v>
      </c>
    </row>
    <row r="10" spans="1:8" ht="24" customHeight="1">
      <c r="A10" s="1299" t="s">
        <v>2147</v>
      </c>
      <c r="B10" s="1299">
        <f ca="1">IF(C10&lt;B2,"已过期",1120100036)</f>
        <v>1120100036</v>
      </c>
      <c r="C10" s="2345">
        <v>45752</v>
      </c>
      <c r="D10" s="2341" t="str">
        <f t="shared" ca="1" si="0"/>
        <v>崔锴（注册号：1120100036）</v>
      </c>
      <c r="E10" s="2342" t="s">
        <v>2147</v>
      </c>
      <c r="F10" s="1299">
        <f ca="1">IF(G10&lt;B2,"已过期",2010110070)</f>
        <v>2010110070</v>
      </c>
      <c r="G10" s="2343">
        <v>47907</v>
      </c>
      <c r="H10" s="2344" t="str">
        <f t="shared" ca="1" si="1"/>
        <v>崔锴（注册号：2010110070）</v>
      </c>
    </row>
    <row r="11" spans="1:8" ht="24" customHeight="1">
      <c r="A11" s="1299" t="s">
        <v>2148</v>
      </c>
      <c r="B11" s="1299">
        <f ca="1">IF(C11&lt;B2,"已过期",1120070131)</f>
        <v>1120070131</v>
      </c>
      <c r="C11" s="2340">
        <v>45937</v>
      </c>
      <c r="D11" s="2341" t="str">
        <f t="shared" ca="1" si="0"/>
        <v>郑燚（注册号：1120070131）</v>
      </c>
      <c r="E11" s="2342" t="s">
        <v>2148</v>
      </c>
      <c r="F11" s="1299">
        <f ca="1">IF(G11&lt;B2,"已过期",2014110011)</f>
        <v>2014110011</v>
      </c>
      <c r="G11" s="2343">
        <v>49302</v>
      </c>
      <c r="H11" s="2344" t="str">
        <f t="shared" ca="1" si="1"/>
        <v>郑燚（注册号：2014110011）</v>
      </c>
    </row>
    <row r="12" spans="1:8" ht="24" customHeight="1">
      <c r="A12" s="1299" t="s">
        <v>2149</v>
      </c>
      <c r="B12" s="1299">
        <f ca="1">IF(C12&lt;B2,"已过期",1120040230)</f>
        <v>1120040230</v>
      </c>
      <c r="C12" s="2345">
        <v>45937</v>
      </c>
      <c r="D12" s="2341" t="str">
        <f t="shared" ca="1" si="0"/>
        <v>苏海（注册号：1120040230）</v>
      </c>
      <c r="E12" s="2342" t="s">
        <v>2149</v>
      </c>
      <c r="F12" s="1299">
        <f ca="1">IF(G12&lt;B2,"已过期",98030020)</f>
        <v>98030020</v>
      </c>
      <c r="G12" s="2343">
        <v>47118</v>
      </c>
      <c r="H12" s="2344" t="str">
        <f t="shared" ca="1" si="1"/>
        <v>苏海（注册号：98030020）</v>
      </c>
    </row>
    <row r="13" spans="1:8" ht="24" customHeight="1">
      <c r="A13" s="1299" t="s">
        <v>2150</v>
      </c>
      <c r="B13" s="1299" t="str">
        <f ca="1">IF(C13&lt;B2,"已过期",1120020033)</f>
        <v>已过期</v>
      </c>
      <c r="C13" s="2340">
        <v>45375</v>
      </c>
      <c r="D13" s="2341" t="str">
        <f t="shared" ca="1" si="0"/>
        <v>刘敬东（注册号：已过期）</v>
      </c>
      <c r="E13" s="2342" t="s">
        <v>2150</v>
      </c>
      <c r="F13" s="1299">
        <f ca="1">IF(G13&lt;B2,"已过期",2000110137)</f>
        <v>2000110137</v>
      </c>
      <c r="G13" s="2343">
        <v>46387</v>
      </c>
      <c r="H13" s="2344" t="str">
        <f t="shared" ca="1" si="1"/>
        <v>刘敬东（注册号：2000110137）</v>
      </c>
    </row>
    <row r="14" spans="1:8" ht="24" customHeight="1">
      <c r="A14" s="1299" t="s">
        <v>2151</v>
      </c>
      <c r="B14" s="1299" t="str">
        <f ca="1">IF(C14&lt;B2,"已过期",1119980106)</f>
        <v>已过期</v>
      </c>
      <c r="C14" s="2345">
        <v>44969</v>
      </c>
      <c r="D14" s="2341" t="str">
        <f t="shared" ca="1" si="0"/>
        <v>刘俊财（注册号：已过期）</v>
      </c>
      <c r="E14" s="2342" t="s">
        <v>2151</v>
      </c>
      <c r="F14" s="1299">
        <f ca="1">IF(G14&lt;B2,"已过期",96010063)</f>
        <v>96010063</v>
      </c>
      <c r="G14" s="2343">
        <v>47483</v>
      </c>
      <c r="H14" s="2344" t="str">
        <f t="shared" ca="1" si="1"/>
        <v>刘俊财（注册号：96010063）</v>
      </c>
    </row>
    <row r="15" spans="1:8" ht="24" customHeight="1">
      <c r="A15" s="1299" t="s">
        <v>2423</v>
      </c>
      <c r="B15" s="1299">
        <v>1120210056</v>
      </c>
      <c r="C15" s="2345">
        <v>45410</v>
      </c>
      <c r="D15" s="2341" t="str">
        <f t="shared" si="0"/>
        <v>宁小鳗（注册号：1120210056）</v>
      </c>
      <c r="E15" s="2342" t="s">
        <v>2152</v>
      </c>
      <c r="F15" s="1299">
        <f ca="1">IF(G15&lt;B2,"已过期",2011110090)</f>
        <v>2011110090</v>
      </c>
      <c r="G15" s="2343">
        <v>48302</v>
      </c>
      <c r="H15" s="2344" t="str">
        <f t="shared" ca="1" si="1"/>
        <v>赵雯（注册号：2011110090）</v>
      </c>
    </row>
    <row r="16" spans="1:8" s="2347" customFormat="1" ht="24" customHeight="1">
      <c r="A16" s="1299"/>
      <c r="B16" s="1299"/>
      <c r="C16" s="1299"/>
      <c r="D16" s="2341" t="str">
        <f>A16&amp;"（注册号："&amp;B16&amp;"）"</f>
        <v>（注册号：）</v>
      </c>
      <c r="E16" s="2342"/>
      <c r="F16" s="1299"/>
      <c r="G16" s="1299"/>
      <c r="H16" s="2346" t="str">
        <f t="shared" si="1"/>
        <v>（注册号：）</v>
      </c>
    </row>
    <row r="17" spans="1:8" ht="24" customHeight="1">
      <c r="A17" s="3634" t="s">
        <v>2153</v>
      </c>
      <c r="B17" s="3634"/>
      <c r="C17" s="3634"/>
      <c r="D17" s="3634"/>
      <c r="E17" s="3634"/>
      <c r="F17" s="3634"/>
      <c r="G17" s="3634"/>
      <c r="H17" s="3634"/>
    </row>
    <row r="18" spans="1:8" ht="24" customHeight="1">
      <c r="A18" s="3635" t="s">
        <v>2154</v>
      </c>
      <c r="B18" s="3635"/>
      <c r="C18" s="3635"/>
      <c r="D18" s="2338"/>
      <c r="E18" s="3636" t="s">
        <v>2155</v>
      </c>
      <c r="F18" s="3635"/>
      <c r="G18" s="3635"/>
    </row>
    <row r="19" spans="1:8" s="2349" customFormat="1" ht="24" customHeight="1">
      <c r="A19" s="2348" t="s">
        <v>2156</v>
      </c>
      <c r="B19" s="2337" t="s">
        <v>2157</v>
      </c>
      <c r="C19" s="2337" t="s">
        <v>2136</v>
      </c>
      <c r="D19" s="2338"/>
      <c r="E19" s="2342" t="s">
        <v>2156</v>
      </c>
      <c r="F19" s="2337" t="s">
        <v>2157</v>
      </c>
      <c r="G19" s="2337" t="s">
        <v>2136</v>
      </c>
    </row>
    <row r="20" spans="1:8" s="2349" customFormat="1" ht="24" customHeight="1">
      <c r="A20" s="2350" t="s">
        <v>2158</v>
      </c>
      <c r="B20" s="2350" t="s">
        <v>2159</v>
      </c>
      <c r="C20" s="2343">
        <v>45898</v>
      </c>
      <c r="D20" s="2351"/>
      <c r="E20" s="2352" t="s">
        <v>2160</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73" priority="53">
      <formula>AND($C4-TODAY()&lt;30,TODAY()&lt;$C4)</formula>
    </cfRule>
  </conditionalFormatting>
  <conditionalFormatting sqref="C20:D20">
    <cfRule type="expression" dxfId="272" priority="52">
      <formula>AND($C20-TODAY()&lt;30,TODAY()&lt;$C20)</formula>
    </cfRule>
  </conditionalFormatting>
  <conditionalFormatting sqref="C20:D20 G4 C4:D5 C13:D13">
    <cfRule type="cellIs" dxfId="271" priority="54" stopIfTrue="1" operator="lessThan">
      <formula>$B$2</formula>
    </cfRule>
  </conditionalFormatting>
  <conditionalFormatting sqref="G5 G7 G9">
    <cfRule type="cellIs" dxfId="270" priority="51" stopIfTrue="1" operator="lessThan">
      <formula>$B$2</formula>
    </cfRule>
  </conditionalFormatting>
  <conditionalFormatting sqref="C6:D6 D14 D16">
    <cfRule type="expression" dxfId="269" priority="49">
      <formula>AND($C6-TODAY()&lt;30,TODAY()&lt;$C6)</formula>
    </cfRule>
  </conditionalFormatting>
  <conditionalFormatting sqref="G6 G8 G10 C6:D6 D7:D12 D14 D16">
    <cfRule type="cellIs" dxfId="268" priority="50" stopIfTrue="1" operator="lessThan">
      <formula>$B$2</formula>
    </cfRule>
  </conditionalFormatting>
  <conditionalFormatting sqref="D12">
    <cfRule type="expression" dxfId="267" priority="47">
      <formula>AND($C12-TODAY()&lt;30,TODAY()&lt;$C12)</formula>
    </cfRule>
  </conditionalFormatting>
  <conditionalFormatting sqref="D12">
    <cfRule type="cellIs" dxfId="266" priority="48" stopIfTrue="1" operator="lessThan">
      <formula>$B$2</formula>
    </cfRule>
  </conditionalFormatting>
  <conditionalFormatting sqref="C13:D13">
    <cfRule type="expression" dxfId="265" priority="45">
      <formula>AND($C13-TODAY()&lt;30,TODAY()&lt;$C13)</formula>
    </cfRule>
  </conditionalFormatting>
  <conditionalFormatting sqref="C13:D13">
    <cfRule type="cellIs" dxfId="264" priority="46" stopIfTrue="1" operator="lessThan">
      <formula>$B$2</formula>
    </cfRule>
  </conditionalFormatting>
  <conditionalFormatting sqref="D14">
    <cfRule type="expression" dxfId="263" priority="43">
      <formula>AND($C14-TODAY()&lt;30,TODAY()&lt;$C14)</formula>
    </cfRule>
  </conditionalFormatting>
  <conditionalFormatting sqref="D14">
    <cfRule type="cellIs" dxfId="262" priority="44" stopIfTrue="1" operator="lessThan">
      <formula>$B$2</formula>
    </cfRule>
  </conditionalFormatting>
  <conditionalFormatting sqref="G13">
    <cfRule type="cellIs" dxfId="261" priority="42" stopIfTrue="1" operator="lessThan">
      <formula>$B$2</formula>
    </cfRule>
  </conditionalFormatting>
  <conditionalFormatting sqref="B4:B11 F4:F11 B13 F13:F14">
    <cfRule type="cellIs" dxfId="260" priority="41" stopIfTrue="1" operator="equal">
      <formula>"已过期"</formula>
    </cfRule>
  </conditionalFormatting>
  <conditionalFormatting sqref="C7">
    <cfRule type="cellIs" dxfId="259" priority="38" stopIfTrue="1" operator="lessThan">
      <formula>$B$2</formula>
    </cfRule>
  </conditionalFormatting>
  <conditionalFormatting sqref="C7">
    <cfRule type="expression" dxfId="258" priority="37">
      <formula>AND($C7-TODAY()&lt;30,TODAY()&lt;$C7)</formula>
    </cfRule>
  </conditionalFormatting>
  <conditionalFormatting sqref="C8">
    <cfRule type="expression" dxfId="257" priority="35">
      <formula>AND($C8-TODAY()&lt;30,TODAY()&lt;$C8)</formula>
    </cfRule>
  </conditionalFormatting>
  <conditionalFormatting sqref="C8">
    <cfRule type="cellIs" dxfId="256" priority="36" stopIfTrue="1" operator="lessThan">
      <formula>$B$2</formula>
    </cfRule>
  </conditionalFormatting>
  <conditionalFormatting sqref="C11">
    <cfRule type="expression" dxfId="255" priority="33">
      <formula>AND($C11-TODAY()&lt;30,TODAY()&lt;$C11)</formula>
    </cfRule>
  </conditionalFormatting>
  <conditionalFormatting sqref="C11">
    <cfRule type="cellIs" dxfId="254" priority="34" stopIfTrue="1" operator="lessThan">
      <formula>$B$2</formula>
    </cfRule>
  </conditionalFormatting>
  <conditionalFormatting sqref="A16:C16">
    <cfRule type="cellIs" dxfId="253" priority="32" stopIfTrue="1" operator="equal">
      <formula>"已过期"</formula>
    </cfRule>
  </conditionalFormatting>
  <conditionalFormatting sqref="E16:G16">
    <cfRule type="cellIs" dxfId="252" priority="31" stopIfTrue="1" operator="equal">
      <formula>"已过期"</formula>
    </cfRule>
  </conditionalFormatting>
  <conditionalFormatting sqref="G11">
    <cfRule type="cellIs" dxfId="251" priority="30" stopIfTrue="1" operator="lessThan">
      <formula>$B$2</formula>
    </cfRule>
  </conditionalFormatting>
  <conditionalFormatting sqref="F12">
    <cfRule type="cellIs" dxfId="250" priority="29" stopIfTrue="1" operator="equal">
      <formula>"已过期"</formula>
    </cfRule>
  </conditionalFormatting>
  <conditionalFormatting sqref="G12">
    <cfRule type="cellIs" dxfId="249" priority="28" stopIfTrue="1" operator="lessThan">
      <formula>$B$2</formula>
    </cfRule>
  </conditionalFormatting>
  <conditionalFormatting sqref="C12">
    <cfRule type="cellIs" dxfId="248" priority="27" stopIfTrue="1" operator="lessThan">
      <formula>$B$2</formula>
    </cfRule>
  </conditionalFormatting>
  <conditionalFormatting sqref="C12">
    <cfRule type="expression" dxfId="247" priority="25">
      <formula>AND($C12-TODAY()&lt;30,TODAY()&lt;$C12)</formula>
    </cfRule>
  </conditionalFormatting>
  <conditionalFormatting sqref="C12">
    <cfRule type="cellIs" dxfId="246" priority="26" stopIfTrue="1" operator="lessThan">
      <formula>$B$2</formula>
    </cfRule>
  </conditionalFormatting>
  <conditionalFormatting sqref="B12">
    <cfRule type="cellIs" dxfId="245" priority="24" stopIfTrue="1" operator="equal">
      <formula>"已过期"</formula>
    </cfRule>
  </conditionalFormatting>
  <conditionalFormatting sqref="C9:C10">
    <cfRule type="expression" dxfId="244" priority="22">
      <formula>AND($C9-TODAY()&lt;30,TODAY()&lt;$C9)</formula>
    </cfRule>
  </conditionalFormatting>
  <conditionalFormatting sqref="C9:C10">
    <cfRule type="cellIs" dxfId="243" priority="23" stopIfTrue="1" operator="lessThan">
      <formula>$B$2</formula>
    </cfRule>
  </conditionalFormatting>
  <conditionalFormatting sqref="G21">
    <cfRule type="expression" dxfId="242" priority="20" stopIfTrue="1">
      <formula>AND(#REF!-TODAY()&lt;30,TODAY()&lt;#REF!)</formula>
    </cfRule>
  </conditionalFormatting>
  <conditionalFormatting sqref="G21">
    <cfRule type="cellIs" dxfId="241" priority="21" stopIfTrue="1" operator="lessThan">
      <formula>$B$2</formula>
    </cfRule>
  </conditionalFormatting>
  <conditionalFormatting sqref="C14">
    <cfRule type="expression" dxfId="240" priority="18">
      <formula>AND($C14-TODAY()&lt;30,TODAY()&lt;$C14)</formula>
    </cfRule>
  </conditionalFormatting>
  <conditionalFormatting sqref="C14">
    <cfRule type="cellIs" dxfId="239" priority="19" stopIfTrue="1" operator="lessThan">
      <formula>$B$2</formula>
    </cfRule>
  </conditionalFormatting>
  <conditionalFormatting sqref="C14">
    <cfRule type="expression" dxfId="238" priority="16">
      <formula>AND($C14-TODAY()&lt;30,TODAY()&lt;$C14)</formula>
    </cfRule>
  </conditionalFormatting>
  <conditionalFormatting sqref="C14">
    <cfRule type="cellIs" dxfId="237" priority="17" stopIfTrue="1" operator="lessThan">
      <formula>$B$2</formula>
    </cfRule>
  </conditionalFormatting>
  <conditionalFormatting sqref="B14">
    <cfRule type="cellIs" dxfId="236" priority="15" stopIfTrue="1" operator="equal">
      <formula>"已过期"</formula>
    </cfRule>
  </conditionalFormatting>
  <conditionalFormatting sqref="G14">
    <cfRule type="cellIs" dxfId="235" priority="14" stopIfTrue="1" operator="lessThan">
      <formula>$B$2</formula>
    </cfRule>
  </conditionalFormatting>
  <conditionalFormatting sqref="D15">
    <cfRule type="expression" dxfId="234" priority="12">
      <formula>AND($C15-TODAY()&lt;30,TODAY()&lt;$C15)</formula>
    </cfRule>
  </conditionalFormatting>
  <conditionalFormatting sqref="D15">
    <cfRule type="cellIs" dxfId="233" priority="13" stopIfTrue="1" operator="lessThan">
      <formula>$B$2</formula>
    </cfRule>
  </conditionalFormatting>
  <conditionalFormatting sqref="D15">
    <cfRule type="expression" dxfId="232" priority="10">
      <formula>AND($C15-TODAY()&lt;30,TODAY()&lt;$C15)</formula>
    </cfRule>
  </conditionalFormatting>
  <conditionalFormatting sqref="D15">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C15">
    <cfRule type="expression" dxfId="229" priority="7">
      <formula>AND($C15-TODAY()&lt;30,TODAY()&lt;$C15)</formula>
    </cfRule>
  </conditionalFormatting>
  <conditionalFormatting sqref="C15">
    <cfRule type="cellIs" dxfId="228" priority="8" stopIfTrue="1" operator="lessThan">
      <formula>$B$2</formula>
    </cfRule>
  </conditionalFormatting>
  <conditionalFormatting sqref="C15">
    <cfRule type="expression" dxfId="227" priority="5">
      <formula>AND($C15-TODAY()&lt;30,TODAY()&lt;$C15)</formula>
    </cfRule>
  </conditionalFormatting>
  <conditionalFormatting sqref="C15">
    <cfRule type="cellIs" dxfId="226" priority="6" stopIfTrue="1" operator="lessThan">
      <formula>$B$2</formula>
    </cfRule>
  </conditionalFormatting>
  <conditionalFormatting sqref="B15">
    <cfRule type="cellIs" dxfId="225" priority="4" stopIfTrue="1" operator="equal">
      <formula>"已过期"</formula>
    </cfRule>
  </conditionalFormatting>
  <conditionalFormatting sqref="G15">
    <cfRule type="cellIs" dxfId="224" priority="3" stopIfTrue="1" operator="lessThan">
      <formula>$B$2</formula>
    </cfRule>
  </conditionalFormatting>
  <conditionalFormatting sqref="G20">
    <cfRule type="expression" dxfId="223" priority="1" stopIfTrue="1">
      <formula>AND(#REF!-TODAY()&lt;30,TODAY()&lt;#REF!)</formula>
    </cfRule>
  </conditionalFormatting>
  <conditionalFormatting sqref="G20">
    <cfRule type="cellIs" dxfId="22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2486</v>
      </c>
      <c r="B1" s="3007"/>
      <c r="C1" s="3007"/>
      <c r="D1" s="3007"/>
      <c r="E1" s="3007"/>
      <c r="F1" s="3008"/>
      <c r="I1" s="3430" t="s">
        <v>2579</v>
      </c>
      <c r="J1" s="3219"/>
      <c r="K1" s="3219"/>
      <c r="L1" s="3219"/>
      <c r="M1" s="3219"/>
      <c r="N1" s="3431"/>
      <c r="O1" s="3431"/>
      <c r="P1" s="3431"/>
      <c r="Q1" s="3431"/>
      <c r="R1" s="3431"/>
    </row>
    <row r="2" spans="1:18">
      <c r="A2" s="3010"/>
      <c r="B2" s="3011"/>
      <c r="C2" s="3011"/>
      <c r="D2" s="3011"/>
      <c r="E2" s="3011"/>
      <c r="F2" s="3012"/>
      <c r="I2" s="3637" t="s">
        <v>2566</v>
      </c>
      <c r="J2" s="3637"/>
      <c r="K2" s="3637"/>
      <c r="L2" s="3637"/>
      <c r="M2" s="3637"/>
      <c r="N2" s="3637"/>
      <c r="O2" s="3637"/>
      <c r="P2" s="3637"/>
      <c r="Q2" s="3637"/>
      <c r="R2" s="3637"/>
    </row>
    <row r="3" spans="1:18">
      <c r="A3" s="3013" t="s">
        <v>2487</v>
      </c>
      <c r="B3" s="3014">
        <f>项目基本情况!D3</f>
        <v>45526</v>
      </c>
      <c r="C3" s="3016"/>
      <c r="D3" s="3016"/>
      <c r="E3" s="3016"/>
      <c r="F3" s="3012"/>
      <c r="I3" s="3432"/>
      <c r="J3" s="3432" t="s">
        <v>2570</v>
      </c>
      <c r="K3" s="3432" t="s">
        <v>2571</v>
      </c>
      <c r="L3" s="3432" t="s">
        <v>2572</v>
      </c>
      <c r="M3" s="3432" t="s">
        <v>2573</v>
      </c>
      <c r="N3" s="3433" t="s">
        <v>2574</v>
      </c>
      <c r="O3" s="3433" t="s">
        <v>2575</v>
      </c>
      <c r="P3" s="3433" t="s">
        <v>2576</v>
      </c>
      <c r="Q3" s="3433" t="s">
        <v>2577</v>
      </c>
      <c r="R3" s="3433" t="s">
        <v>2578</v>
      </c>
    </row>
    <row r="4" spans="1:18">
      <c r="A4" s="3013" t="s">
        <v>2488</v>
      </c>
      <c r="B4" s="3016" t="s">
        <v>2489</v>
      </c>
      <c r="C4" s="3016" t="s">
        <v>2490</v>
      </c>
      <c r="D4" s="3016" t="s">
        <v>2491</v>
      </c>
      <c r="E4" s="3016" t="s">
        <v>2492</v>
      </c>
      <c r="F4" s="3012"/>
      <c r="I4" s="3432" t="s">
        <v>2567</v>
      </c>
      <c r="J4" s="3432">
        <v>80</v>
      </c>
      <c r="K4" s="3432">
        <v>70</v>
      </c>
      <c r="L4" s="3432">
        <v>20</v>
      </c>
      <c r="M4" s="3432">
        <v>30</v>
      </c>
      <c r="N4" s="3016">
        <v>45</v>
      </c>
      <c r="O4" s="3016">
        <v>60</v>
      </c>
      <c r="P4" s="3016">
        <v>50</v>
      </c>
      <c r="Q4" s="3016">
        <v>20</v>
      </c>
      <c r="R4" s="3016">
        <v>375</v>
      </c>
    </row>
    <row r="5" spans="1:18">
      <c r="A5" s="3017">
        <v>40</v>
      </c>
      <c r="B5" s="3014">
        <v>46375</v>
      </c>
      <c r="C5" s="3016">
        <f>ROUNDDOWN(MIN((B5-B3)/365,A5),2)</f>
        <v>2.3199999999999998</v>
      </c>
      <c r="D5" s="3018">
        <f>IF(ISERROR(ROUND(POWER(1+E5,A5-C5)*(POWER(1+E5,C5)-1)/(POWER(1+E5,A5)-1),3)),0,ROUND(POWER(1+E5,A5-C5)*(POWER(1+E5,C5)-1)/(POWER(1+E5,A5)-1),4))</f>
        <v>0.1099</v>
      </c>
      <c r="E5" s="3019">
        <v>0.04</v>
      </c>
      <c r="F5" s="3012"/>
      <c r="I5" s="3432" t="s">
        <v>2568</v>
      </c>
      <c r="J5" s="3432">
        <v>70</v>
      </c>
      <c r="K5" s="3432">
        <v>60</v>
      </c>
      <c r="L5" s="3432">
        <v>15</v>
      </c>
      <c r="M5" s="3432">
        <v>25</v>
      </c>
      <c r="N5" s="3016">
        <v>40</v>
      </c>
      <c r="O5" s="3016">
        <v>50</v>
      </c>
      <c r="P5" s="3016">
        <v>40</v>
      </c>
      <c r="Q5" s="3016">
        <v>15</v>
      </c>
      <c r="R5" s="3016">
        <v>315</v>
      </c>
    </row>
    <row r="6" spans="1:18">
      <c r="A6" s="3017">
        <v>50</v>
      </c>
      <c r="B6" s="3014">
        <v>50028</v>
      </c>
      <c r="C6" s="3016">
        <f>ROUNDDOWN(MIN((B6-B3)/365,A6),2)</f>
        <v>12.33</v>
      </c>
      <c r="D6" s="3018">
        <f>IF(ISERROR(ROUND(POWER(1+E6,A6-C6)*(POWER(1+E6,C6)-1)/(POWER(1+E6,A6)-1),3)),0,ROUND(POWER(1+E6,A6-C6)*(POWER(1+E6,C6)-1)/(POWER(1+E6,A6)-1),4))</f>
        <v>0.44619999999999999</v>
      </c>
      <c r="E6" s="3019">
        <v>0.04</v>
      </c>
      <c r="F6" s="3012"/>
      <c r="I6" s="3432" t="s">
        <v>2569</v>
      </c>
      <c r="J6" s="3432">
        <v>60</v>
      </c>
      <c r="K6" s="3432">
        <v>50</v>
      </c>
      <c r="L6" s="3432">
        <v>10</v>
      </c>
      <c r="M6" s="3432">
        <v>20</v>
      </c>
      <c r="N6" s="3016">
        <v>35</v>
      </c>
      <c r="O6" s="3016">
        <v>40</v>
      </c>
      <c r="P6" s="3016">
        <v>30</v>
      </c>
      <c r="Q6" s="3016">
        <v>10</v>
      </c>
      <c r="R6" s="3016">
        <v>255</v>
      </c>
    </row>
    <row r="7" spans="1:18">
      <c r="A7" s="3017">
        <v>70</v>
      </c>
      <c r="B7" s="3014">
        <v>57333</v>
      </c>
      <c r="C7" s="3016">
        <f>ROUNDDOWN(MIN((B7-B3)/365,A7),2)</f>
        <v>32.340000000000003</v>
      </c>
      <c r="D7" s="3018">
        <f>IF(ISERROR(ROUND(POWER(1+E7,A7-C7)*(POWER(1+E7,C7)-1)/(POWER(1+E7,A7)-1),3)),0,ROUND(POWER(1+E7,A7-C7)*(POWER(1+E7,C7)-1)/(POWER(1+E7,A7)-1),4))</f>
        <v>0.76800000000000002</v>
      </c>
      <c r="E7" s="3019">
        <v>0.04</v>
      </c>
      <c r="F7" s="3012"/>
    </row>
    <row r="8" spans="1:18">
      <c r="A8" s="3010"/>
      <c r="B8" s="3011"/>
      <c r="C8" s="3011"/>
      <c r="D8" s="3011"/>
      <c r="E8" s="3011"/>
      <c r="F8" s="3012"/>
    </row>
    <row r="9" spans="1:18">
      <c r="A9" s="3013" t="s">
        <v>2493</v>
      </c>
      <c r="B9" s="3016"/>
      <c r="C9" s="3016"/>
      <c r="D9" s="3016"/>
      <c r="E9" s="3016"/>
      <c r="F9" s="3020"/>
    </row>
    <row r="10" spans="1:18">
      <c r="A10" s="3013" t="s">
        <v>2494</v>
      </c>
      <c r="B10" s="3016"/>
      <c r="C10" s="3016"/>
      <c r="D10" s="3016" t="s">
        <v>2492</v>
      </c>
      <c r="E10" s="3016"/>
      <c r="F10" s="3020" t="s">
        <v>2491</v>
      </c>
    </row>
    <row r="11" spans="1:18">
      <c r="A11" s="3013" t="s">
        <v>2495</v>
      </c>
      <c r="B11" s="3021">
        <v>70</v>
      </c>
      <c r="C11" s="3016" t="s">
        <v>2496</v>
      </c>
      <c r="D11" s="3022">
        <v>4.4999999999999998E-2</v>
      </c>
      <c r="E11" s="3016" t="s">
        <v>2497</v>
      </c>
      <c r="F11" s="3023">
        <f>ROUND(1-(1/(POWER(1+D11,B11))),4)</f>
        <v>0.95409999999999995</v>
      </c>
    </row>
    <row r="12" spans="1:18">
      <c r="A12" s="3013" t="s">
        <v>2498</v>
      </c>
      <c r="B12" s="3021">
        <v>40</v>
      </c>
      <c r="C12" s="3016" t="s">
        <v>2499</v>
      </c>
      <c r="D12" s="3022">
        <v>4.4999999999999998E-2</v>
      </c>
      <c r="E12" s="3016" t="s">
        <v>2500</v>
      </c>
      <c r="F12" s="3023">
        <f>ROUND(1-(1/(POWER(1+D12,B12))),4)</f>
        <v>0.82809999999999995</v>
      </c>
    </row>
    <row r="13" spans="1:18">
      <c r="A13" s="3013" t="s">
        <v>2501</v>
      </c>
      <c r="B13" s="3016"/>
      <c r="C13" s="3016"/>
      <c r="D13" s="3011"/>
      <c r="E13" s="3011"/>
      <c r="F13" s="3012"/>
    </row>
    <row r="14" spans="1:18">
      <c r="A14" s="3013" t="s">
        <v>2502</v>
      </c>
      <c r="B14" s="3021">
        <v>5000</v>
      </c>
      <c r="C14" s="3015"/>
      <c r="D14" s="3011"/>
      <c r="E14" s="3011"/>
      <c r="F14" s="3012"/>
    </row>
    <row r="15" spans="1:18">
      <c r="A15" s="3013" t="s">
        <v>2503</v>
      </c>
      <c r="B15" s="3016">
        <f>ROUND(B14*F12/F11,2)</f>
        <v>4339.6899999999996</v>
      </c>
      <c r="C15" s="3016">
        <f>ROUND(F12/F11,4)</f>
        <v>0.8679</v>
      </c>
      <c r="D15" s="3011"/>
      <c r="E15" s="3011"/>
      <c r="F15" s="3012"/>
    </row>
    <row r="16" spans="1:18">
      <c r="A16" s="3013" t="s">
        <v>2504</v>
      </c>
      <c r="B16" s="3016"/>
      <c r="C16" s="3016"/>
      <c r="D16" s="3011"/>
      <c r="E16" s="3011"/>
      <c r="F16" s="3012"/>
    </row>
    <row r="17" spans="1:13">
      <c r="A17" s="3013" t="s">
        <v>2503</v>
      </c>
      <c r="B17" s="3022">
        <v>4810</v>
      </c>
      <c r="C17" s="3015"/>
      <c r="D17" s="3011"/>
      <c r="E17" s="3011"/>
      <c r="F17" s="3012"/>
    </row>
    <row r="18" spans="1:13" ht="14.25" thickBot="1">
      <c r="A18" s="3024" t="s">
        <v>2502</v>
      </c>
      <c r="B18" s="3025">
        <f>ROUND(B17*F11/F12,2)</f>
        <v>5541.87</v>
      </c>
      <c r="C18" s="3025">
        <f>ROUND(F11/F12,4)</f>
        <v>1.1521999999999999</v>
      </c>
      <c r="D18" s="3026"/>
      <c r="E18" s="3026"/>
      <c r="F18" s="3027"/>
    </row>
    <row r="19" spans="1:13" ht="14.25" thickBot="1"/>
    <row r="20" spans="1:13" s="3062" customFormat="1" ht="14.25" thickTop="1">
      <c r="A20" s="3059" t="s">
        <v>2505</v>
      </c>
      <c r="B20" s="3060"/>
      <c r="C20" s="3060"/>
      <c r="D20" s="3060"/>
      <c r="E20" s="3060"/>
      <c r="F20" s="3060"/>
      <c r="G20" s="3061"/>
      <c r="I20" s="3063" t="s">
        <v>2550</v>
      </c>
      <c r="J20" s="3063" t="s">
        <v>2555</v>
      </c>
      <c r="K20" s="3063"/>
      <c r="L20" s="3063"/>
      <c r="M20" s="3063"/>
    </row>
    <row r="21" spans="1:13">
      <c r="A21" s="3028"/>
      <c r="B21" s="3029" t="s">
        <v>2506</v>
      </c>
      <c r="C21" s="3029" t="s">
        <v>2507</v>
      </c>
      <c r="D21" s="3029" t="s">
        <v>2508</v>
      </c>
      <c r="E21" s="3029" t="s">
        <v>2509</v>
      </c>
      <c r="F21" s="3029" t="s">
        <v>2510</v>
      </c>
      <c r="G21" s="3030" t="s">
        <v>2511</v>
      </c>
      <c r="I21" s="3051">
        <v>5</v>
      </c>
      <c r="J21" s="3051">
        <v>54.2</v>
      </c>
    </row>
    <row r="22" spans="1:13">
      <c r="A22" s="3028" t="s">
        <v>2512</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2513</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2553</v>
      </c>
      <c r="M23" s="3051" t="s">
        <v>2554</v>
      </c>
    </row>
    <row r="24" spans="1:13">
      <c r="A24" s="3028" t="s">
        <v>2514</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2552</v>
      </c>
      <c r="M24" s="3051">
        <v>10</v>
      </c>
    </row>
    <row r="25" spans="1:13">
      <c r="A25" s="3028" t="s">
        <v>2515</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2556</v>
      </c>
      <c r="M25" s="3051">
        <v>8</v>
      </c>
    </row>
    <row r="26" spans="1:13">
      <c r="A26" s="3033"/>
      <c r="B26" s="3034"/>
      <c r="C26" s="3034"/>
      <c r="D26" s="3034"/>
      <c r="E26" s="3034"/>
      <c r="F26" s="3034"/>
      <c r="G26" s="3035"/>
      <c r="I26" s="3051">
        <v>30</v>
      </c>
      <c r="J26" s="3051">
        <v>90.5</v>
      </c>
      <c r="K26" s="3051">
        <f t="shared" si="2"/>
        <v>4.2000000000000028</v>
      </c>
      <c r="L26" s="3051" t="s">
        <v>2557</v>
      </c>
      <c r="M26" s="3051">
        <v>5</v>
      </c>
    </row>
    <row r="27" spans="1:13">
      <c r="A27" s="3033" t="s">
        <v>2516</v>
      </c>
      <c r="B27" s="3034"/>
      <c r="C27" s="3034"/>
      <c r="D27" s="3034"/>
      <c r="E27" s="3034"/>
      <c r="F27" s="3034"/>
      <c r="G27" s="3035"/>
      <c r="I27" s="3051">
        <v>35</v>
      </c>
      <c r="J27" s="3051">
        <v>93.8</v>
      </c>
      <c r="K27" s="3051">
        <f t="shared" si="2"/>
        <v>3.2999999999999972</v>
      </c>
      <c r="L27" s="3051" t="s">
        <v>2558</v>
      </c>
      <c r="M27" s="3051">
        <v>3</v>
      </c>
    </row>
    <row r="28" spans="1:13">
      <c r="A28" s="3033" t="s">
        <v>2517</v>
      </c>
      <c r="B28" s="3034"/>
      <c r="C28" s="3034"/>
      <c r="D28" s="3034"/>
      <c r="E28" s="3034"/>
      <c r="F28" s="3034"/>
      <c r="G28" s="3035"/>
      <c r="I28" s="3051">
        <v>40</v>
      </c>
      <c r="J28" s="3051">
        <v>96.4</v>
      </c>
      <c r="K28" s="3051">
        <f t="shared" si="2"/>
        <v>2.6000000000000085</v>
      </c>
      <c r="L28" s="3051" t="s">
        <v>2559</v>
      </c>
      <c r="M28" s="3051">
        <v>2</v>
      </c>
    </row>
    <row r="29" spans="1:13">
      <c r="A29" s="3033" t="s">
        <v>2518</v>
      </c>
      <c r="B29" s="3034"/>
      <c r="C29" s="3034"/>
      <c r="D29" s="3034"/>
      <c r="E29" s="3034"/>
      <c r="F29" s="3034"/>
      <c r="G29" s="3035"/>
      <c r="I29" s="3051">
        <v>45</v>
      </c>
      <c r="J29" s="3051">
        <v>98.4</v>
      </c>
      <c r="K29" s="3051">
        <f t="shared" si="2"/>
        <v>2</v>
      </c>
    </row>
    <row r="30" spans="1:13">
      <c r="A30" s="3033" t="s">
        <v>2519</v>
      </c>
      <c r="B30" s="3034"/>
      <c r="C30" s="3034"/>
      <c r="D30" s="3034"/>
      <c r="E30" s="3034"/>
      <c r="F30" s="3034"/>
      <c r="G30" s="3035"/>
      <c r="I30" s="3051">
        <v>50</v>
      </c>
      <c r="J30" s="3051">
        <v>100</v>
      </c>
      <c r="K30" s="3051">
        <f t="shared" si="2"/>
        <v>1.5999999999999943</v>
      </c>
    </row>
    <row r="31" spans="1:13">
      <c r="A31" s="3033" t="s">
        <v>2520</v>
      </c>
      <c r="B31" s="3034"/>
      <c r="C31" s="3034"/>
      <c r="D31" s="3034"/>
      <c r="E31" s="3034"/>
      <c r="F31" s="3034"/>
      <c r="G31" s="3035"/>
      <c r="I31" s="3051" t="s">
        <v>2551</v>
      </c>
    </row>
    <row r="32" spans="1:13">
      <c r="A32" s="3033" t="s">
        <v>2521</v>
      </c>
      <c r="B32" s="3034"/>
      <c r="C32" s="3034"/>
      <c r="D32" s="3034"/>
      <c r="E32" s="3034"/>
      <c r="F32" s="3034"/>
      <c r="G32" s="3035"/>
    </row>
    <row r="33" spans="1:13">
      <c r="A33" s="3033" t="s">
        <v>2522</v>
      </c>
      <c r="B33" s="3034"/>
      <c r="C33" s="3034"/>
      <c r="D33" s="3034"/>
      <c r="E33" s="3034"/>
      <c r="F33" s="3034"/>
      <c r="G33" s="3035"/>
      <c r="I33" s="3051" t="s">
        <v>2550</v>
      </c>
      <c r="J33" s="3051" t="s">
        <v>2560</v>
      </c>
    </row>
    <row r="34" spans="1:13">
      <c r="A34" s="3033" t="s">
        <v>2523</v>
      </c>
      <c r="B34" s="3034"/>
      <c r="C34" s="3034"/>
      <c r="D34" s="3034"/>
      <c r="E34" s="3034"/>
      <c r="F34" s="3034"/>
      <c r="G34" s="3035"/>
      <c r="I34" s="3051">
        <v>5</v>
      </c>
      <c r="J34" s="3051">
        <v>55.1</v>
      </c>
    </row>
    <row r="35" spans="1:13">
      <c r="A35" s="3033" t="s">
        <v>2524</v>
      </c>
      <c r="B35" s="3034"/>
      <c r="C35" s="3034"/>
      <c r="D35" s="3034"/>
      <c r="E35" s="3034"/>
      <c r="F35" s="3034"/>
      <c r="G35" s="3035"/>
      <c r="I35" s="3051">
        <v>10</v>
      </c>
      <c r="J35" s="3051">
        <v>67</v>
      </c>
      <c r="K35" s="3051">
        <f>J35-J34</f>
        <v>11.899999999999999</v>
      </c>
    </row>
    <row r="36" spans="1:13">
      <c r="A36" s="3033" t="s">
        <v>2525</v>
      </c>
      <c r="B36" s="3034"/>
      <c r="C36" s="3034"/>
      <c r="D36" s="3034"/>
      <c r="E36" s="3034"/>
      <c r="F36" s="3034"/>
      <c r="G36" s="3035"/>
      <c r="I36" s="3051">
        <v>15</v>
      </c>
      <c r="J36" s="3051">
        <v>76.3</v>
      </c>
      <c r="K36" s="3051">
        <f t="shared" ref="K36:K41" si="3">J36-J35</f>
        <v>9.2999999999999972</v>
      </c>
      <c r="L36" s="3051" t="s">
        <v>2553</v>
      </c>
      <c r="M36" s="3051" t="s">
        <v>2554</v>
      </c>
    </row>
    <row r="37" spans="1:13">
      <c r="A37" s="3033" t="s">
        <v>2526</v>
      </c>
      <c r="B37" s="3034"/>
      <c r="C37" s="3034"/>
      <c r="D37" s="3034"/>
      <c r="E37" s="3034"/>
      <c r="F37" s="3034"/>
      <c r="G37" s="3035"/>
      <c r="I37" s="3051">
        <v>20</v>
      </c>
      <c r="J37" s="3051">
        <v>83.6</v>
      </c>
      <c r="K37" s="3051">
        <f t="shared" si="3"/>
        <v>7.2999999999999972</v>
      </c>
      <c r="L37" s="3051" t="s">
        <v>2552</v>
      </c>
      <c r="M37" s="3051">
        <v>10</v>
      </c>
    </row>
    <row r="38" spans="1:13">
      <c r="A38" s="3033" t="s">
        <v>2527</v>
      </c>
      <c r="B38" s="3034"/>
      <c r="C38" s="3034"/>
      <c r="D38" s="3034"/>
      <c r="E38" s="3034"/>
      <c r="F38" s="3034"/>
      <c r="G38" s="3035"/>
      <c r="I38" s="3051">
        <v>25</v>
      </c>
      <c r="J38" s="3051">
        <v>89.3</v>
      </c>
      <c r="K38" s="3051">
        <f t="shared" si="3"/>
        <v>5.7000000000000028</v>
      </c>
      <c r="L38" s="3051" t="s">
        <v>2556</v>
      </c>
      <c r="M38" s="3051">
        <v>8</v>
      </c>
    </row>
    <row r="39" spans="1:13">
      <c r="A39" s="3033"/>
      <c r="B39" s="3034"/>
      <c r="C39" s="3034"/>
      <c r="D39" s="3034"/>
      <c r="E39" s="3034"/>
      <c r="F39" s="3034"/>
      <c r="G39" s="3035"/>
      <c r="I39" s="3051">
        <v>30</v>
      </c>
      <c r="J39" s="3051">
        <v>93.8</v>
      </c>
      <c r="K39" s="3051">
        <f t="shared" si="3"/>
        <v>4.5</v>
      </c>
      <c r="L39" s="3051" t="s">
        <v>2557</v>
      </c>
      <c r="M39" s="3051">
        <v>6</v>
      </c>
    </row>
    <row r="40" spans="1:13">
      <c r="A40" s="3036" t="s">
        <v>2528</v>
      </c>
      <c r="B40" s="3037"/>
      <c r="C40" s="3037"/>
      <c r="D40" s="3037"/>
      <c r="E40" s="3037"/>
      <c r="F40" s="3037"/>
      <c r="G40" s="3038"/>
      <c r="I40" s="3051">
        <v>35</v>
      </c>
      <c r="J40" s="3051">
        <v>97.2</v>
      </c>
      <c r="K40" s="3051">
        <f t="shared" si="3"/>
        <v>3.4000000000000057</v>
      </c>
      <c r="L40" s="3051" t="s">
        <v>2558</v>
      </c>
      <c r="M40" s="3051">
        <v>3</v>
      </c>
    </row>
    <row r="41" spans="1:13">
      <c r="A41" s="3039" t="s">
        <v>2529</v>
      </c>
      <c r="B41" s="3040" t="s">
        <v>2530</v>
      </c>
      <c r="C41" s="3041" t="s">
        <v>2531</v>
      </c>
      <c r="D41" s="3041" t="s">
        <v>2532</v>
      </c>
      <c r="E41" s="3042"/>
      <c r="F41" s="3043"/>
      <c r="G41" s="3044"/>
      <c r="I41" s="3051">
        <v>40</v>
      </c>
      <c r="J41" s="3051">
        <v>100</v>
      </c>
      <c r="K41" s="3051">
        <f t="shared" si="3"/>
        <v>2.7999999999999972</v>
      </c>
    </row>
    <row r="42" spans="1:13">
      <c r="A42" s="3039" t="s">
        <v>2533</v>
      </c>
      <c r="B42" s="3040" t="s">
        <v>2534</v>
      </c>
      <c r="C42" s="3041" t="s">
        <v>2535</v>
      </c>
      <c r="D42" s="3045" t="s">
        <v>2536</v>
      </c>
      <c r="E42" s="3037" t="s">
        <v>2537</v>
      </c>
      <c r="F42" s="3037"/>
      <c r="G42" s="3038"/>
    </row>
    <row r="43" spans="1:13">
      <c r="A43" s="3039" t="s">
        <v>2538</v>
      </c>
      <c r="B43" s="3040" t="s">
        <v>2539</v>
      </c>
      <c r="C43" s="3041" t="s">
        <v>2540</v>
      </c>
      <c r="D43" s="3041" t="s">
        <v>2541</v>
      </c>
      <c r="E43" s="3042" t="s">
        <v>2542</v>
      </c>
      <c r="F43" s="3043"/>
      <c r="G43" s="3044"/>
      <c r="I43" s="3051" t="s">
        <v>2550</v>
      </c>
      <c r="J43" s="3051" t="s">
        <v>2561</v>
      </c>
    </row>
    <row r="44" spans="1:13">
      <c r="A44" s="3039" t="s">
        <v>2543</v>
      </c>
      <c r="B44" s="3040" t="s">
        <v>2544</v>
      </c>
      <c r="C44" s="3041" t="s">
        <v>2545</v>
      </c>
      <c r="D44" s="3045">
        <v>0.5</v>
      </c>
      <c r="E44" s="3042" t="s">
        <v>2546</v>
      </c>
      <c r="F44" s="3043"/>
      <c r="G44" s="3044"/>
      <c r="I44" s="3051">
        <v>30</v>
      </c>
      <c r="J44" s="3051">
        <v>81.7</v>
      </c>
    </row>
    <row r="45" spans="1:13" ht="14.25" thickBot="1">
      <c r="A45" s="3046" t="s">
        <v>2547</v>
      </c>
      <c r="B45" s="3047" t="s">
        <v>2534</v>
      </c>
      <c r="C45" s="3048" t="s">
        <v>2534</v>
      </c>
      <c r="D45" s="3048" t="s">
        <v>2548</v>
      </c>
      <c r="E45" s="3049" t="s">
        <v>2549</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9" sqref="G29"/>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971</v>
      </c>
      <c r="C1" s="1536" t="s">
        <v>314</v>
      </c>
      <c r="D1" s="1538" t="s">
        <v>3337</v>
      </c>
      <c r="E1" s="1537" t="s">
        <v>972</v>
      </c>
      <c r="F1" s="1537" t="s">
        <v>973</v>
      </c>
      <c r="G1" s="1537" t="s">
        <v>974</v>
      </c>
      <c r="H1" s="1537" t="s">
        <v>975</v>
      </c>
      <c r="I1" s="1537" t="s">
        <v>976</v>
      </c>
      <c r="J1" s="1537" t="s">
        <v>977</v>
      </c>
      <c r="K1" s="1537" t="s">
        <v>978</v>
      </c>
      <c r="L1" s="1537" t="s">
        <v>979</v>
      </c>
      <c r="M1" s="1537" t="s">
        <v>980</v>
      </c>
      <c r="N1" s="1537" t="s">
        <v>981</v>
      </c>
      <c r="O1" s="1537" t="s">
        <v>982</v>
      </c>
      <c r="P1" s="1538" t="s">
        <v>309</v>
      </c>
      <c r="Q1" s="1538" t="s">
        <v>447</v>
      </c>
      <c r="R1" s="1537" t="s">
        <v>441</v>
      </c>
      <c r="S1" s="1537" t="s">
        <v>983</v>
      </c>
      <c r="T1" s="1539" t="s">
        <v>984</v>
      </c>
      <c r="U1" s="1537" t="s">
        <v>985</v>
      </c>
      <c r="V1" s="1537" t="s">
        <v>986</v>
      </c>
      <c r="W1" s="1537" t="s">
        <v>311</v>
      </c>
    </row>
    <row r="2" spans="1:23">
      <c r="A2" s="1541" t="s">
        <v>19</v>
      </c>
      <c r="B2" s="1541" t="s">
        <v>987</v>
      </c>
      <c r="C2" s="1542" t="s">
        <v>315</v>
      </c>
      <c r="D2" s="1543" t="s">
        <v>988</v>
      </c>
      <c r="E2" s="1543" t="s">
        <v>989</v>
      </c>
      <c r="F2" s="1543" t="s">
        <v>990</v>
      </c>
      <c r="G2" s="1543">
        <v>20</v>
      </c>
      <c r="H2" s="1543" t="s">
        <v>990</v>
      </c>
      <c r="I2" s="1543" t="s">
        <v>3323</v>
      </c>
      <c r="J2" s="1543" t="s">
        <v>991</v>
      </c>
      <c r="K2" s="1543" t="s">
        <v>992</v>
      </c>
      <c r="L2" s="1543" t="s">
        <v>992</v>
      </c>
      <c r="M2" s="1543" t="s">
        <v>992</v>
      </c>
      <c r="N2" s="1543" t="s">
        <v>992</v>
      </c>
      <c r="O2" s="1543" t="s">
        <v>992</v>
      </c>
      <c r="P2" s="1543" t="s">
        <v>992</v>
      </c>
      <c r="Q2" s="1543" t="s">
        <v>992</v>
      </c>
      <c r="R2" s="1543" t="s">
        <v>443</v>
      </c>
      <c r="S2" s="1543" t="s">
        <v>992</v>
      </c>
      <c r="T2" s="1543" t="s">
        <v>993</v>
      </c>
      <c r="U2" s="1543" t="s">
        <v>992</v>
      </c>
      <c r="V2" s="1543" t="s">
        <v>994</v>
      </c>
      <c r="W2" s="1543" t="s">
        <v>992</v>
      </c>
    </row>
    <row r="3" spans="1:23">
      <c r="A3" s="1541" t="s">
        <v>995</v>
      </c>
      <c r="B3" s="1544" t="s">
        <v>448</v>
      </c>
      <c r="C3" s="1545" t="s">
        <v>316</v>
      </c>
      <c r="D3" s="1543" t="s">
        <v>996</v>
      </c>
      <c r="E3" s="1543" t="s">
        <v>13</v>
      </c>
      <c r="F3" s="1543" t="s">
        <v>997</v>
      </c>
      <c r="G3" s="1543">
        <v>40</v>
      </c>
      <c r="H3" s="1543" t="s">
        <v>997</v>
      </c>
      <c r="I3" s="1543" t="s">
        <v>3324</v>
      </c>
      <c r="J3" s="1543" t="s">
        <v>998</v>
      </c>
      <c r="K3" s="1543" t="s">
        <v>999</v>
      </c>
      <c r="L3" s="1543" t="s">
        <v>999</v>
      </c>
      <c r="M3" s="1543" t="s">
        <v>999</v>
      </c>
      <c r="N3" s="1543" t="s">
        <v>999</v>
      </c>
      <c r="O3" s="1543" t="s">
        <v>999</v>
      </c>
      <c r="P3" s="1543" t="s">
        <v>999</v>
      </c>
      <c r="Q3" s="1543" t="s">
        <v>999</v>
      </c>
      <c r="R3" s="1543" t="s">
        <v>442</v>
      </c>
      <c r="S3" s="1543" t="s">
        <v>999</v>
      </c>
      <c r="T3" s="1543" t="s">
        <v>1000</v>
      </c>
      <c r="U3" s="1543" t="s">
        <v>999</v>
      </c>
      <c r="V3" s="1543" t="s">
        <v>1001</v>
      </c>
      <c r="W3" s="1543" t="s">
        <v>999</v>
      </c>
    </row>
    <row r="4" spans="1:23">
      <c r="A4" s="1541" t="s">
        <v>1002</v>
      </c>
      <c r="B4" s="1541" t="s">
        <v>1003</v>
      </c>
      <c r="C4" s="1542" t="s">
        <v>317</v>
      </c>
      <c r="D4" s="1543" t="s">
        <v>389</v>
      </c>
      <c r="E4" s="1543" t="s">
        <v>1004</v>
      </c>
      <c r="F4" s="1543" t="s">
        <v>1005</v>
      </c>
      <c r="G4" s="1543">
        <v>50</v>
      </c>
      <c r="H4" s="1543" t="s">
        <v>1005</v>
      </c>
      <c r="I4" s="1543" t="s">
        <v>3325</v>
      </c>
      <c r="K4" s="1543" t="s">
        <v>1006</v>
      </c>
      <c r="L4" s="1543" t="s">
        <v>1006</v>
      </c>
      <c r="M4" s="1543" t="s">
        <v>1006</v>
      </c>
      <c r="N4" s="1543" t="s">
        <v>1006</v>
      </c>
      <c r="O4" s="1543" t="s">
        <v>1006</v>
      </c>
      <c r="P4" s="1543" t="s">
        <v>1006</v>
      </c>
      <c r="Q4" s="1543" t="s">
        <v>1006</v>
      </c>
      <c r="R4" s="1543" t="s">
        <v>444</v>
      </c>
      <c r="S4" s="1543" t="s">
        <v>1006</v>
      </c>
      <c r="T4" s="1543" t="s">
        <v>1007</v>
      </c>
      <c r="U4" s="1543" t="s">
        <v>1006</v>
      </c>
      <c r="W4" s="1543" t="s">
        <v>1006</v>
      </c>
    </row>
    <row r="5" spans="1:23">
      <c r="A5" s="1541" t="s">
        <v>1008</v>
      </c>
      <c r="B5" s="1541" t="s">
        <v>1009</v>
      </c>
      <c r="C5" s="1542" t="s">
        <v>318</v>
      </c>
      <c r="F5" s="1543" t="s">
        <v>1010</v>
      </c>
      <c r="G5" s="1543">
        <v>70</v>
      </c>
      <c r="H5" s="1543" t="s">
        <v>1011</v>
      </c>
      <c r="I5" s="1543" t="s">
        <v>3326</v>
      </c>
      <c r="K5" s="1543" t="s">
        <v>1012</v>
      </c>
      <c r="L5" s="1543" t="s">
        <v>1012</v>
      </c>
      <c r="M5" s="1543" t="s">
        <v>1012</v>
      </c>
      <c r="N5" s="1543" t="s">
        <v>1012</v>
      </c>
      <c r="O5" s="1543" t="s">
        <v>1012</v>
      </c>
      <c r="P5" s="1543" t="s">
        <v>1012</v>
      </c>
      <c r="Q5" s="1543" t="s">
        <v>1012</v>
      </c>
      <c r="R5" s="1543" t="s">
        <v>445</v>
      </c>
      <c r="S5" s="1543" t="s">
        <v>1012</v>
      </c>
      <c r="T5" s="1543" t="s">
        <v>1013</v>
      </c>
      <c r="U5" s="1543" t="s">
        <v>1012</v>
      </c>
      <c r="W5" s="1543" t="s">
        <v>1012</v>
      </c>
    </row>
    <row r="6" spans="1:23">
      <c r="A6" s="1541" t="s">
        <v>1014</v>
      </c>
      <c r="B6" s="1544" t="s">
        <v>449</v>
      </c>
      <c r="C6" s="1547" t="s">
        <v>24</v>
      </c>
      <c r="F6" s="1543" t="s">
        <v>1011</v>
      </c>
      <c r="H6" s="1543" t="s">
        <v>1015</v>
      </c>
      <c r="I6" s="1543" t="s">
        <v>3327</v>
      </c>
      <c r="K6" s="1543" t="s">
        <v>1016</v>
      </c>
      <c r="L6" s="1543" t="s">
        <v>1016</v>
      </c>
      <c r="M6" s="1543" t="s">
        <v>1016</v>
      </c>
      <c r="N6" s="1543" t="s">
        <v>1016</v>
      </c>
      <c r="O6" s="1543" t="s">
        <v>1016</v>
      </c>
      <c r="P6" s="1543" t="s">
        <v>1016</v>
      </c>
      <c r="Q6" s="1543" t="s">
        <v>1016</v>
      </c>
      <c r="R6" s="1543" t="s">
        <v>446</v>
      </c>
      <c r="S6" s="1543" t="s">
        <v>1016</v>
      </c>
      <c r="T6" s="1543"/>
      <c r="U6" s="1543" t="s">
        <v>1016</v>
      </c>
      <c r="W6" s="1543" t="s">
        <v>1016</v>
      </c>
    </row>
    <row r="7" spans="1:23">
      <c r="A7" s="1541" t="s">
        <v>1017</v>
      </c>
      <c r="B7" s="1544" t="s">
        <v>450</v>
      </c>
      <c r="C7" s="1542" t="s">
        <v>25</v>
      </c>
      <c r="F7" s="1543" t="s">
        <v>1018</v>
      </c>
      <c r="H7" s="1543" t="s">
        <v>1019</v>
      </c>
      <c r="I7" s="1543" t="s">
        <v>3328</v>
      </c>
    </row>
    <row r="8" spans="1:23">
      <c r="A8" s="1541" t="s">
        <v>1020</v>
      </c>
      <c r="B8" s="1541" t="s">
        <v>1021</v>
      </c>
      <c r="C8" s="1542" t="s">
        <v>319</v>
      </c>
      <c r="F8" s="1543" t="s">
        <v>1022</v>
      </c>
      <c r="H8" s="1543" t="s">
        <v>2563</v>
      </c>
      <c r="I8" s="1543" t="s">
        <v>3329</v>
      </c>
    </row>
    <row r="9" spans="1:23">
      <c r="A9" s="1541" t="s">
        <v>1023</v>
      </c>
      <c r="B9" s="1541" t="s">
        <v>1024</v>
      </c>
      <c r="C9" s="1542" t="s">
        <v>320</v>
      </c>
      <c r="F9" s="1543" t="s">
        <v>1025</v>
      </c>
      <c r="H9" s="1543"/>
      <c r="I9" s="1546" t="s">
        <v>3330</v>
      </c>
    </row>
    <row r="10" spans="1:23">
      <c r="A10" s="1541" t="s">
        <v>1026</v>
      </c>
      <c r="B10" s="1541" t="s">
        <v>1027</v>
      </c>
      <c r="C10" s="1542" t="s">
        <v>321</v>
      </c>
      <c r="F10" s="1543" t="s">
        <v>2564</v>
      </c>
      <c r="I10" s="1546" t="s">
        <v>3331</v>
      </c>
    </row>
    <row r="11" spans="1:23">
      <c r="A11" s="1541" t="s">
        <v>1028</v>
      </c>
      <c r="B11" s="1541" t="s">
        <v>1029</v>
      </c>
      <c r="C11" s="1542" t="s">
        <v>322</v>
      </c>
      <c r="F11" s="1543" t="s">
        <v>13</v>
      </c>
      <c r="I11" s="1546" t="s">
        <v>3332</v>
      </c>
    </row>
    <row r="12" spans="1:23">
      <c r="A12" s="1541" t="s">
        <v>1030</v>
      </c>
      <c r="B12" s="1541" t="s">
        <v>1031</v>
      </c>
      <c r="C12" s="1542" t="s">
        <v>323</v>
      </c>
      <c r="I12" s="1546" t="s">
        <v>3333</v>
      </c>
    </row>
    <row r="13" spans="1:23">
      <c r="A13" s="1541" t="s">
        <v>1032</v>
      </c>
      <c r="B13" s="1541" t="s">
        <v>1033</v>
      </c>
      <c r="C13" s="1542" t="s">
        <v>324</v>
      </c>
      <c r="I13" s="1546" t="s">
        <v>3334</v>
      </c>
    </row>
    <row r="14" spans="1:23">
      <c r="A14" s="1541" t="s">
        <v>1034</v>
      </c>
      <c r="B14" s="1541" t="s">
        <v>1035</v>
      </c>
      <c r="C14" s="1543" t="s">
        <v>13</v>
      </c>
      <c r="I14" s="1546" t="s">
        <v>3335</v>
      </c>
    </row>
    <row r="15" spans="1:23">
      <c r="A15" s="1541" t="s">
        <v>1036</v>
      </c>
      <c r="B15" s="1541" t="s">
        <v>1037</v>
      </c>
      <c r="C15" s="1542"/>
      <c r="I15" s="1546" t="s">
        <v>3336</v>
      </c>
    </row>
    <row r="16" spans="1:23">
      <c r="A16" s="1541" t="s">
        <v>1038</v>
      </c>
      <c r="B16" s="1541" t="s">
        <v>312</v>
      </c>
      <c r="C16" s="1542"/>
    </row>
    <row r="17" spans="1:3">
      <c r="A17" s="1541" t="s">
        <v>1039</v>
      </c>
      <c r="B17" s="1541" t="s">
        <v>2277</v>
      </c>
      <c r="C17" s="1542"/>
    </row>
    <row r="18" spans="1:3">
      <c r="A18" s="1541" t="s">
        <v>1040</v>
      </c>
      <c r="B18" s="1541" t="s">
        <v>2419</v>
      </c>
      <c r="C18" s="1542"/>
    </row>
    <row r="19" spans="1:3">
      <c r="A19" s="1541" t="s">
        <v>1041</v>
      </c>
      <c r="B19" s="1541" t="s">
        <v>3385</v>
      </c>
      <c r="C19" s="1542"/>
    </row>
    <row r="20" spans="1:3">
      <c r="A20" s="1541" t="s">
        <v>1042</v>
      </c>
      <c r="B20" s="1541" t="s">
        <v>3386</v>
      </c>
      <c r="C20" s="1542"/>
    </row>
    <row r="21" spans="1:3">
      <c r="A21" s="1541" t="s">
        <v>1043</v>
      </c>
      <c r="B21" s="1541" t="s">
        <v>3387</v>
      </c>
      <c r="C21" s="1542"/>
    </row>
    <row r="22" spans="1:3">
      <c r="A22" s="1541" t="s">
        <v>1044</v>
      </c>
      <c r="B22" s="1541" t="s">
        <v>3388</v>
      </c>
      <c r="C22" s="1542"/>
    </row>
    <row r="23" spans="1:3">
      <c r="A23" s="1541" t="s">
        <v>1045</v>
      </c>
      <c r="B23" s="1541" t="s">
        <v>3389</v>
      </c>
      <c r="C23" s="1542"/>
    </row>
    <row r="24" spans="1:3">
      <c r="A24" s="1541" t="s">
        <v>1046</v>
      </c>
      <c r="B24" s="1541" t="s">
        <v>3390</v>
      </c>
      <c r="C24" s="1542"/>
    </row>
    <row r="25" spans="1:3">
      <c r="A25" s="1541" t="s">
        <v>1047</v>
      </c>
      <c r="B25" s="1541" t="s">
        <v>3391</v>
      </c>
      <c r="C25" s="1542"/>
    </row>
    <row r="26" spans="1:3">
      <c r="A26" s="1541" t="s">
        <v>1048</v>
      </c>
      <c r="B26" s="1541" t="s">
        <v>3392</v>
      </c>
      <c r="C26" s="1542"/>
    </row>
    <row r="27" spans="1:3">
      <c r="A27" s="1541" t="s">
        <v>313</v>
      </c>
      <c r="B27" s="1541" t="s">
        <v>3393</v>
      </c>
      <c r="C27" s="1542"/>
    </row>
    <row r="28" spans="1:3">
      <c r="A28" s="1541" t="s">
        <v>313</v>
      </c>
      <c r="B28" s="1541" t="s">
        <v>3616</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9" t="s">
        <v>586</v>
      </c>
    </row>
    <row r="52" spans="1:4">
      <c r="A52" s="1548" t="s">
        <v>379</v>
      </c>
      <c r="B52" s="1548" t="s">
        <v>380</v>
      </c>
      <c r="C52" s="1546" t="s">
        <v>381</v>
      </c>
      <c r="D52" s="1546" t="s">
        <v>382</v>
      </c>
    </row>
    <row r="53" spans="1:4">
      <c r="A53" s="3638"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8"/>
      <c r="B54" s="1549" t="s">
        <v>385</v>
      </c>
      <c r="C54" s="1546" t="s">
        <v>583</v>
      </c>
    </row>
    <row r="55" spans="1:4">
      <c r="A55" s="3638"/>
      <c r="B55" s="1549" t="s">
        <v>386</v>
      </c>
      <c r="C55" s="1546" t="s">
        <v>584</v>
      </c>
    </row>
    <row r="56" spans="1:4">
      <c r="A56" s="3638"/>
      <c r="B56" s="1549" t="s">
        <v>387</v>
      </c>
      <c r="C56" s="1546" t="s">
        <v>588</v>
      </c>
    </row>
    <row r="57" spans="1:4">
      <c r="A57" s="3638"/>
      <c r="B57" s="1549" t="s">
        <v>388</v>
      </c>
      <c r="C57" s="1546" t="s">
        <v>585</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workbookViewId="0">
      <selection activeCell="F2" sqref="F2:F5"/>
    </sheetView>
  </sheetViews>
  <sheetFormatPr defaultRowHeight="13.5"/>
  <cols>
    <col min="1" max="7" width="9" style="3469"/>
    <col min="8" max="8" width="9.5" style="3469" bestFit="1" customWidth="1"/>
    <col min="9" max="16384" width="9" style="3469"/>
  </cols>
  <sheetData>
    <row r="1" spans="1:16">
      <c r="A1" s="3468" t="s">
        <v>3370</v>
      </c>
      <c r="B1" s="3469" t="s">
        <v>3479</v>
      </c>
      <c r="C1" s="3469" t="s">
        <v>3484</v>
      </c>
      <c r="D1" s="3469" t="s">
        <v>3479</v>
      </c>
      <c r="E1" s="3468" t="s">
        <v>3371</v>
      </c>
      <c r="F1" s="3468" t="s">
        <v>3372</v>
      </c>
      <c r="G1" s="3468" t="s">
        <v>3373</v>
      </c>
      <c r="H1" s="3468" t="s">
        <v>3374</v>
      </c>
      <c r="L1" s="3563" t="s">
        <v>3543</v>
      </c>
      <c r="M1" s="3563" t="s">
        <v>3574</v>
      </c>
      <c r="N1" s="3563" t="s">
        <v>3575</v>
      </c>
      <c r="O1" s="3563" t="s">
        <v>3576</v>
      </c>
      <c r="P1" s="3563" t="s">
        <v>666</v>
      </c>
    </row>
    <row r="2" spans="1:16">
      <c r="A2" s="3469">
        <v>201</v>
      </c>
      <c r="B2" s="3469">
        <v>514.45000000000005</v>
      </c>
      <c r="C2" s="3469">
        <v>-1001</v>
      </c>
      <c r="D2" s="3469">
        <v>56.67</v>
      </c>
      <c r="E2" s="3469">
        <v>101</v>
      </c>
      <c r="F2" s="3469">
        <v>344.77</v>
      </c>
      <c r="G2" s="3469">
        <v>6</v>
      </c>
      <c r="H2" s="3469">
        <v>50000</v>
      </c>
      <c r="I2" s="3469">
        <f>F2*G2</f>
        <v>2068.62</v>
      </c>
      <c r="J2" s="3469">
        <f>F2*H2</f>
        <v>17238500</v>
      </c>
      <c r="L2" s="3563">
        <v>1</v>
      </c>
      <c r="M2" s="3563" t="s">
        <v>3577</v>
      </c>
      <c r="N2" s="3563">
        <v>101</v>
      </c>
      <c r="O2" s="3563">
        <v>344.77</v>
      </c>
      <c r="P2" s="3563" t="s">
        <v>3578</v>
      </c>
    </row>
    <row r="3" spans="1:16">
      <c r="A3" s="3469">
        <v>202</v>
      </c>
      <c r="B3" s="3469">
        <v>868.64</v>
      </c>
      <c r="C3" s="3469">
        <v>-1002</v>
      </c>
      <c r="D3" s="3469">
        <v>56.67</v>
      </c>
      <c r="E3" s="3469">
        <v>102</v>
      </c>
      <c r="F3" s="3469">
        <v>546.54999999999995</v>
      </c>
      <c r="G3" s="3469">
        <f>G2</f>
        <v>6</v>
      </c>
      <c r="H3" s="3469">
        <f>H2</f>
        <v>50000</v>
      </c>
      <c r="I3" s="3469">
        <f t="shared" ref="I3:I6" si="0">F3*G3</f>
        <v>3279.2999999999997</v>
      </c>
      <c r="J3" s="3469">
        <f t="shared" ref="J3:J6" si="1">F3*H3</f>
        <v>27327499.999999996</v>
      </c>
      <c r="L3" s="3563">
        <v>2</v>
      </c>
      <c r="M3" s="3563" t="s">
        <v>3577</v>
      </c>
      <c r="N3" s="3563">
        <v>102</v>
      </c>
      <c r="O3" s="3563">
        <v>546.54999999999995</v>
      </c>
      <c r="P3" s="3563" t="s">
        <v>3578</v>
      </c>
    </row>
    <row r="4" spans="1:16">
      <c r="A4" s="3469">
        <v>203</v>
      </c>
      <c r="B4" s="3469">
        <v>1022.13</v>
      </c>
      <c r="C4" s="3469">
        <v>-1003</v>
      </c>
      <c r="D4" s="3469">
        <v>56.67</v>
      </c>
      <c r="E4" s="3469">
        <v>103</v>
      </c>
      <c r="F4" s="3469">
        <v>277.89</v>
      </c>
      <c r="G4" s="3469">
        <f>G2</f>
        <v>6</v>
      </c>
      <c r="H4" s="3469">
        <f>H2</f>
        <v>50000</v>
      </c>
      <c r="I4" s="3469">
        <f t="shared" si="0"/>
        <v>1667.34</v>
      </c>
      <c r="J4" s="3469">
        <f t="shared" si="1"/>
        <v>13894500</v>
      </c>
      <c r="L4" s="3563">
        <v>3</v>
      </c>
      <c r="M4" s="3563" t="s">
        <v>3577</v>
      </c>
      <c r="N4" s="3563">
        <v>103</v>
      </c>
      <c r="O4" s="3563">
        <v>277.89</v>
      </c>
      <c r="P4" s="3563" t="s">
        <v>3578</v>
      </c>
    </row>
    <row r="5" spans="1:16">
      <c r="A5" s="3469">
        <v>301</v>
      </c>
      <c r="B5" s="3469">
        <v>780.27</v>
      </c>
      <c r="C5" s="3469">
        <v>-1004</v>
      </c>
      <c r="D5" s="3469">
        <v>56.67</v>
      </c>
      <c r="E5" s="3469">
        <v>104</v>
      </c>
      <c r="F5" s="3469">
        <v>358.62</v>
      </c>
      <c r="G5" s="3469">
        <f>G2</f>
        <v>6</v>
      </c>
      <c r="H5" s="3469">
        <f>H2</f>
        <v>50000</v>
      </c>
      <c r="I5" s="3469">
        <f t="shared" si="0"/>
        <v>2151.7200000000003</v>
      </c>
      <c r="J5" s="3469">
        <f t="shared" si="1"/>
        <v>17931000</v>
      </c>
      <c r="L5" s="3563">
        <v>4</v>
      </c>
      <c r="M5" s="3563" t="s">
        <v>3577</v>
      </c>
      <c r="N5" s="3563">
        <v>104</v>
      </c>
      <c r="O5" s="3563">
        <v>358.62</v>
      </c>
      <c r="P5" s="3563" t="s">
        <v>3578</v>
      </c>
    </row>
    <row r="6" spans="1:16">
      <c r="A6" s="3469">
        <v>302</v>
      </c>
      <c r="B6" s="3469">
        <v>808.53</v>
      </c>
      <c r="C6" s="3469">
        <v>-1005</v>
      </c>
      <c r="D6" s="3469">
        <v>56.67</v>
      </c>
      <c r="E6" s="3505">
        <v>-101</v>
      </c>
      <c r="F6" s="3469">
        <v>1169.79</v>
      </c>
      <c r="G6" s="3469">
        <f>G5*0.5</f>
        <v>3</v>
      </c>
      <c r="H6" s="3469">
        <f>H5*0.5</f>
        <v>25000</v>
      </c>
      <c r="I6" s="3469">
        <f t="shared" si="0"/>
        <v>3509.37</v>
      </c>
      <c r="J6" s="3469">
        <f t="shared" si="1"/>
        <v>29244750</v>
      </c>
      <c r="L6" s="3563">
        <v>5</v>
      </c>
      <c r="M6" s="3563" t="s">
        <v>3577</v>
      </c>
      <c r="N6" s="3564">
        <v>-101</v>
      </c>
      <c r="O6" s="3563">
        <v>1169.79</v>
      </c>
      <c r="P6" s="3563" t="s">
        <v>3578</v>
      </c>
    </row>
    <row r="7" spans="1:16">
      <c r="A7" s="3469">
        <v>303</v>
      </c>
      <c r="B7" s="3469">
        <v>604.75</v>
      </c>
      <c r="C7" s="3469">
        <v>-1006</v>
      </c>
      <c r="D7" s="3469">
        <v>56.67</v>
      </c>
      <c r="F7" s="3469">
        <f>SUM(F2:F6)</f>
        <v>2697.62</v>
      </c>
      <c r="G7" s="3469">
        <f>ROUND(I7/F7,0)</f>
        <v>5</v>
      </c>
      <c r="H7" s="3469">
        <f>ROUND(J7/F7,0)</f>
        <v>39159</v>
      </c>
      <c r="I7" s="3469">
        <f>SUM(I2:I6)</f>
        <v>12676.349999999999</v>
      </c>
      <c r="J7" s="3469">
        <f>SUM(J2:J6)</f>
        <v>105636250</v>
      </c>
      <c r="L7" s="3563" t="s">
        <v>3581</v>
      </c>
      <c r="M7" s="3563" t="s">
        <v>3582</v>
      </c>
      <c r="N7" s="3563" t="s">
        <v>3583</v>
      </c>
      <c r="O7" s="3563">
        <f>SUM(O2:O6)</f>
        <v>2697.62</v>
      </c>
      <c r="P7" s="3563" t="s">
        <v>3582</v>
      </c>
    </row>
    <row r="8" spans="1:16">
      <c r="A8" s="3469">
        <v>304</v>
      </c>
      <c r="B8" s="3469">
        <v>585.87</v>
      </c>
      <c r="C8" s="3469">
        <v>-1007</v>
      </c>
      <c r="D8" s="3469">
        <v>56.67</v>
      </c>
      <c r="L8" s="3563">
        <v>1</v>
      </c>
      <c r="M8" s="3563" t="s">
        <v>3577</v>
      </c>
      <c r="N8" s="3563">
        <v>201</v>
      </c>
      <c r="O8" s="3563">
        <v>514.45000000000005</v>
      </c>
      <c r="P8" s="3563" t="s">
        <v>3579</v>
      </c>
    </row>
    <row r="9" spans="1:16">
      <c r="A9" s="3469">
        <v>401</v>
      </c>
      <c r="B9" s="3469">
        <v>764.35</v>
      </c>
      <c r="C9" s="3469">
        <v>-1008</v>
      </c>
      <c r="D9" s="3469">
        <v>56.67</v>
      </c>
      <c r="F9" s="3468" t="s">
        <v>3375</v>
      </c>
      <c r="G9" s="3468" t="s">
        <v>3376</v>
      </c>
      <c r="L9" s="3563">
        <v>2</v>
      </c>
      <c r="M9" s="3563" t="s">
        <v>3577</v>
      </c>
      <c r="N9" s="3563">
        <v>202</v>
      </c>
      <c r="O9" s="3563">
        <v>868.64</v>
      </c>
      <c r="P9" s="3563" t="s">
        <v>3579</v>
      </c>
    </row>
    <row r="10" spans="1:16">
      <c r="A10" s="3469">
        <v>402</v>
      </c>
      <c r="B10" s="3469">
        <v>798.38</v>
      </c>
      <c r="C10" s="3469">
        <v>-1009</v>
      </c>
      <c r="D10" s="3469">
        <v>56.67</v>
      </c>
      <c r="E10" s="3468" t="s">
        <v>3377</v>
      </c>
      <c r="F10" s="3469">
        <f>SUM(B2:B68)</f>
        <v>44047.900000000009</v>
      </c>
      <c r="G10" s="3469">
        <v>67</v>
      </c>
      <c r="L10" s="3563">
        <v>3</v>
      </c>
      <c r="M10" s="3563" t="s">
        <v>3577</v>
      </c>
      <c r="N10" s="3563">
        <v>203</v>
      </c>
      <c r="O10" s="3563">
        <v>1022.13</v>
      </c>
      <c r="P10" s="3563" t="s">
        <v>3579</v>
      </c>
    </row>
    <row r="11" spans="1:16">
      <c r="A11" s="3469">
        <v>403</v>
      </c>
      <c r="B11" s="3469">
        <v>605.82000000000005</v>
      </c>
      <c r="C11" s="3469">
        <v>-1010</v>
      </c>
      <c r="D11" s="3469">
        <v>56.67</v>
      </c>
      <c r="E11" s="3468" t="s">
        <v>3378</v>
      </c>
      <c r="F11" s="3469">
        <f>SUM(F2:F6)</f>
        <v>2697.62</v>
      </c>
      <c r="G11" s="3469">
        <v>5</v>
      </c>
      <c r="L11" s="3563">
        <v>4</v>
      </c>
      <c r="M11" s="3563" t="s">
        <v>3577</v>
      </c>
      <c r="N11" s="3563">
        <v>301</v>
      </c>
      <c r="O11" s="3563">
        <v>780.27</v>
      </c>
      <c r="P11" s="3563" t="s">
        <v>3579</v>
      </c>
    </row>
    <row r="12" spans="1:16">
      <c r="A12" s="3469">
        <v>404</v>
      </c>
      <c r="B12" s="3469">
        <v>586.91</v>
      </c>
      <c r="C12" s="3469">
        <v>-1011</v>
      </c>
      <c r="D12" s="3469">
        <v>56.67</v>
      </c>
      <c r="E12" s="3468" t="s">
        <v>3379</v>
      </c>
      <c r="F12" s="3469">
        <f>SUM(D2:D524)</f>
        <v>30424.799999999588</v>
      </c>
      <c r="G12" s="3469">
        <f>595-G10-G11</f>
        <v>523</v>
      </c>
      <c r="L12" s="3563">
        <v>5</v>
      </c>
      <c r="M12" s="3563" t="s">
        <v>3577</v>
      </c>
      <c r="N12" s="3563">
        <v>302</v>
      </c>
      <c r="O12" s="3563">
        <v>808.53</v>
      </c>
      <c r="P12" s="3563" t="s">
        <v>3579</v>
      </c>
    </row>
    <row r="13" spans="1:16">
      <c r="A13" s="3469">
        <v>501</v>
      </c>
      <c r="B13" s="3469">
        <v>748.41</v>
      </c>
      <c r="C13" s="3469">
        <v>-1012</v>
      </c>
      <c r="D13" s="3469">
        <v>56.67</v>
      </c>
      <c r="F13" s="3469">
        <f>SUM(F10:F12)</f>
        <v>77170.3199999996</v>
      </c>
      <c r="L13" s="3563">
        <v>6</v>
      </c>
      <c r="M13" s="3563" t="s">
        <v>3577</v>
      </c>
      <c r="N13" s="3563">
        <v>303</v>
      </c>
      <c r="O13" s="3563">
        <v>604.75</v>
      </c>
      <c r="P13" s="3563" t="s">
        <v>3579</v>
      </c>
    </row>
    <row r="14" spans="1:16">
      <c r="A14" s="3469">
        <v>502</v>
      </c>
      <c r="B14" s="3469">
        <v>788.41</v>
      </c>
      <c r="C14" s="3469">
        <v>-1013</v>
      </c>
      <c r="D14" s="3469">
        <v>56.67</v>
      </c>
      <c r="L14" s="3563">
        <v>7</v>
      </c>
      <c r="M14" s="3563" t="s">
        <v>3577</v>
      </c>
      <c r="N14" s="3563">
        <v>304</v>
      </c>
      <c r="O14" s="3563">
        <v>585.87</v>
      </c>
      <c r="P14" s="3563" t="s">
        <v>3579</v>
      </c>
    </row>
    <row r="15" spans="1:16">
      <c r="A15" s="3469">
        <v>503</v>
      </c>
      <c r="B15" s="3469">
        <v>606.91</v>
      </c>
      <c r="C15" s="3469">
        <v>-1014</v>
      </c>
      <c r="D15" s="3469">
        <v>56.67</v>
      </c>
      <c r="L15" s="3563">
        <v>8</v>
      </c>
      <c r="M15" s="3563" t="s">
        <v>3577</v>
      </c>
      <c r="N15" s="3563">
        <v>401</v>
      </c>
      <c r="O15" s="3563">
        <v>764.35</v>
      </c>
      <c r="P15" s="3563" t="s">
        <v>3579</v>
      </c>
    </row>
    <row r="16" spans="1:16">
      <c r="A16" s="3469">
        <v>504</v>
      </c>
      <c r="B16" s="3469">
        <v>587.97</v>
      </c>
      <c r="C16" s="3469">
        <v>-1015</v>
      </c>
      <c r="D16" s="3469">
        <v>56.67</v>
      </c>
      <c r="L16" s="3563">
        <v>9</v>
      </c>
      <c r="M16" s="3563" t="s">
        <v>3577</v>
      </c>
      <c r="N16" s="3563">
        <v>402</v>
      </c>
      <c r="O16" s="3563">
        <v>798.38</v>
      </c>
      <c r="P16" s="3563" t="s">
        <v>3579</v>
      </c>
    </row>
    <row r="17" spans="1:16">
      <c r="A17" s="3469">
        <v>601</v>
      </c>
      <c r="B17" s="3469">
        <v>732.44</v>
      </c>
      <c r="C17" s="3469">
        <v>-1016</v>
      </c>
      <c r="D17" s="3469">
        <v>56.67</v>
      </c>
      <c r="L17" s="3563">
        <v>10</v>
      </c>
      <c r="M17" s="3563" t="s">
        <v>3577</v>
      </c>
      <c r="N17" s="3563">
        <v>403</v>
      </c>
      <c r="O17" s="3563">
        <v>605.82000000000005</v>
      </c>
      <c r="P17" s="3563" t="s">
        <v>3579</v>
      </c>
    </row>
    <row r="18" spans="1:16">
      <c r="A18" s="3469">
        <v>602</v>
      </c>
      <c r="B18" s="3469">
        <v>778.13</v>
      </c>
      <c r="C18" s="3469">
        <v>-1017</v>
      </c>
      <c r="D18" s="3469">
        <v>56.67</v>
      </c>
      <c r="L18" s="3563">
        <v>11</v>
      </c>
      <c r="M18" s="3563" t="s">
        <v>3577</v>
      </c>
      <c r="N18" s="3563">
        <v>404</v>
      </c>
      <c r="O18" s="3563">
        <v>586.91</v>
      </c>
      <c r="P18" s="3563" t="s">
        <v>3579</v>
      </c>
    </row>
    <row r="19" spans="1:16">
      <c r="A19" s="3469">
        <v>603</v>
      </c>
      <c r="B19" s="3469">
        <v>608.03</v>
      </c>
      <c r="C19" s="3469">
        <v>-1018</v>
      </c>
      <c r="D19" s="3469">
        <v>56.67</v>
      </c>
      <c r="L19" s="3563">
        <v>12</v>
      </c>
      <c r="M19" s="3563" t="s">
        <v>3577</v>
      </c>
      <c r="N19" s="3563">
        <v>501</v>
      </c>
      <c r="O19" s="3563">
        <v>748.41</v>
      </c>
      <c r="P19" s="3563" t="s">
        <v>3579</v>
      </c>
    </row>
    <row r="20" spans="1:16">
      <c r="A20" s="3469">
        <v>604</v>
      </c>
      <c r="B20" s="3469">
        <v>589.04999999999995</v>
      </c>
      <c r="C20" s="3469">
        <v>-1019</v>
      </c>
      <c r="D20" s="3469">
        <v>56.67</v>
      </c>
      <c r="L20" s="3563">
        <v>13</v>
      </c>
      <c r="M20" s="3563" t="s">
        <v>3577</v>
      </c>
      <c r="N20" s="3563">
        <v>502</v>
      </c>
      <c r="O20" s="3563">
        <v>788.41</v>
      </c>
      <c r="P20" s="3563" t="s">
        <v>3579</v>
      </c>
    </row>
    <row r="21" spans="1:16">
      <c r="A21" s="3469">
        <v>701</v>
      </c>
      <c r="B21" s="3469">
        <v>716.48</v>
      </c>
      <c r="C21" s="3469">
        <v>-1020</v>
      </c>
      <c r="D21" s="3469">
        <v>56.67</v>
      </c>
      <c r="L21" s="3563">
        <v>14</v>
      </c>
      <c r="M21" s="3563" t="s">
        <v>3577</v>
      </c>
      <c r="N21" s="3563">
        <v>503</v>
      </c>
      <c r="O21" s="3563">
        <v>606.91</v>
      </c>
      <c r="P21" s="3563" t="s">
        <v>3579</v>
      </c>
    </row>
    <row r="22" spans="1:16">
      <c r="A22" s="3469">
        <v>702</v>
      </c>
      <c r="B22" s="3469">
        <v>767.98</v>
      </c>
      <c r="C22" s="3469">
        <v>-1021</v>
      </c>
      <c r="D22" s="3469">
        <v>56.67</v>
      </c>
      <c r="L22" s="3563">
        <v>15</v>
      </c>
      <c r="M22" s="3563" t="s">
        <v>3577</v>
      </c>
      <c r="N22" s="3563">
        <v>504</v>
      </c>
      <c r="O22" s="3563">
        <v>587.97</v>
      </c>
      <c r="P22" s="3563" t="s">
        <v>3579</v>
      </c>
    </row>
    <row r="23" spans="1:16">
      <c r="A23" s="3469">
        <v>703</v>
      </c>
      <c r="B23" s="3469">
        <v>609.16999999999996</v>
      </c>
      <c r="C23" s="3469">
        <v>-1022</v>
      </c>
      <c r="D23" s="3469">
        <v>56.67</v>
      </c>
      <c r="L23" s="3563">
        <v>16</v>
      </c>
      <c r="M23" s="3563" t="s">
        <v>3577</v>
      </c>
      <c r="N23" s="3563">
        <v>601</v>
      </c>
      <c r="O23" s="3563">
        <v>732.44</v>
      </c>
      <c r="P23" s="3563" t="s">
        <v>3579</v>
      </c>
    </row>
    <row r="24" spans="1:16">
      <c r="A24" s="3469">
        <v>704</v>
      </c>
      <c r="B24" s="3469">
        <v>590.16</v>
      </c>
      <c r="C24" s="3469">
        <v>-1023</v>
      </c>
      <c r="D24" s="3469">
        <v>56.67</v>
      </c>
      <c r="L24" s="3563">
        <v>17</v>
      </c>
      <c r="M24" s="3563" t="s">
        <v>3577</v>
      </c>
      <c r="N24" s="3563">
        <v>602</v>
      </c>
      <c r="O24" s="3563">
        <v>778.13</v>
      </c>
      <c r="P24" s="3563" t="s">
        <v>3579</v>
      </c>
    </row>
    <row r="25" spans="1:16">
      <c r="A25" s="3469">
        <v>801</v>
      </c>
      <c r="B25" s="3469">
        <v>700.49</v>
      </c>
      <c r="C25" s="3469">
        <v>-1024</v>
      </c>
      <c r="D25" s="3469">
        <v>56.67</v>
      </c>
      <c r="L25" s="3563">
        <v>18</v>
      </c>
      <c r="M25" s="3563" t="s">
        <v>3577</v>
      </c>
      <c r="N25" s="3563">
        <v>603</v>
      </c>
      <c r="O25" s="3563">
        <v>608.03</v>
      </c>
      <c r="P25" s="3563" t="s">
        <v>3579</v>
      </c>
    </row>
    <row r="26" spans="1:16">
      <c r="A26" s="3469">
        <v>802</v>
      </c>
      <c r="B26" s="3469">
        <v>757.84</v>
      </c>
      <c r="C26" s="3469">
        <v>-1025</v>
      </c>
      <c r="D26" s="3469">
        <v>56.67</v>
      </c>
      <c r="L26" s="3563">
        <v>19</v>
      </c>
      <c r="M26" s="3563" t="s">
        <v>3577</v>
      </c>
      <c r="N26" s="3563">
        <v>604</v>
      </c>
      <c r="O26" s="3563">
        <v>589.04999999999995</v>
      </c>
      <c r="P26" s="3563" t="s">
        <v>3579</v>
      </c>
    </row>
    <row r="27" spans="1:16">
      <c r="A27" s="3469">
        <v>803</v>
      </c>
      <c r="B27" s="3469">
        <v>610.33000000000004</v>
      </c>
      <c r="C27" s="3469">
        <v>-1026</v>
      </c>
      <c r="D27" s="3469">
        <v>56.67</v>
      </c>
      <c r="L27" s="3563">
        <v>20</v>
      </c>
      <c r="M27" s="3563" t="s">
        <v>3577</v>
      </c>
      <c r="N27" s="3563">
        <v>701</v>
      </c>
      <c r="O27" s="3563">
        <v>716.48</v>
      </c>
      <c r="P27" s="3563" t="s">
        <v>3579</v>
      </c>
    </row>
    <row r="28" spans="1:16">
      <c r="A28" s="3469">
        <v>804</v>
      </c>
      <c r="B28" s="3469">
        <v>591.28</v>
      </c>
      <c r="C28" s="3469">
        <v>-1027</v>
      </c>
      <c r="D28" s="3469">
        <v>56.67</v>
      </c>
      <c r="L28" s="3563">
        <v>21</v>
      </c>
      <c r="M28" s="3563" t="s">
        <v>3577</v>
      </c>
      <c r="N28" s="3563">
        <v>702</v>
      </c>
      <c r="O28" s="3563">
        <v>767.98</v>
      </c>
      <c r="P28" s="3563" t="s">
        <v>3579</v>
      </c>
    </row>
    <row r="29" spans="1:16">
      <c r="A29" s="3469">
        <v>901</v>
      </c>
      <c r="B29" s="3469">
        <v>692.45</v>
      </c>
      <c r="C29" s="3469">
        <v>-1028</v>
      </c>
      <c r="D29" s="3469">
        <v>56.67</v>
      </c>
      <c r="L29" s="3563">
        <v>22</v>
      </c>
      <c r="M29" s="3563" t="s">
        <v>3577</v>
      </c>
      <c r="N29" s="3563">
        <v>703</v>
      </c>
      <c r="O29" s="3563">
        <v>609.16999999999996</v>
      </c>
      <c r="P29" s="3563" t="s">
        <v>3579</v>
      </c>
    </row>
    <row r="30" spans="1:16">
      <c r="A30" s="3469">
        <v>902</v>
      </c>
      <c r="B30" s="3469">
        <v>744.64</v>
      </c>
      <c r="C30" s="3469">
        <v>-1029</v>
      </c>
      <c r="D30" s="3469">
        <v>56.67</v>
      </c>
      <c r="L30" s="3563">
        <v>23</v>
      </c>
      <c r="M30" s="3563" t="s">
        <v>3577</v>
      </c>
      <c r="N30" s="3563">
        <v>704</v>
      </c>
      <c r="O30" s="3563">
        <v>590.16</v>
      </c>
      <c r="P30" s="3563" t="s">
        <v>3579</v>
      </c>
    </row>
    <row r="31" spans="1:16">
      <c r="A31" s="3469">
        <v>903</v>
      </c>
      <c r="B31" s="3469">
        <v>609.02</v>
      </c>
      <c r="C31" s="3469">
        <v>-1030</v>
      </c>
      <c r="D31" s="3469">
        <v>56.67</v>
      </c>
      <c r="L31" s="3563">
        <v>24</v>
      </c>
      <c r="M31" s="3563" t="s">
        <v>3577</v>
      </c>
      <c r="N31" s="3563">
        <v>801</v>
      </c>
      <c r="O31" s="3563">
        <v>700.49</v>
      </c>
      <c r="P31" s="3563" t="s">
        <v>3579</v>
      </c>
    </row>
    <row r="32" spans="1:16">
      <c r="A32" s="3469">
        <v>904</v>
      </c>
      <c r="B32" s="3469">
        <v>590.01</v>
      </c>
      <c r="C32" s="3469">
        <v>-1031</v>
      </c>
      <c r="D32" s="3469">
        <v>56.67</v>
      </c>
      <c r="L32" s="3563">
        <v>25</v>
      </c>
      <c r="M32" s="3563" t="s">
        <v>3577</v>
      </c>
      <c r="N32" s="3563">
        <v>802</v>
      </c>
      <c r="O32" s="3563">
        <v>757.84</v>
      </c>
      <c r="P32" s="3563" t="s">
        <v>3579</v>
      </c>
    </row>
    <row r="33" spans="1:16">
      <c r="A33" s="3469">
        <v>1001</v>
      </c>
      <c r="B33" s="3469">
        <v>676.47</v>
      </c>
      <c r="C33" s="3469">
        <v>-1032</v>
      </c>
      <c r="D33" s="3469">
        <v>56.67</v>
      </c>
      <c r="L33" s="3563">
        <v>26</v>
      </c>
      <c r="M33" s="3563" t="s">
        <v>3577</v>
      </c>
      <c r="N33" s="3563">
        <v>803</v>
      </c>
      <c r="O33" s="3563">
        <v>610.33000000000004</v>
      </c>
      <c r="P33" s="3563" t="s">
        <v>3579</v>
      </c>
    </row>
    <row r="34" spans="1:16">
      <c r="A34" s="3469">
        <v>1002</v>
      </c>
      <c r="B34" s="3469">
        <v>734.5</v>
      </c>
      <c r="C34" s="3469">
        <v>-1033</v>
      </c>
      <c r="D34" s="3469">
        <v>56.67</v>
      </c>
      <c r="L34" s="3563">
        <v>27</v>
      </c>
      <c r="M34" s="3563" t="s">
        <v>3577</v>
      </c>
      <c r="N34" s="3563">
        <v>804</v>
      </c>
      <c r="O34" s="3563">
        <v>591.28</v>
      </c>
      <c r="P34" s="3563" t="s">
        <v>3579</v>
      </c>
    </row>
    <row r="35" spans="1:16">
      <c r="A35" s="3469">
        <v>1003</v>
      </c>
      <c r="B35" s="3469">
        <v>610.20000000000005</v>
      </c>
      <c r="C35" s="3469">
        <v>-1034</v>
      </c>
      <c r="D35" s="3469">
        <v>56.67</v>
      </c>
      <c r="L35" s="3563">
        <v>28</v>
      </c>
      <c r="M35" s="3563" t="s">
        <v>3577</v>
      </c>
      <c r="N35" s="3563">
        <v>901</v>
      </c>
      <c r="O35" s="3563">
        <v>692.45</v>
      </c>
      <c r="P35" s="3563" t="s">
        <v>3579</v>
      </c>
    </row>
    <row r="36" spans="1:16">
      <c r="A36" s="3469">
        <v>1004</v>
      </c>
      <c r="B36" s="3469">
        <v>591.15</v>
      </c>
      <c r="C36" s="3469">
        <v>-1035</v>
      </c>
      <c r="D36" s="3469">
        <v>56.67</v>
      </c>
      <c r="L36" s="3563">
        <v>29</v>
      </c>
      <c r="M36" s="3563" t="s">
        <v>3577</v>
      </c>
      <c r="N36" s="3563">
        <v>902</v>
      </c>
      <c r="O36" s="3563">
        <v>744.64</v>
      </c>
      <c r="P36" s="3563" t="s">
        <v>3579</v>
      </c>
    </row>
    <row r="37" spans="1:16">
      <c r="A37" s="3469">
        <v>1101</v>
      </c>
      <c r="B37" s="3469">
        <v>653.96</v>
      </c>
      <c r="C37" s="3469">
        <v>-1036</v>
      </c>
      <c r="D37" s="3469">
        <v>56.67</v>
      </c>
      <c r="L37" s="3563">
        <v>30</v>
      </c>
      <c r="M37" s="3563" t="s">
        <v>3577</v>
      </c>
      <c r="N37" s="3563">
        <v>903</v>
      </c>
      <c r="O37" s="3563">
        <v>609.02</v>
      </c>
      <c r="P37" s="3563" t="s">
        <v>3579</v>
      </c>
    </row>
    <row r="38" spans="1:16">
      <c r="A38" s="3469">
        <v>1102</v>
      </c>
      <c r="B38" s="3469">
        <v>733.76</v>
      </c>
      <c r="C38" s="3469">
        <v>-1037</v>
      </c>
      <c r="D38" s="3469">
        <v>56.67</v>
      </c>
      <c r="L38" s="3563">
        <v>31</v>
      </c>
      <c r="M38" s="3563" t="s">
        <v>3577</v>
      </c>
      <c r="N38" s="3563">
        <v>904</v>
      </c>
      <c r="O38" s="3563">
        <v>590.01</v>
      </c>
      <c r="P38" s="3563" t="s">
        <v>3579</v>
      </c>
    </row>
    <row r="39" spans="1:16">
      <c r="A39" s="3469">
        <v>1103</v>
      </c>
      <c r="B39" s="3469">
        <v>612.41</v>
      </c>
      <c r="C39" s="3469">
        <v>-1038</v>
      </c>
      <c r="D39" s="3469">
        <v>56.67</v>
      </c>
      <c r="L39" s="3563">
        <v>32</v>
      </c>
      <c r="M39" s="3563" t="s">
        <v>3577</v>
      </c>
      <c r="N39" s="3563">
        <v>1001</v>
      </c>
      <c r="O39" s="3563">
        <v>676.47</v>
      </c>
      <c r="P39" s="3563" t="s">
        <v>3579</v>
      </c>
    </row>
    <row r="40" spans="1:16">
      <c r="A40" s="3469">
        <v>1104</v>
      </c>
      <c r="B40" s="3469">
        <v>592.42999999999995</v>
      </c>
      <c r="C40" s="3469">
        <v>-1039</v>
      </c>
      <c r="D40" s="3469">
        <v>56.67</v>
      </c>
      <c r="L40" s="3563">
        <v>33</v>
      </c>
      <c r="M40" s="3563" t="s">
        <v>3577</v>
      </c>
      <c r="N40" s="3563">
        <v>1002</v>
      </c>
      <c r="O40" s="3563">
        <v>734.5</v>
      </c>
      <c r="P40" s="3563" t="s">
        <v>3579</v>
      </c>
    </row>
    <row r="41" spans="1:16">
      <c r="A41" s="3469">
        <v>1201</v>
      </c>
      <c r="B41" s="3469">
        <v>638.86</v>
      </c>
      <c r="C41" s="3469">
        <v>-1040</v>
      </c>
      <c r="D41" s="3469">
        <v>56.67</v>
      </c>
      <c r="L41" s="3563">
        <v>34</v>
      </c>
      <c r="M41" s="3563" t="s">
        <v>3577</v>
      </c>
      <c r="N41" s="3563">
        <v>1003</v>
      </c>
      <c r="O41" s="3563">
        <v>610.20000000000005</v>
      </c>
      <c r="P41" s="3563" t="s">
        <v>3579</v>
      </c>
    </row>
    <row r="42" spans="1:16">
      <c r="A42" s="3469">
        <v>1202</v>
      </c>
      <c r="B42" s="3469">
        <v>722.76</v>
      </c>
      <c r="C42" s="3469">
        <v>-1041</v>
      </c>
      <c r="D42" s="3469">
        <v>56.67</v>
      </c>
      <c r="L42" s="3563">
        <v>35</v>
      </c>
      <c r="M42" s="3563" t="s">
        <v>3577</v>
      </c>
      <c r="N42" s="3563">
        <v>1004</v>
      </c>
      <c r="O42" s="3563">
        <v>591.15</v>
      </c>
      <c r="P42" s="3563" t="s">
        <v>3579</v>
      </c>
    </row>
    <row r="43" spans="1:16">
      <c r="A43" s="3469">
        <v>1203</v>
      </c>
      <c r="B43" s="3469">
        <v>613.61</v>
      </c>
      <c r="C43" s="3469">
        <v>-1042</v>
      </c>
      <c r="D43" s="3469">
        <v>56.67</v>
      </c>
      <c r="L43" s="3563">
        <v>36</v>
      </c>
      <c r="M43" s="3563" t="s">
        <v>3577</v>
      </c>
      <c r="N43" s="3563">
        <v>1101</v>
      </c>
      <c r="O43" s="3563">
        <v>653.96</v>
      </c>
      <c r="P43" s="3563" t="s">
        <v>3579</v>
      </c>
    </row>
    <row r="44" spans="1:16">
      <c r="A44" s="3469">
        <v>1204</v>
      </c>
      <c r="B44" s="3469">
        <v>593.6</v>
      </c>
      <c r="C44" s="3469">
        <v>-1043</v>
      </c>
      <c r="D44" s="3469">
        <v>56.67</v>
      </c>
      <c r="L44" s="3563">
        <v>37</v>
      </c>
      <c r="M44" s="3563" t="s">
        <v>3577</v>
      </c>
      <c r="N44" s="3563">
        <v>1102</v>
      </c>
      <c r="O44" s="3563">
        <v>733.76</v>
      </c>
      <c r="P44" s="3563" t="s">
        <v>3579</v>
      </c>
    </row>
    <row r="45" spans="1:16">
      <c r="A45" s="3469">
        <v>1301</v>
      </c>
      <c r="B45" s="3469">
        <v>623.70000000000005</v>
      </c>
      <c r="C45" s="3469">
        <v>-1044</v>
      </c>
      <c r="D45" s="3469">
        <v>56.67</v>
      </c>
      <c r="L45" s="3563">
        <v>38</v>
      </c>
      <c r="M45" s="3563" t="s">
        <v>3577</v>
      </c>
      <c r="N45" s="3563">
        <v>1103</v>
      </c>
      <c r="O45" s="3563">
        <v>612.41</v>
      </c>
      <c r="P45" s="3563" t="s">
        <v>3579</v>
      </c>
    </row>
    <row r="46" spans="1:16">
      <c r="A46" s="3469">
        <v>1302</v>
      </c>
      <c r="B46" s="3469">
        <v>711.7</v>
      </c>
      <c r="C46" s="3469">
        <v>-1045</v>
      </c>
      <c r="D46" s="3469">
        <v>56.67</v>
      </c>
      <c r="L46" s="3563">
        <v>39</v>
      </c>
      <c r="M46" s="3563" t="s">
        <v>3577</v>
      </c>
      <c r="N46" s="3563">
        <v>1104</v>
      </c>
      <c r="O46" s="3563">
        <v>592.42999999999995</v>
      </c>
      <c r="P46" s="3563" t="s">
        <v>3579</v>
      </c>
    </row>
    <row r="47" spans="1:16">
      <c r="A47" s="3469">
        <v>1303</v>
      </c>
      <c r="B47" s="3469">
        <v>614.79</v>
      </c>
      <c r="C47" s="3469">
        <v>-1046</v>
      </c>
      <c r="D47" s="3469">
        <v>56.67</v>
      </c>
      <c r="L47" s="3563">
        <v>40</v>
      </c>
      <c r="M47" s="3563" t="s">
        <v>3577</v>
      </c>
      <c r="N47" s="3563">
        <v>1201</v>
      </c>
      <c r="O47" s="3563">
        <v>638.86</v>
      </c>
      <c r="P47" s="3563" t="s">
        <v>3579</v>
      </c>
    </row>
    <row r="48" spans="1:16">
      <c r="A48" s="3469">
        <v>1304</v>
      </c>
      <c r="B48" s="3469">
        <v>594.74</v>
      </c>
      <c r="C48" s="3469">
        <v>-1047</v>
      </c>
      <c r="D48" s="3469">
        <v>56.67</v>
      </c>
      <c r="L48" s="3563">
        <v>41</v>
      </c>
      <c r="M48" s="3563" t="s">
        <v>3577</v>
      </c>
      <c r="N48" s="3563">
        <v>1202</v>
      </c>
      <c r="O48" s="3563">
        <v>722.76</v>
      </c>
      <c r="P48" s="3563" t="s">
        <v>3579</v>
      </c>
    </row>
    <row r="49" spans="1:16">
      <c r="A49" s="3469">
        <v>1401</v>
      </c>
      <c r="B49" s="3469">
        <v>608.57000000000005</v>
      </c>
      <c r="C49" s="3469">
        <v>-1048</v>
      </c>
      <c r="D49" s="3469">
        <v>56.67</v>
      </c>
      <c r="L49" s="3563">
        <v>42</v>
      </c>
      <c r="M49" s="3563" t="s">
        <v>3577</v>
      </c>
      <c r="N49" s="3563">
        <v>1203</v>
      </c>
      <c r="O49" s="3563">
        <v>613.61</v>
      </c>
      <c r="P49" s="3563" t="s">
        <v>3579</v>
      </c>
    </row>
    <row r="50" spans="1:16">
      <c r="A50" s="3469">
        <v>1402</v>
      </c>
      <c r="B50" s="3469">
        <v>700.68</v>
      </c>
      <c r="C50" s="3469">
        <v>-1049</v>
      </c>
      <c r="D50" s="3469">
        <v>56.67</v>
      </c>
      <c r="L50" s="3563">
        <v>43</v>
      </c>
      <c r="M50" s="3563" t="s">
        <v>3577</v>
      </c>
      <c r="N50" s="3563">
        <v>1204</v>
      </c>
      <c r="O50" s="3563">
        <v>593.6</v>
      </c>
      <c r="P50" s="3563" t="s">
        <v>3579</v>
      </c>
    </row>
    <row r="51" spans="1:16">
      <c r="A51" s="3469">
        <v>1403</v>
      </c>
      <c r="B51" s="3469">
        <v>616.04</v>
      </c>
      <c r="C51" s="3469">
        <v>-1050</v>
      </c>
      <c r="D51" s="3469">
        <v>56.67</v>
      </c>
      <c r="L51" s="3563">
        <v>44</v>
      </c>
      <c r="M51" s="3563" t="s">
        <v>3577</v>
      </c>
      <c r="N51" s="3563">
        <v>1301</v>
      </c>
      <c r="O51" s="3563">
        <v>623.70000000000005</v>
      </c>
      <c r="P51" s="3563" t="s">
        <v>3579</v>
      </c>
    </row>
    <row r="52" spans="1:16">
      <c r="A52" s="3469">
        <v>1404</v>
      </c>
      <c r="B52" s="3469">
        <v>595.95000000000005</v>
      </c>
      <c r="C52" s="3469">
        <v>-1051</v>
      </c>
      <c r="D52" s="3469">
        <v>56.67</v>
      </c>
      <c r="L52" s="3563">
        <v>45</v>
      </c>
      <c r="M52" s="3563" t="s">
        <v>3577</v>
      </c>
      <c r="N52" s="3563">
        <v>1302</v>
      </c>
      <c r="O52" s="3563">
        <v>711.7</v>
      </c>
      <c r="P52" s="3563" t="s">
        <v>3579</v>
      </c>
    </row>
    <row r="53" spans="1:16">
      <c r="A53" s="3469">
        <v>1501</v>
      </c>
      <c r="B53" s="3469">
        <v>593.41</v>
      </c>
      <c r="C53" s="3469">
        <v>-1052</v>
      </c>
      <c r="D53" s="3469">
        <v>56.67</v>
      </c>
      <c r="L53" s="3563">
        <v>46</v>
      </c>
      <c r="M53" s="3563" t="s">
        <v>3577</v>
      </c>
      <c r="N53" s="3563">
        <v>1303</v>
      </c>
      <c r="O53" s="3563">
        <v>614.79</v>
      </c>
      <c r="P53" s="3563" t="s">
        <v>3579</v>
      </c>
    </row>
    <row r="54" spans="1:16">
      <c r="A54" s="3469">
        <v>1502</v>
      </c>
      <c r="B54" s="3469">
        <v>689.65</v>
      </c>
      <c r="C54" s="3469">
        <v>-1053</v>
      </c>
      <c r="D54" s="3469">
        <v>56.67</v>
      </c>
      <c r="L54" s="3563">
        <v>47</v>
      </c>
      <c r="M54" s="3563" t="s">
        <v>3577</v>
      </c>
      <c r="N54" s="3563">
        <v>1304</v>
      </c>
      <c r="O54" s="3563">
        <v>594.74</v>
      </c>
      <c r="P54" s="3563" t="s">
        <v>3579</v>
      </c>
    </row>
    <row r="55" spans="1:16">
      <c r="A55" s="3469">
        <v>1503</v>
      </c>
      <c r="B55" s="3469">
        <v>617.32000000000005</v>
      </c>
      <c r="C55" s="3469">
        <v>-1054</v>
      </c>
      <c r="D55" s="3469">
        <v>56.67</v>
      </c>
      <c r="L55" s="3563">
        <v>48</v>
      </c>
      <c r="M55" s="3563" t="s">
        <v>3577</v>
      </c>
      <c r="N55" s="3563">
        <v>1401</v>
      </c>
      <c r="O55" s="3563">
        <v>608.57000000000005</v>
      </c>
      <c r="P55" s="3563" t="s">
        <v>3579</v>
      </c>
    </row>
    <row r="56" spans="1:16">
      <c r="A56" s="3469">
        <v>1504</v>
      </c>
      <c r="B56" s="3469">
        <v>597.19000000000005</v>
      </c>
      <c r="C56" s="3469">
        <v>-1055</v>
      </c>
      <c r="D56" s="3469">
        <v>56.67</v>
      </c>
      <c r="L56" s="3563">
        <v>49</v>
      </c>
      <c r="M56" s="3563" t="s">
        <v>3577</v>
      </c>
      <c r="N56" s="3563">
        <v>1402</v>
      </c>
      <c r="O56" s="3563">
        <v>700.68</v>
      </c>
      <c r="P56" s="3563" t="s">
        <v>3579</v>
      </c>
    </row>
    <row r="57" spans="1:16">
      <c r="A57" s="3469">
        <v>1601</v>
      </c>
      <c r="B57" s="3469">
        <v>578.23</v>
      </c>
      <c r="C57" s="3469">
        <v>-1056</v>
      </c>
      <c r="D57" s="3469">
        <v>56.67</v>
      </c>
      <c r="L57" s="3563">
        <v>50</v>
      </c>
      <c r="M57" s="3563" t="s">
        <v>3577</v>
      </c>
      <c r="N57" s="3563">
        <v>1403</v>
      </c>
      <c r="O57" s="3563">
        <v>616.04</v>
      </c>
      <c r="P57" s="3563" t="s">
        <v>3579</v>
      </c>
    </row>
    <row r="58" spans="1:16">
      <c r="A58" s="3469">
        <v>1602</v>
      </c>
      <c r="B58" s="3469">
        <v>678.62</v>
      </c>
      <c r="C58" s="3469">
        <v>-1057</v>
      </c>
      <c r="D58" s="3469">
        <v>56.67</v>
      </c>
      <c r="L58" s="3563">
        <v>51</v>
      </c>
      <c r="M58" s="3563" t="s">
        <v>3577</v>
      </c>
      <c r="N58" s="3563">
        <v>1404</v>
      </c>
      <c r="O58" s="3563">
        <v>595.95000000000005</v>
      </c>
      <c r="P58" s="3563" t="s">
        <v>3579</v>
      </c>
    </row>
    <row r="59" spans="1:16">
      <c r="A59" s="3469">
        <v>1603</v>
      </c>
      <c r="B59" s="3469">
        <v>618.63</v>
      </c>
      <c r="C59" s="3469">
        <v>-1058</v>
      </c>
      <c r="D59" s="3469">
        <v>56.67</v>
      </c>
      <c r="L59" s="3563">
        <v>52</v>
      </c>
      <c r="M59" s="3563" t="s">
        <v>3577</v>
      </c>
      <c r="N59" s="3563">
        <v>1501</v>
      </c>
      <c r="O59" s="3563">
        <v>593.41</v>
      </c>
      <c r="P59" s="3563" t="s">
        <v>3579</v>
      </c>
    </row>
    <row r="60" spans="1:16">
      <c r="A60" s="3469">
        <v>1604</v>
      </c>
      <c r="B60" s="3469">
        <v>598.45000000000005</v>
      </c>
      <c r="C60" s="3469">
        <v>-1059</v>
      </c>
      <c r="D60" s="3469">
        <v>56.67</v>
      </c>
      <c r="L60" s="3563">
        <v>53</v>
      </c>
      <c r="M60" s="3563" t="s">
        <v>3577</v>
      </c>
      <c r="N60" s="3563">
        <v>1502</v>
      </c>
      <c r="O60" s="3563">
        <v>689.65</v>
      </c>
      <c r="P60" s="3563" t="s">
        <v>3579</v>
      </c>
    </row>
    <row r="61" spans="1:16">
      <c r="A61" s="3469">
        <v>1701</v>
      </c>
      <c r="B61" s="3469">
        <v>563.01</v>
      </c>
      <c r="C61" s="3469">
        <v>-1060</v>
      </c>
      <c r="D61" s="3469">
        <v>56.67</v>
      </c>
      <c r="L61" s="3563">
        <v>54</v>
      </c>
      <c r="M61" s="3563" t="s">
        <v>3577</v>
      </c>
      <c r="N61" s="3563">
        <v>1503</v>
      </c>
      <c r="O61" s="3563">
        <v>617.32000000000005</v>
      </c>
      <c r="P61" s="3563" t="s">
        <v>3579</v>
      </c>
    </row>
    <row r="62" spans="1:16">
      <c r="A62" s="3469">
        <v>1702</v>
      </c>
      <c r="B62" s="3469">
        <v>667.74</v>
      </c>
      <c r="C62" s="3469">
        <v>-1061</v>
      </c>
      <c r="D62" s="3469">
        <v>56.67</v>
      </c>
      <c r="L62" s="3563">
        <v>55</v>
      </c>
      <c r="M62" s="3563" t="s">
        <v>3577</v>
      </c>
      <c r="N62" s="3563">
        <v>1504</v>
      </c>
      <c r="O62" s="3563">
        <v>597.19000000000005</v>
      </c>
      <c r="P62" s="3563" t="s">
        <v>3579</v>
      </c>
    </row>
    <row r="63" spans="1:16">
      <c r="A63" s="3469">
        <v>1703</v>
      </c>
      <c r="B63" s="3469">
        <v>619.96</v>
      </c>
      <c r="C63" s="3469">
        <v>-1062</v>
      </c>
      <c r="D63" s="3469">
        <v>56.67</v>
      </c>
      <c r="L63" s="3563">
        <v>56</v>
      </c>
      <c r="M63" s="3563" t="s">
        <v>3577</v>
      </c>
      <c r="N63" s="3563">
        <v>1601</v>
      </c>
      <c r="O63" s="3563">
        <v>578.23</v>
      </c>
      <c r="P63" s="3563" t="s">
        <v>3579</v>
      </c>
    </row>
    <row r="64" spans="1:16">
      <c r="A64" s="3469">
        <v>1704</v>
      </c>
      <c r="B64" s="3469">
        <v>599.74</v>
      </c>
      <c r="C64" s="3469">
        <v>-1063</v>
      </c>
      <c r="D64" s="3469">
        <v>56.67</v>
      </c>
      <c r="L64" s="3563">
        <v>57</v>
      </c>
      <c r="M64" s="3563" t="s">
        <v>3577</v>
      </c>
      <c r="N64" s="3563">
        <v>1602</v>
      </c>
      <c r="O64" s="3563">
        <v>678.62</v>
      </c>
      <c r="P64" s="3563" t="s">
        <v>3579</v>
      </c>
    </row>
    <row r="65" spans="1:16">
      <c r="A65" s="3469">
        <v>1801</v>
      </c>
      <c r="B65" s="3469">
        <v>547.82000000000005</v>
      </c>
      <c r="C65" s="3469">
        <v>-1064</v>
      </c>
      <c r="D65" s="3469">
        <v>56.67</v>
      </c>
      <c r="L65" s="3563">
        <v>58</v>
      </c>
      <c r="M65" s="3563" t="s">
        <v>3577</v>
      </c>
      <c r="N65" s="3563">
        <v>1603</v>
      </c>
      <c r="O65" s="3563">
        <v>618.63</v>
      </c>
      <c r="P65" s="3563" t="s">
        <v>3579</v>
      </c>
    </row>
    <row r="66" spans="1:16">
      <c r="A66" s="3469">
        <v>1802</v>
      </c>
      <c r="B66" s="3469">
        <v>656.55</v>
      </c>
      <c r="C66" s="3469">
        <v>-1065</v>
      </c>
      <c r="D66" s="3469">
        <v>56.67</v>
      </c>
      <c r="L66" s="3563">
        <v>59</v>
      </c>
      <c r="M66" s="3563" t="s">
        <v>3577</v>
      </c>
      <c r="N66" s="3563">
        <v>1604</v>
      </c>
      <c r="O66" s="3563">
        <v>598.45000000000005</v>
      </c>
      <c r="P66" s="3563" t="s">
        <v>3579</v>
      </c>
    </row>
    <row r="67" spans="1:16">
      <c r="A67" s="3469">
        <v>1803</v>
      </c>
      <c r="B67" s="3469">
        <v>621.33000000000004</v>
      </c>
      <c r="C67" s="3469">
        <v>-1066</v>
      </c>
      <c r="D67" s="3469">
        <v>56.67</v>
      </c>
      <c r="L67" s="3563">
        <v>60</v>
      </c>
      <c r="M67" s="3563" t="s">
        <v>3577</v>
      </c>
      <c r="N67" s="3563">
        <v>1701</v>
      </c>
      <c r="O67" s="3563">
        <v>563.01</v>
      </c>
      <c r="P67" s="3563" t="s">
        <v>3579</v>
      </c>
    </row>
    <row r="68" spans="1:16">
      <c r="A68" s="3469">
        <v>1804</v>
      </c>
      <c r="B68" s="3469">
        <v>601.07000000000005</v>
      </c>
      <c r="C68" s="3469">
        <v>-1067</v>
      </c>
      <c r="D68" s="3469">
        <v>56.67</v>
      </c>
      <c r="L68" s="3563">
        <v>61</v>
      </c>
      <c r="M68" s="3563" t="s">
        <v>3577</v>
      </c>
      <c r="N68" s="3563">
        <v>1702</v>
      </c>
      <c r="O68" s="3563">
        <v>667.74</v>
      </c>
      <c r="P68" s="3563" t="s">
        <v>3579</v>
      </c>
    </row>
    <row r="69" spans="1:16">
      <c r="C69" s="3469">
        <v>-1068</v>
      </c>
      <c r="D69" s="3469">
        <v>56.67</v>
      </c>
      <c r="L69" s="3563">
        <v>62</v>
      </c>
      <c r="M69" s="3563" t="s">
        <v>3577</v>
      </c>
      <c r="N69" s="3563">
        <v>1703</v>
      </c>
      <c r="O69" s="3563">
        <v>619.96</v>
      </c>
      <c r="P69" s="3563" t="s">
        <v>3579</v>
      </c>
    </row>
    <row r="70" spans="1:16">
      <c r="C70" s="3469">
        <v>-1069</v>
      </c>
      <c r="D70" s="3469">
        <v>163.74</v>
      </c>
      <c r="L70" s="3563">
        <v>63</v>
      </c>
      <c r="M70" s="3563" t="s">
        <v>3577</v>
      </c>
      <c r="N70" s="3563">
        <v>1704</v>
      </c>
      <c r="O70" s="3563">
        <v>599.74</v>
      </c>
      <c r="P70" s="3563" t="s">
        <v>3579</v>
      </c>
    </row>
    <row r="71" spans="1:16">
      <c r="C71" s="3469">
        <v>-1070</v>
      </c>
      <c r="D71" s="3469">
        <v>163.74</v>
      </c>
      <c r="L71" s="3563">
        <v>64</v>
      </c>
      <c r="M71" s="3563" t="s">
        <v>3577</v>
      </c>
      <c r="N71" s="3563">
        <v>1801</v>
      </c>
      <c r="O71" s="3563">
        <v>547.82000000000005</v>
      </c>
      <c r="P71" s="3563" t="s">
        <v>3579</v>
      </c>
    </row>
    <row r="72" spans="1:16">
      <c r="C72" s="3469">
        <v>-1071</v>
      </c>
      <c r="D72" s="3469">
        <v>163.74</v>
      </c>
      <c r="L72" s="3563">
        <v>65</v>
      </c>
      <c r="M72" s="3563" t="s">
        <v>3577</v>
      </c>
      <c r="N72" s="3563">
        <v>1802</v>
      </c>
      <c r="O72" s="3563">
        <v>656.55</v>
      </c>
      <c r="P72" s="3563" t="s">
        <v>3579</v>
      </c>
    </row>
    <row r="73" spans="1:16">
      <c r="C73" s="3469">
        <v>-1072</v>
      </c>
      <c r="D73" s="3469">
        <v>163.74</v>
      </c>
      <c r="L73" s="3563">
        <v>66</v>
      </c>
      <c r="M73" s="3563" t="s">
        <v>3577</v>
      </c>
      <c r="N73" s="3563">
        <v>1803</v>
      </c>
      <c r="O73" s="3563">
        <v>621.33000000000004</v>
      </c>
      <c r="P73" s="3563" t="s">
        <v>3579</v>
      </c>
    </row>
    <row r="74" spans="1:16">
      <c r="C74" s="3469">
        <v>-2001</v>
      </c>
      <c r="D74" s="3469">
        <v>56.67</v>
      </c>
      <c r="L74" s="3563">
        <v>67</v>
      </c>
      <c r="M74" s="3563" t="s">
        <v>3577</v>
      </c>
      <c r="N74" s="3563">
        <v>1804</v>
      </c>
      <c r="O74" s="3563">
        <v>601.07000000000005</v>
      </c>
      <c r="P74" s="3563" t="s">
        <v>3579</v>
      </c>
    </row>
    <row r="75" spans="1:16">
      <c r="C75" s="3469">
        <v>-2002</v>
      </c>
      <c r="D75" s="3469">
        <v>56.67</v>
      </c>
      <c r="L75" s="3563" t="s">
        <v>3581</v>
      </c>
      <c r="M75" s="3563" t="s">
        <v>3582</v>
      </c>
      <c r="N75" s="3563" t="s">
        <v>3582</v>
      </c>
      <c r="O75" s="3563">
        <f>SUM(O8:O74)</f>
        <v>44047.900000000009</v>
      </c>
      <c r="P75" s="3563" t="s">
        <v>3582</v>
      </c>
    </row>
    <row r="76" spans="1:16">
      <c r="C76" s="3469">
        <v>-2003</v>
      </c>
      <c r="D76" s="3469">
        <v>56.67</v>
      </c>
      <c r="L76" s="3563">
        <v>1</v>
      </c>
      <c r="M76" s="3563" t="s">
        <v>3577</v>
      </c>
      <c r="N76" s="3563">
        <v>-1001</v>
      </c>
      <c r="O76" s="3563">
        <v>56.67</v>
      </c>
      <c r="P76" s="3563" t="s">
        <v>3580</v>
      </c>
    </row>
    <row r="77" spans="1:16">
      <c r="C77" s="3469">
        <v>-2004</v>
      </c>
      <c r="D77" s="3469">
        <v>56.67</v>
      </c>
      <c r="L77" s="3563">
        <v>2</v>
      </c>
      <c r="M77" s="3563" t="s">
        <v>3577</v>
      </c>
      <c r="N77" s="3563">
        <v>-1002</v>
      </c>
      <c r="O77" s="3563">
        <v>56.67</v>
      </c>
      <c r="P77" s="3563" t="s">
        <v>3580</v>
      </c>
    </row>
    <row r="78" spans="1:16">
      <c r="C78" s="3469">
        <v>-2005</v>
      </c>
      <c r="D78" s="3469">
        <v>56.67</v>
      </c>
      <c r="L78" s="3563">
        <v>3</v>
      </c>
      <c r="M78" s="3563" t="s">
        <v>3577</v>
      </c>
      <c r="N78" s="3563">
        <v>-1003</v>
      </c>
      <c r="O78" s="3563">
        <v>56.67</v>
      </c>
      <c r="P78" s="3563" t="s">
        <v>3580</v>
      </c>
    </row>
    <row r="79" spans="1:16">
      <c r="C79" s="3469">
        <v>-2006</v>
      </c>
      <c r="D79" s="3469">
        <v>56.67</v>
      </c>
      <c r="L79" s="3563">
        <v>4</v>
      </c>
      <c r="M79" s="3563" t="s">
        <v>3577</v>
      </c>
      <c r="N79" s="3563">
        <v>-1004</v>
      </c>
      <c r="O79" s="3563">
        <v>56.67</v>
      </c>
      <c r="P79" s="3563" t="s">
        <v>3580</v>
      </c>
    </row>
    <row r="80" spans="1:16">
      <c r="C80" s="3469">
        <v>-2007</v>
      </c>
      <c r="D80" s="3469">
        <v>56.67</v>
      </c>
      <c r="L80" s="3563">
        <v>5</v>
      </c>
      <c r="M80" s="3563" t="s">
        <v>3577</v>
      </c>
      <c r="N80" s="3563">
        <v>-1005</v>
      </c>
      <c r="O80" s="3563">
        <v>56.67</v>
      </c>
      <c r="P80" s="3563" t="s">
        <v>3580</v>
      </c>
    </row>
    <row r="81" spans="3:16">
      <c r="C81" s="3469">
        <v>-2008</v>
      </c>
      <c r="D81" s="3469">
        <v>56.67</v>
      </c>
      <c r="L81" s="3563">
        <v>6</v>
      </c>
      <c r="M81" s="3563" t="s">
        <v>3577</v>
      </c>
      <c r="N81" s="3563">
        <v>-1006</v>
      </c>
      <c r="O81" s="3563">
        <v>56.67</v>
      </c>
      <c r="P81" s="3563" t="s">
        <v>3580</v>
      </c>
    </row>
    <row r="82" spans="3:16">
      <c r="C82" s="3469">
        <v>-2009</v>
      </c>
      <c r="D82" s="3469">
        <v>56.67</v>
      </c>
      <c r="L82" s="3563">
        <v>7</v>
      </c>
      <c r="M82" s="3563" t="s">
        <v>3577</v>
      </c>
      <c r="N82" s="3563">
        <v>-1007</v>
      </c>
      <c r="O82" s="3563">
        <v>56.67</v>
      </c>
      <c r="P82" s="3563" t="s">
        <v>3580</v>
      </c>
    </row>
    <row r="83" spans="3:16">
      <c r="C83" s="3469">
        <v>-2010</v>
      </c>
      <c r="D83" s="3469">
        <v>56.67</v>
      </c>
      <c r="L83" s="3563">
        <v>8</v>
      </c>
      <c r="M83" s="3563" t="s">
        <v>3577</v>
      </c>
      <c r="N83" s="3563">
        <v>-1008</v>
      </c>
      <c r="O83" s="3563">
        <v>56.67</v>
      </c>
      <c r="P83" s="3563" t="s">
        <v>3580</v>
      </c>
    </row>
    <row r="84" spans="3:16">
      <c r="C84" s="3469">
        <v>-2011</v>
      </c>
      <c r="D84" s="3469">
        <v>56.67</v>
      </c>
      <c r="L84" s="3563">
        <v>9</v>
      </c>
      <c r="M84" s="3563" t="s">
        <v>3577</v>
      </c>
      <c r="N84" s="3563">
        <v>-1009</v>
      </c>
      <c r="O84" s="3563">
        <v>56.67</v>
      </c>
      <c r="P84" s="3563" t="s">
        <v>3580</v>
      </c>
    </row>
    <row r="85" spans="3:16">
      <c r="C85" s="3469">
        <v>-2012</v>
      </c>
      <c r="D85" s="3469">
        <v>56.67</v>
      </c>
      <c r="L85" s="3563">
        <v>10</v>
      </c>
      <c r="M85" s="3563" t="s">
        <v>3577</v>
      </c>
      <c r="N85" s="3563">
        <v>-1010</v>
      </c>
      <c r="O85" s="3563">
        <v>56.67</v>
      </c>
      <c r="P85" s="3563" t="s">
        <v>3580</v>
      </c>
    </row>
    <row r="86" spans="3:16">
      <c r="C86" s="3469">
        <v>-2013</v>
      </c>
      <c r="D86" s="3469">
        <v>56.67</v>
      </c>
      <c r="L86" s="3563">
        <v>11</v>
      </c>
      <c r="M86" s="3563" t="s">
        <v>3577</v>
      </c>
      <c r="N86" s="3563">
        <v>-1011</v>
      </c>
      <c r="O86" s="3563">
        <v>56.67</v>
      </c>
      <c r="P86" s="3563" t="s">
        <v>3580</v>
      </c>
    </row>
    <row r="87" spans="3:16">
      <c r="C87" s="3469">
        <v>-2014</v>
      </c>
      <c r="D87" s="3469">
        <v>56.67</v>
      </c>
      <c r="L87" s="3563">
        <v>12</v>
      </c>
      <c r="M87" s="3563" t="s">
        <v>3577</v>
      </c>
      <c r="N87" s="3563">
        <v>-1012</v>
      </c>
      <c r="O87" s="3563">
        <v>56.67</v>
      </c>
      <c r="P87" s="3563" t="s">
        <v>3580</v>
      </c>
    </row>
    <row r="88" spans="3:16">
      <c r="C88" s="3469">
        <v>-2015</v>
      </c>
      <c r="D88" s="3469">
        <v>56.67</v>
      </c>
      <c r="L88" s="3563">
        <v>13</v>
      </c>
      <c r="M88" s="3563" t="s">
        <v>3577</v>
      </c>
      <c r="N88" s="3563">
        <v>-1013</v>
      </c>
      <c r="O88" s="3563">
        <v>56.67</v>
      </c>
      <c r="P88" s="3563" t="s">
        <v>3580</v>
      </c>
    </row>
    <row r="89" spans="3:16">
      <c r="C89" s="3469">
        <v>-2016</v>
      </c>
      <c r="D89" s="3469">
        <v>56.67</v>
      </c>
      <c r="L89" s="3563">
        <v>14</v>
      </c>
      <c r="M89" s="3563" t="s">
        <v>3577</v>
      </c>
      <c r="N89" s="3563">
        <v>-1014</v>
      </c>
      <c r="O89" s="3563">
        <v>56.67</v>
      </c>
      <c r="P89" s="3563" t="s">
        <v>3580</v>
      </c>
    </row>
    <row r="90" spans="3:16">
      <c r="C90" s="3469">
        <v>-2017</v>
      </c>
      <c r="D90" s="3469">
        <v>56.67</v>
      </c>
      <c r="L90" s="3563">
        <v>15</v>
      </c>
      <c r="M90" s="3563" t="s">
        <v>3577</v>
      </c>
      <c r="N90" s="3563">
        <v>-1015</v>
      </c>
      <c r="O90" s="3563">
        <v>56.67</v>
      </c>
      <c r="P90" s="3563" t="s">
        <v>3580</v>
      </c>
    </row>
    <row r="91" spans="3:16">
      <c r="C91" s="3469">
        <v>-2018</v>
      </c>
      <c r="D91" s="3469">
        <v>56.67</v>
      </c>
      <c r="L91" s="3563">
        <v>16</v>
      </c>
      <c r="M91" s="3563" t="s">
        <v>3577</v>
      </c>
      <c r="N91" s="3563">
        <v>-1016</v>
      </c>
      <c r="O91" s="3563">
        <v>56.67</v>
      </c>
      <c r="P91" s="3563" t="s">
        <v>3580</v>
      </c>
    </row>
    <row r="92" spans="3:16">
      <c r="C92" s="3469">
        <v>-2019</v>
      </c>
      <c r="D92" s="3469">
        <v>56.67</v>
      </c>
      <c r="L92" s="3563">
        <v>17</v>
      </c>
      <c r="M92" s="3563" t="s">
        <v>3577</v>
      </c>
      <c r="N92" s="3563">
        <v>-1017</v>
      </c>
      <c r="O92" s="3563">
        <v>56.67</v>
      </c>
      <c r="P92" s="3563" t="s">
        <v>3580</v>
      </c>
    </row>
    <row r="93" spans="3:16">
      <c r="C93" s="3469">
        <v>-2020</v>
      </c>
      <c r="D93" s="3469">
        <v>56.67</v>
      </c>
      <c r="L93" s="3563">
        <v>18</v>
      </c>
      <c r="M93" s="3563" t="s">
        <v>3577</v>
      </c>
      <c r="N93" s="3563">
        <v>-1018</v>
      </c>
      <c r="O93" s="3563">
        <v>56.67</v>
      </c>
      <c r="P93" s="3563" t="s">
        <v>3580</v>
      </c>
    </row>
    <row r="94" spans="3:16">
      <c r="C94" s="3469">
        <v>-2021</v>
      </c>
      <c r="D94" s="3469">
        <v>56.67</v>
      </c>
      <c r="L94" s="3563">
        <v>19</v>
      </c>
      <c r="M94" s="3563" t="s">
        <v>3577</v>
      </c>
      <c r="N94" s="3563">
        <v>-1019</v>
      </c>
      <c r="O94" s="3563">
        <v>56.67</v>
      </c>
      <c r="P94" s="3563" t="s">
        <v>3580</v>
      </c>
    </row>
    <row r="95" spans="3:16">
      <c r="C95" s="3469">
        <v>-2022</v>
      </c>
      <c r="D95" s="3469">
        <v>56.67</v>
      </c>
      <c r="L95" s="3563">
        <v>20</v>
      </c>
      <c r="M95" s="3563" t="s">
        <v>3577</v>
      </c>
      <c r="N95" s="3563">
        <v>-1020</v>
      </c>
      <c r="O95" s="3563">
        <v>56.67</v>
      </c>
      <c r="P95" s="3563" t="s">
        <v>3580</v>
      </c>
    </row>
    <row r="96" spans="3:16">
      <c r="C96" s="3469">
        <v>-2023</v>
      </c>
      <c r="D96" s="3469">
        <v>56.67</v>
      </c>
      <c r="L96" s="3563">
        <v>21</v>
      </c>
      <c r="M96" s="3563" t="s">
        <v>3577</v>
      </c>
      <c r="N96" s="3563">
        <v>-1021</v>
      </c>
      <c r="O96" s="3563">
        <v>56.67</v>
      </c>
      <c r="P96" s="3563" t="s">
        <v>3580</v>
      </c>
    </row>
    <row r="97" spans="3:16">
      <c r="C97" s="3469">
        <v>-2024</v>
      </c>
      <c r="D97" s="3469">
        <v>56.67</v>
      </c>
      <c r="L97" s="3563">
        <v>22</v>
      </c>
      <c r="M97" s="3563" t="s">
        <v>3577</v>
      </c>
      <c r="N97" s="3563">
        <v>-1022</v>
      </c>
      <c r="O97" s="3563">
        <v>56.67</v>
      </c>
      <c r="P97" s="3563" t="s">
        <v>3580</v>
      </c>
    </row>
    <row r="98" spans="3:16">
      <c r="C98" s="3469">
        <v>-2025</v>
      </c>
      <c r="D98" s="3469">
        <v>56.67</v>
      </c>
      <c r="L98" s="3563">
        <v>23</v>
      </c>
      <c r="M98" s="3563" t="s">
        <v>3577</v>
      </c>
      <c r="N98" s="3563">
        <v>-1023</v>
      </c>
      <c r="O98" s="3563">
        <v>56.67</v>
      </c>
      <c r="P98" s="3563" t="s">
        <v>3580</v>
      </c>
    </row>
    <row r="99" spans="3:16">
      <c r="C99" s="3469">
        <v>-2026</v>
      </c>
      <c r="D99" s="3469">
        <v>56.67</v>
      </c>
      <c r="L99" s="3563">
        <v>24</v>
      </c>
      <c r="M99" s="3563" t="s">
        <v>3577</v>
      </c>
      <c r="N99" s="3563">
        <v>-1024</v>
      </c>
      <c r="O99" s="3563">
        <v>56.67</v>
      </c>
      <c r="P99" s="3563" t="s">
        <v>3580</v>
      </c>
    </row>
    <row r="100" spans="3:16">
      <c r="C100" s="3469">
        <v>-2027</v>
      </c>
      <c r="D100" s="3469">
        <v>56.67</v>
      </c>
      <c r="L100" s="3563">
        <v>25</v>
      </c>
      <c r="M100" s="3563" t="s">
        <v>3577</v>
      </c>
      <c r="N100" s="3563">
        <v>-1025</v>
      </c>
      <c r="O100" s="3563">
        <v>56.67</v>
      </c>
      <c r="P100" s="3563" t="s">
        <v>3580</v>
      </c>
    </row>
    <row r="101" spans="3:16">
      <c r="C101" s="3469">
        <v>-2028</v>
      </c>
      <c r="D101" s="3469">
        <v>56.67</v>
      </c>
      <c r="L101" s="3563">
        <v>26</v>
      </c>
      <c r="M101" s="3563" t="s">
        <v>3577</v>
      </c>
      <c r="N101" s="3563">
        <v>-1026</v>
      </c>
      <c r="O101" s="3563">
        <v>56.67</v>
      </c>
      <c r="P101" s="3563" t="s">
        <v>3580</v>
      </c>
    </row>
    <row r="102" spans="3:16">
      <c r="C102" s="3469">
        <v>-2029</v>
      </c>
      <c r="D102" s="3469">
        <v>56.67</v>
      </c>
      <c r="L102" s="3563">
        <v>27</v>
      </c>
      <c r="M102" s="3563" t="s">
        <v>3577</v>
      </c>
      <c r="N102" s="3563">
        <v>-1027</v>
      </c>
      <c r="O102" s="3563">
        <v>56.67</v>
      </c>
      <c r="P102" s="3563" t="s">
        <v>3580</v>
      </c>
    </row>
    <row r="103" spans="3:16">
      <c r="C103" s="3469">
        <v>-2030</v>
      </c>
      <c r="D103" s="3469">
        <v>56.67</v>
      </c>
      <c r="L103" s="3563">
        <v>28</v>
      </c>
      <c r="M103" s="3563" t="s">
        <v>3577</v>
      </c>
      <c r="N103" s="3563">
        <v>-1028</v>
      </c>
      <c r="O103" s="3563">
        <v>56.67</v>
      </c>
      <c r="P103" s="3563" t="s">
        <v>3580</v>
      </c>
    </row>
    <row r="104" spans="3:16">
      <c r="C104" s="3469">
        <v>-2031</v>
      </c>
      <c r="D104" s="3469">
        <v>56.67</v>
      </c>
      <c r="L104" s="3563">
        <v>29</v>
      </c>
      <c r="M104" s="3563" t="s">
        <v>3577</v>
      </c>
      <c r="N104" s="3563">
        <v>-1029</v>
      </c>
      <c r="O104" s="3563">
        <v>56.67</v>
      </c>
      <c r="P104" s="3563" t="s">
        <v>3580</v>
      </c>
    </row>
    <row r="105" spans="3:16">
      <c r="C105" s="3469">
        <v>-2032</v>
      </c>
      <c r="D105" s="3469">
        <v>56.67</v>
      </c>
      <c r="L105" s="3563">
        <v>30</v>
      </c>
      <c r="M105" s="3563" t="s">
        <v>3577</v>
      </c>
      <c r="N105" s="3563">
        <v>-1030</v>
      </c>
      <c r="O105" s="3563">
        <v>56.67</v>
      </c>
      <c r="P105" s="3563" t="s">
        <v>3580</v>
      </c>
    </row>
    <row r="106" spans="3:16">
      <c r="C106" s="3469">
        <v>-2033</v>
      </c>
      <c r="D106" s="3469">
        <v>56.67</v>
      </c>
      <c r="L106" s="3563">
        <v>31</v>
      </c>
      <c r="M106" s="3563" t="s">
        <v>3577</v>
      </c>
      <c r="N106" s="3563">
        <v>-1031</v>
      </c>
      <c r="O106" s="3563">
        <v>56.67</v>
      </c>
      <c r="P106" s="3563" t="s">
        <v>3580</v>
      </c>
    </row>
    <row r="107" spans="3:16">
      <c r="C107" s="3469">
        <v>-2034</v>
      </c>
      <c r="D107" s="3469">
        <v>56.67</v>
      </c>
      <c r="L107" s="3563">
        <v>32</v>
      </c>
      <c r="M107" s="3563" t="s">
        <v>3577</v>
      </c>
      <c r="N107" s="3563">
        <v>-1032</v>
      </c>
      <c r="O107" s="3563">
        <v>56.67</v>
      </c>
      <c r="P107" s="3563" t="s">
        <v>3580</v>
      </c>
    </row>
    <row r="108" spans="3:16">
      <c r="C108" s="3469">
        <v>-2035</v>
      </c>
      <c r="D108" s="3469">
        <v>56.67</v>
      </c>
      <c r="L108" s="3563">
        <v>33</v>
      </c>
      <c r="M108" s="3563" t="s">
        <v>3577</v>
      </c>
      <c r="N108" s="3563">
        <v>-1033</v>
      </c>
      <c r="O108" s="3563">
        <v>56.67</v>
      </c>
      <c r="P108" s="3563" t="s">
        <v>3580</v>
      </c>
    </row>
    <row r="109" spans="3:16">
      <c r="C109" s="3469">
        <v>-2036</v>
      </c>
      <c r="D109" s="3469">
        <v>56.67</v>
      </c>
      <c r="L109" s="3563">
        <v>34</v>
      </c>
      <c r="M109" s="3563" t="s">
        <v>3577</v>
      </c>
      <c r="N109" s="3563">
        <v>-1034</v>
      </c>
      <c r="O109" s="3563">
        <v>56.67</v>
      </c>
      <c r="P109" s="3563" t="s">
        <v>3580</v>
      </c>
    </row>
    <row r="110" spans="3:16">
      <c r="C110" s="3469">
        <v>-2037</v>
      </c>
      <c r="D110" s="3469">
        <v>56.67</v>
      </c>
      <c r="L110" s="3563">
        <v>35</v>
      </c>
      <c r="M110" s="3563" t="s">
        <v>3577</v>
      </c>
      <c r="N110" s="3563">
        <v>-1035</v>
      </c>
      <c r="O110" s="3563">
        <v>56.67</v>
      </c>
      <c r="P110" s="3563" t="s">
        <v>3580</v>
      </c>
    </row>
    <row r="111" spans="3:16">
      <c r="C111" s="3469">
        <v>-2038</v>
      </c>
      <c r="D111" s="3469">
        <v>56.67</v>
      </c>
      <c r="L111" s="3563">
        <v>36</v>
      </c>
      <c r="M111" s="3563" t="s">
        <v>3577</v>
      </c>
      <c r="N111" s="3563">
        <v>-1036</v>
      </c>
      <c r="O111" s="3563">
        <v>56.67</v>
      </c>
      <c r="P111" s="3563" t="s">
        <v>3580</v>
      </c>
    </row>
    <row r="112" spans="3:16">
      <c r="C112" s="3469">
        <v>-2039</v>
      </c>
      <c r="D112" s="3469">
        <v>56.67</v>
      </c>
      <c r="L112" s="3563">
        <v>37</v>
      </c>
      <c r="M112" s="3563" t="s">
        <v>3577</v>
      </c>
      <c r="N112" s="3563">
        <v>-1037</v>
      </c>
      <c r="O112" s="3563">
        <v>56.67</v>
      </c>
      <c r="P112" s="3563" t="s">
        <v>3580</v>
      </c>
    </row>
    <row r="113" spans="3:16">
      <c r="C113" s="3469">
        <v>-2040</v>
      </c>
      <c r="D113" s="3469">
        <v>56.67</v>
      </c>
      <c r="L113" s="3563">
        <v>38</v>
      </c>
      <c r="M113" s="3563" t="s">
        <v>3577</v>
      </c>
      <c r="N113" s="3563">
        <v>-1038</v>
      </c>
      <c r="O113" s="3563">
        <v>56.67</v>
      </c>
      <c r="P113" s="3563" t="s">
        <v>3580</v>
      </c>
    </row>
    <row r="114" spans="3:16">
      <c r="C114" s="3469">
        <v>-2041</v>
      </c>
      <c r="D114" s="3469">
        <v>56.67</v>
      </c>
      <c r="L114" s="3563">
        <v>39</v>
      </c>
      <c r="M114" s="3563" t="s">
        <v>3577</v>
      </c>
      <c r="N114" s="3563">
        <v>-1039</v>
      </c>
      <c r="O114" s="3563">
        <v>56.67</v>
      </c>
      <c r="P114" s="3563" t="s">
        <v>3580</v>
      </c>
    </row>
    <row r="115" spans="3:16">
      <c r="C115" s="3469">
        <v>-2042</v>
      </c>
      <c r="D115" s="3469">
        <v>56.67</v>
      </c>
      <c r="L115" s="3563">
        <v>40</v>
      </c>
      <c r="M115" s="3563" t="s">
        <v>3577</v>
      </c>
      <c r="N115" s="3563">
        <v>-1040</v>
      </c>
      <c r="O115" s="3563">
        <v>56.67</v>
      </c>
      <c r="P115" s="3563" t="s">
        <v>3580</v>
      </c>
    </row>
    <row r="116" spans="3:16">
      <c r="C116" s="3469">
        <v>-2043</v>
      </c>
      <c r="D116" s="3469">
        <v>56.67</v>
      </c>
      <c r="L116" s="3563">
        <v>41</v>
      </c>
      <c r="M116" s="3563" t="s">
        <v>3577</v>
      </c>
      <c r="N116" s="3563">
        <v>-1041</v>
      </c>
      <c r="O116" s="3563">
        <v>56.67</v>
      </c>
      <c r="P116" s="3563" t="s">
        <v>3580</v>
      </c>
    </row>
    <row r="117" spans="3:16">
      <c r="C117" s="3469">
        <v>-2044</v>
      </c>
      <c r="D117" s="3469">
        <v>56.67</v>
      </c>
      <c r="L117" s="3563">
        <v>42</v>
      </c>
      <c r="M117" s="3563" t="s">
        <v>3577</v>
      </c>
      <c r="N117" s="3563">
        <v>-1042</v>
      </c>
      <c r="O117" s="3563">
        <v>56.67</v>
      </c>
      <c r="P117" s="3563" t="s">
        <v>3580</v>
      </c>
    </row>
    <row r="118" spans="3:16">
      <c r="C118" s="3469">
        <v>-2045</v>
      </c>
      <c r="D118" s="3469">
        <v>56.67</v>
      </c>
      <c r="L118" s="3563">
        <v>43</v>
      </c>
      <c r="M118" s="3563" t="s">
        <v>3577</v>
      </c>
      <c r="N118" s="3563">
        <v>-1043</v>
      </c>
      <c r="O118" s="3563">
        <v>56.67</v>
      </c>
      <c r="P118" s="3563" t="s">
        <v>3580</v>
      </c>
    </row>
    <row r="119" spans="3:16">
      <c r="C119" s="3469">
        <v>-2046</v>
      </c>
      <c r="D119" s="3469">
        <v>56.67</v>
      </c>
      <c r="L119" s="3563">
        <v>44</v>
      </c>
      <c r="M119" s="3563" t="s">
        <v>3577</v>
      </c>
      <c r="N119" s="3563">
        <v>-1044</v>
      </c>
      <c r="O119" s="3563">
        <v>56.67</v>
      </c>
      <c r="P119" s="3563" t="s">
        <v>3580</v>
      </c>
    </row>
    <row r="120" spans="3:16">
      <c r="C120" s="3469">
        <v>-2047</v>
      </c>
      <c r="D120" s="3469">
        <v>56.67</v>
      </c>
      <c r="L120" s="3563">
        <v>45</v>
      </c>
      <c r="M120" s="3563" t="s">
        <v>3577</v>
      </c>
      <c r="N120" s="3563">
        <v>-1045</v>
      </c>
      <c r="O120" s="3563">
        <v>56.67</v>
      </c>
      <c r="P120" s="3563" t="s">
        <v>3580</v>
      </c>
    </row>
    <row r="121" spans="3:16">
      <c r="C121" s="3469">
        <v>-2048</v>
      </c>
      <c r="D121" s="3469">
        <v>56.67</v>
      </c>
      <c r="L121" s="3563">
        <v>46</v>
      </c>
      <c r="M121" s="3563" t="s">
        <v>3577</v>
      </c>
      <c r="N121" s="3563">
        <v>-1046</v>
      </c>
      <c r="O121" s="3563">
        <v>56.67</v>
      </c>
      <c r="P121" s="3563" t="s">
        <v>3580</v>
      </c>
    </row>
    <row r="122" spans="3:16">
      <c r="C122" s="3469">
        <v>-2049</v>
      </c>
      <c r="D122" s="3469">
        <v>56.67</v>
      </c>
      <c r="L122" s="3563">
        <v>47</v>
      </c>
      <c r="M122" s="3563" t="s">
        <v>3577</v>
      </c>
      <c r="N122" s="3563">
        <v>-1047</v>
      </c>
      <c r="O122" s="3563">
        <v>56.67</v>
      </c>
      <c r="P122" s="3563" t="s">
        <v>3580</v>
      </c>
    </row>
    <row r="123" spans="3:16">
      <c r="C123" s="3469">
        <v>-2050</v>
      </c>
      <c r="D123" s="3469">
        <v>56.67</v>
      </c>
      <c r="L123" s="3563">
        <v>48</v>
      </c>
      <c r="M123" s="3563" t="s">
        <v>3577</v>
      </c>
      <c r="N123" s="3563">
        <v>-1048</v>
      </c>
      <c r="O123" s="3563">
        <v>56.67</v>
      </c>
      <c r="P123" s="3563" t="s">
        <v>3580</v>
      </c>
    </row>
    <row r="124" spans="3:16">
      <c r="C124" s="3469">
        <v>-2051</v>
      </c>
      <c r="D124" s="3469">
        <v>56.67</v>
      </c>
      <c r="L124" s="3563">
        <v>49</v>
      </c>
      <c r="M124" s="3563" t="s">
        <v>3577</v>
      </c>
      <c r="N124" s="3563">
        <v>-1049</v>
      </c>
      <c r="O124" s="3563">
        <v>56.67</v>
      </c>
      <c r="P124" s="3563" t="s">
        <v>3580</v>
      </c>
    </row>
    <row r="125" spans="3:16">
      <c r="C125" s="3469">
        <v>-2052</v>
      </c>
      <c r="D125" s="3469">
        <v>56.67</v>
      </c>
      <c r="L125" s="3563">
        <v>50</v>
      </c>
      <c r="M125" s="3563" t="s">
        <v>3577</v>
      </c>
      <c r="N125" s="3563">
        <v>-1050</v>
      </c>
      <c r="O125" s="3563">
        <v>56.67</v>
      </c>
      <c r="P125" s="3563" t="s">
        <v>3580</v>
      </c>
    </row>
    <row r="126" spans="3:16">
      <c r="C126" s="3469">
        <v>-2053</v>
      </c>
      <c r="D126" s="3469">
        <v>56.67</v>
      </c>
      <c r="L126" s="3563">
        <v>51</v>
      </c>
      <c r="M126" s="3563" t="s">
        <v>3577</v>
      </c>
      <c r="N126" s="3563">
        <v>-1051</v>
      </c>
      <c r="O126" s="3563">
        <v>56.67</v>
      </c>
      <c r="P126" s="3563" t="s">
        <v>3580</v>
      </c>
    </row>
    <row r="127" spans="3:16">
      <c r="C127" s="3469">
        <v>-2054</v>
      </c>
      <c r="D127" s="3469">
        <v>56.67</v>
      </c>
      <c r="L127" s="3563">
        <v>52</v>
      </c>
      <c r="M127" s="3563" t="s">
        <v>3577</v>
      </c>
      <c r="N127" s="3563">
        <v>-1052</v>
      </c>
      <c r="O127" s="3563">
        <v>56.67</v>
      </c>
      <c r="P127" s="3563" t="s">
        <v>3580</v>
      </c>
    </row>
    <row r="128" spans="3:16">
      <c r="C128" s="3469">
        <v>-2055</v>
      </c>
      <c r="D128" s="3469">
        <v>56.67</v>
      </c>
      <c r="L128" s="3563">
        <v>53</v>
      </c>
      <c r="M128" s="3563" t="s">
        <v>3577</v>
      </c>
      <c r="N128" s="3563">
        <v>-1053</v>
      </c>
      <c r="O128" s="3563">
        <v>56.67</v>
      </c>
      <c r="P128" s="3563" t="s">
        <v>3580</v>
      </c>
    </row>
    <row r="129" spans="3:16">
      <c r="C129" s="3469">
        <v>-2056</v>
      </c>
      <c r="D129" s="3469">
        <v>56.67</v>
      </c>
      <c r="L129" s="3563">
        <v>54</v>
      </c>
      <c r="M129" s="3563" t="s">
        <v>3577</v>
      </c>
      <c r="N129" s="3563">
        <v>-1054</v>
      </c>
      <c r="O129" s="3563">
        <v>56.67</v>
      </c>
      <c r="P129" s="3563" t="s">
        <v>3580</v>
      </c>
    </row>
    <row r="130" spans="3:16">
      <c r="C130" s="3469">
        <v>-2057</v>
      </c>
      <c r="D130" s="3469">
        <v>56.67</v>
      </c>
      <c r="L130" s="3563">
        <v>55</v>
      </c>
      <c r="M130" s="3563" t="s">
        <v>3577</v>
      </c>
      <c r="N130" s="3563">
        <v>-1055</v>
      </c>
      <c r="O130" s="3563">
        <v>56.67</v>
      </c>
      <c r="P130" s="3563" t="s">
        <v>3580</v>
      </c>
    </row>
    <row r="131" spans="3:16">
      <c r="C131" s="3469">
        <v>-2058</v>
      </c>
      <c r="D131" s="3469">
        <v>56.67</v>
      </c>
      <c r="L131" s="3563">
        <v>56</v>
      </c>
      <c r="M131" s="3563" t="s">
        <v>3577</v>
      </c>
      <c r="N131" s="3563">
        <v>-1056</v>
      </c>
      <c r="O131" s="3563">
        <v>56.67</v>
      </c>
      <c r="P131" s="3563" t="s">
        <v>3580</v>
      </c>
    </row>
    <row r="132" spans="3:16">
      <c r="C132" s="3469">
        <v>-2059</v>
      </c>
      <c r="D132" s="3469">
        <v>56.67</v>
      </c>
      <c r="L132" s="3563">
        <v>57</v>
      </c>
      <c r="M132" s="3563" t="s">
        <v>3577</v>
      </c>
      <c r="N132" s="3563">
        <v>-1057</v>
      </c>
      <c r="O132" s="3563">
        <v>56.67</v>
      </c>
      <c r="P132" s="3563" t="s">
        <v>3580</v>
      </c>
    </row>
    <row r="133" spans="3:16">
      <c r="C133" s="3469">
        <v>-2060</v>
      </c>
      <c r="D133" s="3469">
        <v>56.67</v>
      </c>
      <c r="L133" s="3563">
        <v>58</v>
      </c>
      <c r="M133" s="3563" t="s">
        <v>3577</v>
      </c>
      <c r="N133" s="3563">
        <v>-1058</v>
      </c>
      <c r="O133" s="3563">
        <v>56.67</v>
      </c>
      <c r="P133" s="3563" t="s">
        <v>3580</v>
      </c>
    </row>
    <row r="134" spans="3:16">
      <c r="C134" s="3469">
        <v>-2061</v>
      </c>
      <c r="D134" s="3469">
        <v>56.67</v>
      </c>
      <c r="L134" s="3563">
        <v>59</v>
      </c>
      <c r="M134" s="3563" t="s">
        <v>3577</v>
      </c>
      <c r="N134" s="3563">
        <v>-1059</v>
      </c>
      <c r="O134" s="3563">
        <v>56.67</v>
      </c>
      <c r="P134" s="3563" t="s">
        <v>3580</v>
      </c>
    </row>
    <row r="135" spans="3:16">
      <c r="C135" s="3469">
        <v>-2062</v>
      </c>
      <c r="D135" s="3469">
        <v>56.67</v>
      </c>
      <c r="L135" s="3563">
        <v>60</v>
      </c>
      <c r="M135" s="3563" t="s">
        <v>3577</v>
      </c>
      <c r="N135" s="3563">
        <v>-1060</v>
      </c>
      <c r="O135" s="3563">
        <v>56.67</v>
      </c>
      <c r="P135" s="3563" t="s">
        <v>3580</v>
      </c>
    </row>
    <row r="136" spans="3:16">
      <c r="C136" s="3469">
        <v>-2063</v>
      </c>
      <c r="D136" s="3469">
        <v>56.67</v>
      </c>
      <c r="L136" s="3563">
        <v>61</v>
      </c>
      <c r="M136" s="3563" t="s">
        <v>3577</v>
      </c>
      <c r="N136" s="3563">
        <v>-1061</v>
      </c>
      <c r="O136" s="3563">
        <v>56.67</v>
      </c>
      <c r="P136" s="3563" t="s">
        <v>3580</v>
      </c>
    </row>
    <row r="137" spans="3:16">
      <c r="C137" s="3469">
        <v>-2064</v>
      </c>
      <c r="D137" s="3469">
        <v>56.67</v>
      </c>
      <c r="L137" s="3563">
        <v>62</v>
      </c>
      <c r="M137" s="3563" t="s">
        <v>3577</v>
      </c>
      <c r="N137" s="3563">
        <v>-1062</v>
      </c>
      <c r="O137" s="3563">
        <v>56.67</v>
      </c>
      <c r="P137" s="3563" t="s">
        <v>3580</v>
      </c>
    </row>
    <row r="138" spans="3:16">
      <c r="C138" s="3469">
        <v>-2065</v>
      </c>
      <c r="D138" s="3469">
        <v>56.67</v>
      </c>
      <c r="L138" s="3563">
        <v>63</v>
      </c>
      <c r="M138" s="3563" t="s">
        <v>3577</v>
      </c>
      <c r="N138" s="3563">
        <v>-1063</v>
      </c>
      <c r="O138" s="3563">
        <v>56.67</v>
      </c>
      <c r="P138" s="3563" t="s">
        <v>3580</v>
      </c>
    </row>
    <row r="139" spans="3:16">
      <c r="C139" s="3469">
        <v>-2066</v>
      </c>
      <c r="D139" s="3469">
        <v>56.67</v>
      </c>
      <c r="L139" s="3563">
        <v>64</v>
      </c>
      <c r="M139" s="3563" t="s">
        <v>3577</v>
      </c>
      <c r="N139" s="3563">
        <v>-1064</v>
      </c>
      <c r="O139" s="3563">
        <v>56.67</v>
      </c>
      <c r="P139" s="3563" t="s">
        <v>3580</v>
      </c>
    </row>
    <row r="140" spans="3:16">
      <c r="C140" s="3469">
        <v>-2067</v>
      </c>
      <c r="D140" s="3469">
        <v>56.67</v>
      </c>
      <c r="L140" s="3563">
        <v>65</v>
      </c>
      <c r="M140" s="3563" t="s">
        <v>3577</v>
      </c>
      <c r="N140" s="3563">
        <v>-1065</v>
      </c>
      <c r="O140" s="3563">
        <v>56.67</v>
      </c>
      <c r="P140" s="3563" t="s">
        <v>3580</v>
      </c>
    </row>
    <row r="141" spans="3:16">
      <c r="C141" s="3469">
        <v>-2068</v>
      </c>
      <c r="D141" s="3469">
        <v>56.67</v>
      </c>
      <c r="L141" s="3563">
        <v>66</v>
      </c>
      <c r="M141" s="3563" t="s">
        <v>3577</v>
      </c>
      <c r="N141" s="3563">
        <v>-1066</v>
      </c>
      <c r="O141" s="3563">
        <v>56.67</v>
      </c>
      <c r="P141" s="3563" t="s">
        <v>3580</v>
      </c>
    </row>
    <row r="142" spans="3:16">
      <c r="C142" s="3469">
        <v>-2069</v>
      </c>
      <c r="D142" s="3469">
        <v>56.67</v>
      </c>
      <c r="L142" s="3563">
        <v>67</v>
      </c>
      <c r="M142" s="3563" t="s">
        <v>3577</v>
      </c>
      <c r="N142" s="3563">
        <v>-1067</v>
      </c>
      <c r="O142" s="3563">
        <v>56.67</v>
      </c>
      <c r="P142" s="3563" t="s">
        <v>3580</v>
      </c>
    </row>
    <row r="143" spans="3:16">
      <c r="C143" s="3469">
        <v>-2070</v>
      </c>
      <c r="D143" s="3469">
        <v>56.67</v>
      </c>
      <c r="L143" s="3563">
        <v>68</v>
      </c>
      <c r="M143" s="3563" t="s">
        <v>3577</v>
      </c>
      <c r="N143" s="3563">
        <v>-1068</v>
      </c>
      <c r="O143" s="3563">
        <v>56.67</v>
      </c>
      <c r="P143" s="3563" t="s">
        <v>3580</v>
      </c>
    </row>
    <row r="144" spans="3:16">
      <c r="C144" s="3469">
        <v>-2071</v>
      </c>
      <c r="D144" s="3469">
        <v>56.67</v>
      </c>
      <c r="L144" s="3563">
        <v>69</v>
      </c>
      <c r="M144" s="3563" t="s">
        <v>3577</v>
      </c>
      <c r="N144" s="3563">
        <v>-1069</v>
      </c>
      <c r="O144" s="3563">
        <v>163.74</v>
      </c>
      <c r="P144" s="3563" t="s">
        <v>3580</v>
      </c>
    </row>
    <row r="145" spans="3:16">
      <c r="C145" s="3469">
        <v>-2072</v>
      </c>
      <c r="D145" s="3469">
        <v>56.67</v>
      </c>
      <c r="L145" s="3563">
        <v>70</v>
      </c>
      <c r="M145" s="3563" t="s">
        <v>3577</v>
      </c>
      <c r="N145" s="3563">
        <v>-1070</v>
      </c>
      <c r="O145" s="3563">
        <v>163.74</v>
      </c>
      <c r="P145" s="3563" t="s">
        <v>3580</v>
      </c>
    </row>
    <row r="146" spans="3:16">
      <c r="C146" s="3469">
        <v>-2073</v>
      </c>
      <c r="D146" s="3469">
        <v>56.67</v>
      </c>
      <c r="L146" s="3563">
        <v>71</v>
      </c>
      <c r="M146" s="3563" t="s">
        <v>3577</v>
      </c>
      <c r="N146" s="3563">
        <v>-1071</v>
      </c>
      <c r="O146" s="3563">
        <v>163.74</v>
      </c>
      <c r="P146" s="3563" t="s">
        <v>3580</v>
      </c>
    </row>
    <row r="147" spans="3:16">
      <c r="C147" s="3469">
        <v>-2074</v>
      </c>
      <c r="D147" s="3469">
        <v>56.67</v>
      </c>
      <c r="L147" s="3563">
        <v>72</v>
      </c>
      <c r="M147" s="3563" t="s">
        <v>3577</v>
      </c>
      <c r="N147" s="3563">
        <v>-1072</v>
      </c>
      <c r="O147" s="3563">
        <v>163.74</v>
      </c>
      <c r="P147" s="3563" t="s">
        <v>3580</v>
      </c>
    </row>
    <row r="148" spans="3:16">
      <c r="C148" s="3469">
        <v>-2075</v>
      </c>
      <c r="D148" s="3469">
        <v>56.67</v>
      </c>
      <c r="L148" s="3563">
        <v>73</v>
      </c>
      <c r="M148" s="3563" t="s">
        <v>3577</v>
      </c>
      <c r="N148" s="3563">
        <v>-2001</v>
      </c>
      <c r="O148" s="3563">
        <v>56.67</v>
      </c>
      <c r="P148" s="3563" t="s">
        <v>3580</v>
      </c>
    </row>
    <row r="149" spans="3:16">
      <c r="C149" s="3469">
        <v>-2076</v>
      </c>
      <c r="D149" s="3469">
        <v>56.67</v>
      </c>
      <c r="L149" s="3563">
        <v>74</v>
      </c>
      <c r="M149" s="3563" t="s">
        <v>3577</v>
      </c>
      <c r="N149" s="3563">
        <v>-2002</v>
      </c>
      <c r="O149" s="3563">
        <v>56.67</v>
      </c>
      <c r="P149" s="3563" t="s">
        <v>3580</v>
      </c>
    </row>
    <row r="150" spans="3:16">
      <c r="C150" s="3469">
        <v>-2077</v>
      </c>
      <c r="D150" s="3469">
        <v>56.67</v>
      </c>
      <c r="L150" s="3563">
        <v>75</v>
      </c>
      <c r="M150" s="3563" t="s">
        <v>3577</v>
      </c>
      <c r="N150" s="3563">
        <v>-2003</v>
      </c>
      <c r="O150" s="3563">
        <v>56.67</v>
      </c>
      <c r="P150" s="3563" t="s">
        <v>3580</v>
      </c>
    </row>
    <row r="151" spans="3:16">
      <c r="C151" s="3469">
        <v>-2078</v>
      </c>
      <c r="D151" s="3469">
        <v>56.67</v>
      </c>
      <c r="L151" s="3563">
        <v>76</v>
      </c>
      <c r="M151" s="3563" t="s">
        <v>3577</v>
      </c>
      <c r="N151" s="3563">
        <v>-2004</v>
      </c>
      <c r="O151" s="3563">
        <v>56.67</v>
      </c>
      <c r="P151" s="3563" t="s">
        <v>3580</v>
      </c>
    </row>
    <row r="152" spans="3:16">
      <c r="C152" s="3469">
        <v>-2079</v>
      </c>
      <c r="D152" s="3469">
        <v>56.67</v>
      </c>
      <c r="L152" s="3563">
        <v>77</v>
      </c>
      <c r="M152" s="3563" t="s">
        <v>3577</v>
      </c>
      <c r="N152" s="3563">
        <v>-2005</v>
      </c>
      <c r="O152" s="3563">
        <v>56.67</v>
      </c>
      <c r="P152" s="3563" t="s">
        <v>3580</v>
      </c>
    </row>
    <row r="153" spans="3:16">
      <c r="C153" s="3469">
        <v>-2080</v>
      </c>
      <c r="D153" s="3469">
        <v>56.67</v>
      </c>
      <c r="L153" s="3563">
        <v>78</v>
      </c>
      <c r="M153" s="3563" t="s">
        <v>3577</v>
      </c>
      <c r="N153" s="3563">
        <v>-2006</v>
      </c>
      <c r="O153" s="3563">
        <v>56.67</v>
      </c>
      <c r="P153" s="3563" t="s">
        <v>3580</v>
      </c>
    </row>
    <row r="154" spans="3:16">
      <c r="C154" s="3469">
        <v>-2081</v>
      </c>
      <c r="D154" s="3469">
        <v>56.67</v>
      </c>
      <c r="L154" s="3563">
        <v>79</v>
      </c>
      <c r="M154" s="3563" t="s">
        <v>3577</v>
      </c>
      <c r="N154" s="3563">
        <v>-2007</v>
      </c>
      <c r="O154" s="3563">
        <v>56.67</v>
      </c>
      <c r="P154" s="3563" t="s">
        <v>3580</v>
      </c>
    </row>
    <row r="155" spans="3:16">
      <c r="C155" s="3469">
        <v>-2082</v>
      </c>
      <c r="D155" s="3469">
        <v>56.67</v>
      </c>
      <c r="L155" s="3563">
        <v>80</v>
      </c>
      <c r="M155" s="3563" t="s">
        <v>3577</v>
      </c>
      <c r="N155" s="3563">
        <v>-2008</v>
      </c>
      <c r="O155" s="3563">
        <v>56.67</v>
      </c>
      <c r="P155" s="3563" t="s">
        <v>3580</v>
      </c>
    </row>
    <row r="156" spans="3:16">
      <c r="C156" s="3469">
        <v>-2083</v>
      </c>
      <c r="D156" s="3469">
        <v>56.67</v>
      </c>
      <c r="L156" s="3563">
        <v>81</v>
      </c>
      <c r="M156" s="3563" t="s">
        <v>3577</v>
      </c>
      <c r="N156" s="3563">
        <v>-2009</v>
      </c>
      <c r="O156" s="3563">
        <v>56.67</v>
      </c>
      <c r="P156" s="3563" t="s">
        <v>3580</v>
      </c>
    </row>
    <row r="157" spans="3:16">
      <c r="C157" s="3469">
        <v>-2084</v>
      </c>
      <c r="D157" s="3469">
        <v>56.67</v>
      </c>
      <c r="L157" s="3563">
        <v>82</v>
      </c>
      <c r="M157" s="3563" t="s">
        <v>3577</v>
      </c>
      <c r="N157" s="3563">
        <v>-2010</v>
      </c>
      <c r="O157" s="3563">
        <v>56.67</v>
      </c>
      <c r="P157" s="3563" t="s">
        <v>3580</v>
      </c>
    </row>
    <row r="158" spans="3:16">
      <c r="C158" s="3469">
        <v>-2085</v>
      </c>
      <c r="D158" s="3469">
        <v>56.67</v>
      </c>
      <c r="L158" s="3563">
        <v>83</v>
      </c>
      <c r="M158" s="3563" t="s">
        <v>3577</v>
      </c>
      <c r="N158" s="3563">
        <v>-2011</v>
      </c>
      <c r="O158" s="3563">
        <v>56.67</v>
      </c>
      <c r="P158" s="3563" t="s">
        <v>3580</v>
      </c>
    </row>
    <row r="159" spans="3:16">
      <c r="C159" s="3469">
        <v>-2086</v>
      </c>
      <c r="D159" s="3469">
        <v>56.67</v>
      </c>
      <c r="L159" s="3563">
        <v>84</v>
      </c>
      <c r="M159" s="3563" t="s">
        <v>3577</v>
      </c>
      <c r="N159" s="3563">
        <v>-2012</v>
      </c>
      <c r="O159" s="3563">
        <v>56.67</v>
      </c>
      <c r="P159" s="3563" t="s">
        <v>3580</v>
      </c>
    </row>
    <row r="160" spans="3:16">
      <c r="C160" s="3469">
        <v>-2087</v>
      </c>
      <c r="D160" s="3469">
        <v>56.67</v>
      </c>
      <c r="L160" s="3563">
        <v>85</v>
      </c>
      <c r="M160" s="3563" t="s">
        <v>3577</v>
      </c>
      <c r="N160" s="3563">
        <v>-2013</v>
      </c>
      <c r="O160" s="3563">
        <v>56.67</v>
      </c>
      <c r="P160" s="3563" t="s">
        <v>3580</v>
      </c>
    </row>
    <row r="161" spans="3:16">
      <c r="C161" s="3469">
        <v>-2088</v>
      </c>
      <c r="D161" s="3469">
        <v>56.67</v>
      </c>
      <c r="L161" s="3563">
        <v>86</v>
      </c>
      <c r="M161" s="3563" t="s">
        <v>3577</v>
      </c>
      <c r="N161" s="3563">
        <v>-2014</v>
      </c>
      <c r="O161" s="3563">
        <v>56.67</v>
      </c>
      <c r="P161" s="3563" t="s">
        <v>3580</v>
      </c>
    </row>
    <row r="162" spans="3:16">
      <c r="C162" s="3469">
        <v>-2089</v>
      </c>
      <c r="D162" s="3469">
        <v>56.67</v>
      </c>
      <c r="L162" s="3563">
        <v>87</v>
      </c>
      <c r="M162" s="3563" t="s">
        <v>3577</v>
      </c>
      <c r="N162" s="3563">
        <v>-2015</v>
      </c>
      <c r="O162" s="3563">
        <v>56.67</v>
      </c>
      <c r="P162" s="3563" t="s">
        <v>3580</v>
      </c>
    </row>
    <row r="163" spans="3:16">
      <c r="C163" s="3469">
        <v>-2090</v>
      </c>
      <c r="D163" s="3469">
        <v>56.67</v>
      </c>
      <c r="L163" s="3563">
        <v>88</v>
      </c>
      <c r="M163" s="3563" t="s">
        <v>3577</v>
      </c>
      <c r="N163" s="3563">
        <v>-2016</v>
      </c>
      <c r="O163" s="3563">
        <v>56.67</v>
      </c>
      <c r="P163" s="3563" t="s">
        <v>3580</v>
      </c>
    </row>
    <row r="164" spans="3:16">
      <c r="C164" s="3469">
        <v>-2091</v>
      </c>
      <c r="D164" s="3469">
        <v>56.67</v>
      </c>
      <c r="L164" s="3563">
        <v>89</v>
      </c>
      <c r="M164" s="3563" t="s">
        <v>3577</v>
      </c>
      <c r="N164" s="3563">
        <v>-2017</v>
      </c>
      <c r="O164" s="3563">
        <v>56.67</v>
      </c>
      <c r="P164" s="3563" t="s">
        <v>3580</v>
      </c>
    </row>
    <row r="165" spans="3:16">
      <c r="C165" s="3469">
        <v>-2092</v>
      </c>
      <c r="D165" s="3469">
        <v>56.67</v>
      </c>
      <c r="L165" s="3563">
        <v>90</v>
      </c>
      <c r="M165" s="3563" t="s">
        <v>3577</v>
      </c>
      <c r="N165" s="3563">
        <v>-2018</v>
      </c>
      <c r="O165" s="3563">
        <v>56.67</v>
      </c>
      <c r="P165" s="3563" t="s">
        <v>3580</v>
      </c>
    </row>
    <row r="166" spans="3:16">
      <c r="C166" s="3469">
        <v>-2093</v>
      </c>
      <c r="D166" s="3469">
        <v>56.67</v>
      </c>
      <c r="L166" s="3563">
        <v>91</v>
      </c>
      <c r="M166" s="3563" t="s">
        <v>3577</v>
      </c>
      <c r="N166" s="3563">
        <v>-2019</v>
      </c>
      <c r="O166" s="3563">
        <v>56.67</v>
      </c>
      <c r="P166" s="3563" t="s">
        <v>3580</v>
      </c>
    </row>
    <row r="167" spans="3:16">
      <c r="C167" s="3469">
        <v>-2094</v>
      </c>
      <c r="D167" s="3469">
        <v>56.67</v>
      </c>
      <c r="L167" s="3563">
        <v>92</v>
      </c>
      <c r="M167" s="3563" t="s">
        <v>3577</v>
      </c>
      <c r="N167" s="3563">
        <v>-2020</v>
      </c>
      <c r="O167" s="3563">
        <v>56.67</v>
      </c>
      <c r="P167" s="3563" t="s">
        <v>3580</v>
      </c>
    </row>
    <row r="168" spans="3:16">
      <c r="C168" s="3469">
        <v>-2095</v>
      </c>
      <c r="D168" s="3469">
        <v>56.67</v>
      </c>
      <c r="L168" s="3563">
        <v>93</v>
      </c>
      <c r="M168" s="3563" t="s">
        <v>3577</v>
      </c>
      <c r="N168" s="3563">
        <v>-2021</v>
      </c>
      <c r="O168" s="3563">
        <v>56.67</v>
      </c>
      <c r="P168" s="3563" t="s">
        <v>3580</v>
      </c>
    </row>
    <row r="169" spans="3:16">
      <c r="C169" s="3469">
        <v>-2096</v>
      </c>
      <c r="D169" s="3469">
        <v>56.67</v>
      </c>
      <c r="L169" s="3563">
        <v>94</v>
      </c>
      <c r="M169" s="3563" t="s">
        <v>3577</v>
      </c>
      <c r="N169" s="3563">
        <v>-2022</v>
      </c>
      <c r="O169" s="3563">
        <v>56.67</v>
      </c>
      <c r="P169" s="3563" t="s">
        <v>3580</v>
      </c>
    </row>
    <row r="170" spans="3:16">
      <c r="C170" s="3469">
        <v>-2097</v>
      </c>
      <c r="D170" s="3469">
        <v>56.67</v>
      </c>
      <c r="L170" s="3563">
        <v>95</v>
      </c>
      <c r="M170" s="3563" t="s">
        <v>3577</v>
      </c>
      <c r="N170" s="3563">
        <v>-2023</v>
      </c>
      <c r="O170" s="3563">
        <v>56.67</v>
      </c>
      <c r="P170" s="3563" t="s">
        <v>3580</v>
      </c>
    </row>
    <row r="171" spans="3:16">
      <c r="C171" s="3469">
        <v>-2098</v>
      </c>
      <c r="D171" s="3469">
        <v>56.67</v>
      </c>
      <c r="L171" s="3563">
        <v>96</v>
      </c>
      <c r="M171" s="3563" t="s">
        <v>3577</v>
      </c>
      <c r="N171" s="3563">
        <v>-2024</v>
      </c>
      <c r="O171" s="3563">
        <v>56.67</v>
      </c>
      <c r="P171" s="3563" t="s">
        <v>3580</v>
      </c>
    </row>
    <row r="172" spans="3:16">
      <c r="C172" s="3469">
        <v>-2099</v>
      </c>
      <c r="D172" s="3469">
        <v>56.67</v>
      </c>
      <c r="L172" s="3563">
        <v>97</v>
      </c>
      <c r="M172" s="3563" t="s">
        <v>3577</v>
      </c>
      <c r="N172" s="3563">
        <v>-2025</v>
      </c>
      <c r="O172" s="3563">
        <v>56.67</v>
      </c>
      <c r="P172" s="3563" t="s">
        <v>3580</v>
      </c>
    </row>
    <row r="173" spans="3:16">
      <c r="C173" s="3469">
        <v>-2100</v>
      </c>
      <c r="D173" s="3469">
        <v>56.67</v>
      </c>
      <c r="L173" s="3563">
        <v>98</v>
      </c>
      <c r="M173" s="3563" t="s">
        <v>3577</v>
      </c>
      <c r="N173" s="3563">
        <v>-2026</v>
      </c>
      <c r="O173" s="3563">
        <v>56.67</v>
      </c>
      <c r="P173" s="3563" t="s">
        <v>3580</v>
      </c>
    </row>
    <row r="174" spans="3:16">
      <c r="C174" s="3469">
        <v>-2101</v>
      </c>
      <c r="D174" s="3469">
        <v>56.67</v>
      </c>
      <c r="L174" s="3563">
        <v>99</v>
      </c>
      <c r="M174" s="3563" t="s">
        <v>3577</v>
      </c>
      <c r="N174" s="3563">
        <v>-2027</v>
      </c>
      <c r="O174" s="3563">
        <v>56.67</v>
      </c>
      <c r="P174" s="3563" t="s">
        <v>3580</v>
      </c>
    </row>
    <row r="175" spans="3:16">
      <c r="C175" s="3469">
        <v>-2102</v>
      </c>
      <c r="D175" s="3469">
        <v>56.67</v>
      </c>
      <c r="L175" s="3563">
        <v>100</v>
      </c>
      <c r="M175" s="3563" t="s">
        <v>3577</v>
      </c>
      <c r="N175" s="3563">
        <v>-2028</v>
      </c>
      <c r="O175" s="3563">
        <v>56.67</v>
      </c>
      <c r="P175" s="3563" t="s">
        <v>3580</v>
      </c>
    </row>
    <row r="176" spans="3:16">
      <c r="C176" s="3469">
        <v>-2103</v>
      </c>
      <c r="D176" s="3469">
        <v>56.67</v>
      </c>
      <c r="L176" s="3563">
        <v>101</v>
      </c>
      <c r="M176" s="3563" t="s">
        <v>3577</v>
      </c>
      <c r="N176" s="3563">
        <v>-2029</v>
      </c>
      <c r="O176" s="3563">
        <v>56.67</v>
      </c>
      <c r="P176" s="3563" t="s">
        <v>3580</v>
      </c>
    </row>
    <row r="177" spans="3:16">
      <c r="C177" s="3469">
        <v>-2104</v>
      </c>
      <c r="D177" s="3469">
        <v>56.67</v>
      </c>
      <c r="L177" s="3563">
        <v>102</v>
      </c>
      <c r="M177" s="3563" t="s">
        <v>3577</v>
      </c>
      <c r="N177" s="3563">
        <v>-2030</v>
      </c>
      <c r="O177" s="3563">
        <v>56.67</v>
      </c>
      <c r="P177" s="3563" t="s">
        <v>3580</v>
      </c>
    </row>
    <row r="178" spans="3:16">
      <c r="C178" s="3469">
        <v>-2105</v>
      </c>
      <c r="D178" s="3469">
        <v>56.67</v>
      </c>
      <c r="L178" s="3563">
        <v>103</v>
      </c>
      <c r="M178" s="3563" t="s">
        <v>3577</v>
      </c>
      <c r="N178" s="3563">
        <v>-2031</v>
      </c>
      <c r="O178" s="3563">
        <v>56.67</v>
      </c>
      <c r="P178" s="3563" t="s">
        <v>3580</v>
      </c>
    </row>
    <row r="179" spans="3:16">
      <c r="C179" s="3469">
        <v>-2106</v>
      </c>
      <c r="D179" s="3469">
        <v>56.67</v>
      </c>
      <c r="L179" s="3563">
        <v>104</v>
      </c>
      <c r="M179" s="3563" t="s">
        <v>3577</v>
      </c>
      <c r="N179" s="3563">
        <v>-2032</v>
      </c>
      <c r="O179" s="3563">
        <v>56.67</v>
      </c>
      <c r="P179" s="3563" t="s">
        <v>3580</v>
      </c>
    </row>
    <row r="180" spans="3:16">
      <c r="C180" s="3469">
        <v>-2107</v>
      </c>
      <c r="D180" s="3469">
        <v>56.67</v>
      </c>
      <c r="L180" s="3563">
        <v>105</v>
      </c>
      <c r="M180" s="3563" t="s">
        <v>3577</v>
      </c>
      <c r="N180" s="3563">
        <v>-2033</v>
      </c>
      <c r="O180" s="3563">
        <v>56.67</v>
      </c>
      <c r="P180" s="3563" t="s">
        <v>3580</v>
      </c>
    </row>
    <row r="181" spans="3:16">
      <c r="C181" s="3469">
        <v>-2108</v>
      </c>
      <c r="D181" s="3469">
        <v>56.67</v>
      </c>
      <c r="L181" s="3563">
        <v>106</v>
      </c>
      <c r="M181" s="3563" t="s">
        <v>3577</v>
      </c>
      <c r="N181" s="3563">
        <v>-2034</v>
      </c>
      <c r="O181" s="3563">
        <v>56.67</v>
      </c>
      <c r="P181" s="3563" t="s">
        <v>3580</v>
      </c>
    </row>
    <row r="182" spans="3:16">
      <c r="C182" s="3469">
        <v>-2109</v>
      </c>
      <c r="D182" s="3469">
        <v>56.67</v>
      </c>
      <c r="L182" s="3563">
        <v>107</v>
      </c>
      <c r="M182" s="3563" t="s">
        <v>3577</v>
      </c>
      <c r="N182" s="3563">
        <v>-2035</v>
      </c>
      <c r="O182" s="3563">
        <v>56.67</v>
      </c>
      <c r="P182" s="3563" t="s">
        <v>3580</v>
      </c>
    </row>
    <row r="183" spans="3:16">
      <c r="C183" s="3469">
        <v>-2110</v>
      </c>
      <c r="D183" s="3469">
        <v>98.91</v>
      </c>
      <c r="L183" s="3563">
        <v>108</v>
      </c>
      <c r="M183" s="3563" t="s">
        <v>3577</v>
      </c>
      <c r="N183" s="3563">
        <v>-2036</v>
      </c>
      <c r="O183" s="3563">
        <v>56.67</v>
      </c>
      <c r="P183" s="3563" t="s">
        <v>3580</v>
      </c>
    </row>
    <row r="184" spans="3:16">
      <c r="C184" s="3469">
        <v>-2111</v>
      </c>
      <c r="D184" s="3469">
        <v>98.91</v>
      </c>
      <c r="L184" s="3563">
        <v>109</v>
      </c>
      <c r="M184" s="3563" t="s">
        <v>3577</v>
      </c>
      <c r="N184" s="3563">
        <v>-2037</v>
      </c>
      <c r="O184" s="3563">
        <v>56.67</v>
      </c>
      <c r="P184" s="3563" t="s">
        <v>3580</v>
      </c>
    </row>
    <row r="185" spans="3:16">
      <c r="C185" s="3469">
        <v>-2112</v>
      </c>
      <c r="D185" s="3469">
        <v>98.91</v>
      </c>
      <c r="L185" s="3563">
        <v>110</v>
      </c>
      <c r="M185" s="3563" t="s">
        <v>3577</v>
      </c>
      <c r="N185" s="3563">
        <v>-2038</v>
      </c>
      <c r="O185" s="3563">
        <v>56.67</v>
      </c>
      <c r="P185" s="3563" t="s">
        <v>3580</v>
      </c>
    </row>
    <row r="186" spans="3:16">
      <c r="C186" s="3469">
        <v>-2113</v>
      </c>
      <c r="D186" s="3469">
        <v>56.67</v>
      </c>
      <c r="L186" s="3563">
        <v>111</v>
      </c>
      <c r="M186" s="3563" t="s">
        <v>3577</v>
      </c>
      <c r="N186" s="3563">
        <v>-2039</v>
      </c>
      <c r="O186" s="3563">
        <v>56.67</v>
      </c>
      <c r="P186" s="3563" t="s">
        <v>3580</v>
      </c>
    </row>
    <row r="187" spans="3:16">
      <c r="C187" s="3469">
        <v>-2114</v>
      </c>
      <c r="D187" s="3469">
        <v>56.67</v>
      </c>
      <c r="L187" s="3563">
        <v>112</v>
      </c>
      <c r="M187" s="3563" t="s">
        <v>3577</v>
      </c>
      <c r="N187" s="3563">
        <v>-2040</v>
      </c>
      <c r="O187" s="3563">
        <v>56.67</v>
      </c>
      <c r="P187" s="3563" t="s">
        <v>3580</v>
      </c>
    </row>
    <row r="188" spans="3:16">
      <c r="C188" s="3469">
        <v>-2115</v>
      </c>
      <c r="D188" s="3469">
        <v>56.67</v>
      </c>
      <c r="L188" s="3563">
        <v>113</v>
      </c>
      <c r="M188" s="3563" t="s">
        <v>3577</v>
      </c>
      <c r="N188" s="3563">
        <v>-2041</v>
      </c>
      <c r="O188" s="3563">
        <v>56.67</v>
      </c>
      <c r="P188" s="3563" t="s">
        <v>3580</v>
      </c>
    </row>
    <row r="189" spans="3:16">
      <c r="C189" s="3469">
        <v>-2116</v>
      </c>
      <c r="D189" s="3469">
        <v>56.67</v>
      </c>
      <c r="L189" s="3563">
        <v>114</v>
      </c>
      <c r="M189" s="3563" t="s">
        <v>3577</v>
      </c>
      <c r="N189" s="3563">
        <v>-2042</v>
      </c>
      <c r="O189" s="3563">
        <v>56.67</v>
      </c>
      <c r="P189" s="3563" t="s">
        <v>3580</v>
      </c>
    </row>
    <row r="190" spans="3:16">
      <c r="C190" s="3469">
        <v>-2117</v>
      </c>
      <c r="D190" s="3469">
        <v>56.67</v>
      </c>
      <c r="L190" s="3563">
        <v>115</v>
      </c>
      <c r="M190" s="3563" t="s">
        <v>3577</v>
      </c>
      <c r="N190" s="3563">
        <v>-2043</v>
      </c>
      <c r="O190" s="3563">
        <v>56.67</v>
      </c>
      <c r="P190" s="3563" t="s">
        <v>3580</v>
      </c>
    </row>
    <row r="191" spans="3:16">
      <c r="C191" s="3469">
        <v>-2118</v>
      </c>
      <c r="D191" s="3469">
        <v>56.67</v>
      </c>
      <c r="L191" s="3563">
        <v>116</v>
      </c>
      <c r="M191" s="3563" t="s">
        <v>3577</v>
      </c>
      <c r="N191" s="3563">
        <v>-2044</v>
      </c>
      <c r="O191" s="3563">
        <v>56.67</v>
      </c>
      <c r="P191" s="3563" t="s">
        <v>3580</v>
      </c>
    </row>
    <row r="192" spans="3:16">
      <c r="C192" s="3469">
        <v>-2119</v>
      </c>
      <c r="D192" s="3469">
        <v>56.67</v>
      </c>
      <c r="L192" s="3563">
        <v>117</v>
      </c>
      <c r="M192" s="3563" t="s">
        <v>3577</v>
      </c>
      <c r="N192" s="3563">
        <v>-2045</v>
      </c>
      <c r="O192" s="3563">
        <v>56.67</v>
      </c>
      <c r="P192" s="3563" t="s">
        <v>3580</v>
      </c>
    </row>
    <row r="193" spans="3:16">
      <c r="C193" s="3469">
        <v>-2120</v>
      </c>
      <c r="D193" s="3469">
        <v>56.67</v>
      </c>
      <c r="L193" s="3563">
        <v>118</v>
      </c>
      <c r="M193" s="3563" t="s">
        <v>3577</v>
      </c>
      <c r="N193" s="3563">
        <v>-2046</v>
      </c>
      <c r="O193" s="3563">
        <v>56.67</v>
      </c>
      <c r="P193" s="3563" t="s">
        <v>3580</v>
      </c>
    </row>
    <row r="194" spans="3:16">
      <c r="C194" s="3469">
        <v>-2121</v>
      </c>
      <c r="D194" s="3469">
        <v>56.67</v>
      </c>
      <c r="L194" s="3563">
        <v>119</v>
      </c>
      <c r="M194" s="3563" t="s">
        <v>3577</v>
      </c>
      <c r="N194" s="3563">
        <v>-2047</v>
      </c>
      <c r="O194" s="3563">
        <v>56.67</v>
      </c>
      <c r="P194" s="3563" t="s">
        <v>3580</v>
      </c>
    </row>
    <row r="195" spans="3:16">
      <c r="C195" s="3469">
        <v>-2122</v>
      </c>
      <c r="D195" s="3469">
        <v>56.67</v>
      </c>
      <c r="L195" s="3563">
        <v>120</v>
      </c>
      <c r="M195" s="3563" t="s">
        <v>3577</v>
      </c>
      <c r="N195" s="3563">
        <v>-2048</v>
      </c>
      <c r="O195" s="3563">
        <v>56.67</v>
      </c>
      <c r="P195" s="3563" t="s">
        <v>3580</v>
      </c>
    </row>
    <row r="196" spans="3:16">
      <c r="C196" s="3469">
        <v>-2123</v>
      </c>
      <c r="D196" s="3469">
        <v>56.67</v>
      </c>
      <c r="L196" s="3563">
        <v>121</v>
      </c>
      <c r="M196" s="3563" t="s">
        <v>3577</v>
      </c>
      <c r="N196" s="3563">
        <v>-2049</v>
      </c>
      <c r="O196" s="3563">
        <v>56.67</v>
      </c>
      <c r="P196" s="3563" t="s">
        <v>3580</v>
      </c>
    </row>
    <row r="197" spans="3:16">
      <c r="C197" s="3469">
        <v>-2124</v>
      </c>
      <c r="D197" s="3469">
        <v>56.67</v>
      </c>
      <c r="L197" s="3563">
        <v>122</v>
      </c>
      <c r="M197" s="3563" t="s">
        <v>3577</v>
      </c>
      <c r="N197" s="3563">
        <v>-2050</v>
      </c>
      <c r="O197" s="3563">
        <v>56.67</v>
      </c>
      <c r="P197" s="3563" t="s">
        <v>3580</v>
      </c>
    </row>
    <row r="198" spans="3:16">
      <c r="C198" s="3469">
        <v>-2125</v>
      </c>
      <c r="D198" s="3469">
        <v>56.67</v>
      </c>
      <c r="L198" s="3563">
        <v>123</v>
      </c>
      <c r="M198" s="3563" t="s">
        <v>3577</v>
      </c>
      <c r="N198" s="3563">
        <v>-2051</v>
      </c>
      <c r="O198" s="3563">
        <v>56.67</v>
      </c>
      <c r="P198" s="3563" t="s">
        <v>3580</v>
      </c>
    </row>
    <row r="199" spans="3:16">
      <c r="C199" s="3469">
        <v>-2126</v>
      </c>
      <c r="D199" s="3469">
        <v>56.67</v>
      </c>
      <c r="L199" s="3563">
        <v>124</v>
      </c>
      <c r="M199" s="3563" t="s">
        <v>3577</v>
      </c>
      <c r="N199" s="3563">
        <v>-2052</v>
      </c>
      <c r="O199" s="3563">
        <v>56.67</v>
      </c>
      <c r="P199" s="3563" t="s">
        <v>3580</v>
      </c>
    </row>
    <row r="200" spans="3:16">
      <c r="C200" s="3469">
        <v>-2127</v>
      </c>
      <c r="D200" s="3469">
        <v>56.67</v>
      </c>
      <c r="L200" s="3563">
        <v>125</v>
      </c>
      <c r="M200" s="3563" t="s">
        <v>3577</v>
      </c>
      <c r="N200" s="3563">
        <v>-2053</v>
      </c>
      <c r="O200" s="3563">
        <v>56.67</v>
      </c>
      <c r="P200" s="3563" t="s">
        <v>3580</v>
      </c>
    </row>
    <row r="201" spans="3:16">
      <c r="C201" s="3469">
        <v>-2128</v>
      </c>
      <c r="D201" s="3469">
        <v>56.67</v>
      </c>
      <c r="L201" s="3563">
        <v>126</v>
      </c>
      <c r="M201" s="3563" t="s">
        <v>3577</v>
      </c>
      <c r="N201" s="3563">
        <v>-2054</v>
      </c>
      <c r="O201" s="3563">
        <v>56.67</v>
      </c>
      <c r="P201" s="3563" t="s">
        <v>3580</v>
      </c>
    </row>
    <row r="202" spans="3:16">
      <c r="C202" s="3469">
        <v>-2129</v>
      </c>
      <c r="D202" s="3469">
        <v>56.67</v>
      </c>
      <c r="L202" s="3563">
        <v>127</v>
      </c>
      <c r="M202" s="3563" t="s">
        <v>3577</v>
      </c>
      <c r="N202" s="3563">
        <v>-2055</v>
      </c>
      <c r="O202" s="3563">
        <v>56.67</v>
      </c>
      <c r="P202" s="3563" t="s">
        <v>3580</v>
      </c>
    </row>
    <row r="203" spans="3:16">
      <c r="C203" s="3469">
        <v>-2130</v>
      </c>
      <c r="D203" s="3469">
        <v>56.67</v>
      </c>
      <c r="L203" s="3563">
        <v>128</v>
      </c>
      <c r="M203" s="3563" t="s">
        <v>3577</v>
      </c>
      <c r="N203" s="3563">
        <v>-2056</v>
      </c>
      <c r="O203" s="3563">
        <v>56.67</v>
      </c>
      <c r="P203" s="3563" t="s">
        <v>3580</v>
      </c>
    </row>
    <row r="204" spans="3:16">
      <c r="C204" s="3469">
        <v>-2131</v>
      </c>
      <c r="D204" s="3469">
        <v>56.67</v>
      </c>
      <c r="L204" s="3563">
        <v>129</v>
      </c>
      <c r="M204" s="3563" t="s">
        <v>3577</v>
      </c>
      <c r="N204" s="3563">
        <v>-2057</v>
      </c>
      <c r="O204" s="3563">
        <v>56.67</v>
      </c>
      <c r="P204" s="3563" t="s">
        <v>3580</v>
      </c>
    </row>
    <row r="205" spans="3:16">
      <c r="C205" s="3469">
        <v>-2132</v>
      </c>
      <c r="D205" s="3469">
        <v>56.67</v>
      </c>
      <c r="L205" s="3563">
        <v>130</v>
      </c>
      <c r="M205" s="3563" t="s">
        <v>3577</v>
      </c>
      <c r="N205" s="3563">
        <v>-2058</v>
      </c>
      <c r="O205" s="3563">
        <v>56.67</v>
      </c>
      <c r="P205" s="3563" t="s">
        <v>3580</v>
      </c>
    </row>
    <row r="206" spans="3:16">
      <c r="C206" s="3469">
        <v>-2133</v>
      </c>
      <c r="D206" s="3469">
        <v>56.67</v>
      </c>
      <c r="L206" s="3563">
        <v>131</v>
      </c>
      <c r="M206" s="3563" t="s">
        <v>3577</v>
      </c>
      <c r="N206" s="3563">
        <v>-2059</v>
      </c>
      <c r="O206" s="3563">
        <v>56.67</v>
      </c>
      <c r="P206" s="3563" t="s">
        <v>3580</v>
      </c>
    </row>
    <row r="207" spans="3:16">
      <c r="C207" s="3469">
        <v>-2134</v>
      </c>
      <c r="D207" s="3469">
        <v>56.67</v>
      </c>
      <c r="L207" s="3563">
        <v>132</v>
      </c>
      <c r="M207" s="3563" t="s">
        <v>3577</v>
      </c>
      <c r="N207" s="3563">
        <v>-2060</v>
      </c>
      <c r="O207" s="3563">
        <v>56.67</v>
      </c>
      <c r="P207" s="3563" t="s">
        <v>3580</v>
      </c>
    </row>
    <row r="208" spans="3:16">
      <c r="C208" s="3469">
        <v>-2135</v>
      </c>
      <c r="D208" s="3469">
        <v>56.67</v>
      </c>
      <c r="L208" s="3563">
        <v>133</v>
      </c>
      <c r="M208" s="3563" t="s">
        <v>3577</v>
      </c>
      <c r="N208" s="3563">
        <v>-2061</v>
      </c>
      <c r="O208" s="3563">
        <v>56.67</v>
      </c>
      <c r="P208" s="3563" t="s">
        <v>3580</v>
      </c>
    </row>
    <row r="209" spans="3:16">
      <c r="C209" s="3469">
        <v>-2136</v>
      </c>
      <c r="D209" s="3469">
        <v>56.67</v>
      </c>
      <c r="L209" s="3563">
        <v>134</v>
      </c>
      <c r="M209" s="3563" t="s">
        <v>3577</v>
      </c>
      <c r="N209" s="3563">
        <v>-2062</v>
      </c>
      <c r="O209" s="3563">
        <v>56.67</v>
      </c>
      <c r="P209" s="3563" t="s">
        <v>3580</v>
      </c>
    </row>
    <row r="210" spans="3:16">
      <c r="C210" s="3469">
        <v>-2137</v>
      </c>
      <c r="D210" s="3469">
        <v>56.67</v>
      </c>
      <c r="L210" s="3563">
        <v>135</v>
      </c>
      <c r="M210" s="3563" t="s">
        <v>3577</v>
      </c>
      <c r="N210" s="3563">
        <v>-2063</v>
      </c>
      <c r="O210" s="3563">
        <v>56.67</v>
      </c>
      <c r="P210" s="3563" t="s">
        <v>3580</v>
      </c>
    </row>
    <row r="211" spans="3:16">
      <c r="C211" s="3469">
        <v>-2138</v>
      </c>
      <c r="D211" s="3469">
        <v>56.67</v>
      </c>
      <c r="L211" s="3563">
        <v>136</v>
      </c>
      <c r="M211" s="3563" t="s">
        <v>3577</v>
      </c>
      <c r="N211" s="3563">
        <v>-2064</v>
      </c>
      <c r="O211" s="3563">
        <v>56.67</v>
      </c>
      <c r="P211" s="3563" t="s">
        <v>3580</v>
      </c>
    </row>
    <row r="212" spans="3:16">
      <c r="C212" s="3469">
        <v>-2139</v>
      </c>
      <c r="D212" s="3469">
        <v>56.67</v>
      </c>
      <c r="L212" s="3563">
        <v>137</v>
      </c>
      <c r="M212" s="3563" t="s">
        <v>3577</v>
      </c>
      <c r="N212" s="3563">
        <v>-2065</v>
      </c>
      <c r="O212" s="3563">
        <v>56.67</v>
      </c>
      <c r="P212" s="3563" t="s">
        <v>3580</v>
      </c>
    </row>
    <row r="213" spans="3:16">
      <c r="C213" s="3469">
        <v>-2140</v>
      </c>
      <c r="D213" s="3469">
        <v>56.67</v>
      </c>
      <c r="L213" s="3563">
        <v>138</v>
      </c>
      <c r="M213" s="3563" t="s">
        <v>3577</v>
      </c>
      <c r="N213" s="3563">
        <v>-2066</v>
      </c>
      <c r="O213" s="3563">
        <v>56.67</v>
      </c>
      <c r="P213" s="3563" t="s">
        <v>3580</v>
      </c>
    </row>
    <row r="214" spans="3:16">
      <c r="C214" s="3469">
        <v>-2141</v>
      </c>
      <c r="D214" s="3469">
        <v>56.67</v>
      </c>
      <c r="L214" s="3563">
        <v>139</v>
      </c>
      <c r="M214" s="3563" t="s">
        <v>3577</v>
      </c>
      <c r="N214" s="3563">
        <v>-2067</v>
      </c>
      <c r="O214" s="3563">
        <v>56.67</v>
      </c>
      <c r="P214" s="3563" t="s">
        <v>3580</v>
      </c>
    </row>
    <row r="215" spans="3:16">
      <c r="C215" s="3469">
        <v>-2142</v>
      </c>
      <c r="D215" s="3469">
        <v>56.67</v>
      </c>
      <c r="L215" s="3563">
        <v>140</v>
      </c>
      <c r="M215" s="3563" t="s">
        <v>3577</v>
      </c>
      <c r="N215" s="3563">
        <v>-2068</v>
      </c>
      <c r="O215" s="3563">
        <v>56.67</v>
      </c>
      <c r="P215" s="3563" t="s">
        <v>3580</v>
      </c>
    </row>
    <row r="216" spans="3:16">
      <c r="C216" s="3469">
        <v>-2143</v>
      </c>
      <c r="D216" s="3469">
        <v>56.67</v>
      </c>
      <c r="L216" s="3563">
        <v>141</v>
      </c>
      <c r="M216" s="3563" t="s">
        <v>3577</v>
      </c>
      <c r="N216" s="3563">
        <v>-2069</v>
      </c>
      <c r="O216" s="3563">
        <v>56.67</v>
      </c>
      <c r="P216" s="3563" t="s">
        <v>3580</v>
      </c>
    </row>
    <row r="217" spans="3:16">
      <c r="C217" s="3469">
        <v>-2144</v>
      </c>
      <c r="D217" s="3469">
        <v>56.67</v>
      </c>
      <c r="L217" s="3563">
        <v>142</v>
      </c>
      <c r="M217" s="3563" t="s">
        <v>3577</v>
      </c>
      <c r="N217" s="3563">
        <v>-2070</v>
      </c>
      <c r="O217" s="3563">
        <v>56.67</v>
      </c>
      <c r="P217" s="3563" t="s">
        <v>3580</v>
      </c>
    </row>
    <row r="218" spans="3:16">
      <c r="C218" s="3469">
        <v>-2145</v>
      </c>
      <c r="D218" s="3469">
        <v>56.67</v>
      </c>
      <c r="L218" s="3563">
        <v>143</v>
      </c>
      <c r="M218" s="3563" t="s">
        <v>3577</v>
      </c>
      <c r="N218" s="3563">
        <v>-2071</v>
      </c>
      <c r="O218" s="3563">
        <v>56.67</v>
      </c>
      <c r="P218" s="3563" t="s">
        <v>3580</v>
      </c>
    </row>
    <row r="219" spans="3:16">
      <c r="C219" s="3469">
        <v>-2146</v>
      </c>
      <c r="D219" s="3469">
        <v>56.67</v>
      </c>
      <c r="L219" s="3563">
        <v>144</v>
      </c>
      <c r="M219" s="3563" t="s">
        <v>3577</v>
      </c>
      <c r="N219" s="3563">
        <v>-2072</v>
      </c>
      <c r="O219" s="3563">
        <v>56.67</v>
      </c>
      <c r="P219" s="3563" t="s">
        <v>3580</v>
      </c>
    </row>
    <row r="220" spans="3:16">
      <c r="C220" s="3469">
        <v>-2147</v>
      </c>
      <c r="D220" s="3469">
        <v>56.67</v>
      </c>
      <c r="L220" s="3563">
        <v>145</v>
      </c>
      <c r="M220" s="3563" t="s">
        <v>3577</v>
      </c>
      <c r="N220" s="3563">
        <v>-2073</v>
      </c>
      <c r="O220" s="3563">
        <v>56.67</v>
      </c>
      <c r="P220" s="3563" t="s">
        <v>3580</v>
      </c>
    </row>
    <row r="221" spans="3:16">
      <c r="C221" s="3469">
        <v>-2148</v>
      </c>
      <c r="D221" s="3469">
        <v>56.67</v>
      </c>
      <c r="L221" s="3563">
        <v>146</v>
      </c>
      <c r="M221" s="3563" t="s">
        <v>3577</v>
      </c>
      <c r="N221" s="3563">
        <v>-2074</v>
      </c>
      <c r="O221" s="3563">
        <v>56.67</v>
      </c>
      <c r="P221" s="3563" t="s">
        <v>3580</v>
      </c>
    </row>
    <row r="222" spans="3:16">
      <c r="C222" s="3469">
        <v>-2149</v>
      </c>
      <c r="D222" s="3469">
        <v>56.67</v>
      </c>
      <c r="L222" s="3563">
        <v>147</v>
      </c>
      <c r="M222" s="3563" t="s">
        <v>3577</v>
      </c>
      <c r="N222" s="3563">
        <v>-2075</v>
      </c>
      <c r="O222" s="3563">
        <v>56.67</v>
      </c>
      <c r="P222" s="3563" t="s">
        <v>3580</v>
      </c>
    </row>
    <row r="223" spans="3:16">
      <c r="C223" s="3469">
        <v>-2150</v>
      </c>
      <c r="D223" s="3469">
        <v>56.67</v>
      </c>
      <c r="L223" s="3563">
        <v>148</v>
      </c>
      <c r="M223" s="3563" t="s">
        <v>3577</v>
      </c>
      <c r="N223" s="3563">
        <v>-2076</v>
      </c>
      <c r="O223" s="3563">
        <v>56.67</v>
      </c>
      <c r="P223" s="3563" t="s">
        <v>3580</v>
      </c>
    </row>
    <row r="224" spans="3:16">
      <c r="C224" s="3469">
        <v>-2151</v>
      </c>
      <c r="D224" s="3469">
        <v>56.67</v>
      </c>
      <c r="L224" s="3563">
        <v>149</v>
      </c>
      <c r="M224" s="3563" t="s">
        <v>3577</v>
      </c>
      <c r="N224" s="3563">
        <v>-2077</v>
      </c>
      <c r="O224" s="3563">
        <v>56.67</v>
      </c>
      <c r="P224" s="3563" t="s">
        <v>3580</v>
      </c>
    </row>
    <row r="225" spans="3:16">
      <c r="C225" s="3469">
        <v>-2152</v>
      </c>
      <c r="D225" s="3469">
        <v>56.67</v>
      </c>
      <c r="L225" s="3563">
        <v>150</v>
      </c>
      <c r="M225" s="3563" t="s">
        <v>3577</v>
      </c>
      <c r="N225" s="3563">
        <v>-2078</v>
      </c>
      <c r="O225" s="3563">
        <v>56.67</v>
      </c>
      <c r="P225" s="3563" t="s">
        <v>3580</v>
      </c>
    </row>
    <row r="226" spans="3:16">
      <c r="C226" s="3469">
        <v>-2153</v>
      </c>
      <c r="D226" s="3469">
        <v>56.67</v>
      </c>
      <c r="L226" s="3563">
        <v>151</v>
      </c>
      <c r="M226" s="3563" t="s">
        <v>3577</v>
      </c>
      <c r="N226" s="3563">
        <v>-2079</v>
      </c>
      <c r="O226" s="3563">
        <v>56.67</v>
      </c>
      <c r="P226" s="3563" t="s">
        <v>3580</v>
      </c>
    </row>
    <row r="227" spans="3:16">
      <c r="C227" s="3469">
        <v>-2154</v>
      </c>
      <c r="D227" s="3469">
        <v>56.67</v>
      </c>
      <c r="L227" s="3563">
        <v>152</v>
      </c>
      <c r="M227" s="3563" t="s">
        <v>3577</v>
      </c>
      <c r="N227" s="3563">
        <v>-2080</v>
      </c>
      <c r="O227" s="3563">
        <v>56.67</v>
      </c>
      <c r="P227" s="3563" t="s">
        <v>3580</v>
      </c>
    </row>
    <row r="228" spans="3:16">
      <c r="C228" s="3469">
        <v>-2155</v>
      </c>
      <c r="D228" s="3469">
        <v>56.67</v>
      </c>
      <c r="L228" s="3563">
        <v>153</v>
      </c>
      <c r="M228" s="3563" t="s">
        <v>3577</v>
      </c>
      <c r="N228" s="3563">
        <v>-2081</v>
      </c>
      <c r="O228" s="3563">
        <v>56.67</v>
      </c>
      <c r="P228" s="3563" t="s">
        <v>3580</v>
      </c>
    </row>
    <row r="229" spans="3:16">
      <c r="C229" s="3469">
        <v>-2156</v>
      </c>
      <c r="D229" s="3469">
        <v>56.67</v>
      </c>
      <c r="L229" s="3563">
        <v>154</v>
      </c>
      <c r="M229" s="3563" t="s">
        <v>3577</v>
      </c>
      <c r="N229" s="3563">
        <v>-2082</v>
      </c>
      <c r="O229" s="3563">
        <v>56.67</v>
      </c>
      <c r="P229" s="3563" t="s">
        <v>3580</v>
      </c>
    </row>
    <row r="230" spans="3:16">
      <c r="C230" s="3469">
        <v>-2157</v>
      </c>
      <c r="D230" s="3469">
        <v>56.67</v>
      </c>
      <c r="L230" s="3563">
        <v>155</v>
      </c>
      <c r="M230" s="3563" t="s">
        <v>3577</v>
      </c>
      <c r="N230" s="3563">
        <v>-2083</v>
      </c>
      <c r="O230" s="3563">
        <v>56.67</v>
      </c>
      <c r="P230" s="3563" t="s">
        <v>3580</v>
      </c>
    </row>
    <row r="231" spans="3:16">
      <c r="C231" s="3469">
        <v>-2158</v>
      </c>
      <c r="D231" s="3469">
        <v>56.67</v>
      </c>
      <c r="L231" s="3563">
        <v>156</v>
      </c>
      <c r="M231" s="3563" t="s">
        <v>3577</v>
      </c>
      <c r="N231" s="3563">
        <v>-2084</v>
      </c>
      <c r="O231" s="3563">
        <v>56.67</v>
      </c>
      <c r="P231" s="3563" t="s">
        <v>3580</v>
      </c>
    </row>
    <row r="232" spans="3:16">
      <c r="C232" s="3469">
        <v>-2159</v>
      </c>
      <c r="D232" s="3469">
        <v>98.78</v>
      </c>
      <c r="L232" s="3563">
        <v>157</v>
      </c>
      <c r="M232" s="3563" t="s">
        <v>3577</v>
      </c>
      <c r="N232" s="3563">
        <v>-2085</v>
      </c>
      <c r="O232" s="3563">
        <v>56.67</v>
      </c>
      <c r="P232" s="3563" t="s">
        <v>3580</v>
      </c>
    </row>
    <row r="233" spans="3:16">
      <c r="C233" s="3469">
        <v>-2160</v>
      </c>
      <c r="D233" s="3469">
        <v>98.91</v>
      </c>
      <c r="L233" s="3563">
        <v>158</v>
      </c>
      <c r="M233" s="3563" t="s">
        <v>3577</v>
      </c>
      <c r="N233" s="3563">
        <v>-2086</v>
      </c>
      <c r="O233" s="3563">
        <v>56.67</v>
      </c>
      <c r="P233" s="3563" t="s">
        <v>3580</v>
      </c>
    </row>
    <row r="234" spans="3:16">
      <c r="C234" s="3469">
        <v>-2161</v>
      </c>
      <c r="D234" s="3469">
        <v>82.87</v>
      </c>
      <c r="L234" s="3563">
        <v>159</v>
      </c>
      <c r="M234" s="3563" t="s">
        <v>3577</v>
      </c>
      <c r="N234" s="3563">
        <v>-2087</v>
      </c>
      <c r="O234" s="3563">
        <v>56.67</v>
      </c>
      <c r="P234" s="3563" t="s">
        <v>3580</v>
      </c>
    </row>
    <row r="235" spans="3:16">
      <c r="C235" s="3469">
        <v>-2162</v>
      </c>
      <c r="D235" s="3469">
        <v>82.87</v>
      </c>
      <c r="L235" s="3563">
        <v>160</v>
      </c>
      <c r="M235" s="3563" t="s">
        <v>3577</v>
      </c>
      <c r="N235" s="3563">
        <v>-2088</v>
      </c>
      <c r="O235" s="3563">
        <v>56.67</v>
      </c>
      <c r="P235" s="3563" t="s">
        <v>3580</v>
      </c>
    </row>
    <row r="236" spans="3:16">
      <c r="C236" s="3469">
        <v>-2163</v>
      </c>
      <c r="D236" s="3469">
        <v>82.87</v>
      </c>
      <c r="L236" s="3563">
        <v>161</v>
      </c>
      <c r="M236" s="3563" t="s">
        <v>3577</v>
      </c>
      <c r="N236" s="3563">
        <v>-2089</v>
      </c>
      <c r="O236" s="3563">
        <v>56.67</v>
      </c>
      <c r="P236" s="3563" t="s">
        <v>3580</v>
      </c>
    </row>
    <row r="237" spans="3:16">
      <c r="C237" s="3469">
        <v>-2164</v>
      </c>
      <c r="D237" s="3469">
        <v>82.87</v>
      </c>
      <c r="L237" s="3563">
        <v>162</v>
      </c>
      <c r="M237" s="3563" t="s">
        <v>3577</v>
      </c>
      <c r="N237" s="3563">
        <v>-2090</v>
      </c>
      <c r="O237" s="3563">
        <v>56.67</v>
      </c>
      <c r="P237" s="3563" t="s">
        <v>3580</v>
      </c>
    </row>
    <row r="238" spans="3:16">
      <c r="C238" s="3469">
        <v>-2165</v>
      </c>
      <c r="D238" s="3469">
        <v>98.91</v>
      </c>
      <c r="L238" s="3563">
        <v>163</v>
      </c>
      <c r="M238" s="3563" t="s">
        <v>3577</v>
      </c>
      <c r="N238" s="3563">
        <v>-2091</v>
      </c>
      <c r="O238" s="3563">
        <v>56.67</v>
      </c>
      <c r="P238" s="3563" t="s">
        <v>3580</v>
      </c>
    </row>
    <row r="239" spans="3:16">
      <c r="C239" s="3469">
        <v>-2166</v>
      </c>
      <c r="D239" s="3469">
        <v>56.67</v>
      </c>
      <c r="L239" s="3563">
        <v>164</v>
      </c>
      <c r="M239" s="3563" t="s">
        <v>3577</v>
      </c>
      <c r="N239" s="3563">
        <v>-2092</v>
      </c>
      <c r="O239" s="3563">
        <v>56.67</v>
      </c>
      <c r="P239" s="3563" t="s">
        <v>3580</v>
      </c>
    </row>
    <row r="240" spans="3:16">
      <c r="C240" s="3469">
        <v>-2167</v>
      </c>
      <c r="D240" s="3469">
        <v>56.67</v>
      </c>
      <c r="L240" s="3563">
        <v>165</v>
      </c>
      <c r="M240" s="3563" t="s">
        <v>3577</v>
      </c>
      <c r="N240" s="3563">
        <v>-2093</v>
      </c>
      <c r="O240" s="3563">
        <v>56.67</v>
      </c>
      <c r="P240" s="3563" t="s">
        <v>3580</v>
      </c>
    </row>
    <row r="241" spans="3:16">
      <c r="C241" s="3469">
        <v>-2168</v>
      </c>
      <c r="D241" s="3469">
        <v>56.67</v>
      </c>
      <c r="L241" s="3563">
        <v>166</v>
      </c>
      <c r="M241" s="3563" t="s">
        <v>3577</v>
      </c>
      <c r="N241" s="3563">
        <v>-2094</v>
      </c>
      <c r="O241" s="3563">
        <v>56.67</v>
      </c>
      <c r="P241" s="3563" t="s">
        <v>3580</v>
      </c>
    </row>
    <row r="242" spans="3:16">
      <c r="C242" s="3469">
        <v>-2169</v>
      </c>
      <c r="D242" s="3469">
        <v>56.67</v>
      </c>
      <c r="L242" s="3563">
        <v>167</v>
      </c>
      <c r="M242" s="3563" t="s">
        <v>3577</v>
      </c>
      <c r="N242" s="3563">
        <v>-2095</v>
      </c>
      <c r="O242" s="3563">
        <v>56.67</v>
      </c>
      <c r="P242" s="3563" t="s">
        <v>3580</v>
      </c>
    </row>
    <row r="243" spans="3:16">
      <c r="C243" s="3469">
        <v>-2170</v>
      </c>
      <c r="D243" s="3469">
        <v>56.67</v>
      </c>
      <c r="L243" s="3563">
        <v>168</v>
      </c>
      <c r="M243" s="3563" t="s">
        <v>3577</v>
      </c>
      <c r="N243" s="3563">
        <v>-2096</v>
      </c>
      <c r="O243" s="3563">
        <v>56.67</v>
      </c>
      <c r="P243" s="3563" t="s">
        <v>3580</v>
      </c>
    </row>
    <row r="244" spans="3:16">
      <c r="C244" s="3469">
        <v>-2171</v>
      </c>
      <c r="D244" s="3469">
        <v>56.67</v>
      </c>
      <c r="L244" s="3563">
        <v>169</v>
      </c>
      <c r="M244" s="3563" t="s">
        <v>3577</v>
      </c>
      <c r="N244" s="3563">
        <v>-2097</v>
      </c>
      <c r="O244" s="3563">
        <v>56.67</v>
      </c>
      <c r="P244" s="3563" t="s">
        <v>3580</v>
      </c>
    </row>
    <row r="245" spans="3:16">
      <c r="C245" s="3469">
        <v>-2172</v>
      </c>
      <c r="D245" s="3469">
        <v>56.67</v>
      </c>
      <c r="L245" s="3563">
        <v>170</v>
      </c>
      <c r="M245" s="3563" t="s">
        <v>3577</v>
      </c>
      <c r="N245" s="3563">
        <v>-2098</v>
      </c>
      <c r="O245" s="3563">
        <v>56.67</v>
      </c>
      <c r="P245" s="3563" t="s">
        <v>3580</v>
      </c>
    </row>
    <row r="246" spans="3:16">
      <c r="C246" s="3469">
        <v>-2173</v>
      </c>
      <c r="D246" s="3469">
        <v>56.67</v>
      </c>
      <c r="L246" s="3563">
        <v>171</v>
      </c>
      <c r="M246" s="3563" t="s">
        <v>3577</v>
      </c>
      <c r="N246" s="3563">
        <v>-2099</v>
      </c>
      <c r="O246" s="3563">
        <v>56.67</v>
      </c>
      <c r="P246" s="3563" t="s">
        <v>3580</v>
      </c>
    </row>
    <row r="247" spans="3:16">
      <c r="C247" s="3469">
        <v>-2174</v>
      </c>
      <c r="D247" s="3469">
        <v>56.67</v>
      </c>
      <c r="L247" s="3563">
        <v>172</v>
      </c>
      <c r="M247" s="3563" t="s">
        <v>3577</v>
      </c>
      <c r="N247" s="3563">
        <v>-2100</v>
      </c>
      <c r="O247" s="3563">
        <v>56.67</v>
      </c>
      <c r="P247" s="3563" t="s">
        <v>3580</v>
      </c>
    </row>
    <row r="248" spans="3:16">
      <c r="C248" s="3469">
        <v>-2175</v>
      </c>
      <c r="D248" s="3469">
        <v>56.67</v>
      </c>
      <c r="L248" s="3563">
        <v>173</v>
      </c>
      <c r="M248" s="3563" t="s">
        <v>3577</v>
      </c>
      <c r="N248" s="3563">
        <v>-2101</v>
      </c>
      <c r="O248" s="3563">
        <v>56.67</v>
      </c>
      <c r="P248" s="3563" t="s">
        <v>3580</v>
      </c>
    </row>
    <row r="249" spans="3:16">
      <c r="C249" s="3469">
        <v>-2176</v>
      </c>
      <c r="D249" s="3469">
        <v>56.67</v>
      </c>
      <c r="L249" s="3563">
        <v>174</v>
      </c>
      <c r="M249" s="3563" t="s">
        <v>3577</v>
      </c>
      <c r="N249" s="3563">
        <v>-2102</v>
      </c>
      <c r="O249" s="3563">
        <v>56.67</v>
      </c>
      <c r="P249" s="3563" t="s">
        <v>3580</v>
      </c>
    </row>
    <row r="250" spans="3:16">
      <c r="C250" s="3469">
        <v>-2177</v>
      </c>
      <c r="D250" s="3469">
        <v>56.67</v>
      </c>
      <c r="L250" s="3563">
        <v>175</v>
      </c>
      <c r="M250" s="3563" t="s">
        <v>3577</v>
      </c>
      <c r="N250" s="3563">
        <v>-2103</v>
      </c>
      <c r="O250" s="3563">
        <v>56.67</v>
      </c>
      <c r="P250" s="3563" t="s">
        <v>3580</v>
      </c>
    </row>
    <row r="251" spans="3:16">
      <c r="C251" s="3469">
        <v>-2178</v>
      </c>
      <c r="D251" s="3469">
        <v>56.67</v>
      </c>
      <c r="L251" s="3563">
        <v>176</v>
      </c>
      <c r="M251" s="3563" t="s">
        <v>3577</v>
      </c>
      <c r="N251" s="3563">
        <v>-2104</v>
      </c>
      <c r="O251" s="3563">
        <v>56.67</v>
      </c>
      <c r="P251" s="3563" t="s">
        <v>3580</v>
      </c>
    </row>
    <row r="252" spans="3:16">
      <c r="C252" s="3469">
        <v>-2179</v>
      </c>
      <c r="D252" s="3469">
        <v>56.67</v>
      </c>
      <c r="L252" s="3563">
        <v>177</v>
      </c>
      <c r="M252" s="3563" t="s">
        <v>3577</v>
      </c>
      <c r="N252" s="3563">
        <v>-2105</v>
      </c>
      <c r="O252" s="3563">
        <v>56.67</v>
      </c>
      <c r="P252" s="3563" t="s">
        <v>3580</v>
      </c>
    </row>
    <row r="253" spans="3:16">
      <c r="C253" s="3469">
        <v>-2180</v>
      </c>
      <c r="D253" s="3469">
        <v>56.67</v>
      </c>
      <c r="L253" s="3563">
        <v>178</v>
      </c>
      <c r="M253" s="3563" t="s">
        <v>3577</v>
      </c>
      <c r="N253" s="3563">
        <v>-2106</v>
      </c>
      <c r="O253" s="3563">
        <v>56.67</v>
      </c>
      <c r="P253" s="3563" t="s">
        <v>3580</v>
      </c>
    </row>
    <row r="254" spans="3:16">
      <c r="C254" s="3469">
        <v>-2181</v>
      </c>
      <c r="D254" s="3469">
        <v>56.67</v>
      </c>
      <c r="L254" s="3563">
        <v>179</v>
      </c>
      <c r="M254" s="3563" t="s">
        <v>3577</v>
      </c>
      <c r="N254" s="3563">
        <v>-2107</v>
      </c>
      <c r="O254" s="3563">
        <v>56.67</v>
      </c>
      <c r="P254" s="3563" t="s">
        <v>3580</v>
      </c>
    </row>
    <row r="255" spans="3:16">
      <c r="C255" s="3469">
        <v>-2182</v>
      </c>
      <c r="D255" s="3469">
        <v>56.67</v>
      </c>
      <c r="L255" s="3563">
        <v>180</v>
      </c>
      <c r="M255" s="3563" t="s">
        <v>3577</v>
      </c>
      <c r="N255" s="3563">
        <v>-2108</v>
      </c>
      <c r="O255" s="3563">
        <v>56.67</v>
      </c>
      <c r="P255" s="3563" t="s">
        <v>3580</v>
      </c>
    </row>
    <row r="256" spans="3:16">
      <c r="C256" s="3469">
        <v>-2183</v>
      </c>
      <c r="D256" s="3469">
        <v>56.67</v>
      </c>
      <c r="L256" s="3563">
        <v>181</v>
      </c>
      <c r="M256" s="3563" t="s">
        <v>3577</v>
      </c>
      <c r="N256" s="3563">
        <v>-2109</v>
      </c>
      <c r="O256" s="3563">
        <v>56.67</v>
      </c>
      <c r="P256" s="3563" t="s">
        <v>3580</v>
      </c>
    </row>
    <row r="257" spans="3:16">
      <c r="C257" s="3469">
        <v>-2184</v>
      </c>
      <c r="D257" s="3469">
        <v>56.67</v>
      </c>
      <c r="L257" s="3563">
        <v>182</v>
      </c>
      <c r="M257" s="3563" t="s">
        <v>3577</v>
      </c>
      <c r="N257" s="3563">
        <v>-2110</v>
      </c>
      <c r="O257" s="3563">
        <v>98.91</v>
      </c>
      <c r="P257" s="3563" t="s">
        <v>3580</v>
      </c>
    </row>
    <row r="258" spans="3:16">
      <c r="C258" s="3469">
        <v>-2185</v>
      </c>
      <c r="D258" s="3469">
        <v>56.67</v>
      </c>
      <c r="L258" s="3563">
        <v>183</v>
      </c>
      <c r="M258" s="3563" t="s">
        <v>3577</v>
      </c>
      <c r="N258" s="3563">
        <v>-2111</v>
      </c>
      <c r="O258" s="3563">
        <v>98.91</v>
      </c>
      <c r="P258" s="3563" t="s">
        <v>3580</v>
      </c>
    </row>
    <row r="259" spans="3:16">
      <c r="C259" s="3469">
        <v>-2186</v>
      </c>
      <c r="D259" s="3469">
        <v>56.67</v>
      </c>
      <c r="L259" s="3563">
        <v>184</v>
      </c>
      <c r="M259" s="3563" t="s">
        <v>3577</v>
      </c>
      <c r="N259" s="3563">
        <v>-2112</v>
      </c>
      <c r="O259" s="3563">
        <v>98.91</v>
      </c>
      <c r="P259" s="3563" t="s">
        <v>3580</v>
      </c>
    </row>
    <row r="260" spans="3:16">
      <c r="C260" s="3469">
        <v>-2187</v>
      </c>
      <c r="D260" s="3469">
        <v>56.67</v>
      </c>
      <c r="L260" s="3563">
        <v>185</v>
      </c>
      <c r="M260" s="3563" t="s">
        <v>3577</v>
      </c>
      <c r="N260" s="3563">
        <v>-2113</v>
      </c>
      <c r="O260" s="3563">
        <v>56.67</v>
      </c>
      <c r="P260" s="3563" t="s">
        <v>3580</v>
      </c>
    </row>
    <row r="261" spans="3:16">
      <c r="C261" s="3469">
        <v>-2188</v>
      </c>
      <c r="D261" s="3469">
        <v>56.67</v>
      </c>
      <c r="L261" s="3563">
        <v>186</v>
      </c>
      <c r="M261" s="3563" t="s">
        <v>3577</v>
      </c>
      <c r="N261" s="3563">
        <v>-2114</v>
      </c>
      <c r="O261" s="3563">
        <v>56.67</v>
      </c>
      <c r="P261" s="3563" t="s">
        <v>3580</v>
      </c>
    </row>
    <row r="262" spans="3:16">
      <c r="C262" s="3469">
        <v>-2189</v>
      </c>
      <c r="D262" s="3469">
        <v>56.67</v>
      </c>
      <c r="L262" s="3563">
        <v>187</v>
      </c>
      <c r="M262" s="3563" t="s">
        <v>3577</v>
      </c>
      <c r="N262" s="3563">
        <v>-2115</v>
      </c>
      <c r="O262" s="3563">
        <v>56.67</v>
      </c>
      <c r="P262" s="3563" t="s">
        <v>3580</v>
      </c>
    </row>
    <row r="263" spans="3:16">
      <c r="C263" s="3469">
        <v>-2190</v>
      </c>
      <c r="D263" s="3469">
        <v>56.67</v>
      </c>
      <c r="L263" s="3563">
        <v>188</v>
      </c>
      <c r="M263" s="3563" t="s">
        <v>3577</v>
      </c>
      <c r="N263" s="3563">
        <v>-2116</v>
      </c>
      <c r="O263" s="3563">
        <v>56.67</v>
      </c>
      <c r="P263" s="3563" t="s">
        <v>3580</v>
      </c>
    </row>
    <row r="264" spans="3:16">
      <c r="C264" s="3469">
        <v>-2191</v>
      </c>
      <c r="D264" s="3469">
        <v>56.67</v>
      </c>
      <c r="L264" s="3563">
        <v>189</v>
      </c>
      <c r="M264" s="3563" t="s">
        <v>3577</v>
      </c>
      <c r="N264" s="3563">
        <v>-2117</v>
      </c>
      <c r="O264" s="3563">
        <v>56.67</v>
      </c>
      <c r="P264" s="3563" t="s">
        <v>3580</v>
      </c>
    </row>
    <row r="265" spans="3:16">
      <c r="C265" s="3469">
        <v>-2192</v>
      </c>
      <c r="D265" s="3469">
        <v>56.67</v>
      </c>
      <c r="L265" s="3563">
        <v>190</v>
      </c>
      <c r="M265" s="3563" t="s">
        <v>3577</v>
      </c>
      <c r="N265" s="3563">
        <v>-2118</v>
      </c>
      <c r="O265" s="3563">
        <v>56.67</v>
      </c>
      <c r="P265" s="3563" t="s">
        <v>3580</v>
      </c>
    </row>
    <row r="266" spans="3:16">
      <c r="C266" s="3469">
        <v>-2193</v>
      </c>
      <c r="D266" s="3469">
        <v>56.67</v>
      </c>
      <c r="L266" s="3563">
        <v>191</v>
      </c>
      <c r="M266" s="3563" t="s">
        <v>3577</v>
      </c>
      <c r="N266" s="3563">
        <v>-2119</v>
      </c>
      <c r="O266" s="3563">
        <v>56.67</v>
      </c>
      <c r="P266" s="3563" t="s">
        <v>3580</v>
      </c>
    </row>
    <row r="267" spans="3:16">
      <c r="C267" s="3469">
        <v>-2194</v>
      </c>
      <c r="D267" s="3469">
        <v>56.67</v>
      </c>
      <c r="L267" s="3563">
        <v>192</v>
      </c>
      <c r="M267" s="3563" t="s">
        <v>3577</v>
      </c>
      <c r="N267" s="3563">
        <v>-2120</v>
      </c>
      <c r="O267" s="3563">
        <v>56.67</v>
      </c>
      <c r="P267" s="3563" t="s">
        <v>3580</v>
      </c>
    </row>
    <row r="268" spans="3:16">
      <c r="C268" s="3469">
        <v>-2195</v>
      </c>
      <c r="D268" s="3469">
        <v>56.67</v>
      </c>
      <c r="L268" s="3563">
        <v>193</v>
      </c>
      <c r="M268" s="3563" t="s">
        <v>3577</v>
      </c>
      <c r="N268" s="3563">
        <v>-2121</v>
      </c>
      <c r="O268" s="3563">
        <v>56.67</v>
      </c>
      <c r="P268" s="3563" t="s">
        <v>3580</v>
      </c>
    </row>
    <row r="269" spans="3:16">
      <c r="C269" s="3469">
        <v>-2196</v>
      </c>
      <c r="D269" s="3469">
        <v>56.67</v>
      </c>
      <c r="L269" s="3563">
        <v>194</v>
      </c>
      <c r="M269" s="3563" t="s">
        <v>3577</v>
      </c>
      <c r="N269" s="3563">
        <v>-2122</v>
      </c>
      <c r="O269" s="3563">
        <v>56.67</v>
      </c>
      <c r="P269" s="3563" t="s">
        <v>3580</v>
      </c>
    </row>
    <row r="270" spans="3:16">
      <c r="C270" s="3469">
        <v>-2197</v>
      </c>
      <c r="D270" s="3469">
        <v>56.67</v>
      </c>
      <c r="L270" s="3563">
        <v>195</v>
      </c>
      <c r="M270" s="3563" t="s">
        <v>3577</v>
      </c>
      <c r="N270" s="3563">
        <v>-2123</v>
      </c>
      <c r="O270" s="3563">
        <v>56.67</v>
      </c>
      <c r="P270" s="3563" t="s">
        <v>3580</v>
      </c>
    </row>
    <row r="271" spans="3:16">
      <c r="C271" s="3469">
        <v>-2198</v>
      </c>
      <c r="D271" s="3469">
        <v>56.67</v>
      </c>
      <c r="L271" s="3563">
        <v>196</v>
      </c>
      <c r="M271" s="3563" t="s">
        <v>3577</v>
      </c>
      <c r="N271" s="3563">
        <v>-2124</v>
      </c>
      <c r="O271" s="3563">
        <v>56.67</v>
      </c>
      <c r="P271" s="3563" t="s">
        <v>3580</v>
      </c>
    </row>
    <row r="272" spans="3:16">
      <c r="C272" s="3469">
        <v>-2199</v>
      </c>
      <c r="D272" s="3469">
        <v>56.67</v>
      </c>
      <c r="L272" s="3563">
        <v>197</v>
      </c>
      <c r="M272" s="3563" t="s">
        <v>3577</v>
      </c>
      <c r="N272" s="3563">
        <v>-2125</v>
      </c>
      <c r="O272" s="3563">
        <v>56.67</v>
      </c>
      <c r="P272" s="3563" t="s">
        <v>3580</v>
      </c>
    </row>
    <row r="273" spans="3:16">
      <c r="C273" s="3469">
        <v>-2200</v>
      </c>
      <c r="D273" s="3469">
        <v>56.67</v>
      </c>
      <c r="L273" s="3563">
        <v>198</v>
      </c>
      <c r="M273" s="3563" t="s">
        <v>3577</v>
      </c>
      <c r="N273" s="3563">
        <v>-2126</v>
      </c>
      <c r="O273" s="3563">
        <v>56.67</v>
      </c>
      <c r="P273" s="3563" t="s">
        <v>3580</v>
      </c>
    </row>
    <row r="274" spans="3:16">
      <c r="C274" s="3469">
        <v>-2201</v>
      </c>
      <c r="D274" s="3469">
        <v>56.67</v>
      </c>
      <c r="L274" s="3563">
        <v>199</v>
      </c>
      <c r="M274" s="3563" t="s">
        <v>3577</v>
      </c>
      <c r="N274" s="3563">
        <v>-2127</v>
      </c>
      <c r="O274" s="3563">
        <v>56.67</v>
      </c>
      <c r="P274" s="3563" t="s">
        <v>3580</v>
      </c>
    </row>
    <row r="275" spans="3:16">
      <c r="C275" s="3469">
        <v>-2202</v>
      </c>
      <c r="D275" s="3469">
        <v>56.67</v>
      </c>
      <c r="L275" s="3563">
        <v>200</v>
      </c>
      <c r="M275" s="3563" t="s">
        <v>3577</v>
      </c>
      <c r="N275" s="3563">
        <v>-2128</v>
      </c>
      <c r="O275" s="3563">
        <v>56.67</v>
      </c>
      <c r="P275" s="3563" t="s">
        <v>3580</v>
      </c>
    </row>
    <row r="276" spans="3:16">
      <c r="C276" s="3469">
        <v>-2203</v>
      </c>
      <c r="D276" s="3469">
        <v>56.67</v>
      </c>
      <c r="L276" s="3563">
        <v>201</v>
      </c>
      <c r="M276" s="3563" t="s">
        <v>3577</v>
      </c>
      <c r="N276" s="3563">
        <v>-2129</v>
      </c>
      <c r="O276" s="3563">
        <v>56.67</v>
      </c>
      <c r="P276" s="3563" t="s">
        <v>3580</v>
      </c>
    </row>
    <row r="277" spans="3:16">
      <c r="C277" s="3469">
        <v>-2204</v>
      </c>
      <c r="D277" s="3469">
        <v>56.67</v>
      </c>
      <c r="L277" s="3563">
        <v>202</v>
      </c>
      <c r="M277" s="3563" t="s">
        <v>3577</v>
      </c>
      <c r="N277" s="3563">
        <v>-2130</v>
      </c>
      <c r="O277" s="3563">
        <v>56.67</v>
      </c>
      <c r="P277" s="3563" t="s">
        <v>3580</v>
      </c>
    </row>
    <row r="278" spans="3:16">
      <c r="C278" s="3469">
        <v>-2205</v>
      </c>
      <c r="D278" s="3469">
        <v>56.67</v>
      </c>
      <c r="L278" s="3563">
        <v>203</v>
      </c>
      <c r="M278" s="3563" t="s">
        <v>3577</v>
      </c>
      <c r="N278" s="3563">
        <v>-2131</v>
      </c>
      <c r="O278" s="3563">
        <v>56.67</v>
      </c>
      <c r="P278" s="3563" t="s">
        <v>3580</v>
      </c>
    </row>
    <row r="279" spans="3:16">
      <c r="C279" s="3469">
        <v>-2206</v>
      </c>
      <c r="D279" s="3469">
        <v>56.67</v>
      </c>
      <c r="L279" s="3563">
        <v>204</v>
      </c>
      <c r="M279" s="3563" t="s">
        <v>3577</v>
      </c>
      <c r="N279" s="3563">
        <v>-2132</v>
      </c>
      <c r="O279" s="3563">
        <v>56.67</v>
      </c>
      <c r="P279" s="3563" t="s">
        <v>3580</v>
      </c>
    </row>
    <row r="280" spans="3:16">
      <c r="C280" s="3469">
        <v>-2207</v>
      </c>
      <c r="D280" s="3469">
        <v>56.67</v>
      </c>
      <c r="L280" s="3563">
        <v>205</v>
      </c>
      <c r="M280" s="3563" t="s">
        <v>3577</v>
      </c>
      <c r="N280" s="3563">
        <v>-2133</v>
      </c>
      <c r="O280" s="3563">
        <v>56.67</v>
      </c>
      <c r="P280" s="3563" t="s">
        <v>3580</v>
      </c>
    </row>
    <row r="281" spans="3:16">
      <c r="C281" s="3469">
        <v>-2208</v>
      </c>
      <c r="D281" s="3469">
        <v>56.67</v>
      </c>
      <c r="L281" s="3563">
        <v>206</v>
      </c>
      <c r="M281" s="3563" t="s">
        <v>3577</v>
      </c>
      <c r="N281" s="3563">
        <v>-2134</v>
      </c>
      <c r="O281" s="3563">
        <v>56.67</v>
      </c>
      <c r="P281" s="3563" t="s">
        <v>3580</v>
      </c>
    </row>
    <row r="282" spans="3:16">
      <c r="C282" s="3469">
        <v>-2209</v>
      </c>
      <c r="D282" s="3469">
        <v>56.67</v>
      </c>
      <c r="L282" s="3563">
        <v>207</v>
      </c>
      <c r="M282" s="3563" t="s">
        <v>3577</v>
      </c>
      <c r="N282" s="3563">
        <v>-2135</v>
      </c>
      <c r="O282" s="3563">
        <v>56.67</v>
      </c>
      <c r="P282" s="3563" t="s">
        <v>3580</v>
      </c>
    </row>
    <row r="283" spans="3:16">
      <c r="C283" s="3469">
        <v>-2210</v>
      </c>
      <c r="D283" s="3469">
        <v>56.67</v>
      </c>
      <c r="L283" s="3563">
        <v>208</v>
      </c>
      <c r="M283" s="3563" t="s">
        <v>3577</v>
      </c>
      <c r="N283" s="3563">
        <v>-2136</v>
      </c>
      <c r="O283" s="3563">
        <v>56.67</v>
      </c>
      <c r="P283" s="3563" t="s">
        <v>3580</v>
      </c>
    </row>
    <row r="284" spans="3:16">
      <c r="C284" s="3469">
        <v>-2211</v>
      </c>
      <c r="D284" s="3469">
        <v>56.67</v>
      </c>
      <c r="L284" s="3563">
        <v>209</v>
      </c>
      <c r="M284" s="3563" t="s">
        <v>3577</v>
      </c>
      <c r="N284" s="3563">
        <v>-2137</v>
      </c>
      <c r="O284" s="3563">
        <v>56.67</v>
      </c>
      <c r="P284" s="3563" t="s">
        <v>3580</v>
      </c>
    </row>
    <row r="285" spans="3:16">
      <c r="C285" s="3469">
        <v>-2212</v>
      </c>
      <c r="D285" s="3469">
        <v>56.67</v>
      </c>
      <c r="L285" s="3563">
        <v>210</v>
      </c>
      <c r="M285" s="3563" t="s">
        <v>3577</v>
      </c>
      <c r="N285" s="3563">
        <v>-2138</v>
      </c>
      <c r="O285" s="3563">
        <v>56.67</v>
      </c>
      <c r="P285" s="3563" t="s">
        <v>3580</v>
      </c>
    </row>
    <row r="286" spans="3:16">
      <c r="C286" s="3469">
        <v>-2213</v>
      </c>
      <c r="D286" s="3469">
        <v>56.67</v>
      </c>
      <c r="L286" s="3563">
        <v>211</v>
      </c>
      <c r="M286" s="3563" t="s">
        <v>3577</v>
      </c>
      <c r="N286" s="3563">
        <v>-2139</v>
      </c>
      <c r="O286" s="3563">
        <v>56.67</v>
      </c>
      <c r="P286" s="3563" t="s">
        <v>3580</v>
      </c>
    </row>
    <row r="287" spans="3:16">
      <c r="C287" s="3469">
        <v>-2214</v>
      </c>
      <c r="D287" s="3469">
        <v>56.67</v>
      </c>
      <c r="L287" s="3563">
        <v>212</v>
      </c>
      <c r="M287" s="3563" t="s">
        <v>3577</v>
      </c>
      <c r="N287" s="3563">
        <v>-2140</v>
      </c>
      <c r="O287" s="3563">
        <v>56.67</v>
      </c>
      <c r="P287" s="3563" t="s">
        <v>3580</v>
      </c>
    </row>
    <row r="288" spans="3:16">
      <c r="C288" s="3469">
        <v>-2215</v>
      </c>
      <c r="D288" s="3469">
        <v>56.67</v>
      </c>
      <c r="L288" s="3563">
        <v>213</v>
      </c>
      <c r="M288" s="3563" t="s">
        <v>3577</v>
      </c>
      <c r="N288" s="3563">
        <v>-2141</v>
      </c>
      <c r="O288" s="3563">
        <v>56.67</v>
      </c>
      <c r="P288" s="3563" t="s">
        <v>3580</v>
      </c>
    </row>
    <row r="289" spans="3:16">
      <c r="C289" s="3469">
        <v>-2216</v>
      </c>
      <c r="D289" s="3469">
        <v>56.67</v>
      </c>
      <c r="L289" s="3563">
        <v>214</v>
      </c>
      <c r="M289" s="3563" t="s">
        <v>3577</v>
      </c>
      <c r="N289" s="3563">
        <v>-2142</v>
      </c>
      <c r="O289" s="3563">
        <v>56.67</v>
      </c>
      <c r="P289" s="3563" t="s">
        <v>3580</v>
      </c>
    </row>
    <row r="290" spans="3:16">
      <c r="C290" s="3469">
        <v>-2217</v>
      </c>
      <c r="D290" s="3469">
        <v>56.67</v>
      </c>
      <c r="L290" s="3563">
        <v>215</v>
      </c>
      <c r="M290" s="3563" t="s">
        <v>3577</v>
      </c>
      <c r="N290" s="3563">
        <v>-2143</v>
      </c>
      <c r="O290" s="3563">
        <v>56.67</v>
      </c>
      <c r="P290" s="3563" t="s">
        <v>3580</v>
      </c>
    </row>
    <row r="291" spans="3:16">
      <c r="C291" s="3469">
        <v>-2218</v>
      </c>
      <c r="D291" s="3469">
        <v>56.67</v>
      </c>
      <c r="L291" s="3563">
        <v>216</v>
      </c>
      <c r="M291" s="3563" t="s">
        <v>3577</v>
      </c>
      <c r="N291" s="3563">
        <v>-2144</v>
      </c>
      <c r="O291" s="3563">
        <v>56.67</v>
      </c>
      <c r="P291" s="3563" t="s">
        <v>3580</v>
      </c>
    </row>
    <row r="292" spans="3:16">
      <c r="C292" s="3469">
        <v>-2219</v>
      </c>
      <c r="D292" s="3469">
        <v>56.67</v>
      </c>
      <c r="L292" s="3563">
        <v>217</v>
      </c>
      <c r="M292" s="3563" t="s">
        <v>3577</v>
      </c>
      <c r="N292" s="3563">
        <v>-2145</v>
      </c>
      <c r="O292" s="3563">
        <v>56.67</v>
      </c>
      <c r="P292" s="3563" t="s">
        <v>3580</v>
      </c>
    </row>
    <row r="293" spans="3:16">
      <c r="C293" s="3469">
        <v>-2220</v>
      </c>
      <c r="D293" s="3469">
        <v>56.67</v>
      </c>
      <c r="L293" s="3563">
        <v>218</v>
      </c>
      <c r="M293" s="3563" t="s">
        <v>3577</v>
      </c>
      <c r="N293" s="3563">
        <v>-2146</v>
      </c>
      <c r="O293" s="3563">
        <v>56.67</v>
      </c>
      <c r="P293" s="3563" t="s">
        <v>3580</v>
      </c>
    </row>
    <row r="294" spans="3:16">
      <c r="C294" s="3469">
        <v>-2221</v>
      </c>
      <c r="D294" s="3469">
        <v>56.67</v>
      </c>
      <c r="L294" s="3563">
        <v>219</v>
      </c>
      <c r="M294" s="3563" t="s">
        <v>3577</v>
      </c>
      <c r="N294" s="3563">
        <v>-2147</v>
      </c>
      <c r="O294" s="3563">
        <v>56.67</v>
      </c>
      <c r="P294" s="3563" t="s">
        <v>3580</v>
      </c>
    </row>
    <row r="295" spans="3:16">
      <c r="C295" s="3469">
        <v>-2222</v>
      </c>
      <c r="D295" s="3469">
        <v>56.67</v>
      </c>
      <c r="L295" s="3563">
        <v>220</v>
      </c>
      <c r="M295" s="3563" t="s">
        <v>3577</v>
      </c>
      <c r="N295" s="3563">
        <v>-2148</v>
      </c>
      <c r="O295" s="3563">
        <v>56.67</v>
      </c>
      <c r="P295" s="3563" t="s">
        <v>3580</v>
      </c>
    </row>
    <row r="296" spans="3:16">
      <c r="C296" s="3469">
        <v>-2223</v>
      </c>
      <c r="D296" s="3469">
        <v>56.67</v>
      </c>
      <c r="L296" s="3563">
        <v>221</v>
      </c>
      <c r="M296" s="3563" t="s">
        <v>3577</v>
      </c>
      <c r="N296" s="3563">
        <v>-2149</v>
      </c>
      <c r="O296" s="3563">
        <v>56.67</v>
      </c>
      <c r="P296" s="3563" t="s">
        <v>3580</v>
      </c>
    </row>
    <row r="297" spans="3:16">
      <c r="C297" s="3469">
        <v>-2224</v>
      </c>
      <c r="D297" s="3469">
        <v>56.67</v>
      </c>
      <c r="L297" s="3563">
        <v>222</v>
      </c>
      <c r="M297" s="3563" t="s">
        <v>3577</v>
      </c>
      <c r="N297" s="3563">
        <v>-2150</v>
      </c>
      <c r="O297" s="3563">
        <v>56.67</v>
      </c>
      <c r="P297" s="3563" t="s">
        <v>3580</v>
      </c>
    </row>
    <row r="298" spans="3:16">
      <c r="C298" s="3469">
        <v>-2225</v>
      </c>
      <c r="D298" s="3469">
        <v>56.67</v>
      </c>
      <c r="L298" s="3563">
        <v>223</v>
      </c>
      <c r="M298" s="3563" t="s">
        <v>3577</v>
      </c>
      <c r="N298" s="3563">
        <v>-2151</v>
      </c>
      <c r="O298" s="3563">
        <v>56.67</v>
      </c>
      <c r="P298" s="3563" t="s">
        <v>3580</v>
      </c>
    </row>
    <row r="299" spans="3:16">
      <c r="C299" s="3469">
        <v>-2226</v>
      </c>
      <c r="D299" s="3469">
        <v>56.67</v>
      </c>
      <c r="L299" s="3563">
        <v>224</v>
      </c>
      <c r="M299" s="3563" t="s">
        <v>3577</v>
      </c>
      <c r="N299" s="3563">
        <v>-2152</v>
      </c>
      <c r="O299" s="3563">
        <v>56.67</v>
      </c>
      <c r="P299" s="3563" t="s">
        <v>3580</v>
      </c>
    </row>
    <row r="300" spans="3:16">
      <c r="C300" s="3469">
        <v>-2227</v>
      </c>
      <c r="D300" s="3469">
        <v>56.67</v>
      </c>
      <c r="L300" s="3563">
        <v>225</v>
      </c>
      <c r="M300" s="3563" t="s">
        <v>3577</v>
      </c>
      <c r="N300" s="3563">
        <v>-2153</v>
      </c>
      <c r="O300" s="3563">
        <v>56.67</v>
      </c>
      <c r="P300" s="3563" t="s">
        <v>3580</v>
      </c>
    </row>
    <row r="301" spans="3:16">
      <c r="C301" s="3469">
        <v>-2228</v>
      </c>
      <c r="D301" s="3469">
        <v>56.67</v>
      </c>
      <c r="L301" s="3563">
        <v>226</v>
      </c>
      <c r="M301" s="3563" t="s">
        <v>3577</v>
      </c>
      <c r="N301" s="3563">
        <v>-2154</v>
      </c>
      <c r="O301" s="3563">
        <v>56.67</v>
      </c>
      <c r="P301" s="3563" t="s">
        <v>3580</v>
      </c>
    </row>
    <row r="302" spans="3:16">
      <c r="C302" s="3469">
        <v>-2229</v>
      </c>
      <c r="D302" s="3469">
        <v>56.67</v>
      </c>
      <c r="L302" s="3563">
        <v>227</v>
      </c>
      <c r="M302" s="3563" t="s">
        <v>3577</v>
      </c>
      <c r="N302" s="3563">
        <v>-2155</v>
      </c>
      <c r="O302" s="3563">
        <v>56.67</v>
      </c>
      <c r="P302" s="3563" t="s">
        <v>3580</v>
      </c>
    </row>
    <row r="303" spans="3:16">
      <c r="C303" s="3469">
        <v>-2230</v>
      </c>
      <c r="D303" s="3469">
        <v>56.67</v>
      </c>
      <c r="L303" s="3563">
        <v>228</v>
      </c>
      <c r="M303" s="3563" t="s">
        <v>3577</v>
      </c>
      <c r="N303" s="3563">
        <v>-2156</v>
      </c>
      <c r="O303" s="3563">
        <v>56.67</v>
      </c>
      <c r="P303" s="3563" t="s">
        <v>3580</v>
      </c>
    </row>
    <row r="304" spans="3:16">
      <c r="C304" s="3469">
        <v>-2231</v>
      </c>
      <c r="D304" s="3469">
        <v>56.67</v>
      </c>
      <c r="L304" s="3563">
        <v>229</v>
      </c>
      <c r="M304" s="3563" t="s">
        <v>3577</v>
      </c>
      <c r="N304" s="3563">
        <v>-2157</v>
      </c>
      <c r="O304" s="3563">
        <v>56.67</v>
      </c>
      <c r="P304" s="3563" t="s">
        <v>3580</v>
      </c>
    </row>
    <row r="305" spans="3:16">
      <c r="C305" s="3469">
        <v>-2232</v>
      </c>
      <c r="D305" s="3469">
        <v>56.67</v>
      </c>
      <c r="L305" s="3563">
        <v>230</v>
      </c>
      <c r="M305" s="3563" t="s">
        <v>3577</v>
      </c>
      <c r="N305" s="3563">
        <v>-2158</v>
      </c>
      <c r="O305" s="3563">
        <v>56.67</v>
      </c>
      <c r="P305" s="3563" t="s">
        <v>3580</v>
      </c>
    </row>
    <row r="306" spans="3:16">
      <c r="C306" s="3469">
        <v>-2233</v>
      </c>
      <c r="D306" s="3469">
        <v>56.67</v>
      </c>
      <c r="L306" s="3563">
        <v>231</v>
      </c>
      <c r="M306" s="3563" t="s">
        <v>3577</v>
      </c>
      <c r="N306" s="3563">
        <v>-2159</v>
      </c>
      <c r="O306" s="3563">
        <v>98.78</v>
      </c>
      <c r="P306" s="3563" t="s">
        <v>3580</v>
      </c>
    </row>
    <row r="307" spans="3:16">
      <c r="C307" s="3469">
        <v>-2234</v>
      </c>
      <c r="D307" s="3469">
        <v>56.67</v>
      </c>
      <c r="L307" s="3563">
        <v>232</v>
      </c>
      <c r="M307" s="3563" t="s">
        <v>3577</v>
      </c>
      <c r="N307" s="3563">
        <v>-2160</v>
      </c>
      <c r="O307" s="3563">
        <v>98.91</v>
      </c>
      <c r="P307" s="3563" t="s">
        <v>3580</v>
      </c>
    </row>
    <row r="308" spans="3:16">
      <c r="C308" s="3469">
        <v>-2235</v>
      </c>
      <c r="D308" s="3469">
        <v>56.67</v>
      </c>
      <c r="L308" s="3563">
        <v>233</v>
      </c>
      <c r="M308" s="3563" t="s">
        <v>3577</v>
      </c>
      <c r="N308" s="3563">
        <v>-2161</v>
      </c>
      <c r="O308" s="3563">
        <v>82.87</v>
      </c>
      <c r="P308" s="3563" t="s">
        <v>3580</v>
      </c>
    </row>
    <row r="309" spans="3:16">
      <c r="C309" s="3469">
        <v>-3001</v>
      </c>
      <c r="D309" s="3469">
        <v>56.67</v>
      </c>
      <c r="L309" s="3563">
        <v>234</v>
      </c>
      <c r="M309" s="3563" t="s">
        <v>3577</v>
      </c>
      <c r="N309" s="3563">
        <v>-2162</v>
      </c>
      <c r="O309" s="3563">
        <v>82.87</v>
      </c>
      <c r="P309" s="3563" t="s">
        <v>3580</v>
      </c>
    </row>
    <row r="310" spans="3:16">
      <c r="C310" s="3469">
        <v>-3002</v>
      </c>
      <c r="D310" s="3469">
        <v>56.67</v>
      </c>
      <c r="L310" s="3563">
        <v>235</v>
      </c>
      <c r="M310" s="3563" t="s">
        <v>3577</v>
      </c>
      <c r="N310" s="3563">
        <v>-2163</v>
      </c>
      <c r="O310" s="3563">
        <v>82.87</v>
      </c>
      <c r="P310" s="3563" t="s">
        <v>3580</v>
      </c>
    </row>
    <row r="311" spans="3:16">
      <c r="C311" s="3469">
        <v>-3003</v>
      </c>
      <c r="D311" s="3469">
        <v>56.67</v>
      </c>
      <c r="L311" s="3563">
        <v>236</v>
      </c>
      <c r="M311" s="3563" t="s">
        <v>3577</v>
      </c>
      <c r="N311" s="3563">
        <v>-2164</v>
      </c>
      <c r="O311" s="3563">
        <v>82.87</v>
      </c>
      <c r="P311" s="3563" t="s">
        <v>3580</v>
      </c>
    </row>
    <row r="312" spans="3:16">
      <c r="C312" s="3469">
        <v>-3004</v>
      </c>
      <c r="D312" s="3469">
        <v>56.67</v>
      </c>
      <c r="L312" s="3563">
        <v>237</v>
      </c>
      <c r="M312" s="3563" t="s">
        <v>3577</v>
      </c>
      <c r="N312" s="3563">
        <v>-2165</v>
      </c>
      <c r="O312" s="3563">
        <v>98.91</v>
      </c>
      <c r="P312" s="3563" t="s">
        <v>3580</v>
      </c>
    </row>
    <row r="313" spans="3:16">
      <c r="C313" s="3469">
        <v>-3005</v>
      </c>
      <c r="D313" s="3469">
        <v>56.67</v>
      </c>
      <c r="L313" s="3563">
        <v>238</v>
      </c>
      <c r="M313" s="3563" t="s">
        <v>3577</v>
      </c>
      <c r="N313" s="3563">
        <v>-2166</v>
      </c>
      <c r="O313" s="3563">
        <v>56.67</v>
      </c>
      <c r="P313" s="3563" t="s">
        <v>3580</v>
      </c>
    </row>
    <row r="314" spans="3:16">
      <c r="C314" s="3469">
        <v>-3006</v>
      </c>
      <c r="D314" s="3469">
        <v>56.67</v>
      </c>
      <c r="L314" s="3563">
        <v>239</v>
      </c>
      <c r="M314" s="3563" t="s">
        <v>3577</v>
      </c>
      <c r="N314" s="3563">
        <v>-2167</v>
      </c>
      <c r="O314" s="3563">
        <v>56.67</v>
      </c>
      <c r="P314" s="3563" t="s">
        <v>3580</v>
      </c>
    </row>
    <row r="315" spans="3:16">
      <c r="C315" s="3469">
        <v>-3007</v>
      </c>
      <c r="D315" s="3469">
        <v>56.67</v>
      </c>
      <c r="L315" s="3563">
        <v>240</v>
      </c>
      <c r="M315" s="3563" t="s">
        <v>3577</v>
      </c>
      <c r="N315" s="3563">
        <v>-2168</v>
      </c>
      <c r="O315" s="3563">
        <v>56.67</v>
      </c>
      <c r="P315" s="3563" t="s">
        <v>3580</v>
      </c>
    </row>
    <row r="316" spans="3:16">
      <c r="C316" s="3469">
        <v>-3008</v>
      </c>
      <c r="D316" s="3469">
        <v>56.67</v>
      </c>
      <c r="L316" s="3563">
        <v>241</v>
      </c>
      <c r="M316" s="3563" t="s">
        <v>3577</v>
      </c>
      <c r="N316" s="3563">
        <v>-2169</v>
      </c>
      <c r="O316" s="3563">
        <v>56.67</v>
      </c>
      <c r="P316" s="3563" t="s">
        <v>3580</v>
      </c>
    </row>
    <row r="317" spans="3:16">
      <c r="C317" s="3469">
        <v>-3009</v>
      </c>
      <c r="D317" s="3469">
        <v>56.67</v>
      </c>
      <c r="L317" s="3563">
        <v>242</v>
      </c>
      <c r="M317" s="3563" t="s">
        <v>3577</v>
      </c>
      <c r="N317" s="3563">
        <v>-2170</v>
      </c>
      <c r="O317" s="3563">
        <v>56.67</v>
      </c>
      <c r="P317" s="3563" t="s">
        <v>3580</v>
      </c>
    </row>
    <row r="318" spans="3:16">
      <c r="C318" s="3469">
        <v>-3010</v>
      </c>
      <c r="D318" s="3469">
        <v>56.67</v>
      </c>
      <c r="L318" s="3563">
        <v>243</v>
      </c>
      <c r="M318" s="3563" t="s">
        <v>3577</v>
      </c>
      <c r="N318" s="3563">
        <v>-2171</v>
      </c>
      <c r="O318" s="3563">
        <v>56.67</v>
      </c>
      <c r="P318" s="3563" t="s">
        <v>3580</v>
      </c>
    </row>
    <row r="319" spans="3:16">
      <c r="C319" s="3469">
        <v>-3011</v>
      </c>
      <c r="D319" s="3469">
        <v>56.67</v>
      </c>
      <c r="L319" s="3563">
        <v>244</v>
      </c>
      <c r="M319" s="3563" t="s">
        <v>3577</v>
      </c>
      <c r="N319" s="3563">
        <v>-2172</v>
      </c>
      <c r="O319" s="3563">
        <v>56.67</v>
      </c>
      <c r="P319" s="3563" t="s">
        <v>3580</v>
      </c>
    </row>
    <row r="320" spans="3:16">
      <c r="C320" s="3469">
        <v>-3012</v>
      </c>
      <c r="D320" s="3469">
        <v>56.67</v>
      </c>
      <c r="L320" s="3563">
        <v>245</v>
      </c>
      <c r="M320" s="3563" t="s">
        <v>3577</v>
      </c>
      <c r="N320" s="3563">
        <v>-2173</v>
      </c>
      <c r="O320" s="3563">
        <v>56.67</v>
      </c>
      <c r="P320" s="3563" t="s">
        <v>3580</v>
      </c>
    </row>
    <row r="321" spans="3:16">
      <c r="C321" s="3469">
        <v>-3013</v>
      </c>
      <c r="D321" s="3469">
        <v>56.67</v>
      </c>
      <c r="L321" s="3563">
        <v>246</v>
      </c>
      <c r="M321" s="3563" t="s">
        <v>3577</v>
      </c>
      <c r="N321" s="3563">
        <v>-2174</v>
      </c>
      <c r="O321" s="3563">
        <v>56.67</v>
      </c>
      <c r="P321" s="3563" t="s">
        <v>3580</v>
      </c>
    </row>
    <row r="322" spans="3:16">
      <c r="C322" s="3469">
        <v>-3014</v>
      </c>
      <c r="D322" s="3469">
        <v>56.67</v>
      </c>
      <c r="L322" s="3563">
        <v>247</v>
      </c>
      <c r="M322" s="3563" t="s">
        <v>3577</v>
      </c>
      <c r="N322" s="3563">
        <v>-2175</v>
      </c>
      <c r="O322" s="3563">
        <v>56.67</v>
      </c>
      <c r="P322" s="3563" t="s">
        <v>3580</v>
      </c>
    </row>
    <row r="323" spans="3:16">
      <c r="C323" s="3469">
        <v>-3015</v>
      </c>
      <c r="D323" s="3469">
        <v>56.67</v>
      </c>
      <c r="L323" s="3563">
        <v>248</v>
      </c>
      <c r="M323" s="3563" t="s">
        <v>3577</v>
      </c>
      <c r="N323" s="3563">
        <v>-2176</v>
      </c>
      <c r="O323" s="3563">
        <v>56.67</v>
      </c>
      <c r="P323" s="3563" t="s">
        <v>3580</v>
      </c>
    </row>
    <row r="324" spans="3:16">
      <c r="C324" s="3469">
        <v>-3016</v>
      </c>
      <c r="D324" s="3469">
        <v>56.67</v>
      </c>
      <c r="L324" s="3563">
        <v>249</v>
      </c>
      <c r="M324" s="3563" t="s">
        <v>3577</v>
      </c>
      <c r="N324" s="3563">
        <v>-2177</v>
      </c>
      <c r="O324" s="3563">
        <v>56.67</v>
      </c>
      <c r="P324" s="3563" t="s">
        <v>3580</v>
      </c>
    </row>
    <row r="325" spans="3:16">
      <c r="C325" s="3469">
        <v>-3017</v>
      </c>
      <c r="D325" s="3469">
        <v>56.67</v>
      </c>
      <c r="L325" s="3563">
        <v>250</v>
      </c>
      <c r="M325" s="3563" t="s">
        <v>3577</v>
      </c>
      <c r="N325" s="3563">
        <v>-2178</v>
      </c>
      <c r="O325" s="3563">
        <v>56.67</v>
      </c>
      <c r="P325" s="3563" t="s">
        <v>3580</v>
      </c>
    </row>
    <row r="326" spans="3:16">
      <c r="C326" s="3469">
        <v>-3018</v>
      </c>
      <c r="D326" s="3469">
        <v>56.67</v>
      </c>
      <c r="L326" s="3563">
        <v>251</v>
      </c>
      <c r="M326" s="3563" t="s">
        <v>3577</v>
      </c>
      <c r="N326" s="3563">
        <v>-2179</v>
      </c>
      <c r="O326" s="3563">
        <v>56.67</v>
      </c>
      <c r="P326" s="3563" t="s">
        <v>3580</v>
      </c>
    </row>
    <row r="327" spans="3:16">
      <c r="C327" s="3469">
        <v>-3019</v>
      </c>
      <c r="D327" s="3469">
        <v>56.67</v>
      </c>
      <c r="L327" s="3563">
        <v>252</v>
      </c>
      <c r="M327" s="3563" t="s">
        <v>3577</v>
      </c>
      <c r="N327" s="3563">
        <v>-2180</v>
      </c>
      <c r="O327" s="3563">
        <v>56.67</v>
      </c>
      <c r="P327" s="3563" t="s">
        <v>3580</v>
      </c>
    </row>
    <row r="328" spans="3:16">
      <c r="C328" s="3469">
        <v>-3020</v>
      </c>
      <c r="D328" s="3469">
        <v>56.67</v>
      </c>
      <c r="L328" s="3563">
        <v>253</v>
      </c>
      <c r="M328" s="3563" t="s">
        <v>3577</v>
      </c>
      <c r="N328" s="3563">
        <v>-2181</v>
      </c>
      <c r="O328" s="3563">
        <v>56.67</v>
      </c>
      <c r="P328" s="3563" t="s">
        <v>3580</v>
      </c>
    </row>
    <row r="329" spans="3:16">
      <c r="C329" s="3469">
        <v>-3021</v>
      </c>
      <c r="D329" s="3469">
        <v>56.67</v>
      </c>
      <c r="L329" s="3563">
        <v>254</v>
      </c>
      <c r="M329" s="3563" t="s">
        <v>3577</v>
      </c>
      <c r="N329" s="3563">
        <v>-2182</v>
      </c>
      <c r="O329" s="3563">
        <v>56.67</v>
      </c>
      <c r="P329" s="3563" t="s">
        <v>3580</v>
      </c>
    </row>
    <row r="330" spans="3:16">
      <c r="C330" s="3469">
        <v>-3022</v>
      </c>
      <c r="D330" s="3469">
        <v>56.67</v>
      </c>
      <c r="L330" s="3563">
        <v>255</v>
      </c>
      <c r="M330" s="3563" t="s">
        <v>3577</v>
      </c>
      <c r="N330" s="3563">
        <v>-2183</v>
      </c>
      <c r="O330" s="3563">
        <v>56.67</v>
      </c>
      <c r="P330" s="3563" t="s">
        <v>3580</v>
      </c>
    </row>
    <row r="331" spans="3:16">
      <c r="C331" s="3469">
        <v>-3023</v>
      </c>
      <c r="D331" s="3469">
        <v>56.67</v>
      </c>
      <c r="L331" s="3563">
        <v>256</v>
      </c>
      <c r="M331" s="3563" t="s">
        <v>3577</v>
      </c>
      <c r="N331" s="3563">
        <v>-2184</v>
      </c>
      <c r="O331" s="3563">
        <v>56.67</v>
      </c>
      <c r="P331" s="3563" t="s">
        <v>3580</v>
      </c>
    </row>
    <row r="332" spans="3:16">
      <c r="C332" s="3469">
        <v>-3024</v>
      </c>
      <c r="D332" s="3469">
        <v>56.67</v>
      </c>
      <c r="L332" s="3563">
        <v>257</v>
      </c>
      <c r="M332" s="3563" t="s">
        <v>3577</v>
      </c>
      <c r="N332" s="3563">
        <v>-2185</v>
      </c>
      <c r="O332" s="3563">
        <v>56.67</v>
      </c>
      <c r="P332" s="3563" t="s">
        <v>3580</v>
      </c>
    </row>
    <row r="333" spans="3:16">
      <c r="C333" s="3469">
        <v>-3025</v>
      </c>
      <c r="D333" s="3469">
        <v>56.67</v>
      </c>
      <c r="L333" s="3563">
        <v>258</v>
      </c>
      <c r="M333" s="3563" t="s">
        <v>3577</v>
      </c>
      <c r="N333" s="3563">
        <v>-2186</v>
      </c>
      <c r="O333" s="3563">
        <v>56.67</v>
      </c>
      <c r="P333" s="3563" t="s">
        <v>3580</v>
      </c>
    </row>
    <row r="334" spans="3:16">
      <c r="C334" s="3469">
        <v>-3026</v>
      </c>
      <c r="D334" s="3469">
        <v>56.67</v>
      </c>
      <c r="L334" s="3563">
        <v>259</v>
      </c>
      <c r="M334" s="3563" t="s">
        <v>3577</v>
      </c>
      <c r="N334" s="3563">
        <v>-2187</v>
      </c>
      <c r="O334" s="3563">
        <v>56.67</v>
      </c>
      <c r="P334" s="3563" t="s">
        <v>3580</v>
      </c>
    </row>
    <row r="335" spans="3:16">
      <c r="C335" s="3469">
        <v>-3027</v>
      </c>
      <c r="D335" s="3469">
        <v>56.67</v>
      </c>
      <c r="L335" s="3563">
        <v>260</v>
      </c>
      <c r="M335" s="3563" t="s">
        <v>3577</v>
      </c>
      <c r="N335" s="3563">
        <v>-2188</v>
      </c>
      <c r="O335" s="3563">
        <v>56.67</v>
      </c>
      <c r="P335" s="3563" t="s">
        <v>3580</v>
      </c>
    </row>
    <row r="336" spans="3:16">
      <c r="C336" s="3469">
        <v>-3028</v>
      </c>
      <c r="D336" s="3469">
        <v>56.67</v>
      </c>
      <c r="L336" s="3563">
        <v>261</v>
      </c>
      <c r="M336" s="3563" t="s">
        <v>3577</v>
      </c>
      <c r="N336" s="3563">
        <v>-2189</v>
      </c>
      <c r="O336" s="3563">
        <v>56.67</v>
      </c>
      <c r="P336" s="3563" t="s">
        <v>3580</v>
      </c>
    </row>
    <row r="337" spans="3:16">
      <c r="C337" s="3469">
        <v>-3029</v>
      </c>
      <c r="D337" s="3469">
        <v>56.67</v>
      </c>
      <c r="L337" s="3563">
        <v>262</v>
      </c>
      <c r="M337" s="3563" t="s">
        <v>3577</v>
      </c>
      <c r="N337" s="3563">
        <v>-2190</v>
      </c>
      <c r="O337" s="3563">
        <v>56.67</v>
      </c>
      <c r="P337" s="3563" t="s">
        <v>3580</v>
      </c>
    </row>
    <row r="338" spans="3:16">
      <c r="C338" s="3469">
        <v>-3030</v>
      </c>
      <c r="D338" s="3469">
        <v>56.67</v>
      </c>
      <c r="L338" s="3563">
        <v>263</v>
      </c>
      <c r="M338" s="3563" t="s">
        <v>3577</v>
      </c>
      <c r="N338" s="3563">
        <v>-2191</v>
      </c>
      <c r="O338" s="3563">
        <v>56.67</v>
      </c>
      <c r="P338" s="3563" t="s">
        <v>3580</v>
      </c>
    </row>
    <row r="339" spans="3:16">
      <c r="C339" s="3469">
        <v>-3031</v>
      </c>
      <c r="D339" s="3469">
        <v>56.67</v>
      </c>
      <c r="L339" s="3563">
        <v>264</v>
      </c>
      <c r="M339" s="3563" t="s">
        <v>3577</v>
      </c>
      <c r="N339" s="3563">
        <v>-2192</v>
      </c>
      <c r="O339" s="3563">
        <v>56.67</v>
      </c>
      <c r="P339" s="3563" t="s">
        <v>3580</v>
      </c>
    </row>
    <row r="340" spans="3:16">
      <c r="C340" s="3469">
        <v>-3032</v>
      </c>
      <c r="D340" s="3469">
        <v>56.67</v>
      </c>
      <c r="L340" s="3563">
        <v>265</v>
      </c>
      <c r="M340" s="3563" t="s">
        <v>3577</v>
      </c>
      <c r="N340" s="3563">
        <v>-2193</v>
      </c>
      <c r="O340" s="3563">
        <v>56.67</v>
      </c>
      <c r="P340" s="3563" t="s">
        <v>3580</v>
      </c>
    </row>
    <row r="341" spans="3:16">
      <c r="C341" s="3469">
        <v>-3033</v>
      </c>
      <c r="D341" s="3469">
        <v>56.67</v>
      </c>
      <c r="L341" s="3563">
        <v>266</v>
      </c>
      <c r="M341" s="3563" t="s">
        <v>3577</v>
      </c>
      <c r="N341" s="3563">
        <v>-2194</v>
      </c>
      <c r="O341" s="3563">
        <v>56.67</v>
      </c>
      <c r="P341" s="3563" t="s">
        <v>3580</v>
      </c>
    </row>
    <row r="342" spans="3:16">
      <c r="C342" s="3469">
        <v>-3034</v>
      </c>
      <c r="D342" s="3469">
        <v>56.67</v>
      </c>
      <c r="L342" s="3563">
        <v>267</v>
      </c>
      <c r="M342" s="3563" t="s">
        <v>3577</v>
      </c>
      <c r="N342" s="3563">
        <v>-2195</v>
      </c>
      <c r="O342" s="3563">
        <v>56.67</v>
      </c>
      <c r="P342" s="3563" t="s">
        <v>3580</v>
      </c>
    </row>
    <row r="343" spans="3:16">
      <c r="C343" s="3469">
        <v>-3035</v>
      </c>
      <c r="D343" s="3469">
        <v>56.67</v>
      </c>
      <c r="L343" s="3563">
        <v>268</v>
      </c>
      <c r="M343" s="3563" t="s">
        <v>3577</v>
      </c>
      <c r="N343" s="3563">
        <v>-2196</v>
      </c>
      <c r="O343" s="3563">
        <v>56.67</v>
      </c>
      <c r="P343" s="3563" t="s">
        <v>3580</v>
      </c>
    </row>
    <row r="344" spans="3:16">
      <c r="C344" s="3469">
        <v>-3036</v>
      </c>
      <c r="D344" s="3469">
        <v>56.67</v>
      </c>
      <c r="L344" s="3563">
        <v>269</v>
      </c>
      <c r="M344" s="3563" t="s">
        <v>3577</v>
      </c>
      <c r="N344" s="3563">
        <v>-2197</v>
      </c>
      <c r="O344" s="3563">
        <v>56.67</v>
      </c>
      <c r="P344" s="3563" t="s">
        <v>3580</v>
      </c>
    </row>
    <row r="345" spans="3:16">
      <c r="C345" s="3469">
        <v>-3037</v>
      </c>
      <c r="D345" s="3469">
        <v>56.67</v>
      </c>
      <c r="L345" s="3563">
        <v>270</v>
      </c>
      <c r="M345" s="3563" t="s">
        <v>3577</v>
      </c>
      <c r="N345" s="3563">
        <v>-2198</v>
      </c>
      <c r="O345" s="3563">
        <v>56.67</v>
      </c>
      <c r="P345" s="3563" t="s">
        <v>3580</v>
      </c>
    </row>
    <row r="346" spans="3:16">
      <c r="C346" s="3469">
        <v>-3038</v>
      </c>
      <c r="D346" s="3469">
        <v>56.67</v>
      </c>
      <c r="L346" s="3563">
        <v>271</v>
      </c>
      <c r="M346" s="3563" t="s">
        <v>3577</v>
      </c>
      <c r="N346" s="3563">
        <v>-2199</v>
      </c>
      <c r="O346" s="3563">
        <v>56.67</v>
      </c>
      <c r="P346" s="3563" t="s">
        <v>3580</v>
      </c>
    </row>
    <row r="347" spans="3:16">
      <c r="C347" s="3469">
        <v>-3039</v>
      </c>
      <c r="D347" s="3469">
        <v>56.67</v>
      </c>
      <c r="L347" s="3563">
        <v>272</v>
      </c>
      <c r="M347" s="3563" t="s">
        <v>3577</v>
      </c>
      <c r="N347" s="3563">
        <v>-2200</v>
      </c>
      <c r="O347" s="3563">
        <v>56.67</v>
      </c>
      <c r="P347" s="3563" t="s">
        <v>3580</v>
      </c>
    </row>
    <row r="348" spans="3:16">
      <c r="C348" s="3469">
        <v>-3040</v>
      </c>
      <c r="D348" s="3469">
        <v>56.67</v>
      </c>
      <c r="L348" s="3563">
        <v>273</v>
      </c>
      <c r="M348" s="3563" t="s">
        <v>3577</v>
      </c>
      <c r="N348" s="3563">
        <v>-2201</v>
      </c>
      <c r="O348" s="3563">
        <v>56.67</v>
      </c>
      <c r="P348" s="3563" t="s">
        <v>3580</v>
      </c>
    </row>
    <row r="349" spans="3:16">
      <c r="C349" s="3469">
        <v>-3041</v>
      </c>
      <c r="D349" s="3469">
        <v>56.67</v>
      </c>
      <c r="L349" s="3563">
        <v>274</v>
      </c>
      <c r="M349" s="3563" t="s">
        <v>3577</v>
      </c>
      <c r="N349" s="3563">
        <v>-2202</v>
      </c>
      <c r="O349" s="3563">
        <v>56.67</v>
      </c>
      <c r="P349" s="3563" t="s">
        <v>3580</v>
      </c>
    </row>
    <row r="350" spans="3:16">
      <c r="C350" s="3469">
        <v>-3042</v>
      </c>
      <c r="D350" s="3469">
        <v>56.67</v>
      </c>
      <c r="L350" s="3563">
        <v>275</v>
      </c>
      <c r="M350" s="3563" t="s">
        <v>3577</v>
      </c>
      <c r="N350" s="3563">
        <v>-2203</v>
      </c>
      <c r="O350" s="3563">
        <v>56.67</v>
      </c>
      <c r="P350" s="3563" t="s">
        <v>3580</v>
      </c>
    </row>
    <row r="351" spans="3:16">
      <c r="C351" s="3469">
        <v>-3043</v>
      </c>
      <c r="D351" s="3469">
        <v>56.67</v>
      </c>
      <c r="L351" s="3563">
        <v>276</v>
      </c>
      <c r="M351" s="3563" t="s">
        <v>3577</v>
      </c>
      <c r="N351" s="3563">
        <v>-2204</v>
      </c>
      <c r="O351" s="3563">
        <v>56.67</v>
      </c>
      <c r="P351" s="3563" t="s">
        <v>3580</v>
      </c>
    </row>
    <row r="352" spans="3:16">
      <c r="C352" s="3469">
        <v>-3044</v>
      </c>
      <c r="D352" s="3469">
        <v>56.67</v>
      </c>
      <c r="L352" s="3563">
        <v>277</v>
      </c>
      <c r="M352" s="3563" t="s">
        <v>3577</v>
      </c>
      <c r="N352" s="3563">
        <v>-2205</v>
      </c>
      <c r="O352" s="3563">
        <v>56.67</v>
      </c>
      <c r="P352" s="3563" t="s">
        <v>3580</v>
      </c>
    </row>
    <row r="353" spans="3:16">
      <c r="C353" s="3469">
        <v>-3045</v>
      </c>
      <c r="D353" s="3469">
        <v>56.67</v>
      </c>
      <c r="L353" s="3563">
        <v>278</v>
      </c>
      <c r="M353" s="3563" t="s">
        <v>3577</v>
      </c>
      <c r="N353" s="3563">
        <v>-2206</v>
      </c>
      <c r="O353" s="3563">
        <v>56.67</v>
      </c>
      <c r="P353" s="3563" t="s">
        <v>3580</v>
      </c>
    </row>
    <row r="354" spans="3:16">
      <c r="C354" s="3469">
        <v>-3046</v>
      </c>
      <c r="D354" s="3469">
        <v>56.67</v>
      </c>
      <c r="L354" s="3563">
        <v>279</v>
      </c>
      <c r="M354" s="3563" t="s">
        <v>3577</v>
      </c>
      <c r="N354" s="3563">
        <v>-2207</v>
      </c>
      <c r="O354" s="3563">
        <v>56.67</v>
      </c>
      <c r="P354" s="3563" t="s">
        <v>3580</v>
      </c>
    </row>
    <row r="355" spans="3:16">
      <c r="C355" s="3469">
        <v>-3047</v>
      </c>
      <c r="D355" s="3469">
        <v>56.67</v>
      </c>
      <c r="L355" s="3563">
        <v>280</v>
      </c>
      <c r="M355" s="3563" t="s">
        <v>3577</v>
      </c>
      <c r="N355" s="3563">
        <v>-2208</v>
      </c>
      <c r="O355" s="3563">
        <v>56.67</v>
      </c>
      <c r="P355" s="3563" t="s">
        <v>3580</v>
      </c>
    </row>
    <row r="356" spans="3:16">
      <c r="C356" s="3469">
        <v>-3048</v>
      </c>
      <c r="D356" s="3469">
        <v>56.67</v>
      </c>
      <c r="L356" s="3563">
        <v>281</v>
      </c>
      <c r="M356" s="3563" t="s">
        <v>3577</v>
      </c>
      <c r="N356" s="3563">
        <v>-2209</v>
      </c>
      <c r="O356" s="3563">
        <v>56.67</v>
      </c>
      <c r="P356" s="3563" t="s">
        <v>3580</v>
      </c>
    </row>
    <row r="357" spans="3:16">
      <c r="C357" s="3469">
        <v>-3049</v>
      </c>
      <c r="D357" s="3469">
        <v>56.67</v>
      </c>
      <c r="L357" s="3563">
        <v>282</v>
      </c>
      <c r="M357" s="3563" t="s">
        <v>3577</v>
      </c>
      <c r="N357" s="3563">
        <v>-2210</v>
      </c>
      <c r="O357" s="3563">
        <v>56.67</v>
      </c>
      <c r="P357" s="3563" t="s">
        <v>3580</v>
      </c>
    </row>
    <row r="358" spans="3:16">
      <c r="C358" s="3469">
        <v>-3050</v>
      </c>
      <c r="D358" s="3469">
        <v>56.67</v>
      </c>
      <c r="L358" s="3563">
        <v>283</v>
      </c>
      <c r="M358" s="3563" t="s">
        <v>3577</v>
      </c>
      <c r="N358" s="3563">
        <v>-2211</v>
      </c>
      <c r="O358" s="3563">
        <v>56.67</v>
      </c>
      <c r="P358" s="3563" t="s">
        <v>3580</v>
      </c>
    </row>
    <row r="359" spans="3:16">
      <c r="C359" s="3469">
        <v>-3051</v>
      </c>
      <c r="D359" s="3469">
        <v>56.67</v>
      </c>
      <c r="L359" s="3563">
        <v>284</v>
      </c>
      <c r="M359" s="3563" t="s">
        <v>3577</v>
      </c>
      <c r="N359" s="3563">
        <v>-2212</v>
      </c>
      <c r="O359" s="3563">
        <v>56.67</v>
      </c>
      <c r="P359" s="3563" t="s">
        <v>3580</v>
      </c>
    </row>
    <row r="360" spans="3:16">
      <c r="C360" s="3469">
        <v>-3052</v>
      </c>
      <c r="D360" s="3469">
        <v>56.67</v>
      </c>
      <c r="L360" s="3563">
        <v>285</v>
      </c>
      <c r="M360" s="3563" t="s">
        <v>3577</v>
      </c>
      <c r="N360" s="3563">
        <v>-2213</v>
      </c>
      <c r="O360" s="3563">
        <v>56.67</v>
      </c>
      <c r="P360" s="3563" t="s">
        <v>3580</v>
      </c>
    </row>
    <row r="361" spans="3:16">
      <c r="C361" s="3469">
        <v>-3053</v>
      </c>
      <c r="D361" s="3469">
        <v>56.67</v>
      </c>
      <c r="L361" s="3563">
        <v>286</v>
      </c>
      <c r="M361" s="3563" t="s">
        <v>3577</v>
      </c>
      <c r="N361" s="3563">
        <v>-2214</v>
      </c>
      <c r="O361" s="3563">
        <v>56.67</v>
      </c>
      <c r="P361" s="3563" t="s">
        <v>3580</v>
      </c>
    </row>
    <row r="362" spans="3:16">
      <c r="C362" s="3469">
        <v>-3054</v>
      </c>
      <c r="D362" s="3469">
        <v>56.67</v>
      </c>
      <c r="L362" s="3563">
        <v>287</v>
      </c>
      <c r="M362" s="3563" t="s">
        <v>3577</v>
      </c>
      <c r="N362" s="3563">
        <v>-2215</v>
      </c>
      <c r="O362" s="3563">
        <v>56.67</v>
      </c>
      <c r="P362" s="3563" t="s">
        <v>3580</v>
      </c>
    </row>
    <row r="363" spans="3:16">
      <c r="C363" s="3469">
        <v>-3055</v>
      </c>
      <c r="D363" s="3469">
        <v>56.67</v>
      </c>
      <c r="L363" s="3563">
        <v>288</v>
      </c>
      <c r="M363" s="3563" t="s">
        <v>3577</v>
      </c>
      <c r="N363" s="3563">
        <v>-2216</v>
      </c>
      <c r="O363" s="3563">
        <v>56.67</v>
      </c>
      <c r="P363" s="3563" t="s">
        <v>3580</v>
      </c>
    </row>
    <row r="364" spans="3:16">
      <c r="C364" s="3469">
        <v>-3056</v>
      </c>
      <c r="D364" s="3469">
        <v>56.67</v>
      </c>
      <c r="L364" s="3563">
        <v>289</v>
      </c>
      <c r="M364" s="3563" t="s">
        <v>3577</v>
      </c>
      <c r="N364" s="3563">
        <v>-2217</v>
      </c>
      <c r="O364" s="3563">
        <v>56.67</v>
      </c>
      <c r="P364" s="3563" t="s">
        <v>3580</v>
      </c>
    </row>
    <row r="365" spans="3:16">
      <c r="C365" s="3469">
        <v>-3057</v>
      </c>
      <c r="D365" s="3469">
        <v>56.67</v>
      </c>
      <c r="L365" s="3563">
        <v>290</v>
      </c>
      <c r="M365" s="3563" t="s">
        <v>3577</v>
      </c>
      <c r="N365" s="3563">
        <v>-2218</v>
      </c>
      <c r="O365" s="3563">
        <v>56.67</v>
      </c>
      <c r="P365" s="3563" t="s">
        <v>3580</v>
      </c>
    </row>
    <row r="366" spans="3:16">
      <c r="C366" s="3469">
        <v>-3058</v>
      </c>
      <c r="D366" s="3469">
        <v>56.67</v>
      </c>
      <c r="L366" s="3563">
        <v>291</v>
      </c>
      <c r="M366" s="3563" t="s">
        <v>3577</v>
      </c>
      <c r="N366" s="3563">
        <v>-2219</v>
      </c>
      <c r="O366" s="3563">
        <v>56.67</v>
      </c>
      <c r="P366" s="3563" t="s">
        <v>3580</v>
      </c>
    </row>
    <row r="367" spans="3:16">
      <c r="C367" s="3469">
        <v>-3059</v>
      </c>
      <c r="D367" s="3469">
        <v>56.67</v>
      </c>
      <c r="L367" s="3563">
        <v>292</v>
      </c>
      <c r="M367" s="3563" t="s">
        <v>3577</v>
      </c>
      <c r="N367" s="3563">
        <v>-2220</v>
      </c>
      <c r="O367" s="3563">
        <v>56.67</v>
      </c>
      <c r="P367" s="3563" t="s">
        <v>3580</v>
      </c>
    </row>
    <row r="368" spans="3:16">
      <c r="C368" s="3469">
        <v>-3060</v>
      </c>
      <c r="D368" s="3469">
        <v>56.67</v>
      </c>
      <c r="L368" s="3563">
        <v>293</v>
      </c>
      <c r="M368" s="3563" t="s">
        <v>3577</v>
      </c>
      <c r="N368" s="3563">
        <v>-2221</v>
      </c>
      <c r="O368" s="3563">
        <v>56.67</v>
      </c>
      <c r="P368" s="3563" t="s">
        <v>3580</v>
      </c>
    </row>
    <row r="369" spans="3:16">
      <c r="C369" s="3469">
        <v>-3061</v>
      </c>
      <c r="D369" s="3469">
        <v>56.67</v>
      </c>
      <c r="L369" s="3563">
        <v>294</v>
      </c>
      <c r="M369" s="3563" t="s">
        <v>3577</v>
      </c>
      <c r="N369" s="3563">
        <v>-2222</v>
      </c>
      <c r="O369" s="3563">
        <v>56.67</v>
      </c>
      <c r="P369" s="3563" t="s">
        <v>3580</v>
      </c>
    </row>
    <row r="370" spans="3:16">
      <c r="C370" s="3469">
        <v>-3062</v>
      </c>
      <c r="D370" s="3469">
        <v>56.67</v>
      </c>
      <c r="L370" s="3563">
        <v>295</v>
      </c>
      <c r="M370" s="3563" t="s">
        <v>3577</v>
      </c>
      <c r="N370" s="3563">
        <v>-2223</v>
      </c>
      <c r="O370" s="3563">
        <v>56.67</v>
      </c>
      <c r="P370" s="3563" t="s">
        <v>3580</v>
      </c>
    </row>
    <row r="371" spans="3:16">
      <c r="C371" s="3469">
        <v>-3063</v>
      </c>
      <c r="D371" s="3469">
        <v>56.67</v>
      </c>
      <c r="L371" s="3563">
        <v>296</v>
      </c>
      <c r="M371" s="3563" t="s">
        <v>3577</v>
      </c>
      <c r="N371" s="3563">
        <v>-2224</v>
      </c>
      <c r="O371" s="3563">
        <v>56.67</v>
      </c>
      <c r="P371" s="3563" t="s">
        <v>3580</v>
      </c>
    </row>
    <row r="372" spans="3:16">
      <c r="C372" s="3469">
        <v>-3064</v>
      </c>
      <c r="D372" s="3469">
        <v>56.67</v>
      </c>
      <c r="L372" s="3563">
        <v>297</v>
      </c>
      <c r="M372" s="3563" t="s">
        <v>3577</v>
      </c>
      <c r="N372" s="3563">
        <v>-2225</v>
      </c>
      <c r="O372" s="3563">
        <v>56.67</v>
      </c>
      <c r="P372" s="3563" t="s">
        <v>3580</v>
      </c>
    </row>
    <row r="373" spans="3:16">
      <c r="C373" s="3469">
        <v>-3065</v>
      </c>
      <c r="D373" s="3469">
        <v>56.67</v>
      </c>
      <c r="L373" s="3563">
        <v>298</v>
      </c>
      <c r="M373" s="3563" t="s">
        <v>3577</v>
      </c>
      <c r="N373" s="3563">
        <v>-2226</v>
      </c>
      <c r="O373" s="3563">
        <v>56.67</v>
      </c>
      <c r="P373" s="3563" t="s">
        <v>3580</v>
      </c>
    </row>
    <row r="374" spans="3:16">
      <c r="C374" s="3469">
        <v>-3066</v>
      </c>
      <c r="D374" s="3469">
        <v>56.67</v>
      </c>
      <c r="L374" s="3563">
        <v>299</v>
      </c>
      <c r="M374" s="3563" t="s">
        <v>3577</v>
      </c>
      <c r="N374" s="3563">
        <v>-2227</v>
      </c>
      <c r="O374" s="3563">
        <v>56.67</v>
      </c>
      <c r="P374" s="3563" t="s">
        <v>3580</v>
      </c>
    </row>
    <row r="375" spans="3:16">
      <c r="C375" s="3469">
        <v>-3067</v>
      </c>
      <c r="D375" s="3469">
        <v>56.67</v>
      </c>
      <c r="L375" s="3563">
        <v>300</v>
      </c>
      <c r="M375" s="3563" t="s">
        <v>3577</v>
      </c>
      <c r="N375" s="3563">
        <v>-2228</v>
      </c>
      <c r="O375" s="3563">
        <v>56.67</v>
      </c>
      <c r="P375" s="3563" t="s">
        <v>3580</v>
      </c>
    </row>
    <row r="376" spans="3:16">
      <c r="C376" s="3469">
        <v>-3068</v>
      </c>
      <c r="D376" s="3469">
        <v>56.67</v>
      </c>
      <c r="L376" s="3563">
        <v>301</v>
      </c>
      <c r="M376" s="3563" t="s">
        <v>3577</v>
      </c>
      <c r="N376" s="3563">
        <v>-2229</v>
      </c>
      <c r="O376" s="3563">
        <v>56.67</v>
      </c>
      <c r="P376" s="3563" t="s">
        <v>3580</v>
      </c>
    </row>
    <row r="377" spans="3:16">
      <c r="C377" s="3469">
        <v>-3069</v>
      </c>
      <c r="D377" s="3469">
        <v>56.67</v>
      </c>
      <c r="L377" s="3563">
        <v>302</v>
      </c>
      <c r="M377" s="3563" t="s">
        <v>3577</v>
      </c>
      <c r="N377" s="3563">
        <v>-2230</v>
      </c>
      <c r="O377" s="3563">
        <v>56.67</v>
      </c>
      <c r="P377" s="3563" t="s">
        <v>3580</v>
      </c>
    </row>
    <row r="378" spans="3:16">
      <c r="C378" s="3469">
        <v>-3070</v>
      </c>
      <c r="D378" s="3469">
        <v>56.67</v>
      </c>
      <c r="L378" s="3563">
        <v>303</v>
      </c>
      <c r="M378" s="3563" t="s">
        <v>3577</v>
      </c>
      <c r="N378" s="3563">
        <v>-2231</v>
      </c>
      <c r="O378" s="3563">
        <v>56.67</v>
      </c>
      <c r="P378" s="3563" t="s">
        <v>3580</v>
      </c>
    </row>
    <row r="379" spans="3:16">
      <c r="C379" s="3469">
        <v>-3071</v>
      </c>
      <c r="D379" s="3469">
        <v>56.67</v>
      </c>
      <c r="L379" s="3563">
        <v>304</v>
      </c>
      <c r="M379" s="3563" t="s">
        <v>3577</v>
      </c>
      <c r="N379" s="3563">
        <v>-2232</v>
      </c>
      <c r="O379" s="3563">
        <v>56.67</v>
      </c>
      <c r="P379" s="3563" t="s">
        <v>3580</v>
      </c>
    </row>
    <row r="380" spans="3:16">
      <c r="C380" s="3469">
        <v>-3072</v>
      </c>
      <c r="D380" s="3469">
        <v>56.67</v>
      </c>
      <c r="L380" s="3563">
        <v>305</v>
      </c>
      <c r="M380" s="3563" t="s">
        <v>3577</v>
      </c>
      <c r="N380" s="3563">
        <v>-2233</v>
      </c>
      <c r="O380" s="3563">
        <v>56.67</v>
      </c>
      <c r="P380" s="3563" t="s">
        <v>3580</v>
      </c>
    </row>
    <row r="381" spans="3:16">
      <c r="C381" s="3469">
        <v>-3073</v>
      </c>
      <c r="D381" s="3469">
        <v>56.67</v>
      </c>
      <c r="L381" s="3563">
        <v>306</v>
      </c>
      <c r="M381" s="3563" t="s">
        <v>3577</v>
      </c>
      <c r="N381" s="3563">
        <v>-2234</v>
      </c>
      <c r="O381" s="3563">
        <v>56.67</v>
      </c>
      <c r="P381" s="3563" t="s">
        <v>3580</v>
      </c>
    </row>
    <row r="382" spans="3:16">
      <c r="C382" s="3469">
        <v>-3074</v>
      </c>
      <c r="D382" s="3469">
        <v>56.67</v>
      </c>
      <c r="L382" s="3563">
        <v>307</v>
      </c>
      <c r="M382" s="3563" t="s">
        <v>3577</v>
      </c>
      <c r="N382" s="3563">
        <v>-2235</v>
      </c>
      <c r="O382" s="3563">
        <v>56.67</v>
      </c>
      <c r="P382" s="3563" t="s">
        <v>3580</v>
      </c>
    </row>
    <row r="383" spans="3:16">
      <c r="C383" s="3469">
        <v>-3075</v>
      </c>
      <c r="D383" s="3469">
        <v>56.67</v>
      </c>
      <c r="L383" s="3563">
        <v>308</v>
      </c>
      <c r="M383" s="3563" t="s">
        <v>3577</v>
      </c>
      <c r="N383" s="3563">
        <v>-3001</v>
      </c>
      <c r="O383" s="3563">
        <v>56.67</v>
      </c>
      <c r="P383" s="3563" t="s">
        <v>3580</v>
      </c>
    </row>
    <row r="384" spans="3:16">
      <c r="C384" s="3469">
        <v>-3076</v>
      </c>
      <c r="D384" s="3469">
        <v>56.67</v>
      </c>
      <c r="L384" s="3563">
        <v>309</v>
      </c>
      <c r="M384" s="3563" t="s">
        <v>3577</v>
      </c>
      <c r="N384" s="3563">
        <v>-3002</v>
      </c>
      <c r="O384" s="3563">
        <v>56.67</v>
      </c>
      <c r="P384" s="3563" t="s">
        <v>3580</v>
      </c>
    </row>
    <row r="385" spans="3:16">
      <c r="C385" s="3469">
        <v>-3077</v>
      </c>
      <c r="D385" s="3469">
        <v>56.67</v>
      </c>
      <c r="L385" s="3563">
        <v>310</v>
      </c>
      <c r="M385" s="3563" t="s">
        <v>3577</v>
      </c>
      <c r="N385" s="3563">
        <v>-3003</v>
      </c>
      <c r="O385" s="3563">
        <v>56.67</v>
      </c>
      <c r="P385" s="3563" t="s">
        <v>3580</v>
      </c>
    </row>
    <row r="386" spans="3:16">
      <c r="C386" s="3469">
        <v>-3078</v>
      </c>
      <c r="D386" s="3469">
        <v>56.67</v>
      </c>
      <c r="L386" s="3563">
        <v>311</v>
      </c>
      <c r="M386" s="3563" t="s">
        <v>3577</v>
      </c>
      <c r="N386" s="3563">
        <v>-3004</v>
      </c>
      <c r="O386" s="3563">
        <v>56.67</v>
      </c>
      <c r="P386" s="3563" t="s">
        <v>3580</v>
      </c>
    </row>
    <row r="387" spans="3:16">
      <c r="C387" s="3469">
        <v>-3079</v>
      </c>
      <c r="D387" s="3469">
        <v>56.67</v>
      </c>
      <c r="L387" s="3563">
        <v>312</v>
      </c>
      <c r="M387" s="3563" t="s">
        <v>3577</v>
      </c>
      <c r="N387" s="3563">
        <v>-3005</v>
      </c>
      <c r="O387" s="3563">
        <v>56.67</v>
      </c>
      <c r="P387" s="3563" t="s">
        <v>3580</v>
      </c>
    </row>
    <row r="388" spans="3:16">
      <c r="C388" s="3469">
        <v>-3080</v>
      </c>
      <c r="D388" s="3469">
        <v>56.67</v>
      </c>
      <c r="L388" s="3563">
        <v>313</v>
      </c>
      <c r="M388" s="3563" t="s">
        <v>3577</v>
      </c>
      <c r="N388" s="3563">
        <v>-3006</v>
      </c>
      <c r="O388" s="3563">
        <v>56.67</v>
      </c>
      <c r="P388" s="3563" t="s">
        <v>3580</v>
      </c>
    </row>
    <row r="389" spans="3:16">
      <c r="C389" s="3469">
        <v>-3081</v>
      </c>
      <c r="D389" s="3469">
        <v>56.67</v>
      </c>
      <c r="L389" s="3563">
        <v>314</v>
      </c>
      <c r="M389" s="3563" t="s">
        <v>3577</v>
      </c>
      <c r="N389" s="3563">
        <v>-3007</v>
      </c>
      <c r="O389" s="3563">
        <v>56.67</v>
      </c>
      <c r="P389" s="3563" t="s">
        <v>3580</v>
      </c>
    </row>
    <row r="390" spans="3:16">
      <c r="C390" s="3469">
        <v>-3082</v>
      </c>
      <c r="D390" s="3469">
        <v>56.67</v>
      </c>
      <c r="L390" s="3563">
        <v>315</v>
      </c>
      <c r="M390" s="3563" t="s">
        <v>3577</v>
      </c>
      <c r="N390" s="3563">
        <v>-3008</v>
      </c>
      <c r="O390" s="3563">
        <v>56.67</v>
      </c>
      <c r="P390" s="3563" t="s">
        <v>3580</v>
      </c>
    </row>
    <row r="391" spans="3:16">
      <c r="C391" s="3469">
        <v>-3083</v>
      </c>
      <c r="D391" s="3469">
        <v>56.67</v>
      </c>
      <c r="L391" s="3563">
        <v>316</v>
      </c>
      <c r="M391" s="3563" t="s">
        <v>3577</v>
      </c>
      <c r="N391" s="3563">
        <v>-3009</v>
      </c>
      <c r="O391" s="3563">
        <v>56.67</v>
      </c>
      <c r="P391" s="3563" t="s">
        <v>3580</v>
      </c>
    </row>
    <row r="392" spans="3:16">
      <c r="C392" s="3469">
        <v>-3084</v>
      </c>
      <c r="D392" s="3469">
        <v>56.67</v>
      </c>
      <c r="L392" s="3563">
        <v>317</v>
      </c>
      <c r="M392" s="3563" t="s">
        <v>3577</v>
      </c>
      <c r="N392" s="3563">
        <v>-3010</v>
      </c>
      <c r="O392" s="3563">
        <v>56.67</v>
      </c>
      <c r="P392" s="3563" t="s">
        <v>3580</v>
      </c>
    </row>
    <row r="393" spans="3:16">
      <c r="C393" s="3469">
        <v>-3085</v>
      </c>
      <c r="D393" s="3469">
        <v>56.67</v>
      </c>
      <c r="L393" s="3563">
        <v>318</v>
      </c>
      <c r="M393" s="3563" t="s">
        <v>3577</v>
      </c>
      <c r="N393" s="3563">
        <v>-3011</v>
      </c>
      <c r="O393" s="3563">
        <v>56.67</v>
      </c>
      <c r="P393" s="3563" t="s">
        <v>3580</v>
      </c>
    </row>
    <row r="394" spans="3:16">
      <c r="C394" s="3469">
        <v>-3086</v>
      </c>
      <c r="D394" s="3469">
        <v>56.67</v>
      </c>
      <c r="L394" s="3563">
        <v>319</v>
      </c>
      <c r="M394" s="3563" t="s">
        <v>3577</v>
      </c>
      <c r="N394" s="3563">
        <v>-3012</v>
      </c>
      <c r="O394" s="3563">
        <v>56.67</v>
      </c>
      <c r="P394" s="3563" t="s">
        <v>3580</v>
      </c>
    </row>
    <row r="395" spans="3:16">
      <c r="C395" s="3469">
        <v>-3087</v>
      </c>
      <c r="D395" s="3469">
        <v>56.67</v>
      </c>
      <c r="L395" s="3563">
        <v>320</v>
      </c>
      <c r="M395" s="3563" t="s">
        <v>3577</v>
      </c>
      <c r="N395" s="3563">
        <v>-3013</v>
      </c>
      <c r="O395" s="3563">
        <v>56.67</v>
      </c>
      <c r="P395" s="3563" t="s">
        <v>3580</v>
      </c>
    </row>
    <row r="396" spans="3:16">
      <c r="C396" s="3469">
        <v>-3088</v>
      </c>
      <c r="D396" s="3469">
        <v>56.67</v>
      </c>
      <c r="L396" s="3563">
        <v>321</v>
      </c>
      <c r="M396" s="3563" t="s">
        <v>3577</v>
      </c>
      <c r="N396" s="3563">
        <v>-3014</v>
      </c>
      <c r="O396" s="3563">
        <v>56.67</v>
      </c>
      <c r="P396" s="3563" t="s">
        <v>3580</v>
      </c>
    </row>
    <row r="397" spans="3:16">
      <c r="C397" s="3469">
        <v>-3089</v>
      </c>
      <c r="D397" s="3469">
        <v>56.67</v>
      </c>
      <c r="L397" s="3563">
        <v>322</v>
      </c>
      <c r="M397" s="3563" t="s">
        <v>3577</v>
      </c>
      <c r="N397" s="3563">
        <v>-3015</v>
      </c>
      <c r="O397" s="3563">
        <v>56.67</v>
      </c>
      <c r="P397" s="3563" t="s">
        <v>3580</v>
      </c>
    </row>
    <row r="398" spans="3:16">
      <c r="C398" s="3469">
        <v>-3090</v>
      </c>
      <c r="D398" s="3469">
        <v>56.67</v>
      </c>
      <c r="L398" s="3563">
        <v>323</v>
      </c>
      <c r="M398" s="3563" t="s">
        <v>3577</v>
      </c>
      <c r="N398" s="3563">
        <v>-3016</v>
      </c>
      <c r="O398" s="3563">
        <v>56.67</v>
      </c>
      <c r="P398" s="3563" t="s">
        <v>3580</v>
      </c>
    </row>
    <row r="399" spans="3:16">
      <c r="C399" s="3469">
        <v>-3091</v>
      </c>
      <c r="D399" s="3469">
        <v>56.67</v>
      </c>
      <c r="L399" s="3563">
        <v>324</v>
      </c>
      <c r="M399" s="3563" t="s">
        <v>3577</v>
      </c>
      <c r="N399" s="3563">
        <v>-3017</v>
      </c>
      <c r="O399" s="3563">
        <v>56.67</v>
      </c>
      <c r="P399" s="3563" t="s">
        <v>3580</v>
      </c>
    </row>
    <row r="400" spans="3:16">
      <c r="C400" s="3469">
        <v>-3092</v>
      </c>
      <c r="D400" s="3469">
        <v>56.67</v>
      </c>
      <c r="L400" s="3563">
        <v>325</v>
      </c>
      <c r="M400" s="3563" t="s">
        <v>3577</v>
      </c>
      <c r="N400" s="3563">
        <v>-3018</v>
      </c>
      <c r="O400" s="3563">
        <v>56.67</v>
      </c>
      <c r="P400" s="3563" t="s">
        <v>3580</v>
      </c>
    </row>
    <row r="401" spans="3:16">
      <c r="C401" s="3469">
        <v>-3093</v>
      </c>
      <c r="D401" s="3469">
        <v>56.67</v>
      </c>
      <c r="L401" s="3563">
        <v>326</v>
      </c>
      <c r="M401" s="3563" t="s">
        <v>3577</v>
      </c>
      <c r="N401" s="3563">
        <v>-3019</v>
      </c>
      <c r="O401" s="3563">
        <v>56.67</v>
      </c>
      <c r="P401" s="3563" t="s">
        <v>3580</v>
      </c>
    </row>
    <row r="402" spans="3:16">
      <c r="C402" s="3469">
        <v>-3094</v>
      </c>
      <c r="D402" s="3469">
        <v>56.67</v>
      </c>
      <c r="L402" s="3563">
        <v>327</v>
      </c>
      <c r="M402" s="3563" t="s">
        <v>3577</v>
      </c>
      <c r="N402" s="3563">
        <v>-3020</v>
      </c>
      <c r="O402" s="3563">
        <v>56.67</v>
      </c>
      <c r="P402" s="3563" t="s">
        <v>3580</v>
      </c>
    </row>
    <row r="403" spans="3:16">
      <c r="C403" s="3469">
        <v>-3095</v>
      </c>
      <c r="D403" s="3469">
        <v>56.67</v>
      </c>
      <c r="L403" s="3563">
        <v>328</v>
      </c>
      <c r="M403" s="3563" t="s">
        <v>3577</v>
      </c>
      <c r="N403" s="3563">
        <v>-3021</v>
      </c>
      <c r="O403" s="3563">
        <v>56.67</v>
      </c>
      <c r="P403" s="3563" t="s">
        <v>3580</v>
      </c>
    </row>
    <row r="404" spans="3:16">
      <c r="C404" s="3469">
        <v>-3096</v>
      </c>
      <c r="D404" s="3469">
        <v>56.67</v>
      </c>
      <c r="L404" s="3563">
        <v>329</v>
      </c>
      <c r="M404" s="3563" t="s">
        <v>3577</v>
      </c>
      <c r="N404" s="3563">
        <v>-3022</v>
      </c>
      <c r="O404" s="3563">
        <v>56.67</v>
      </c>
      <c r="P404" s="3563" t="s">
        <v>3580</v>
      </c>
    </row>
    <row r="405" spans="3:16">
      <c r="C405" s="3469">
        <v>-3097</v>
      </c>
      <c r="D405" s="3469">
        <v>56.67</v>
      </c>
      <c r="L405" s="3563">
        <v>330</v>
      </c>
      <c r="M405" s="3563" t="s">
        <v>3577</v>
      </c>
      <c r="N405" s="3563">
        <v>-3023</v>
      </c>
      <c r="O405" s="3563">
        <v>56.67</v>
      </c>
      <c r="P405" s="3563" t="s">
        <v>3580</v>
      </c>
    </row>
    <row r="406" spans="3:16">
      <c r="C406" s="3469">
        <v>-3098</v>
      </c>
      <c r="D406" s="3469">
        <v>56.67</v>
      </c>
      <c r="L406" s="3563">
        <v>331</v>
      </c>
      <c r="M406" s="3563" t="s">
        <v>3577</v>
      </c>
      <c r="N406" s="3563">
        <v>-3024</v>
      </c>
      <c r="O406" s="3563">
        <v>56.67</v>
      </c>
      <c r="P406" s="3563" t="s">
        <v>3580</v>
      </c>
    </row>
    <row r="407" spans="3:16">
      <c r="C407" s="3469">
        <v>-3099</v>
      </c>
      <c r="D407" s="3469">
        <v>56.67</v>
      </c>
      <c r="L407" s="3563">
        <v>332</v>
      </c>
      <c r="M407" s="3563" t="s">
        <v>3577</v>
      </c>
      <c r="N407" s="3563">
        <v>-3025</v>
      </c>
      <c r="O407" s="3563">
        <v>56.67</v>
      </c>
      <c r="P407" s="3563" t="s">
        <v>3580</v>
      </c>
    </row>
    <row r="408" spans="3:16">
      <c r="C408" s="3469">
        <v>-3100</v>
      </c>
      <c r="D408" s="3469">
        <v>56.67</v>
      </c>
      <c r="L408" s="3563">
        <v>333</v>
      </c>
      <c r="M408" s="3563" t="s">
        <v>3577</v>
      </c>
      <c r="N408" s="3563">
        <v>-3026</v>
      </c>
      <c r="O408" s="3563">
        <v>56.67</v>
      </c>
      <c r="P408" s="3563" t="s">
        <v>3580</v>
      </c>
    </row>
    <row r="409" spans="3:16">
      <c r="C409" s="3469">
        <v>-3101</v>
      </c>
      <c r="D409" s="3469">
        <v>56.67</v>
      </c>
      <c r="L409" s="3563">
        <v>334</v>
      </c>
      <c r="M409" s="3563" t="s">
        <v>3577</v>
      </c>
      <c r="N409" s="3563">
        <v>-3027</v>
      </c>
      <c r="O409" s="3563">
        <v>56.67</v>
      </c>
      <c r="P409" s="3563" t="s">
        <v>3580</v>
      </c>
    </row>
    <row r="410" spans="3:16">
      <c r="C410" s="3469">
        <v>-3102</v>
      </c>
      <c r="D410" s="3469">
        <v>56.67</v>
      </c>
      <c r="L410" s="3563">
        <v>335</v>
      </c>
      <c r="M410" s="3563" t="s">
        <v>3577</v>
      </c>
      <c r="N410" s="3563">
        <v>-3028</v>
      </c>
      <c r="O410" s="3563">
        <v>56.67</v>
      </c>
      <c r="P410" s="3563" t="s">
        <v>3580</v>
      </c>
    </row>
    <row r="411" spans="3:16">
      <c r="C411" s="3469">
        <v>-3103</v>
      </c>
      <c r="D411" s="3469">
        <v>56.67</v>
      </c>
      <c r="L411" s="3563">
        <v>336</v>
      </c>
      <c r="M411" s="3563" t="s">
        <v>3577</v>
      </c>
      <c r="N411" s="3563">
        <v>-3029</v>
      </c>
      <c r="O411" s="3563">
        <v>56.67</v>
      </c>
      <c r="P411" s="3563" t="s">
        <v>3580</v>
      </c>
    </row>
    <row r="412" spans="3:16">
      <c r="C412" s="3469">
        <v>-3104</v>
      </c>
      <c r="D412" s="3469">
        <v>56.67</v>
      </c>
      <c r="L412" s="3563">
        <v>337</v>
      </c>
      <c r="M412" s="3563" t="s">
        <v>3577</v>
      </c>
      <c r="N412" s="3563">
        <v>-3030</v>
      </c>
      <c r="O412" s="3563">
        <v>56.67</v>
      </c>
      <c r="P412" s="3563" t="s">
        <v>3580</v>
      </c>
    </row>
    <row r="413" spans="3:16">
      <c r="C413" s="3469">
        <v>-3105</v>
      </c>
      <c r="D413" s="3469">
        <v>56.67</v>
      </c>
      <c r="L413" s="3563">
        <v>338</v>
      </c>
      <c r="M413" s="3563" t="s">
        <v>3577</v>
      </c>
      <c r="N413" s="3563">
        <v>-3031</v>
      </c>
      <c r="O413" s="3563">
        <v>56.67</v>
      </c>
      <c r="P413" s="3563" t="s">
        <v>3580</v>
      </c>
    </row>
    <row r="414" spans="3:16">
      <c r="C414" s="3469">
        <v>-3106</v>
      </c>
      <c r="D414" s="3469">
        <v>56.67</v>
      </c>
      <c r="L414" s="3563">
        <v>339</v>
      </c>
      <c r="M414" s="3563" t="s">
        <v>3577</v>
      </c>
      <c r="N414" s="3563">
        <v>-3032</v>
      </c>
      <c r="O414" s="3563">
        <v>56.67</v>
      </c>
      <c r="P414" s="3563" t="s">
        <v>3580</v>
      </c>
    </row>
    <row r="415" spans="3:16">
      <c r="C415" s="3469">
        <v>-3107</v>
      </c>
      <c r="D415" s="3469">
        <v>56.67</v>
      </c>
      <c r="L415" s="3563">
        <v>340</v>
      </c>
      <c r="M415" s="3563" t="s">
        <v>3577</v>
      </c>
      <c r="N415" s="3563">
        <v>-3033</v>
      </c>
      <c r="O415" s="3563">
        <v>56.67</v>
      </c>
      <c r="P415" s="3563" t="s">
        <v>3580</v>
      </c>
    </row>
    <row r="416" spans="3:16">
      <c r="C416" s="3469">
        <v>-3108</v>
      </c>
      <c r="D416" s="3469">
        <v>56.67</v>
      </c>
      <c r="L416" s="3563">
        <v>341</v>
      </c>
      <c r="M416" s="3563" t="s">
        <v>3577</v>
      </c>
      <c r="N416" s="3563">
        <v>-3034</v>
      </c>
      <c r="O416" s="3563">
        <v>56.67</v>
      </c>
      <c r="P416" s="3563" t="s">
        <v>3580</v>
      </c>
    </row>
    <row r="417" spans="3:16">
      <c r="C417" s="3469">
        <v>-3109</v>
      </c>
      <c r="D417" s="3469">
        <v>56.67</v>
      </c>
      <c r="L417" s="3563">
        <v>342</v>
      </c>
      <c r="M417" s="3563" t="s">
        <v>3577</v>
      </c>
      <c r="N417" s="3563">
        <v>-3035</v>
      </c>
      <c r="O417" s="3563">
        <v>56.67</v>
      </c>
      <c r="P417" s="3563" t="s">
        <v>3580</v>
      </c>
    </row>
    <row r="418" spans="3:16">
      <c r="C418" s="3469">
        <v>-3110</v>
      </c>
      <c r="D418" s="3469">
        <v>56.67</v>
      </c>
      <c r="L418" s="3563">
        <v>343</v>
      </c>
      <c r="M418" s="3563" t="s">
        <v>3577</v>
      </c>
      <c r="N418" s="3563">
        <v>-3036</v>
      </c>
      <c r="O418" s="3563">
        <v>56.67</v>
      </c>
      <c r="P418" s="3563" t="s">
        <v>3580</v>
      </c>
    </row>
    <row r="419" spans="3:16">
      <c r="C419" s="3469">
        <v>-3111</v>
      </c>
      <c r="D419" s="3469">
        <v>56.67</v>
      </c>
      <c r="L419" s="3563">
        <v>344</v>
      </c>
      <c r="M419" s="3563" t="s">
        <v>3577</v>
      </c>
      <c r="N419" s="3563">
        <v>-3037</v>
      </c>
      <c r="O419" s="3563">
        <v>56.67</v>
      </c>
      <c r="P419" s="3563" t="s">
        <v>3580</v>
      </c>
    </row>
    <row r="420" spans="3:16">
      <c r="C420" s="3469">
        <v>-3112</v>
      </c>
      <c r="D420" s="3469">
        <v>56.67</v>
      </c>
      <c r="L420" s="3563">
        <v>345</v>
      </c>
      <c r="M420" s="3563" t="s">
        <v>3577</v>
      </c>
      <c r="N420" s="3563">
        <v>-3038</v>
      </c>
      <c r="O420" s="3563">
        <v>56.67</v>
      </c>
      <c r="P420" s="3563" t="s">
        <v>3580</v>
      </c>
    </row>
    <row r="421" spans="3:16">
      <c r="C421" s="3469">
        <v>-3113</v>
      </c>
      <c r="D421" s="3469">
        <v>56.67</v>
      </c>
      <c r="L421" s="3563">
        <v>346</v>
      </c>
      <c r="M421" s="3563" t="s">
        <v>3577</v>
      </c>
      <c r="N421" s="3563">
        <v>-3039</v>
      </c>
      <c r="O421" s="3563">
        <v>56.67</v>
      </c>
      <c r="P421" s="3563" t="s">
        <v>3580</v>
      </c>
    </row>
    <row r="422" spans="3:16">
      <c r="C422" s="3469">
        <v>-3114</v>
      </c>
      <c r="D422" s="3469">
        <v>56.67</v>
      </c>
      <c r="L422" s="3563">
        <v>347</v>
      </c>
      <c r="M422" s="3563" t="s">
        <v>3577</v>
      </c>
      <c r="N422" s="3563">
        <v>-3040</v>
      </c>
      <c r="O422" s="3563">
        <v>56.67</v>
      </c>
      <c r="P422" s="3563" t="s">
        <v>3580</v>
      </c>
    </row>
    <row r="423" spans="3:16">
      <c r="C423" s="3469">
        <v>-3115</v>
      </c>
      <c r="D423" s="3469">
        <v>56.67</v>
      </c>
      <c r="L423" s="3563">
        <v>348</v>
      </c>
      <c r="M423" s="3563" t="s">
        <v>3577</v>
      </c>
      <c r="N423" s="3563">
        <v>-3041</v>
      </c>
      <c r="O423" s="3563">
        <v>56.67</v>
      </c>
      <c r="P423" s="3563" t="s">
        <v>3580</v>
      </c>
    </row>
    <row r="424" spans="3:16">
      <c r="C424" s="3469">
        <v>-3116</v>
      </c>
      <c r="D424" s="3469">
        <v>56.67</v>
      </c>
      <c r="L424" s="3563">
        <v>349</v>
      </c>
      <c r="M424" s="3563" t="s">
        <v>3577</v>
      </c>
      <c r="N424" s="3563">
        <v>-3042</v>
      </c>
      <c r="O424" s="3563">
        <v>56.67</v>
      </c>
      <c r="P424" s="3563" t="s">
        <v>3580</v>
      </c>
    </row>
    <row r="425" spans="3:16">
      <c r="C425" s="3469">
        <v>-3117</v>
      </c>
      <c r="D425" s="3469">
        <v>56.67</v>
      </c>
      <c r="L425" s="3563">
        <v>350</v>
      </c>
      <c r="M425" s="3563" t="s">
        <v>3577</v>
      </c>
      <c r="N425" s="3563">
        <v>-3043</v>
      </c>
      <c r="O425" s="3563">
        <v>56.67</v>
      </c>
      <c r="P425" s="3563" t="s">
        <v>3580</v>
      </c>
    </row>
    <row r="426" spans="3:16">
      <c r="C426" s="3469">
        <v>-3118</v>
      </c>
      <c r="D426" s="3469">
        <v>56.67</v>
      </c>
      <c r="L426" s="3563">
        <v>351</v>
      </c>
      <c r="M426" s="3563" t="s">
        <v>3577</v>
      </c>
      <c r="N426" s="3563">
        <v>-3044</v>
      </c>
      <c r="O426" s="3563">
        <v>56.67</v>
      </c>
      <c r="P426" s="3563" t="s">
        <v>3580</v>
      </c>
    </row>
    <row r="427" spans="3:16">
      <c r="C427" s="3469">
        <v>-3119</v>
      </c>
      <c r="D427" s="3469">
        <v>56.67</v>
      </c>
      <c r="L427" s="3563">
        <v>352</v>
      </c>
      <c r="M427" s="3563" t="s">
        <v>3577</v>
      </c>
      <c r="N427" s="3563">
        <v>-3045</v>
      </c>
      <c r="O427" s="3563">
        <v>56.67</v>
      </c>
      <c r="P427" s="3563" t="s">
        <v>3580</v>
      </c>
    </row>
    <row r="428" spans="3:16">
      <c r="C428" s="3469">
        <v>-3120</v>
      </c>
      <c r="D428" s="3469">
        <v>56.67</v>
      </c>
      <c r="L428" s="3563">
        <v>353</v>
      </c>
      <c r="M428" s="3563" t="s">
        <v>3577</v>
      </c>
      <c r="N428" s="3563">
        <v>-3046</v>
      </c>
      <c r="O428" s="3563">
        <v>56.67</v>
      </c>
      <c r="P428" s="3563" t="s">
        <v>3580</v>
      </c>
    </row>
    <row r="429" spans="3:16">
      <c r="C429" s="3469">
        <v>-3121</v>
      </c>
      <c r="D429" s="3469">
        <v>56.67</v>
      </c>
      <c r="L429" s="3563">
        <v>354</v>
      </c>
      <c r="M429" s="3563" t="s">
        <v>3577</v>
      </c>
      <c r="N429" s="3563">
        <v>-3047</v>
      </c>
      <c r="O429" s="3563">
        <v>56.67</v>
      </c>
      <c r="P429" s="3563" t="s">
        <v>3580</v>
      </c>
    </row>
    <row r="430" spans="3:16">
      <c r="C430" s="3469">
        <v>-3122</v>
      </c>
      <c r="D430" s="3469">
        <v>56.67</v>
      </c>
      <c r="L430" s="3563">
        <v>355</v>
      </c>
      <c r="M430" s="3563" t="s">
        <v>3577</v>
      </c>
      <c r="N430" s="3563">
        <v>-3048</v>
      </c>
      <c r="O430" s="3563">
        <v>56.67</v>
      </c>
      <c r="P430" s="3563" t="s">
        <v>3580</v>
      </c>
    </row>
    <row r="431" spans="3:16">
      <c r="C431" s="3469">
        <v>-3123</v>
      </c>
      <c r="D431" s="3469">
        <v>56.67</v>
      </c>
      <c r="L431" s="3563">
        <v>356</v>
      </c>
      <c r="M431" s="3563" t="s">
        <v>3577</v>
      </c>
      <c r="N431" s="3563">
        <v>-3049</v>
      </c>
      <c r="O431" s="3563">
        <v>56.67</v>
      </c>
      <c r="P431" s="3563" t="s">
        <v>3580</v>
      </c>
    </row>
    <row r="432" spans="3:16">
      <c r="C432" s="3469">
        <v>-3124</v>
      </c>
      <c r="D432" s="3469">
        <v>56.67</v>
      </c>
      <c r="L432" s="3563">
        <v>357</v>
      </c>
      <c r="M432" s="3563" t="s">
        <v>3577</v>
      </c>
      <c r="N432" s="3563">
        <v>-3050</v>
      </c>
      <c r="O432" s="3563">
        <v>56.67</v>
      </c>
      <c r="P432" s="3563" t="s">
        <v>3580</v>
      </c>
    </row>
    <row r="433" spans="3:16">
      <c r="C433" s="3469">
        <v>-3125</v>
      </c>
      <c r="D433" s="3469">
        <v>56.67</v>
      </c>
      <c r="L433" s="3563">
        <v>358</v>
      </c>
      <c r="M433" s="3563" t="s">
        <v>3577</v>
      </c>
      <c r="N433" s="3563">
        <v>-3051</v>
      </c>
      <c r="O433" s="3563">
        <v>56.67</v>
      </c>
      <c r="P433" s="3563" t="s">
        <v>3580</v>
      </c>
    </row>
    <row r="434" spans="3:16">
      <c r="C434" s="3469">
        <v>-3126</v>
      </c>
      <c r="D434" s="3469">
        <v>56.67</v>
      </c>
      <c r="L434" s="3563">
        <v>359</v>
      </c>
      <c r="M434" s="3563" t="s">
        <v>3577</v>
      </c>
      <c r="N434" s="3563">
        <v>-3052</v>
      </c>
      <c r="O434" s="3563">
        <v>56.67</v>
      </c>
      <c r="P434" s="3563" t="s">
        <v>3580</v>
      </c>
    </row>
    <row r="435" spans="3:16">
      <c r="C435" s="3469">
        <v>-3127</v>
      </c>
      <c r="D435" s="3469">
        <v>56.67</v>
      </c>
      <c r="L435" s="3563">
        <v>360</v>
      </c>
      <c r="M435" s="3563" t="s">
        <v>3577</v>
      </c>
      <c r="N435" s="3563">
        <v>-3053</v>
      </c>
      <c r="O435" s="3563">
        <v>56.67</v>
      </c>
      <c r="P435" s="3563" t="s">
        <v>3580</v>
      </c>
    </row>
    <row r="436" spans="3:16">
      <c r="C436" s="3469">
        <v>-3128</v>
      </c>
      <c r="D436" s="3469">
        <v>56.67</v>
      </c>
      <c r="L436" s="3563">
        <v>361</v>
      </c>
      <c r="M436" s="3563" t="s">
        <v>3577</v>
      </c>
      <c r="N436" s="3563">
        <v>-3054</v>
      </c>
      <c r="O436" s="3563">
        <v>56.67</v>
      </c>
      <c r="P436" s="3563" t="s">
        <v>3580</v>
      </c>
    </row>
    <row r="437" spans="3:16">
      <c r="C437" s="3469">
        <v>-3129</v>
      </c>
      <c r="D437" s="3469">
        <v>56.67</v>
      </c>
      <c r="L437" s="3563">
        <v>362</v>
      </c>
      <c r="M437" s="3563" t="s">
        <v>3577</v>
      </c>
      <c r="N437" s="3563">
        <v>-3055</v>
      </c>
      <c r="O437" s="3563">
        <v>56.67</v>
      </c>
      <c r="P437" s="3563" t="s">
        <v>3580</v>
      </c>
    </row>
    <row r="438" spans="3:16">
      <c r="C438" s="3469">
        <v>-3130</v>
      </c>
      <c r="D438" s="3469">
        <v>56.67</v>
      </c>
      <c r="L438" s="3563">
        <v>363</v>
      </c>
      <c r="M438" s="3563" t="s">
        <v>3577</v>
      </c>
      <c r="N438" s="3563">
        <v>-3056</v>
      </c>
      <c r="O438" s="3563">
        <v>56.67</v>
      </c>
      <c r="P438" s="3563" t="s">
        <v>3580</v>
      </c>
    </row>
    <row r="439" spans="3:16">
      <c r="C439" s="3469">
        <v>-3131</v>
      </c>
      <c r="D439" s="3469">
        <v>56.67</v>
      </c>
      <c r="L439" s="3563">
        <v>364</v>
      </c>
      <c r="M439" s="3563" t="s">
        <v>3577</v>
      </c>
      <c r="N439" s="3563">
        <v>-3057</v>
      </c>
      <c r="O439" s="3563">
        <v>56.67</v>
      </c>
      <c r="P439" s="3563" t="s">
        <v>3580</v>
      </c>
    </row>
    <row r="440" spans="3:16">
      <c r="C440" s="3469">
        <v>-3132</v>
      </c>
      <c r="D440" s="3469">
        <v>56.67</v>
      </c>
      <c r="L440" s="3563">
        <v>365</v>
      </c>
      <c r="M440" s="3563" t="s">
        <v>3577</v>
      </c>
      <c r="N440" s="3563">
        <v>-3058</v>
      </c>
      <c r="O440" s="3563">
        <v>56.67</v>
      </c>
      <c r="P440" s="3563" t="s">
        <v>3580</v>
      </c>
    </row>
    <row r="441" spans="3:16">
      <c r="C441" s="3469">
        <v>-3133</v>
      </c>
      <c r="D441" s="3469">
        <v>56.67</v>
      </c>
      <c r="L441" s="3563">
        <v>366</v>
      </c>
      <c r="M441" s="3563" t="s">
        <v>3577</v>
      </c>
      <c r="N441" s="3563">
        <v>-3059</v>
      </c>
      <c r="O441" s="3563">
        <v>56.67</v>
      </c>
      <c r="P441" s="3563" t="s">
        <v>3580</v>
      </c>
    </row>
    <row r="442" spans="3:16">
      <c r="C442" s="3469">
        <v>-3134</v>
      </c>
      <c r="D442" s="3469">
        <v>56.67</v>
      </c>
      <c r="L442" s="3563">
        <v>367</v>
      </c>
      <c r="M442" s="3563" t="s">
        <v>3577</v>
      </c>
      <c r="N442" s="3563">
        <v>-3060</v>
      </c>
      <c r="O442" s="3563">
        <v>56.67</v>
      </c>
      <c r="P442" s="3563" t="s">
        <v>3580</v>
      </c>
    </row>
    <row r="443" spans="3:16">
      <c r="C443" s="3469">
        <v>-3135</v>
      </c>
      <c r="D443" s="3469">
        <v>56.67</v>
      </c>
      <c r="L443" s="3563">
        <v>368</v>
      </c>
      <c r="M443" s="3563" t="s">
        <v>3577</v>
      </c>
      <c r="N443" s="3563">
        <v>-3061</v>
      </c>
      <c r="O443" s="3563">
        <v>56.67</v>
      </c>
      <c r="P443" s="3563" t="s">
        <v>3580</v>
      </c>
    </row>
    <row r="444" spans="3:16">
      <c r="C444" s="3469">
        <v>-3136</v>
      </c>
      <c r="D444" s="3469">
        <v>56.67</v>
      </c>
      <c r="L444" s="3563">
        <v>369</v>
      </c>
      <c r="M444" s="3563" t="s">
        <v>3577</v>
      </c>
      <c r="N444" s="3563">
        <v>-3062</v>
      </c>
      <c r="O444" s="3563">
        <v>56.67</v>
      </c>
      <c r="P444" s="3563" t="s">
        <v>3580</v>
      </c>
    </row>
    <row r="445" spans="3:16">
      <c r="C445" s="3469">
        <v>-3137</v>
      </c>
      <c r="D445" s="3469">
        <v>56.67</v>
      </c>
      <c r="L445" s="3563">
        <v>370</v>
      </c>
      <c r="M445" s="3563" t="s">
        <v>3577</v>
      </c>
      <c r="N445" s="3563">
        <v>-3063</v>
      </c>
      <c r="O445" s="3563">
        <v>56.67</v>
      </c>
      <c r="P445" s="3563" t="s">
        <v>3580</v>
      </c>
    </row>
    <row r="446" spans="3:16">
      <c r="C446" s="3469">
        <v>-3138</v>
      </c>
      <c r="D446" s="3469">
        <v>56.67</v>
      </c>
      <c r="L446" s="3563">
        <v>371</v>
      </c>
      <c r="M446" s="3563" t="s">
        <v>3577</v>
      </c>
      <c r="N446" s="3563">
        <v>-3064</v>
      </c>
      <c r="O446" s="3563">
        <v>56.67</v>
      </c>
      <c r="P446" s="3563" t="s">
        <v>3580</v>
      </c>
    </row>
    <row r="447" spans="3:16">
      <c r="C447" s="3469">
        <v>-3139</v>
      </c>
      <c r="D447" s="3469">
        <v>56.67</v>
      </c>
      <c r="L447" s="3563">
        <v>372</v>
      </c>
      <c r="M447" s="3563" t="s">
        <v>3577</v>
      </c>
      <c r="N447" s="3563">
        <v>-3065</v>
      </c>
      <c r="O447" s="3563">
        <v>56.67</v>
      </c>
      <c r="P447" s="3563" t="s">
        <v>3580</v>
      </c>
    </row>
    <row r="448" spans="3:16">
      <c r="C448" s="3469">
        <v>-3140</v>
      </c>
      <c r="D448" s="3469">
        <v>56.67</v>
      </c>
      <c r="L448" s="3563">
        <v>373</v>
      </c>
      <c r="M448" s="3563" t="s">
        <v>3577</v>
      </c>
      <c r="N448" s="3563">
        <v>-3066</v>
      </c>
      <c r="O448" s="3563">
        <v>56.67</v>
      </c>
      <c r="P448" s="3563" t="s">
        <v>3580</v>
      </c>
    </row>
    <row r="449" spans="3:16">
      <c r="C449" s="3469">
        <v>-3141</v>
      </c>
      <c r="D449" s="3469">
        <v>56.67</v>
      </c>
      <c r="L449" s="3563">
        <v>374</v>
      </c>
      <c r="M449" s="3563" t="s">
        <v>3577</v>
      </c>
      <c r="N449" s="3563">
        <v>-3067</v>
      </c>
      <c r="O449" s="3563">
        <v>56.67</v>
      </c>
      <c r="P449" s="3563" t="s">
        <v>3580</v>
      </c>
    </row>
    <row r="450" spans="3:16">
      <c r="C450" s="3469">
        <v>-3142</v>
      </c>
      <c r="D450" s="3469">
        <v>56.67</v>
      </c>
      <c r="L450" s="3563">
        <v>375</v>
      </c>
      <c r="M450" s="3563" t="s">
        <v>3577</v>
      </c>
      <c r="N450" s="3563">
        <v>-3068</v>
      </c>
      <c r="O450" s="3563">
        <v>56.67</v>
      </c>
      <c r="P450" s="3563" t="s">
        <v>3580</v>
      </c>
    </row>
    <row r="451" spans="3:16">
      <c r="C451" s="3469">
        <v>-3143</v>
      </c>
      <c r="D451" s="3469">
        <v>56.67</v>
      </c>
      <c r="L451" s="3563">
        <v>376</v>
      </c>
      <c r="M451" s="3563" t="s">
        <v>3577</v>
      </c>
      <c r="N451" s="3563">
        <v>-3069</v>
      </c>
      <c r="O451" s="3563">
        <v>56.67</v>
      </c>
      <c r="P451" s="3563" t="s">
        <v>3580</v>
      </c>
    </row>
    <row r="452" spans="3:16">
      <c r="C452" s="3469">
        <v>-3144</v>
      </c>
      <c r="D452" s="3469">
        <v>56.67</v>
      </c>
      <c r="L452" s="3563">
        <v>377</v>
      </c>
      <c r="M452" s="3563" t="s">
        <v>3577</v>
      </c>
      <c r="N452" s="3563">
        <v>-3070</v>
      </c>
      <c r="O452" s="3563">
        <v>56.67</v>
      </c>
      <c r="P452" s="3563" t="s">
        <v>3580</v>
      </c>
    </row>
    <row r="453" spans="3:16">
      <c r="C453" s="3469">
        <v>-3145</v>
      </c>
      <c r="D453" s="3469">
        <v>56.67</v>
      </c>
      <c r="L453" s="3563">
        <v>378</v>
      </c>
      <c r="M453" s="3563" t="s">
        <v>3577</v>
      </c>
      <c r="N453" s="3563">
        <v>-3071</v>
      </c>
      <c r="O453" s="3563">
        <v>56.67</v>
      </c>
      <c r="P453" s="3563" t="s">
        <v>3580</v>
      </c>
    </row>
    <row r="454" spans="3:16">
      <c r="C454" s="3469">
        <v>-3146</v>
      </c>
      <c r="D454" s="3469">
        <v>56.67</v>
      </c>
      <c r="L454" s="3563">
        <v>379</v>
      </c>
      <c r="M454" s="3563" t="s">
        <v>3577</v>
      </c>
      <c r="N454" s="3563">
        <v>-3072</v>
      </c>
      <c r="O454" s="3563">
        <v>56.67</v>
      </c>
      <c r="P454" s="3563" t="s">
        <v>3580</v>
      </c>
    </row>
    <row r="455" spans="3:16">
      <c r="C455" s="3469">
        <v>-3147</v>
      </c>
      <c r="D455" s="3469">
        <v>56.67</v>
      </c>
      <c r="L455" s="3563">
        <v>380</v>
      </c>
      <c r="M455" s="3563" t="s">
        <v>3577</v>
      </c>
      <c r="N455" s="3563">
        <v>-3073</v>
      </c>
      <c r="O455" s="3563">
        <v>56.67</v>
      </c>
      <c r="P455" s="3563" t="s">
        <v>3580</v>
      </c>
    </row>
    <row r="456" spans="3:16">
      <c r="C456" s="3469">
        <v>-3148</v>
      </c>
      <c r="D456" s="3469">
        <v>56.67</v>
      </c>
      <c r="L456" s="3563">
        <v>381</v>
      </c>
      <c r="M456" s="3563" t="s">
        <v>3577</v>
      </c>
      <c r="N456" s="3563">
        <v>-3074</v>
      </c>
      <c r="O456" s="3563">
        <v>56.67</v>
      </c>
      <c r="P456" s="3563" t="s">
        <v>3580</v>
      </c>
    </row>
    <row r="457" spans="3:16">
      <c r="C457" s="3469">
        <v>-3149</v>
      </c>
      <c r="D457" s="3469">
        <v>56.67</v>
      </c>
      <c r="L457" s="3563">
        <v>382</v>
      </c>
      <c r="M457" s="3563" t="s">
        <v>3577</v>
      </c>
      <c r="N457" s="3563">
        <v>-3075</v>
      </c>
      <c r="O457" s="3563">
        <v>56.67</v>
      </c>
      <c r="P457" s="3563" t="s">
        <v>3580</v>
      </c>
    </row>
    <row r="458" spans="3:16">
      <c r="C458" s="3469">
        <v>-3150</v>
      </c>
      <c r="D458" s="3469">
        <v>56.67</v>
      </c>
      <c r="L458" s="3563">
        <v>383</v>
      </c>
      <c r="M458" s="3563" t="s">
        <v>3577</v>
      </c>
      <c r="N458" s="3563">
        <v>-3076</v>
      </c>
      <c r="O458" s="3563">
        <v>56.67</v>
      </c>
      <c r="P458" s="3563" t="s">
        <v>3580</v>
      </c>
    </row>
    <row r="459" spans="3:16">
      <c r="C459" s="3469">
        <v>-3151</v>
      </c>
      <c r="D459" s="3469">
        <v>56.67</v>
      </c>
      <c r="L459" s="3563">
        <v>384</v>
      </c>
      <c r="M459" s="3563" t="s">
        <v>3577</v>
      </c>
      <c r="N459" s="3563">
        <v>-3077</v>
      </c>
      <c r="O459" s="3563">
        <v>56.67</v>
      </c>
      <c r="P459" s="3563" t="s">
        <v>3580</v>
      </c>
    </row>
    <row r="460" spans="3:16">
      <c r="C460" s="3469">
        <v>-3152</v>
      </c>
      <c r="D460" s="3469">
        <v>56.67</v>
      </c>
      <c r="L460" s="3563">
        <v>385</v>
      </c>
      <c r="M460" s="3563" t="s">
        <v>3577</v>
      </c>
      <c r="N460" s="3563">
        <v>-3078</v>
      </c>
      <c r="O460" s="3563">
        <v>56.67</v>
      </c>
      <c r="P460" s="3563" t="s">
        <v>3580</v>
      </c>
    </row>
    <row r="461" spans="3:16">
      <c r="C461" s="3469">
        <v>-3153</v>
      </c>
      <c r="D461" s="3469">
        <v>56.67</v>
      </c>
      <c r="L461" s="3563">
        <v>386</v>
      </c>
      <c r="M461" s="3563" t="s">
        <v>3577</v>
      </c>
      <c r="N461" s="3563">
        <v>-3079</v>
      </c>
      <c r="O461" s="3563">
        <v>56.67</v>
      </c>
      <c r="P461" s="3563" t="s">
        <v>3580</v>
      </c>
    </row>
    <row r="462" spans="3:16">
      <c r="C462" s="3469">
        <v>-3154</v>
      </c>
      <c r="D462" s="3469">
        <v>56.67</v>
      </c>
      <c r="L462" s="3563">
        <v>387</v>
      </c>
      <c r="M462" s="3563" t="s">
        <v>3577</v>
      </c>
      <c r="N462" s="3563">
        <v>-3080</v>
      </c>
      <c r="O462" s="3563">
        <v>56.67</v>
      </c>
      <c r="P462" s="3563" t="s">
        <v>3580</v>
      </c>
    </row>
    <row r="463" spans="3:16">
      <c r="C463" s="3469">
        <v>-3155</v>
      </c>
      <c r="D463" s="3469">
        <v>56.67</v>
      </c>
      <c r="L463" s="3563">
        <v>388</v>
      </c>
      <c r="M463" s="3563" t="s">
        <v>3577</v>
      </c>
      <c r="N463" s="3563">
        <v>-3081</v>
      </c>
      <c r="O463" s="3563">
        <v>56.67</v>
      </c>
      <c r="P463" s="3563" t="s">
        <v>3580</v>
      </c>
    </row>
    <row r="464" spans="3:16">
      <c r="C464" s="3469">
        <v>-3156</v>
      </c>
      <c r="D464" s="3469">
        <v>56.67</v>
      </c>
      <c r="L464" s="3563">
        <v>389</v>
      </c>
      <c r="M464" s="3563" t="s">
        <v>3577</v>
      </c>
      <c r="N464" s="3563">
        <v>-3082</v>
      </c>
      <c r="O464" s="3563">
        <v>56.67</v>
      </c>
      <c r="P464" s="3563" t="s">
        <v>3580</v>
      </c>
    </row>
    <row r="465" spans="3:16">
      <c r="C465" s="3469">
        <v>-3157</v>
      </c>
      <c r="D465" s="3469">
        <v>56.67</v>
      </c>
      <c r="L465" s="3563">
        <v>390</v>
      </c>
      <c r="M465" s="3563" t="s">
        <v>3577</v>
      </c>
      <c r="N465" s="3563">
        <v>-3083</v>
      </c>
      <c r="O465" s="3563">
        <v>56.67</v>
      </c>
      <c r="P465" s="3563" t="s">
        <v>3580</v>
      </c>
    </row>
    <row r="466" spans="3:16">
      <c r="C466" s="3469">
        <v>-3158</v>
      </c>
      <c r="D466" s="3469">
        <v>56.67</v>
      </c>
      <c r="L466" s="3563">
        <v>391</v>
      </c>
      <c r="M466" s="3563" t="s">
        <v>3577</v>
      </c>
      <c r="N466" s="3563">
        <v>-3084</v>
      </c>
      <c r="O466" s="3563">
        <v>56.67</v>
      </c>
      <c r="P466" s="3563" t="s">
        <v>3580</v>
      </c>
    </row>
    <row r="467" spans="3:16">
      <c r="C467" s="3469">
        <v>-3159</v>
      </c>
      <c r="D467" s="3469">
        <v>56.67</v>
      </c>
      <c r="L467" s="3563">
        <v>392</v>
      </c>
      <c r="M467" s="3563" t="s">
        <v>3577</v>
      </c>
      <c r="N467" s="3563">
        <v>-3085</v>
      </c>
      <c r="O467" s="3563">
        <v>56.67</v>
      </c>
      <c r="P467" s="3563" t="s">
        <v>3580</v>
      </c>
    </row>
    <row r="468" spans="3:16">
      <c r="C468" s="3469">
        <v>-3160</v>
      </c>
      <c r="D468" s="3469">
        <v>56.67</v>
      </c>
      <c r="L468" s="3563">
        <v>393</v>
      </c>
      <c r="M468" s="3563" t="s">
        <v>3577</v>
      </c>
      <c r="N468" s="3563">
        <v>-3086</v>
      </c>
      <c r="O468" s="3563">
        <v>56.67</v>
      </c>
      <c r="P468" s="3563" t="s">
        <v>3580</v>
      </c>
    </row>
    <row r="469" spans="3:16">
      <c r="C469" s="3469">
        <v>-3161</v>
      </c>
      <c r="D469" s="3469">
        <v>56.67</v>
      </c>
      <c r="L469" s="3563">
        <v>394</v>
      </c>
      <c r="M469" s="3563" t="s">
        <v>3577</v>
      </c>
      <c r="N469" s="3563">
        <v>-3087</v>
      </c>
      <c r="O469" s="3563">
        <v>56.67</v>
      </c>
      <c r="P469" s="3563" t="s">
        <v>3580</v>
      </c>
    </row>
    <row r="470" spans="3:16">
      <c r="C470" s="3469">
        <v>-3162</v>
      </c>
      <c r="D470" s="3469">
        <v>56.67</v>
      </c>
      <c r="L470" s="3563">
        <v>395</v>
      </c>
      <c r="M470" s="3563" t="s">
        <v>3577</v>
      </c>
      <c r="N470" s="3563">
        <v>-3088</v>
      </c>
      <c r="O470" s="3563">
        <v>56.67</v>
      </c>
      <c r="P470" s="3563" t="s">
        <v>3580</v>
      </c>
    </row>
    <row r="471" spans="3:16">
      <c r="C471" s="3469">
        <v>-3163</v>
      </c>
      <c r="D471" s="3469">
        <v>56.67</v>
      </c>
      <c r="L471" s="3563">
        <v>396</v>
      </c>
      <c r="M471" s="3563" t="s">
        <v>3577</v>
      </c>
      <c r="N471" s="3563">
        <v>-3089</v>
      </c>
      <c r="O471" s="3563">
        <v>56.67</v>
      </c>
      <c r="P471" s="3563" t="s">
        <v>3580</v>
      </c>
    </row>
    <row r="472" spans="3:16">
      <c r="C472" s="3469">
        <v>-3164</v>
      </c>
      <c r="D472" s="3469">
        <v>56.67</v>
      </c>
      <c r="L472" s="3563">
        <v>397</v>
      </c>
      <c r="M472" s="3563" t="s">
        <v>3577</v>
      </c>
      <c r="N472" s="3563">
        <v>-3090</v>
      </c>
      <c r="O472" s="3563">
        <v>56.67</v>
      </c>
      <c r="P472" s="3563" t="s">
        <v>3580</v>
      </c>
    </row>
    <row r="473" spans="3:16">
      <c r="C473" s="3469">
        <v>-3165</v>
      </c>
      <c r="D473" s="3469">
        <v>56.67</v>
      </c>
      <c r="L473" s="3563">
        <v>398</v>
      </c>
      <c r="M473" s="3563" t="s">
        <v>3577</v>
      </c>
      <c r="N473" s="3563">
        <v>-3091</v>
      </c>
      <c r="O473" s="3563">
        <v>56.67</v>
      </c>
      <c r="P473" s="3563" t="s">
        <v>3580</v>
      </c>
    </row>
    <row r="474" spans="3:16">
      <c r="C474" s="3469">
        <v>-3166</v>
      </c>
      <c r="D474" s="3469">
        <v>56.67</v>
      </c>
      <c r="L474" s="3563">
        <v>399</v>
      </c>
      <c r="M474" s="3563" t="s">
        <v>3577</v>
      </c>
      <c r="N474" s="3563">
        <v>-3092</v>
      </c>
      <c r="O474" s="3563">
        <v>56.67</v>
      </c>
      <c r="P474" s="3563" t="s">
        <v>3580</v>
      </c>
    </row>
    <row r="475" spans="3:16">
      <c r="C475" s="3469">
        <v>-3167</v>
      </c>
      <c r="D475" s="3469">
        <v>56.67</v>
      </c>
      <c r="L475" s="3563">
        <v>400</v>
      </c>
      <c r="M475" s="3563" t="s">
        <v>3577</v>
      </c>
      <c r="N475" s="3563">
        <v>-3093</v>
      </c>
      <c r="O475" s="3563">
        <v>56.67</v>
      </c>
      <c r="P475" s="3563" t="s">
        <v>3580</v>
      </c>
    </row>
    <row r="476" spans="3:16">
      <c r="C476" s="3469">
        <v>-3168</v>
      </c>
      <c r="D476" s="3469">
        <v>56.67</v>
      </c>
      <c r="L476" s="3563">
        <v>401</v>
      </c>
      <c r="M476" s="3563" t="s">
        <v>3577</v>
      </c>
      <c r="N476" s="3563">
        <v>-3094</v>
      </c>
      <c r="O476" s="3563">
        <v>56.67</v>
      </c>
      <c r="P476" s="3563" t="s">
        <v>3580</v>
      </c>
    </row>
    <row r="477" spans="3:16">
      <c r="C477" s="3469">
        <v>-3169</v>
      </c>
      <c r="D477" s="3469">
        <v>56.67</v>
      </c>
      <c r="L477" s="3563">
        <v>402</v>
      </c>
      <c r="M477" s="3563" t="s">
        <v>3577</v>
      </c>
      <c r="N477" s="3563">
        <v>-3095</v>
      </c>
      <c r="O477" s="3563">
        <v>56.67</v>
      </c>
      <c r="P477" s="3563" t="s">
        <v>3580</v>
      </c>
    </row>
    <row r="478" spans="3:16">
      <c r="C478" s="3469">
        <v>-3170</v>
      </c>
      <c r="D478" s="3469">
        <v>56.67</v>
      </c>
      <c r="L478" s="3563">
        <v>403</v>
      </c>
      <c r="M478" s="3563" t="s">
        <v>3577</v>
      </c>
      <c r="N478" s="3563">
        <v>-3096</v>
      </c>
      <c r="O478" s="3563">
        <v>56.67</v>
      </c>
      <c r="P478" s="3563" t="s">
        <v>3580</v>
      </c>
    </row>
    <row r="479" spans="3:16">
      <c r="C479" s="3469">
        <v>-3171</v>
      </c>
      <c r="D479" s="3469">
        <v>56.67</v>
      </c>
      <c r="L479" s="3563">
        <v>404</v>
      </c>
      <c r="M479" s="3563" t="s">
        <v>3577</v>
      </c>
      <c r="N479" s="3563">
        <v>-3097</v>
      </c>
      <c r="O479" s="3563">
        <v>56.67</v>
      </c>
      <c r="P479" s="3563" t="s">
        <v>3580</v>
      </c>
    </row>
    <row r="480" spans="3:16">
      <c r="C480" s="3469">
        <v>-3172</v>
      </c>
      <c r="D480" s="3469">
        <v>56.67</v>
      </c>
      <c r="L480" s="3563">
        <v>405</v>
      </c>
      <c r="M480" s="3563" t="s">
        <v>3577</v>
      </c>
      <c r="N480" s="3563">
        <v>-3098</v>
      </c>
      <c r="O480" s="3563">
        <v>56.67</v>
      </c>
      <c r="P480" s="3563" t="s">
        <v>3580</v>
      </c>
    </row>
    <row r="481" spans="3:16">
      <c r="C481" s="3469">
        <v>-3173</v>
      </c>
      <c r="D481" s="3469">
        <v>56.67</v>
      </c>
      <c r="L481" s="3563">
        <v>406</v>
      </c>
      <c r="M481" s="3563" t="s">
        <v>3577</v>
      </c>
      <c r="N481" s="3563">
        <v>-3099</v>
      </c>
      <c r="O481" s="3563">
        <v>56.67</v>
      </c>
      <c r="P481" s="3563" t="s">
        <v>3580</v>
      </c>
    </row>
    <row r="482" spans="3:16">
      <c r="C482" s="3469">
        <v>-3174</v>
      </c>
      <c r="D482" s="3469">
        <v>56.67</v>
      </c>
      <c r="L482" s="3563">
        <v>407</v>
      </c>
      <c r="M482" s="3563" t="s">
        <v>3577</v>
      </c>
      <c r="N482" s="3563">
        <v>-3100</v>
      </c>
      <c r="O482" s="3563">
        <v>56.67</v>
      </c>
      <c r="P482" s="3563" t="s">
        <v>3580</v>
      </c>
    </row>
    <row r="483" spans="3:16">
      <c r="C483" s="3469">
        <v>-3175</v>
      </c>
      <c r="D483" s="3469">
        <v>56.67</v>
      </c>
      <c r="L483" s="3563">
        <v>408</v>
      </c>
      <c r="M483" s="3563" t="s">
        <v>3577</v>
      </c>
      <c r="N483" s="3563">
        <v>-3101</v>
      </c>
      <c r="O483" s="3563">
        <v>56.67</v>
      </c>
      <c r="P483" s="3563" t="s">
        <v>3580</v>
      </c>
    </row>
    <row r="484" spans="3:16">
      <c r="C484" s="3469">
        <v>-3176</v>
      </c>
      <c r="D484" s="3469">
        <v>56.67</v>
      </c>
      <c r="L484" s="3563">
        <v>409</v>
      </c>
      <c r="M484" s="3563" t="s">
        <v>3577</v>
      </c>
      <c r="N484" s="3563">
        <v>-3102</v>
      </c>
      <c r="O484" s="3563">
        <v>56.67</v>
      </c>
      <c r="P484" s="3563" t="s">
        <v>3580</v>
      </c>
    </row>
    <row r="485" spans="3:16">
      <c r="C485" s="3469">
        <v>-3177</v>
      </c>
      <c r="D485" s="3469">
        <v>56.67</v>
      </c>
      <c r="L485" s="3563">
        <v>410</v>
      </c>
      <c r="M485" s="3563" t="s">
        <v>3577</v>
      </c>
      <c r="N485" s="3563">
        <v>-3103</v>
      </c>
      <c r="O485" s="3563">
        <v>56.67</v>
      </c>
      <c r="P485" s="3563" t="s">
        <v>3580</v>
      </c>
    </row>
    <row r="486" spans="3:16">
      <c r="C486" s="3469">
        <v>-3178</v>
      </c>
      <c r="D486" s="3469">
        <v>56.67</v>
      </c>
      <c r="L486" s="3563">
        <v>411</v>
      </c>
      <c r="M486" s="3563" t="s">
        <v>3577</v>
      </c>
      <c r="N486" s="3563">
        <v>-3104</v>
      </c>
      <c r="O486" s="3563">
        <v>56.67</v>
      </c>
      <c r="P486" s="3563" t="s">
        <v>3580</v>
      </c>
    </row>
    <row r="487" spans="3:16">
      <c r="C487" s="3469">
        <v>-3179</v>
      </c>
      <c r="D487" s="3469">
        <v>56.67</v>
      </c>
      <c r="L487" s="3563">
        <v>412</v>
      </c>
      <c r="M487" s="3563" t="s">
        <v>3577</v>
      </c>
      <c r="N487" s="3563">
        <v>-3105</v>
      </c>
      <c r="O487" s="3563">
        <v>56.67</v>
      </c>
      <c r="P487" s="3563" t="s">
        <v>3580</v>
      </c>
    </row>
    <row r="488" spans="3:16">
      <c r="C488" s="3469">
        <v>-3180</v>
      </c>
      <c r="D488" s="3469">
        <v>56.67</v>
      </c>
      <c r="L488" s="3563">
        <v>413</v>
      </c>
      <c r="M488" s="3563" t="s">
        <v>3577</v>
      </c>
      <c r="N488" s="3563">
        <v>-3106</v>
      </c>
      <c r="O488" s="3563">
        <v>56.67</v>
      </c>
      <c r="P488" s="3563" t="s">
        <v>3580</v>
      </c>
    </row>
    <row r="489" spans="3:16">
      <c r="C489" s="3469">
        <v>-3181</v>
      </c>
      <c r="D489" s="3469">
        <v>56.67</v>
      </c>
      <c r="L489" s="3563">
        <v>414</v>
      </c>
      <c r="M489" s="3563" t="s">
        <v>3577</v>
      </c>
      <c r="N489" s="3563">
        <v>-3107</v>
      </c>
      <c r="O489" s="3563">
        <v>56.67</v>
      </c>
      <c r="P489" s="3563" t="s">
        <v>3580</v>
      </c>
    </row>
    <row r="490" spans="3:16">
      <c r="C490" s="3469">
        <v>-3182</v>
      </c>
      <c r="D490" s="3469">
        <v>56.67</v>
      </c>
      <c r="L490" s="3563">
        <v>415</v>
      </c>
      <c r="M490" s="3563" t="s">
        <v>3577</v>
      </c>
      <c r="N490" s="3563">
        <v>-3108</v>
      </c>
      <c r="O490" s="3563">
        <v>56.67</v>
      </c>
      <c r="P490" s="3563" t="s">
        <v>3580</v>
      </c>
    </row>
    <row r="491" spans="3:16">
      <c r="C491" s="3469">
        <v>-3183</v>
      </c>
      <c r="D491" s="3469">
        <v>56.67</v>
      </c>
      <c r="L491" s="3563">
        <v>416</v>
      </c>
      <c r="M491" s="3563" t="s">
        <v>3577</v>
      </c>
      <c r="N491" s="3563">
        <v>-3109</v>
      </c>
      <c r="O491" s="3563">
        <v>56.67</v>
      </c>
      <c r="P491" s="3563" t="s">
        <v>3580</v>
      </c>
    </row>
    <row r="492" spans="3:16">
      <c r="C492" s="3469">
        <v>-3184</v>
      </c>
      <c r="D492" s="3469">
        <v>56.67</v>
      </c>
      <c r="L492" s="3563">
        <v>417</v>
      </c>
      <c r="M492" s="3563" t="s">
        <v>3577</v>
      </c>
      <c r="N492" s="3563">
        <v>-3110</v>
      </c>
      <c r="O492" s="3563">
        <v>56.67</v>
      </c>
      <c r="P492" s="3563" t="s">
        <v>3580</v>
      </c>
    </row>
    <row r="493" spans="3:16">
      <c r="C493" s="3469">
        <v>-3185</v>
      </c>
      <c r="D493" s="3469">
        <v>56.67</v>
      </c>
      <c r="L493" s="3563">
        <v>418</v>
      </c>
      <c r="M493" s="3563" t="s">
        <v>3577</v>
      </c>
      <c r="N493" s="3563">
        <v>-3111</v>
      </c>
      <c r="O493" s="3563">
        <v>56.67</v>
      </c>
      <c r="P493" s="3563" t="s">
        <v>3580</v>
      </c>
    </row>
    <row r="494" spans="3:16">
      <c r="C494" s="3469">
        <v>-3186</v>
      </c>
      <c r="D494" s="3469">
        <v>56.67</v>
      </c>
      <c r="L494" s="3563">
        <v>419</v>
      </c>
      <c r="M494" s="3563" t="s">
        <v>3577</v>
      </c>
      <c r="N494" s="3563">
        <v>-3112</v>
      </c>
      <c r="O494" s="3563">
        <v>56.67</v>
      </c>
      <c r="P494" s="3563" t="s">
        <v>3580</v>
      </c>
    </row>
    <row r="495" spans="3:16">
      <c r="C495" s="3469">
        <v>-3187</v>
      </c>
      <c r="D495" s="3469">
        <v>56.67</v>
      </c>
      <c r="L495" s="3563">
        <v>420</v>
      </c>
      <c r="M495" s="3563" t="s">
        <v>3577</v>
      </c>
      <c r="N495" s="3563">
        <v>-3113</v>
      </c>
      <c r="O495" s="3563">
        <v>56.67</v>
      </c>
      <c r="P495" s="3563" t="s">
        <v>3580</v>
      </c>
    </row>
    <row r="496" spans="3:16">
      <c r="C496" s="3469">
        <v>-3188</v>
      </c>
      <c r="D496" s="3469">
        <v>56.67</v>
      </c>
      <c r="L496" s="3563">
        <v>421</v>
      </c>
      <c r="M496" s="3563" t="s">
        <v>3577</v>
      </c>
      <c r="N496" s="3563">
        <v>-3114</v>
      </c>
      <c r="O496" s="3563">
        <v>56.67</v>
      </c>
      <c r="P496" s="3563" t="s">
        <v>3580</v>
      </c>
    </row>
    <row r="497" spans="3:16">
      <c r="C497" s="3469">
        <v>-3189</v>
      </c>
      <c r="D497" s="3469">
        <v>56.67</v>
      </c>
      <c r="L497" s="3563">
        <v>422</v>
      </c>
      <c r="M497" s="3563" t="s">
        <v>3577</v>
      </c>
      <c r="N497" s="3563">
        <v>-3115</v>
      </c>
      <c r="O497" s="3563">
        <v>56.67</v>
      </c>
      <c r="P497" s="3563" t="s">
        <v>3580</v>
      </c>
    </row>
    <row r="498" spans="3:16">
      <c r="C498" s="3469">
        <v>-3190</v>
      </c>
      <c r="D498" s="3469">
        <v>56.67</v>
      </c>
      <c r="L498" s="3563">
        <v>423</v>
      </c>
      <c r="M498" s="3563" t="s">
        <v>3577</v>
      </c>
      <c r="N498" s="3563">
        <v>-3116</v>
      </c>
      <c r="O498" s="3563">
        <v>56.67</v>
      </c>
      <c r="P498" s="3563" t="s">
        <v>3580</v>
      </c>
    </row>
    <row r="499" spans="3:16">
      <c r="C499" s="3469">
        <v>-3191</v>
      </c>
      <c r="D499" s="3469">
        <v>56.67</v>
      </c>
      <c r="L499" s="3563">
        <v>424</v>
      </c>
      <c r="M499" s="3563" t="s">
        <v>3577</v>
      </c>
      <c r="N499" s="3563">
        <v>-3117</v>
      </c>
      <c r="O499" s="3563">
        <v>56.67</v>
      </c>
      <c r="P499" s="3563" t="s">
        <v>3580</v>
      </c>
    </row>
    <row r="500" spans="3:16">
      <c r="C500" s="3469">
        <v>-3192</v>
      </c>
      <c r="D500" s="3469">
        <v>56.67</v>
      </c>
      <c r="L500" s="3563">
        <v>425</v>
      </c>
      <c r="M500" s="3563" t="s">
        <v>3577</v>
      </c>
      <c r="N500" s="3563">
        <v>-3118</v>
      </c>
      <c r="O500" s="3563">
        <v>56.67</v>
      </c>
      <c r="P500" s="3563" t="s">
        <v>3580</v>
      </c>
    </row>
    <row r="501" spans="3:16">
      <c r="C501" s="3469">
        <v>-3193</v>
      </c>
      <c r="D501" s="3469">
        <v>56.67</v>
      </c>
      <c r="L501" s="3563">
        <v>426</v>
      </c>
      <c r="M501" s="3563" t="s">
        <v>3577</v>
      </c>
      <c r="N501" s="3563">
        <v>-3119</v>
      </c>
      <c r="O501" s="3563">
        <v>56.67</v>
      </c>
      <c r="P501" s="3563" t="s">
        <v>3580</v>
      </c>
    </row>
    <row r="502" spans="3:16">
      <c r="C502" s="3469">
        <v>-3194</v>
      </c>
      <c r="D502" s="3469">
        <v>56.67</v>
      </c>
      <c r="L502" s="3563">
        <v>427</v>
      </c>
      <c r="M502" s="3563" t="s">
        <v>3577</v>
      </c>
      <c r="N502" s="3563">
        <v>-3120</v>
      </c>
      <c r="O502" s="3563">
        <v>56.67</v>
      </c>
      <c r="P502" s="3563" t="s">
        <v>3580</v>
      </c>
    </row>
    <row r="503" spans="3:16">
      <c r="C503" s="3469">
        <v>-3195</v>
      </c>
      <c r="D503" s="3469">
        <v>56.67</v>
      </c>
      <c r="L503" s="3563">
        <v>428</v>
      </c>
      <c r="M503" s="3563" t="s">
        <v>3577</v>
      </c>
      <c r="N503" s="3563">
        <v>-3121</v>
      </c>
      <c r="O503" s="3563">
        <v>56.67</v>
      </c>
      <c r="P503" s="3563" t="s">
        <v>3580</v>
      </c>
    </row>
    <row r="504" spans="3:16">
      <c r="C504" s="3469">
        <v>-3196</v>
      </c>
      <c r="D504" s="3469">
        <v>56.67</v>
      </c>
      <c r="L504" s="3563">
        <v>429</v>
      </c>
      <c r="M504" s="3563" t="s">
        <v>3577</v>
      </c>
      <c r="N504" s="3563">
        <v>-3122</v>
      </c>
      <c r="O504" s="3563">
        <v>56.67</v>
      </c>
      <c r="P504" s="3563" t="s">
        <v>3580</v>
      </c>
    </row>
    <row r="505" spans="3:16">
      <c r="C505" s="3469">
        <v>-3197</v>
      </c>
      <c r="D505" s="3469">
        <v>56.67</v>
      </c>
      <c r="L505" s="3563">
        <v>430</v>
      </c>
      <c r="M505" s="3563" t="s">
        <v>3577</v>
      </c>
      <c r="N505" s="3563">
        <v>-3123</v>
      </c>
      <c r="O505" s="3563">
        <v>56.67</v>
      </c>
      <c r="P505" s="3563" t="s">
        <v>3580</v>
      </c>
    </row>
    <row r="506" spans="3:16">
      <c r="C506" s="3469">
        <v>-3198</v>
      </c>
      <c r="D506" s="3469">
        <v>56.67</v>
      </c>
      <c r="L506" s="3563">
        <v>431</v>
      </c>
      <c r="M506" s="3563" t="s">
        <v>3577</v>
      </c>
      <c r="N506" s="3563">
        <v>-3124</v>
      </c>
      <c r="O506" s="3563">
        <v>56.67</v>
      </c>
      <c r="P506" s="3563" t="s">
        <v>3580</v>
      </c>
    </row>
    <row r="507" spans="3:16">
      <c r="C507" s="3469">
        <v>-3199</v>
      </c>
      <c r="D507" s="3469">
        <v>56.67</v>
      </c>
      <c r="L507" s="3563">
        <v>432</v>
      </c>
      <c r="M507" s="3563" t="s">
        <v>3577</v>
      </c>
      <c r="N507" s="3563">
        <v>-3125</v>
      </c>
      <c r="O507" s="3563">
        <v>56.67</v>
      </c>
      <c r="P507" s="3563" t="s">
        <v>3580</v>
      </c>
    </row>
    <row r="508" spans="3:16">
      <c r="C508" s="3469">
        <v>-3200</v>
      </c>
      <c r="D508" s="3469">
        <v>56.67</v>
      </c>
      <c r="L508" s="3563">
        <v>433</v>
      </c>
      <c r="M508" s="3563" t="s">
        <v>3577</v>
      </c>
      <c r="N508" s="3563">
        <v>-3126</v>
      </c>
      <c r="O508" s="3563">
        <v>56.67</v>
      </c>
      <c r="P508" s="3563" t="s">
        <v>3580</v>
      </c>
    </row>
    <row r="509" spans="3:16">
      <c r="C509" s="3469">
        <v>-3201</v>
      </c>
      <c r="D509" s="3469">
        <v>56.67</v>
      </c>
      <c r="L509" s="3563">
        <v>434</v>
      </c>
      <c r="M509" s="3563" t="s">
        <v>3577</v>
      </c>
      <c r="N509" s="3563">
        <v>-3127</v>
      </c>
      <c r="O509" s="3563">
        <v>56.67</v>
      </c>
      <c r="P509" s="3563" t="s">
        <v>3580</v>
      </c>
    </row>
    <row r="510" spans="3:16">
      <c r="C510" s="3469">
        <v>-3202</v>
      </c>
      <c r="D510" s="3469">
        <v>56.67</v>
      </c>
      <c r="L510" s="3563">
        <v>435</v>
      </c>
      <c r="M510" s="3563" t="s">
        <v>3577</v>
      </c>
      <c r="N510" s="3563">
        <v>-3128</v>
      </c>
      <c r="O510" s="3563">
        <v>56.67</v>
      </c>
      <c r="P510" s="3563" t="s">
        <v>3580</v>
      </c>
    </row>
    <row r="511" spans="3:16">
      <c r="C511" s="3469">
        <v>-3203</v>
      </c>
      <c r="D511" s="3469">
        <v>56.67</v>
      </c>
      <c r="L511" s="3563">
        <v>436</v>
      </c>
      <c r="M511" s="3563" t="s">
        <v>3577</v>
      </c>
      <c r="N511" s="3563">
        <v>-3129</v>
      </c>
      <c r="O511" s="3563">
        <v>56.67</v>
      </c>
      <c r="P511" s="3563" t="s">
        <v>3580</v>
      </c>
    </row>
    <row r="512" spans="3:16">
      <c r="C512" s="3469">
        <v>-3204</v>
      </c>
      <c r="D512" s="3469">
        <v>56.67</v>
      </c>
      <c r="L512" s="3563">
        <v>437</v>
      </c>
      <c r="M512" s="3563" t="s">
        <v>3577</v>
      </c>
      <c r="N512" s="3563">
        <v>-3130</v>
      </c>
      <c r="O512" s="3563">
        <v>56.67</v>
      </c>
      <c r="P512" s="3563" t="s">
        <v>3580</v>
      </c>
    </row>
    <row r="513" spans="3:16">
      <c r="C513" s="3469">
        <v>-3205</v>
      </c>
      <c r="D513" s="3469">
        <v>56.67</v>
      </c>
      <c r="L513" s="3563">
        <v>438</v>
      </c>
      <c r="M513" s="3563" t="s">
        <v>3577</v>
      </c>
      <c r="N513" s="3563">
        <v>-3131</v>
      </c>
      <c r="O513" s="3563">
        <v>56.67</v>
      </c>
      <c r="P513" s="3563" t="s">
        <v>3580</v>
      </c>
    </row>
    <row r="514" spans="3:16">
      <c r="C514" s="3469">
        <v>-3206</v>
      </c>
      <c r="D514" s="3469">
        <v>56.67</v>
      </c>
      <c r="L514" s="3563">
        <v>439</v>
      </c>
      <c r="M514" s="3563" t="s">
        <v>3577</v>
      </c>
      <c r="N514" s="3563">
        <v>-3132</v>
      </c>
      <c r="O514" s="3563">
        <v>56.67</v>
      </c>
      <c r="P514" s="3563" t="s">
        <v>3580</v>
      </c>
    </row>
    <row r="515" spans="3:16">
      <c r="C515" s="3469">
        <v>-3207</v>
      </c>
      <c r="D515" s="3469">
        <v>56.67</v>
      </c>
      <c r="L515" s="3563">
        <v>440</v>
      </c>
      <c r="M515" s="3563" t="s">
        <v>3577</v>
      </c>
      <c r="N515" s="3563">
        <v>-3133</v>
      </c>
      <c r="O515" s="3563">
        <v>56.67</v>
      </c>
      <c r="P515" s="3563" t="s">
        <v>3580</v>
      </c>
    </row>
    <row r="516" spans="3:16">
      <c r="C516" s="3469">
        <v>-3208</v>
      </c>
      <c r="D516" s="3469">
        <v>56.67</v>
      </c>
      <c r="L516" s="3563">
        <v>441</v>
      </c>
      <c r="M516" s="3563" t="s">
        <v>3577</v>
      </c>
      <c r="N516" s="3563">
        <v>-3134</v>
      </c>
      <c r="O516" s="3563">
        <v>56.67</v>
      </c>
      <c r="P516" s="3563" t="s">
        <v>3580</v>
      </c>
    </row>
    <row r="517" spans="3:16">
      <c r="C517" s="3469">
        <v>-3209</v>
      </c>
      <c r="D517" s="3469">
        <v>56.67</v>
      </c>
      <c r="L517" s="3563">
        <v>442</v>
      </c>
      <c r="M517" s="3563" t="s">
        <v>3577</v>
      </c>
      <c r="N517" s="3563">
        <v>-3135</v>
      </c>
      <c r="O517" s="3563">
        <v>56.67</v>
      </c>
      <c r="P517" s="3563" t="s">
        <v>3580</v>
      </c>
    </row>
    <row r="518" spans="3:16">
      <c r="C518" s="3469">
        <v>-3210</v>
      </c>
      <c r="D518" s="3469">
        <v>56.67</v>
      </c>
      <c r="L518" s="3563">
        <v>443</v>
      </c>
      <c r="M518" s="3563" t="s">
        <v>3577</v>
      </c>
      <c r="N518" s="3563">
        <v>-3136</v>
      </c>
      <c r="O518" s="3563">
        <v>56.67</v>
      </c>
      <c r="P518" s="3563" t="s">
        <v>3580</v>
      </c>
    </row>
    <row r="519" spans="3:16">
      <c r="C519" s="3469">
        <v>-3211</v>
      </c>
      <c r="D519" s="3469">
        <v>56.67</v>
      </c>
      <c r="L519" s="3563">
        <v>444</v>
      </c>
      <c r="M519" s="3563" t="s">
        <v>3577</v>
      </c>
      <c r="N519" s="3563">
        <v>-3137</v>
      </c>
      <c r="O519" s="3563">
        <v>56.67</v>
      </c>
      <c r="P519" s="3563" t="s">
        <v>3580</v>
      </c>
    </row>
    <row r="520" spans="3:16">
      <c r="C520" s="3469">
        <v>-3212</v>
      </c>
      <c r="D520" s="3469">
        <v>56.67</v>
      </c>
      <c r="L520" s="3563">
        <v>445</v>
      </c>
      <c r="M520" s="3563" t="s">
        <v>3577</v>
      </c>
      <c r="N520" s="3563">
        <v>-3138</v>
      </c>
      <c r="O520" s="3563">
        <v>56.67</v>
      </c>
      <c r="P520" s="3563" t="s">
        <v>3580</v>
      </c>
    </row>
    <row r="521" spans="3:16">
      <c r="C521" s="3469">
        <v>-3213</v>
      </c>
      <c r="D521" s="3469">
        <v>56.67</v>
      </c>
      <c r="L521" s="3563">
        <v>446</v>
      </c>
      <c r="M521" s="3563" t="s">
        <v>3577</v>
      </c>
      <c r="N521" s="3563">
        <v>-3139</v>
      </c>
      <c r="O521" s="3563">
        <v>56.67</v>
      </c>
      <c r="P521" s="3563" t="s">
        <v>3580</v>
      </c>
    </row>
    <row r="522" spans="3:16">
      <c r="C522" s="3469">
        <v>-3214</v>
      </c>
      <c r="D522" s="3469">
        <v>56.67</v>
      </c>
      <c r="L522" s="3563">
        <v>447</v>
      </c>
      <c r="M522" s="3563" t="s">
        <v>3577</v>
      </c>
      <c r="N522" s="3563">
        <v>-3140</v>
      </c>
      <c r="O522" s="3563">
        <v>56.67</v>
      </c>
      <c r="P522" s="3563" t="s">
        <v>3580</v>
      </c>
    </row>
    <row r="523" spans="3:16">
      <c r="C523" s="3469">
        <v>-3215</v>
      </c>
      <c r="D523" s="3469">
        <v>56.67</v>
      </c>
      <c r="L523" s="3563">
        <v>448</v>
      </c>
      <c r="M523" s="3563" t="s">
        <v>3577</v>
      </c>
      <c r="N523" s="3563">
        <v>-3141</v>
      </c>
      <c r="O523" s="3563">
        <v>56.67</v>
      </c>
      <c r="P523" s="3563" t="s">
        <v>3580</v>
      </c>
    </row>
    <row r="524" spans="3:16">
      <c r="C524" s="3469">
        <v>-3216</v>
      </c>
      <c r="D524" s="3469">
        <v>56.67</v>
      </c>
      <c r="L524" s="3563">
        <v>449</v>
      </c>
      <c r="M524" s="3563" t="s">
        <v>3577</v>
      </c>
      <c r="N524" s="3563">
        <v>-3142</v>
      </c>
      <c r="O524" s="3563">
        <v>56.67</v>
      </c>
      <c r="P524" s="3563" t="s">
        <v>3580</v>
      </c>
    </row>
    <row r="525" spans="3:16">
      <c r="L525" s="3563">
        <v>450</v>
      </c>
      <c r="M525" s="3563" t="s">
        <v>3577</v>
      </c>
      <c r="N525" s="3563">
        <v>-3143</v>
      </c>
      <c r="O525" s="3563">
        <v>56.67</v>
      </c>
      <c r="P525" s="3563" t="s">
        <v>3580</v>
      </c>
    </row>
    <row r="526" spans="3:16">
      <c r="L526" s="3563">
        <v>451</v>
      </c>
      <c r="M526" s="3563" t="s">
        <v>3577</v>
      </c>
      <c r="N526" s="3563">
        <v>-3144</v>
      </c>
      <c r="O526" s="3563">
        <v>56.67</v>
      </c>
      <c r="P526" s="3563" t="s">
        <v>3580</v>
      </c>
    </row>
    <row r="527" spans="3:16">
      <c r="L527" s="3563">
        <v>452</v>
      </c>
      <c r="M527" s="3563" t="s">
        <v>3577</v>
      </c>
      <c r="N527" s="3563">
        <v>-3145</v>
      </c>
      <c r="O527" s="3563">
        <v>56.67</v>
      </c>
      <c r="P527" s="3563" t="s">
        <v>3580</v>
      </c>
    </row>
    <row r="528" spans="3:16">
      <c r="L528" s="3563">
        <v>453</v>
      </c>
      <c r="M528" s="3563" t="s">
        <v>3577</v>
      </c>
      <c r="N528" s="3563">
        <v>-3146</v>
      </c>
      <c r="O528" s="3563">
        <v>56.67</v>
      </c>
      <c r="P528" s="3563" t="s">
        <v>3580</v>
      </c>
    </row>
    <row r="529" spans="12:16">
      <c r="L529" s="3563">
        <v>454</v>
      </c>
      <c r="M529" s="3563" t="s">
        <v>3577</v>
      </c>
      <c r="N529" s="3563">
        <v>-3147</v>
      </c>
      <c r="O529" s="3563">
        <v>56.67</v>
      </c>
      <c r="P529" s="3563" t="s">
        <v>3580</v>
      </c>
    </row>
    <row r="530" spans="12:16">
      <c r="L530" s="3563">
        <v>455</v>
      </c>
      <c r="M530" s="3563" t="s">
        <v>3577</v>
      </c>
      <c r="N530" s="3563">
        <v>-3148</v>
      </c>
      <c r="O530" s="3563">
        <v>56.67</v>
      </c>
      <c r="P530" s="3563" t="s">
        <v>3580</v>
      </c>
    </row>
    <row r="531" spans="12:16">
      <c r="L531" s="3563">
        <v>456</v>
      </c>
      <c r="M531" s="3563" t="s">
        <v>3577</v>
      </c>
      <c r="N531" s="3563">
        <v>-3149</v>
      </c>
      <c r="O531" s="3563">
        <v>56.67</v>
      </c>
      <c r="P531" s="3563" t="s">
        <v>3580</v>
      </c>
    </row>
    <row r="532" spans="12:16">
      <c r="L532" s="3563">
        <v>457</v>
      </c>
      <c r="M532" s="3563" t="s">
        <v>3577</v>
      </c>
      <c r="N532" s="3563">
        <v>-3150</v>
      </c>
      <c r="O532" s="3563">
        <v>56.67</v>
      </c>
      <c r="P532" s="3563" t="s">
        <v>3580</v>
      </c>
    </row>
    <row r="533" spans="12:16">
      <c r="L533" s="3563">
        <v>458</v>
      </c>
      <c r="M533" s="3563" t="s">
        <v>3577</v>
      </c>
      <c r="N533" s="3563">
        <v>-3151</v>
      </c>
      <c r="O533" s="3563">
        <v>56.67</v>
      </c>
      <c r="P533" s="3563" t="s">
        <v>3580</v>
      </c>
    </row>
    <row r="534" spans="12:16">
      <c r="L534" s="3563">
        <v>459</v>
      </c>
      <c r="M534" s="3563" t="s">
        <v>3577</v>
      </c>
      <c r="N534" s="3563">
        <v>-3152</v>
      </c>
      <c r="O534" s="3563">
        <v>56.67</v>
      </c>
      <c r="P534" s="3563" t="s">
        <v>3580</v>
      </c>
    </row>
    <row r="535" spans="12:16">
      <c r="L535" s="3563">
        <v>460</v>
      </c>
      <c r="M535" s="3563" t="s">
        <v>3577</v>
      </c>
      <c r="N535" s="3563">
        <v>-3153</v>
      </c>
      <c r="O535" s="3563">
        <v>56.67</v>
      </c>
      <c r="P535" s="3563" t="s">
        <v>3580</v>
      </c>
    </row>
    <row r="536" spans="12:16">
      <c r="L536" s="3563">
        <v>461</v>
      </c>
      <c r="M536" s="3563" t="s">
        <v>3577</v>
      </c>
      <c r="N536" s="3563">
        <v>-3154</v>
      </c>
      <c r="O536" s="3563">
        <v>56.67</v>
      </c>
      <c r="P536" s="3563" t="s">
        <v>3580</v>
      </c>
    </row>
    <row r="537" spans="12:16">
      <c r="L537" s="3563">
        <v>462</v>
      </c>
      <c r="M537" s="3563" t="s">
        <v>3577</v>
      </c>
      <c r="N537" s="3563">
        <v>-3155</v>
      </c>
      <c r="O537" s="3563">
        <v>56.67</v>
      </c>
      <c r="P537" s="3563" t="s">
        <v>3580</v>
      </c>
    </row>
    <row r="538" spans="12:16">
      <c r="L538" s="3563">
        <v>463</v>
      </c>
      <c r="M538" s="3563" t="s">
        <v>3577</v>
      </c>
      <c r="N538" s="3563">
        <v>-3156</v>
      </c>
      <c r="O538" s="3563">
        <v>56.67</v>
      </c>
      <c r="P538" s="3563" t="s">
        <v>3580</v>
      </c>
    </row>
    <row r="539" spans="12:16">
      <c r="L539" s="3563">
        <v>464</v>
      </c>
      <c r="M539" s="3563" t="s">
        <v>3577</v>
      </c>
      <c r="N539" s="3563">
        <v>-3157</v>
      </c>
      <c r="O539" s="3563">
        <v>56.67</v>
      </c>
      <c r="P539" s="3563" t="s">
        <v>3580</v>
      </c>
    </row>
    <row r="540" spans="12:16">
      <c r="L540" s="3563">
        <v>465</v>
      </c>
      <c r="M540" s="3563" t="s">
        <v>3577</v>
      </c>
      <c r="N540" s="3563">
        <v>-3158</v>
      </c>
      <c r="O540" s="3563">
        <v>56.67</v>
      </c>
      <c r="P540" s="3563" t="s">
        <v>3580</v>
      </c>
    </row>
    <row r="541" spans="12:16">
      <c r="L541" s="3563">
        <v>466</v>
      </c>
      <c r="M541" s="3563" t="s">
        <v>3577</v>
      </c>
      <c r="N541" s="3563">
        <v>-3159</v>
      </c>
      <c r="O541" s="3563">
        <v>56.67</v>
      </c>
      <c r="P541" s="3563" t="s">
        <v>3580</v>
      </c>
    </row>
    <row r="542" spans="12:16">
      <c r="L542" s="3563">
        <v>467</v>
      </c>
      <c r="M542" s="3563" t="s">
        <v>3577</v>
      </c>
      <c r="N542" s="3563">
        <v>-3160</v>
      </c>
      <c r="O542" s="3563">
        <v>56.67</v>
      </c>
      <c r="P542" s="3563" t="s">
        <v>3580</v>
      </c>
    </row>
    <row r="543" spans="12:16">
      <c r="L543" s="3563">
        <v>468</v>
      </c>
      <c r="M543" s="3563" t="s">
        <v>3577</v>
      </c>
      <c r="N543" s="3563">
        <v>-3161</v>
      </c>
      <c r="O543" s="3563">
        <v>56.67</v>
      </c>
      <c r="P543" s="3563" t="s">
        <v>3580</v>
      </c>
    </row>
    <row r="544" spans="12:16">
      <c r="L544" s="3563">
        <v>469</v>
      </c>
      <c r="M544" s="3563" t="s">
        <v>3577</v>
      </c>
      <c r="N544" s="3563">
        <v>-3162</v>
      </c>
      <c r="O544" s="3563">
        <v>56.67</v>
      </c>
      <c r="P544" s="3563" t="s">
        <v>3580</v>
      </c>
    </row>
    <row r="545" spans="12:16">
      <c r="L545" s="3563">
        <v>470</v>
      </c>
      <c r="M545" s="3563" t="s">
        <v>3577</v>
      </c>
      <c r="N545" s="3563">
        <v>-3163</v>
      </c>
      <c r="O545" s="3563">
        <v>56.67</v>
      </c>
      <c r="P545" s="3563" t="s">
        <v>3580</v>
      </c>
    </row>
    <row r="546" spans="12:16">
      <c r="L546" s="3563">
        <v>471</v>
      </c>
      <c r="M546" s="3563" t="s">
        <v>3577</v>
      </c>
      <c r="N546" s="3563">
        <v>-3164</v>
      </c>
      <c r="O546" s="3563">
        <v>56.67</v>
      </c>
      <c r="P546" s="3563" t="s">
        <v>3580</v>
      </c>
    </row>
    <row r="547" spans="12:16">
      <c r="L547" s="3563">
        <v>472</v>
      </c>
      <c r="M547" s="3563" t="s">
        <v>3577</v>
      </c>
      <c r="N547" s="3563">
        <v>-3165</v>
      </c>
      <c r="O547" s="3563">
        <v>56.67</v>
      </c>
      <c r="P547" s="3563" t="s">
        <v>3580</v>
      </c>
    </row>
    <row r="548" spans="12:16">
      <c r="L548" s="3563">
        <v>473</v>
      </c>
      <c r="M548" s="3563" t="s">
        <v>3577</v>
      </c>
      <c r="N548" s="3563">
        <v>-3166</v>
      </c>
      <c r="O548" s="3563">
        <v>56.67</v>
      </c>
      <c r="P548" s="3563" t="s">
        <v>3580</v>
      </c>
    </row>
    <row r="549" spans="12:16">
      <c r="L549" s="3563">
        <v>474</v>
      </c>
      <c r="M549" s="3563" t="s">
        <v>3577</v>
      </c>
      <c r="N549" s="3563">
        <v>-3167</v>
      </c>
      <c r="O549" s="3563">
        <v>56.67</v>
      </c>
      <c r="P549" s="3563" t="s">
        <v>3580</v>
      </c>
    </row>
    <row r="550" spans="12:16">
      <c r="L550" s="3563">
        <v>475</v>
      </c>
      <c r="M550" s="3563" t="s">
        <v>3577</v>
      </c>
      <c r="N550" s="3563">
        <v>-3168</v>
      </c>
      <c r="O550" s="3563">
        <v>56.67</v>
      </c>
      <c r="P550" s="3563" t="s">
        <v>3580</v>
      </c>
    </row>
    <row r="551" spans="12:16">
      <c r="L551" s="3563">
        <v>476</v>
      </c>
      <c r="M551" s="3563" t="s">
        <v>3577</v>
      </c>
      <c r="N551" s="3563">
        <v>-3169</v>
      </c>
      <c r="O551" s="3563">
        <v>56.67</v>
      </c>
      <c r="P551" s="3563" t="s">
        <v>3580</v>
      </c>
    </row>
    <row r="552" spans="12:16">
      <c r="L552" s="3563">
        <v>477</v>
      </c>
      <c r="M552" s="3563" t="s">
        <v>3577</v>
      </c>
      <c r="N552" s="3563">
        <v>-3170</v>
      </c>
      <c r="O552" s="3563">
        <v>56.67</v>
      </c>
      <c r="P552" s="3563" t="s">
        <v>3580</v>
      </c>
    </row>
    <row r="553" spans="12:16">
      <c r="L553" s="3563">
        <v>478</v>
      </c>
      <c r="M553" s="3563" t="s">
        <v>3577</v>
      </c>
      <c r="N553" s="3563">
        <v>-3171</v>
      </c>
      <c r="O553" s="3563">
        <v>56.67</v>
      </c>
      <c r="P553" s="3563" t="s">
        <v>3580</v>
      </c>
    </row>
    <row r="554" spans="12:16">
      <c r="L554" s="3563">
        <v>479</v>
      </c>
      <c r="M554" s="3563" t="s">
        <v>3577</v>
      </c>
      <c r="N554" s="3563">
        <v>-3172</v>
      </c>
      <c r="O554" s="3563">
        <v>56.67</v>
      </c>
      <c r="P554" s="3563" t="s">
        <v>3580</v>
      </c>
    </row>
    <row r="555" spans="12:16">
      <c r="L555" s="3563">
        <v>480</v>
      </c>
      <c r="M555" s="3563" t="s">
        <v>3577</v>
      </c>
      <c r="N555" s="3563">
        <v>-3173</v>
      </c>
      <c r="O555" s="3563">
        <v>56.67</v>
      </c>
      <c r="P555" s="3563" t="s">
        <v>3580</v>
      </c>
    </row>
    <row r="556" spans="12:16">
      <c r="L556" s="3563">
        <v>481</v>
      </c>
      <c r="M556" s="3563" t="s">
        <v>3577</v>
      </c>
      <c r="N556" s="3563">
        <v>-3174</v>
      </c>
      <c r="O556" s="3563">
        <v>56.67</v>
      </c>
      <c r="P556" s="3563" t="s">
        <v>3580</v>
      </c>
    </row>
    <row r="557" spans="12:16">
      <c r="L557" s="3563">
        <v>482</v>
      </c>
      <c r="M557" s="3563" t="s">
        <v>3577</v>
      </c>
      <c r="N557" s="3563">
        <v>-3175</v>
      </c>
      <c r="O557" s="3563">
        <v>56.67</v>
      </c>
      <c r="P557" s="3563" t="s">
        <v>3580</v>
      </c>
    </row>
    <row r="558" spans="12:16">
      <c r="L558" s="3563">
        <v>483</v>
      </c>
      <c r="M558" s="3563" t="s">
        <v>3577</v>
      </c>
      <c r="N558" s="3563">
        <v>-3176</v>
      </c>
      <c r="O558" s="3563">
        <v>56.67</v>
      </c>
      <c r="P558" s="3563" t="s">
        <v>3580</v>
      </c>
    </row>
    <row r="559" spans="12:16">
      <c r="L559" s="3563">
        <v>484</v>
      </c>
      <c r="M559" s="3563" t="s">
        <v>3577</v>
      </c>
      <c r="N559" s="3563">
        <v>-3177</v>
      </c>
      <c r="O559" s="3563">
        <v>56.67</v>
      </c>
      <c r="P559" s="3563" t="s">
        <v>3580</v>
      </c>
    </row>
    <row r="560" spans="12:16">
      <c r="L560" s="3563">
        <v>485</v>
      </c>
      <c r="M560" s="3563" t="s">
        <v>3577</v>
      </c>
      <c r="N560" s="3563">
        <v>-3178</v>
      </c>
      <c r="O560" s="3563">
        <v>56.67</v>
      </c>
      <c r="P560" s="3563" t="s">
        <v>3580</v>
      </c>
    </row>
    <row r="561" spans="12:16">
      <c r="L561" s="3563">
        <v>486</v>
      </c>
      <c r="M561" s="3563" t="s">
        <v>3577</v>
      </c>
      <c r="N561" s="3563">
        <v>-3179</v>
      </c>
      <c r="O561" s="3563">
        <v>56.67</v>
      </c>
      <c r="P561" s="3563" t="s">
        <v>3580</v>
      </c>
    </row>
    <row r="562" spans="12:16">
      <c r="L562" s="3563">
        <v>487</v>
      </c>
      <c r="M562" s="3563" t="s">
        <v>3577</v>
      </c>
      <c r="N562" s="3563">
        <v>-3180</v>
      </c>
      <c r="O562" s="3563">
        <v>56.67</v>
      </c>
      <c r="P562" s="3563" t="s">
        <v>3580</v>
      </c>
    </row>
    <row r="563" spans="12:16">
      <c r="L563" s="3563">
        <v>488</v>
      </c>
      <c r="M563" s="3563" t="s">
        <v>3577</v>
      </c>
      <c r="N563" s="3563">
        <v>-3181</v>
      </c>
      <c r="O563" s="3563">
        <v>56.67</v>
      </c>
      <c r="P563" s="3563" t="s">
        <v>3580</v>
      </c>
    </row>
    <row r="564" spans="12:16">
      <c r="L564" s="3563">
        <v>489</v>
      </c>
      <c r="M564" s="3563" t="s">
        <v>3577</v>
      </c>
      <c r="N564" s="3563">
        <v>-3182</v>
      </c>
      <c r="O564" s="3563">
        <v>56.67</v>
      </c>
      <c r="P564" s="3563" t="s">
        <v>3580</v>
      </c>
    </row>
    <row r="565" spans="12:16">
      <c r="L565" s="3563">
        <v>490</v>
      </c>
      <c r="M565" s="3563" t="s">
        <v>3577</v>
      </c>
      <c r="N565" s="3563">
        <v>-3183</v>
      </c>
      <c r="O565" s="3563">
        <v>56.67</v>
      </c>
      <c r="P565" s="3563" t="s">
        <v>3580</v>
      </c>
    </row>
    <row r="566" spans="12:16">
      <c r="L566" s="3563">
        <v>491</v>
      </c>
      <c r="M566" s="3563" t="s">
        <v>3577</v>
      </c>
      <c r="N566" s="3563">
        <v>-3184</v>
      </c>
      <c r="O566" s="3563">
        <v>56.67</v>
      </c>
      <c r="P566" s="3563" t="s">
        <v>3580</v>
      </c>
    </row>
    <row r="567" spans="12:16">
      <c r="L567" s="3563">
        <v>492</v>
      </c>
      <c r="M567" s="3563" t="s">
        <v>3577</v>
      </c>
      <c r="N567" s="3563">
        <v>-3185</v>
      </c>
      <c r="O567" s="3563">
        <v>56.67</v>
      </c>
      <c r="P567" s="3563" t="s">
        <v>3580</v>
      </c>
    </row>
    <row r="568" spans="12:16">
      <c r="L568" s="3563">
        <v>493</v>
      </c>
      <c r="M568" s="3563" t="s">
        <v>3577</v>
      </c>
      <c r="N568" s="3563">
        <v>-3186</v>
      </c>
      <c r="O568" s="3563">
        <v>56.67</v>
      </c>
      <c r="P568" s="3563" t="s">
        <v>3580</v>
      </c>
    </row>
    <row r="569" spans="12:16">
      <c r="L569" s="3563">
        <v>494</v>
      </c>
      <c r="M569" s="3563" t="s">
        <v>3577</v>
      </c>
      <c r="N569" s="3563">
        <v>-3187</v>
      </c>
      <c r="O569" s="3563">
        <v>56.67</v>
      </c>
      <c r="P569" s="3563" t="s">
        <v>3580</v>
      </c>
    </row>
    <row r="570" spans="12:16">
      <c r="L570" s="3563">
        <v>495</v>
      </c>
      <c r="M570" s="3563" t="s">
        <v>3577</v>
      </c>
      <c r="N570" s="3563">
        <v>-3188</v>
      </c>
      <c r="O570" s="3563">
        <v>56.67</v>
      </c>
      <c r="P570" s="3563" t="s">
        <v>3580</v>
      </c>
    </row>
    <row r="571" spans="12:16">
      <c r="L571" s="3563">
        <v>496</v>
      </c>
      <c r="M571" s="3563" t="s">
        <v>3577</v>
      </c>
      <c r="N571" s="3563">
        <v>-3189</v>
      </c>
      <c r="O571" s="3563">
        <v>56.67</v>
      </c>
      <c r="P571" s="3563" t="s">
        <v>3580</v>
      </c>
    </row>
    <row r="572" spans="12:16">
      <c r="L572" s="3563">
        <v>497</v>
      </c>
      <c r="M572" s="3563" t="s">
        <v>3577</v>
      </c>
      <c r="N572" s="3563">
        <v>-3190</v>
      </c>
      <c r="O572" s="3563">
        <v>56.67</v>
      </c>
      <c r="P572" s="3563" t="s">
        <v>3580</v>
      </c>
    </row>
    <row r="573" spans="12:16">
      <c r="L573" s="3563">
        <v>498</v>
      </c>
      <c r="M573" s="3563" t="s">
        <v>3577</v>
      </c>
      <c r="N573" s="3563">
        <v>-3191</v>
      </c>
      <c r="O573" s="3563">
        <v>56.67</v>
      </c>
      <c r="P573" s="3563" t="s">
        <v>3580</v>
      </c>
    </row>
    <row r="574" spans="12:16">
      <c r="L574" s="3563">
        <v>499</v>
      </c>
      <c r="M574" s="3563" t="s">
        <v>3577</v>
      </c>
      <c r="N574" s="3563">
        <v>-3192</v>
      </c>
      <c r="O574" s="3563">
        <v>56.67</v>
      </c>
      <c r="P574" s="3563" t="s">
        <v>3580</v>
      </c>
    </row>
    <row r="575" spans="12:16">
      <c r="L575" s="3563">
        <v>500</v>
      </c>
      <c r="M575" s="3563" t="s">
        <v>3577</v>
      </c>
      <c r="N575" s="3563">
        <v>-3193</v>
      </c>
      <c r="O575" s="3563">
        <v>56.67</v>
      </c>
      <c r="P575" s="3563" t="s">
        <v>3580</v>
      </c>
    </row>
    <row r="576" spans="12:16">
      <c r="L576" s="3563">
        <v>501</v>
      </c>
      <c r="M576" s="3563" t="s">
        <v>3577</v>
      </c>
      <c r="N576" s="3563">
        <v>-3194</v>
      </c>
      <c r="O576" s="3563">
        <v>56.67</v>
      </c>
      <c r="P576" s="3563" t="s">
        <v>3580</v>
      </c>
    </row>
    <row r="577" spans="12:16">
      <c r="L577" s="3563">
        <v>502</v>
      </c>
      <c r="M577" s="3563" t="s">
        <v>3577</v>
      </c>
      <c r="N577" s="3563">
        <v>-3195</v>
      </c>
      <c r="O577" s="3563">
        <v>56.67</v>
      </c>
      <c r="P577" s="3563" t="s">
        <v>3580</v>
      </c>
    </row>
    <row r="578" spans="12:16">
      <c r="L578" s="3563">
        <v>503</v>
      </c>
      <c r="M578" s="3563" t="s">
        <v>3577</v>
      </c>
      <c r="N578" s="3563">
        <v>-3196</v>
      </c>
      <c r="O578" s="3563">
        <v>56.67</v>
      </c>
      <c r="P578" s="3563" t="s">
        <v>3580</v>
      </c>
    </row>
    <row r="579" spans="12:16">
      <c r="L579" s="3563">
        <v>504</v>
      </c>
      <c r="M579" s="3563" t="s">
        <v>3577</v>
      </c>
      <c r="N579" s="3563">
        <v>-3197</v>
      </c>
      <c r="O579" s="3563">
        <v>56.67</v>
      </c>
      <c r="P579" s="3563" t="s">
        <v>3580</v>
      </c>
    </row>
    <row r="580" spans="12:16">
      <c r="L580" s="3563">
        <v>505</v>
      </c>
      <c r="M580" s="3563" t="s">
        <v>3577</v>
      </c>
      <c r="N580" s="3563">
        <v>-3198</v>
      </c>
      <c r="O580" s="3563">
        <v>56.67</v>
      </c>
      <c r="P580" s="3563" t="s">
        <v>3580</v>
      </c>
    </row>
    <row r="581" spans="12:16">
      <c r="L581" s="3563">
        <v>506</v>
      </c>
      <c r="M581" s="3563" t="s">
        <v>3577</v>
      </c>
      <c r="N581" s="3563">
        <v>-3199</v>
      </c>
      <c r="O581" s="3563">
        <v>56.67</v>
      </c>
      <c r="P581" s="3563" t="s">
        <v>3580</v>
      </c>
    </row>
    <row r="582" spans="12:16">
      <c r="L582" s="3563">
        <v>507</v>
      </c>
      <c r="M582" s="3563" t="s">
        <v>3577</v>
      </c>
      <c r="N582" s="3563">
        <v>-3200</v>
      </c>
      <c r="O582" s="3563">
        <v>56.67</v>
      </c>
      <c r="P582" s="3563" t="s">
        <v>3580</v>
      </c>
    </row>
    <row r="583" spans="12:16">
      <c r="L583" s="3563">
        <v>508</v>
      </c>
      <c r="M583" s="3563" t="s">
        <v>3577</v>
      </c>
      <c r="N583" s="3563">
        <v>-3201</v>
      </c>
      <c r="O583" s="3563">
        <v>56.67</v>
      </c>
      <c r="P583" s="3563" t="s">
        <v>3580</v>
      </c>
    </row>
    <row r="584" spans="12:16">
      <c r="L584" s="3563">
        <v>509</v>
      </c>
      <c r="M584" s="3563" t="s">
        <v>3577</v>
      </c>
      <c r="N584" s="3563">
        <v>-3202</v>
      </c>
      <c r="O584" s="3563">
        <v>56.67</v>
      </c>
      <c r="P584" s="3563" t="s">
        <v>3580</v>
      </c>
    </row>
    <row r="585" spans="12:16">
      <c r="L585" s="3563">
        <v>510</v>
      </c>
      <c r="M585" s="3563" t="s">
        <v>3577</v>
      </c>
      <c r="N585" s="3563">
        <v>-3203</v>
      </c>
      <c r="O585" s="3563">
        <v>56.67</v>
      </c>
      <c r="P585" s="3563" t="s">
        <v>3580</v>
      </c>
    </row>
    <row r="586" spans="12:16">
      <c r="L586" s="3563">
        <v>511</v>
      </c>
      <c r="M586" s="3563" t="s">
        <v>3577</v>
      </c>
      <c r="N586" s="3563">
        <v>-3204</v>
      </c>
      <c r="O586" s="3563">
        <v>56.67</v>
      </c>
      <c r="P586" s="3563" t="s">
        <v>3580</v>
      </c>
    </row>
    <row r="587" spans="12:16">
      <c r="L587" s="3563">
        <v>512</v>
      </c>
      <c r="M587" s="3563" t="s">
        <v>3577</v>
      </c>
      <c r="N587" s="3563">
        <v>-3205</v>
      </c>
      <c r="O587" s="3563">
        <v>56.67</v>
      </c>
      <c r="P587" s="3563" t="s">
        <v>3580</v>
      </c>
    </row>
    <row r="588" spans="12:16">
      <c r="L588" s="3563">
        <v>513</v>
      </c>
      <c r="M588" s="3563" t="s">
        <v>3577</v>
      </c>
      <c r="N588" s="3563">
        <v>-3206</v>
      </c>
      <c r="O588" s="3563">
        <v>56.67</v>
      </c>
      <c r="P588" s="3563" t="s">
        <v>3580</v>
      </c>
    </row>
    <row r="589" spans="12:16">
      <c r="L589" s="3563">
        <v>514</v>
      </c>
      <c r="M589" s="3563" t="s">
        <v>3577</v>
      </c>
      <c r="N589" s="3563">
        <v>-3207</v>
      </c>
      <c r="O589" s="3563">
        <v>56.67</v>
      </c>
      <c r="P589" s="3563" t="s">
        <v>3580</v>
      </c>
    </row>
    <row r="590" spans="12:16">
      <c r="L590" s="3563">
        <v>515</v>
      </c>
      <c r="M590" s="3563" t="s">
        <v>3577</v>
      </c>
      <c r="N590" s="3563">
        <v>-3208</v>
      </c>
      <c r="O590" s="3563">
        <v>56.67</v>
      </c>
      <c r="P590" s="3563" t="s">
        <v>3580</v>
      </c>
    </row>
    <row r="591" spans="12:16">
      <c r="L591" s="3563">
        <v>516</v>
      </c>
      <c r="M591" s="3563" t="s">
        <v>3577</v>
      </c>
      <c r="N591" s="3563">
        <v>-3209</v>
      </c>
      <c r="O591" s="3563">
        <v>56.67</v>
      </c>
      <c r="P591" s="3563" t="s">
        <v>3580</v>
      </c>
    </row>
    <row r="592" spans="12:16">
      <c r="L592" s="3563">
        <v>517</v>
      </c>
      <c r="M592" s="3563" t="s">
        <v>3577</v>
      </c>
      <c r="N592" s="3563">
        <v>-3210</v>
      </c>
      <c r="O592" s="3563">
        <v>56.67</v>
      </c>
      <c r="P592" s="3563" t="s">
        <v>3580</v>
      </c>
    </row>
    <row r="593" spans="12:16">
      <c r="L593" s="3563">
        <v>518</v>
      </c>
      <c r="M593" s="3563" t="s">
        <v>3577</v>
      </c>
      <c r="N593" s="3563">
        <v>-3211</v>
      </c>
      <c r="O593" s="3563">
        <v>56.67</v>
      </c>
      <c r="P593" s="3563" t="s">
        <v>3580</v>
      </c>
    </row>
    <row r="594" spans="12:16">
      <c r="L594" s="3563">
        <v>519</v>
      </c>
      <c r="M594" s="3563" t="s">
        <v>3577</v>
      </c>
      <c r="N594" s="3563">
        <v>-3212</v>
      </c>
      <c r="O594" s="3563">
        <v>56.67</v>
      </c>
      <c r="P594" s="3563" t="s">
        <v>3580</v>
      </c>
    </row>
    <row r="595" spans="12:16">
      <c r="L595" s="3563">
        <v>520</v>
      </c>
      <c r="M595" s="3563" t="s">
        <v>3577</v>
      </c>
      <c r="N595" s="3563">
        <v>-3213</v>
      </c>
      <c r="O595" s="3563">
        <v>56.67</v>
      </c>
      <c r="P595" s="3563" t="s">
        <v>3580</v>
      </c>
    </row>
    <row r="596" spans="12:16">
      <c r="L596" s="3563">
        <v>521</v>
      </c>
      <c r="M596" s="3563" t="s">
        <v>3577</v>
      </c>
      <c r="N596" s="3563">
        <v>-3214</v>
      </c>
      <c r="O596" s="3563">
        <v>56.67</v>
      </c>
      <c r="P596" s="3563" t="s">
        <v>3580</v>
      </c>
    </row>
    <row r="597" spans="12:16">
      <c r="L597" s="3563">
        <v>522</v>
      </c>
      <c r="M597" s="3563" t="s">
        <v>3577</v>
      </c>
      <c r="N597" s="3563">
        <v>-3215</v>
      </c>
      <c r="O597" s="3563">
        <v>56.67</v>
      </c>
      <c r="P597" s="3563" t="s">
        <v>3580</v>
      </c>
    </row>
    <row r="598" spans="12:16">
      <c r="L598" s="3563">
        <v>523</v>
      </c>
      <c r="M598" s="3563" t="s">
        <v>3577</v>
      </c>
      <c r="N598" s="3563">
        <v>-3216</v>
      </c>
      <c r="O598" s="3563">
        <v>56.67</v>
      </c>
      <c r="P598" s="3563" t="s">
        <v>3580</v>
      </c>
    </row>
    <row r="599" spans="12:16">
      <c r="L599" s="3563" t="s">
        <v>3581</v>
      </c>
      <c r="M599" s="3563" t="s">
        <v>3582</v>
      </c>
      <c r="N599" s="3563" t="s">
        <v>3582</v>
      </c>
      <c r="O599" s="3563">
        <f>SUM(O76:O598)</f>
        <v>30424.799999999588</v>
      </c>
      <c r="P599" s="3563" t="s">
        <v>3582</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37" sqref="C37"/>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621" customWidth="1"/>
    <col min="12" max="13" width="10" style="2622"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61" t="s">
        <v>2161</v>
      </c>
      <c r="B1" s="3639" t="str">
        <f>IF(B10="北京市","北京市",C10)&amp;F10&amp;IF(计算净值!G1="在建","出让国有建设用地使用权及在建建筑物",IF(计算净值!G1="土地","出让国有建设用地使用权",))&amp;B9&amp;"预评估"</f>
        <v>房地产抵押价值预评估</v>
      </c>
      <c r="C1" s="3640"/>
      <c r="D1" s="3640"/>
      <c r="E1" s="3640"/>
      <c r="F1" s="3640"/>
      <c r="G1" s="3640"/>
      <c r="H1" s="3640"/>
      <c r="I1" s="3641"/>
      <c r="J1" s="2466"/>
      <c r="K1" s="2363"/>
      <c r="L1" s="2364"/>
      <c r="M1" s="2364"/>
      <c r="N1" s="2365"/>
      <c r="O1" s="1571"/>
      <c r="P1" s="2365"/>
      <c r="Q1" s="2365"/>
      <c r="R1" s="2365"/>
      <c r="S1" s="1677" t="str">
        <f>IF(B10="北京市","北京市",C10)&amp;F10&amp;IF(计算净值!G1="在建","出让国有建设用地使用权及在建建筑物房地产抵押价值",IF(计算净值!G1="土地","出让国有建设用地使用权抵押价值",B9))</f>
        <v>房地产抵押价值</v>
      </c>
      <c r="T1" s="1740"/>
      <c r="U1" s="1740"/>
      <c r="V1" s="1740"/>
      <c r="W1" s="1740"/>
      <c r="X1" s="1740"/>
      <c r="Y1" s="1740"/>
      <c r="Z1" s="1740"/>
      <c r="AA1" s="1740"/>
      <c r="AB1" s="1740"/>
    </row>
    <row r="2" spans="1:30">
      <c r="A2" s="2362" t="s">
        <v>2162</v>
      </c>
      <c r="B2" s="2366"/>
      <c r="C2" s="2367"/>
      <c r="D2" s="2663"/>
      <c r="E2" s="2655"/>
      <c r="F2" s="2655"/>
      <c r="G2" s="2656"/>
      <c r="H2" s="2656"/>
      <c r="I2" s="2656"/>
      <c r="J2" s="2466"/>
      <c r="K2" s="2363"/>
      <c r="L2" s="2364"/>
      <c r="M2" s="2364"/>
      <c r="N2" s="2365"/>
      <c r="O2" s="1571"/>
      <c r="P2" s="2365"/>
      <c r="Q2" s="2365"/>
      <c r="R2" s="2365"/>
      <c r="S2" s="1677" t="str">
        <f>IF(B10="北京市","北京市",C10)&amp;F10&amp;IF(计算净值!G1="在建","出让国有建设用地使用权及在建建筑物房地产",IF(计算净值!G1="土地","出让国有建设用地使用权","房地产"))</f>
        <v>房地产</v>
      </c>
      <c r="T2" s="1740"/>
      <c r="U2" s="1740"/>
      <c r="V2" s="1740"/>
      <c r="W2" s="1740"/>
      <c r="X2" s="1740"/>
      <c r="Y2" s="1740"/>
      <c r="Z2" s="1740"/>
      <c r="AA2" s="1740"/>
      <c r="AB2" s="1740"/>
    </row>
    <row r="3" spans="1:30">
      <c r="A3" s="302" t="s">
        <v>2163</v>
      </c>
      <c r="B3" s="2368">
        <v>45526</v>
      </c>
      <c r="C3" s="2369" t="s">
        <v>2164</v>
      </c>
      <c r="D3" s="2368">
        <f>B3</f>
        <v>45526</v>
      </c>
      <c r="E3" s="2656"/>
      <c r="F3" s="2656"/>
      <c r="G3" s="2656"/>
      <c r="H3" s="2656"/>
      <c r="I3" s="2656"/>
      <c r="J3" s="2466"/>
      <c r="K3" s="2363"/>
      <c r="L3" s="2364"/>
      <c r="M3" s="2364"/>
      <c r="N3" s="2365"/>
      <c r="O3" s="1571"/>
      <c r="P3" s="2365"/>
      <c r="Q3" s="2365"/>
      <c r="R3" s="2365"/>
      <c r="S3" s="1677"/>
      <c r="T3" s="1740"/>
      <c r="U3" s="1740"/>
      <c r="V3" s="1740"/>
      <c r="W3" s="1740"/>
      <c r="X3" s="1740"/>
      <c r="Y3" s="1740"/>
      <c r="Z3" s="1740"/>
      <c r="AA3" s="1740"/>
      <c r="AB3" s="1740"/>
    </row>
    <row r="4" spans="1:30" ht="13.5" thickBot="1">
      <c r="A4" s="1085" t="s">
        <v>2165</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1"/>
      <c r="P4" s="2365"/>
      <c r="Q4" s="2365"/>
      <c r="R4" s="2365"/>
      <c r="S4" s="1677"/>
      <c r="T4" s="1740"/>
      <c r="U4" s="1740"/>
      <c r="V4" s="1740"/>
      <c r="W4" s="1740"/>
      <c r="X4" s="1740"/>
      <c r="Y4" s="1740"/>
      <c r="Z4" s="1740"/>
      <c r="AA4" s="1740"/>
      <c r="AB4" s="1740"/>
    </row>
    <row r="5" spans="1:30" ht="13.5" thickTop="1">
      <c r="A5" s="2374" t="s">
        <v>2166</v>
      </c>
      <c r="B5" s="2375"/>
      <c r="C5" s="2376"/>
      <c r="D5" s="2377"/>
      <c r="E5" s="2657"/>
      <c r="F5" s="2657"/>
      <c r="G5" s="2657"/>
      <c r="H5" s="2657"/>
      <c r="I5" s="2657"/>
      <c r="J5" s="2434"/>
      <c r="K5" s="2373" t="str">
        <f>IF(F4="——","",IF(H4="——",F4&amp;"（注册号："&amp;G4&amp;")",CONCATENATE(F4,"（注册号：",G4,")、",H4,"（注册号：",I4,")")))</f>
        <v>（注册号：0)、（注册号：0)</v>
      </c>
      <c r="L5" s="2364"/>
      <c r="M5" s="2364"/>
      <c r="N5" s="2365"/>
      <c r="O5" s="1571"/>
      <c r="P5" s="2365"/>
      <c r="Q5" s="2365"/>
      <c r="R5" s="2365"/>
      <c r="S5" s="1740"/>
      <c r="T5" s="1740"/>
      <c r="U5" s="1740"/>
      <c r="V5" s="1740"/>
      <c r="W5" s="1740"/>
      <c r="X5" s="1740"/>
      <c r="Y5" s="1740"/>
      <c r="Z5" s="1740"/>
      <c r="AA5" s="1740"/>
      <c r="AB5" s="1740"/>
    </row>
    <row r="6" spans="1:30">
      <c r="A6" s="2378" t="s">
        <v>2167</v>
      </c>
      <c r="B6" s="2379"/>
      <c r="C6" s="2380"/>
      <c r="D6" s="2381"/>
      <c r="E6" s="2655"/>
      <c r="F6" s="2657"/>
      <c r="G6" s="2657"/>
      <c r="H6" s="2657"/>
      <c r="I6" s="2657"/>
      <c r="J6" s="2434"/>
      <c r="K6" s="2608" t="str">
        <f>IF(COUNTIF(B6,"*上海银行*"),"上海银行","")</f>
        <v/>
      </c>
      <c r="L6" s="2606"/>
      <c r="M6" s="2606"/>
      <c r="N6" s="2434"/>
      <c r="O6" s="2445"/>
      <c r="P6" s="2434"/>
      <c r="Q6" s="2434"/>
      <c r="R6" s="2434"/>
    </row>
    <row r="7" spans="1:30">
      <c r="A7" s="2378" t="s">
        <v>2168</v>
      </c>
      <c r="B7" s="2382"/>
      <c r="C7" s="2380"/>
      <c r="D7" s="2381"/>
      <c r="E7" s="2655"/>
      <c r="F7" s="2657"/>
      <c r="G7" s="2657"/>
      <c r="H7" s="2657"/>
      <c r="I7" s="2657"/>
      <c r="J7" s="2434"/>
      <c r="K7" s="2609"/>
      <c r="L7" s="2606"/>
      <c r="M7" s="2606"/>
      <c r="N7" s="2434"/>
      <c r="O7" s="2445"/>
      <c r="P7" s="2434"/>
      <c r="Q7" s="2434"/>
      <c r="R7" s="2434"/>
    </row>
    <row r="8" spans="1:30">
      <c r="A8" s="2383" t="s">
        <v>2169</v>
      </c>
      <c r="B8" s="2384" t="s">
        <v>3369</v>
      </c>
      <c r="C8" s="2385"/>
      <c r="D8" s="3642" t="s">
        <v>2170</v>
      </c>
      <c r="E8" s="2386" t="s">
        <v>3368</v>
      </c>
      <c r="F8" s="2387"/>
      <c r="G8" s="2656"/>
      <c r="H8" s="2656"/>
      <c r="I8" s="2656"/>
      <c r="J8" s="2434"/>
      <c r="K8" s="2607"/>
      <c r="L8" s="2606"/>
      <c r="M8" s="2606"/>
      <c r="N8" s="2434"/>
      <c r="O8" s="2445"/>
      <c r="P8" s="2434"/>
      <c r="Q8" s="2434"/>
      <c r="R8" s="2434"/>
    </row>
    <row r="9" spans="1:30" ht="13.5" thickBot="1">
      <c r="A9" s="2388" t="s">
        <v>2171</v>
      </c>
      <c r="B9" s="2389" t="s">
        <v>3368</v>
      </c>
      <c r="C9" s="2390"/>
      <c r="D9" s="3643"/>
      <c r="E9" s="2389" t="s">
        <v>43</v>
      </c>
      <c r="F9" s="2391"/>
      <c r="G9" s="2658"/>
      <c r="H9" s="2658"/>
      <c r="I9" s="2658"/>
      <c r="J9" s="2434"/>
      <c r="K9" s="2609"/>
      <c r="L9" s="2606"/>
      <c r="M9" s="2606"/>
      <c r="N9" s="2434"/>
      <c r="O9" s="2445"/>
      <c r="P9" s="2434"/>
      <c r="Q9" s="2434"/>
      <c r="R9" s="2434"/>
    </row>
    <row r="10" spans="1:30" ht="13.5" thickTop="1">
      <c r="A10" s="2392" t="s">
        <v>2172</v>
      </c>
      <c r="B10" s="2393"/>
      <c r="C10" s="2394"/>
      <c r="D10" s="2377"/>
      <c r="E10" s="2395" t="s">
        <v>2173</v>
      </c>
      <c r="F10" s="2659"/>
      <c r="G10" s="2660"/>
      <c r="H10" s="2661"/>
      <c r="I10" s="2662"/>
      <c r="J10" s="2434"/>
      <c r="K10" s="2609"/>
      <c r="L10" s="2606"/>
      <c r="M10" s="2606"/>
      <c r="N10" s="2434"/>
      <c r="O10" s="2445"/>
      <c r="P10" s="2434"/>
      <c r="Q10" s="2434"/>
      <c r="R10" s="2434"/>
    </row>
    <row r="11" spans="1:30">
      <c r="A11" s="2396" t="s">
        <v>2174</v>
      </c>
      <c r="B11" s="2397"/>
      <c r="C11" s="2398"/>
      <c r="D11" s="2399"/>
      <c r="E11" s="2365"/>
      <c r="F11" s="2365"/>
      <c r="G11" s="2365"/>
      <c r="H11" s="2365"/>
      <c r="I11" s="2365"/>
      <c r="J11" s="3054"/>
      <c r="K11" s="3053"/>
      <c r="L11" s="2606"/>
      <c r="M11" s="2606"/>
      <c r="N11" s="2434"/>
      <c r="O11" s="2445"/>
      <c r="P11" s="2434"/>
      <c r="Q11" s="2434"/>
      <c r="R11" s="2434"/>
    </row>
    <row r="12" spans="1:30">
      <c r="A12" s="2400" t="s">
        <v>2175</v>
      </c>
      <c r="B12" s="323" t="s">
        <v>2176</v>
      </c>
      <c r="C12" s="2401" t="s">
        <v>2177</v>
      </c>
      <c r="D12" s="2401" t="s">
        <v>2178</v>
      </c>
      <c r="E12" s="2401" t="s">
        <v>2179</v>
      </c>
      <c r="F12" s="2401" t="s">
        <v>2180</v>
      </c>
      <c r="G12" s="2401" t="s">
        <v>2181</v>
      </c>
      <c r="H12" s="2401" t="s">
        <v>2182</v>
      </c>
      <c r="I12" s="3052" t="s">
        <v>2562</v>
      </c>
      <c r="J12" s="3055"/>
      <c r="K12" s="2606"/>
      <c r="L12" s="2606"/>
      <c r="M12" s="2434"/>
      <c r="N12" s="2445"/>
      <c r="O12" s="2434"/>
      <c r="P12" s="2434"/>
      <c r="Q12" s="2434"/>
      <c r="AD12" s="1740"/>
    </row>
    <row r="13" spans="1:30">
      <c r="A13" s="3416" t="s">
        <v>3318</v>
      </c>
      <c r="B13" s="2402" t="s">
        <v>2183</v>
      </c>
      <c r="C13" s="851"/>
      <c r="D13" s="851">
        <v>54896</v>
      </c>
      <c r="E13" s="851">
        <v>58549</v>
      </c>
      <c r="F13" s="851">
        <v>58549</v>
      </c>
      <c r="G13" s="851"/>
      <c r="H13" s="851"/>
      <c r="I13" s="851"/>
      <c r="J13" s="3055"/>
      <c r="K13" s="2606"/>
      <c r="L13" s="2606"/>
      <c r="M13" s="2434"/>
      <c r="N13" s="2445"/>
      <c r="O13" s="2434"/>
      <c r="P13" s="2434"/>
      <c r="Q13" s="2434"/>
      <c r="AD13" s="1740"/>
    </row>
    <row r="14" spans="1:30">
      <c r="A14" s="1076"/>
      <c r="B14" s="2402" t="s">
        <v>2184</v>
      </c>
      <c r="C14" s="2403"/>
      <c r="D14" s="2403">
        <v>40</v>
      </c>
      <c r="E14" s="2403">
        <v>50</v>
      </c>
      <c r="F14" s="2403">
        <v>50</v>
      </c>
      <c r="G14" s="2403"/>
      <c r="H14" s="2403"/>
      <c r="I14" s="2403"/>
      <c r="J14" s="3056"/>
      <c r="K14" s="2606"/>
      <c r="L14" s="2606"/>
      <c r="M14" s="2434"/>
      <c r="N14" s="2445"/>
      <c r="O14" s="2434"/>
      <c r="P14" s="2434"/>
      <c r="Q14" s="2434"/>
      <c r="AD14" s="1740"/>
    </row>
    <row r="15" spans="1:30">
      <c r="A15" s="320"/>
      <c r="B15" s="2404" t="s">
        <v>2185</v>
      </c>
      <c r="C15" s="2405" t="str">
        <f>IF(A13="出让",IF(C13="","",ROUNDDOWN(MIN((C13-$D$3)/365,C14),2)),C14)</f>
        <v/>
      </c>
      <c r="D15" s="2405">
        <f>IF(A13="出让",IF(D13="","",ROUNDDOWN(MIN((D13-$D$3)/365,D14),2)),D14)</f>
        <v>25.67</v>
      </c>
      <c r="E15" s="2405">
        <f>IF(A13="出让",IF(E13="","",ROUNDDOWN(MIN((E13-$D$3)/365,E14),2)),E14)</f>
        <v>35.67</v>
      </c>
      <c r="F15" s="2405">
        <f>IF(A13="出让",IF(F13="","",ROUNDDOWN(MIN((F13-$D$3)/365,F14),2)),F14)</f>
        <v>35.67</v>
      </c>
      <c r="G15" s="2405" t="str">
        <f>IF(A13="出让",IF(G13="","",ROUNDDOWN(MIN((G13-$D$3)/365,G14),2)),G14)</f>
        <v/>
      </c>
      <c r="H15" s="2405" t="str">
        <f>IF(A13="出让",IF(H13="","",ROUNDDOWN(MIN((H13-$D$3)/365,H14),2)),H14)</f>
        <v/>
      </c>
      <c r="I15" s="2405" t="str">
        <f>IF(A13="出让",IF(I13="","",ROUNDDOWN(MIN((I13-$D$3)/365,I14),2)),I14)</f>
        <v/>
      </c>
      <c r="J15" s="3057"/>
      <c r="K15" s="2446"/>
      <c r="L15" s="2446"/>
      <c r="M15" s="2504"/>
      <c r="N15" s="2446"/>
      <c r="O15" s="2504"/>
      <c r="P15" s="2434"/>
      <c r="Q15" s="2434"/>
      <c r="AD15" s="1740"/>
    </row>
    <row r="16" spans="1:30">
      <c r="A16" s="2395" t="s">
        <v>2186</v>
      </c>
      <c r="B16" s="3649"/>
      <c r="C16" s="3650"/>
      <c r="D16" s="3651"/>
      <c r="E16" s="2408" t="s">
        <v>2187</v>
      </c>
      <c r="F16" s="3652"/>
      <c r="G16" s="3653"/>
      <c r="H16" s="3653"/>
      <c r="I16" s="3654"/>
      <c r="J16" s="2434"/>
      <c r="K16" s="2610"/>
      <c r="L16" s="2446"/>
      <c r="M16" s="2446"/>
      <c r="N16" s="2504"/>
      <c r="O16" s="2446"/>
      <c r="P16" s="2504"/>
      <c r="Q16" s="2434"/>
      <c r="R16" s="2434"/>
    </row>
    <row r="17" spans="1:28">
      <c r="A17" s="313" t="s">
        <v>2188</v>
      </c>
      <c r="B17" s="302" t="s">
        <v>2189</v>
      </c>
      <c r="C17" s="8">
        <f>'数据-汇总表'!E3</f>
        <v>915.89</v>
      </c>
      <c r="D17" s="2317" t="s">
        <v>2190</v>
      </c>
      <c r="E17" s="3655" t="s">
        <v>2191</v>
      </c>
      <c r="F17" s="3656"/>
      <c r="G17" s="3656"/>
      <c r="H17" s="3656"/>
      <c r="I17" s="3657"/>
      <c r="J17" s="2434"/>
      <c r="K17" s="2611"/>
      <c r="L17" s="2446"/>
      <c r="M17" s="2446"/>
      <c r="N17" s="2504"/>
      <c r="O17" s="2446"/>
      <c r="P17" s="2504"/>
      <c r="Q17" s="2434"/>
      <c r="R17" s="2434"/>
      <c r="S17" s="2434"/>
      <c r="T17" s="2434"/>
      <c r="U17" s="2434"/>
      <c r="V17" s="2434"/>
    </row>
    <row r="18" spans="1:28" ht="24.75" thickBot="1">
      <c r="A18" s="2409" t="s">
        <v>2192</v>
      </c>
      <c r="B18" s="1085" t="s">
        <v>2193</v>
      </c>
      <c r="C18" s="2410">
        <f>'数据-汇总表'!D3</f>
        <v>0</v>
      </c>
      <c r="D18" s="1087" t="s">
        <v>2194</v>
      </c>
      <c r="E18" s="3658" t="s">
        <v>2195</v>
      </c>
      <c r="F18" s="3659"/>
      <c r="G18" s="3659"/>
      <c r="H18" s="3659"/>
      <c r="I18" s="3660"/>
      <c r="J18" s="2434"/>
      <c r="K18" s="2611"/>
      <c r="L18" s="2446"/>
      <c r="M18" s="2446"/>
      <c r="N18" s="2504"/>
      <c r="O18" s="2446"/>
      <c r="P18" s="2504"/>
      <c r="Q18" s="2434"/>
      <c r="R18" s="2434"/>
      <c r="S18" s="2434"/>
      <c r="T18" s="2434"/>
      <c r="U18" s="2434"/>
      <c r="V18" s="2434"/>
    </row>
    <row r="19" spans="1:28" ht="37.5" thickTop="1" thickBot="1">
      <c r="A19" s="327" t="s">
        <v>1049</v>
      </c>
      <c r="B19" s="307" t="s">
        <v>2196</v>
      </c>
      <c r="C19" s="1558"/>
      <c r="D19" s="1559" t="s">
        <v>2197</v>
      </c>
      <c r="E19" s="1560"/>
      <c r="F19" s="1561" t="str">
        <f>IF(AND(C19="是",E19="否"),"是否提供他项权证或相关说明","")</f>
        <v/>
      </c>
      <c r="G19" s="1562"/>
      <c r="H19" s="2657"/>
      <c r="I19" s="2657"/>
      <c r="J19" s="2434"/>
      <c r="K19" s="2609"/>
      <c r="L19" s="2606"/>
      <c r="M19" s="2606"/>
      <c r="N19" s="2504"/>
      <c r="O19" s="2446"/>
      <c r="P19" s="2504"/>
      <c r="Q19" s="2434"/>
      <c r="R19" s="2434"/>
      <c r="S19" s="2434"/>
      <c r="T19" s="2434"/>
      <c r="U19" s="2434"/>
      <c r="V19" s="2434"/>
    </row>
    <row r="20" spans="1:28">
      <c r="A20" s="2625" t="s">
        <v>2198</v>
      </c>
      <c r="B20" s="3645" t="s">
        <v>2199</v>
      </c>
      <c r="C20" s="3646"/>
      <c r="D20" s="3647" t="s">
        <v>2200</v>
      </c>
      <c r="E20" s="3648"/>
      <c r="F20" s="2640" t="s">
        <v>1050</v>
      </c>
      <c r="G20" s="2657"/>
      <c r="H20" s="2657"/>
      <c r="I20" s="2657"/>
      <c r="J20" s="2434"/>
      <c r="K20" s="3644" t="s">
        <v>2201</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0"/>
      <c r="X20" s="1740"/>
      <c r="Y20" s="1740"/>
      <c r="Z20" s="1740"/>
      <c r="AA20" s="1740"/>
      <c r="AB20" s="1740"/>
    </row>
    <row r="21" spans="1:28" ht="24.75" thickBot="1">
      <c r="A21" s="2625"/>
      <c r="B21" s="2626" t="s">
        <v>2202</v>
      </c>
      <c r="C21" s="2627" t="s">
        <v>1051</v>
      </c>
      <c r="D21" s="1563" t="s">
        <v>2203</v>
      </c>
      <c r="E21" s="2628" t="s">
        <v>1051</v>
      </c>
      <c r="F21" s="2641"/>
      <c r="G21" s="2657"/>
      <c r="H21" s="2657"/>
      <c r="I21" s="2657"/>
      <c r="J21" s="2434"/>
      <c r="K21" s="3644"/>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0"/>
      <c r="X21" s="1740"/>
      <c r="Y21" s="1740"/>
      <c r="Z21" s="1740"/>
      <c r="AA21" s="1740"/>
      <c r="AB21" s="1740"/>
    </row>
    <row r="22" spans="1:28" ht="24.75" thickBot="1">
      <c r="A22" s="2625"/>
      <c r="B22" s="2629" t="s">
        <v>2204</v>
      </c>
      <c r="C22" s="2627" t="s">
        <v>1052</v>
      </c>
      <c r="D22" s="2656"/>
      <c r="E22" s="2656"/>
      <c r="F22" s="2656"/>
      <c r="G22" s="2657"/>
      <c r="H22" s="2657"/>
      <c r="I22" s="2657"/>
      <c r="J22" s="2434"/>
      <c r="K22" s="3644"/>
      <c r="L22" s="682"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0"/>
      <c r="X22" s="1740"/>
      <c r="Y22" s="1740"/>
      <c r="Z22" s="1740"/>
      <c r="AA22" s="1740"/>
      <c r="AB22" s="1740"/>
    </row>
    <row r="23" spans="1:28">
      <c r="A23" s="2630" t="s">
        <v>2205</v>
      </c>
      <c r="B23" s="2497" t="s">
        <v>2206</v>
      </c>
      <c r="C23" s="2631"/>
      <c r="D23" s="2632" t="s">
        <v>2206</v>
      </c>
      <c r="E23" s="2633"/>
      <c r="F23" s="2656"/>
      <c r="G23" s="2657"/>
      <c r="H23" s="2657"/>
      <c r="I23" s="2657"/>
      <c r="J23" s="2434"/>
      <c r="K23" s="2612"/>
      <c r="L23" s="2470"/>
      <c r="M23" s="2606"/>
      <c r="N23" s="2504"/>
      <c r="O23" s="2446"/>
      <c r="P23" s="2504"/>
      <c r="Q23" s="2434"/>
      <c r="R23" s="2434"/>
      <c r="S23" s="2434"/>
      <c r="T23" s="2434"/>
      <c r="U23" s="2434"/>
      <c r="V23" s="2434"/>
    </row>
    <row r="24" spans="1:28">
      <c r="A24" s="2630"/>
      <c r="B24" s="2497" t="s">
        <v>1053</v>
      </c>
      <c r="C24" s="2634"/>
      <c r="D24" s="2630" t="s">
        <v>1053</v>
      </c>
      <c r="E24" s="2635"/>
      <c r="F24" s="2656"/>
      <c r="G24" s="2657"/>
      <c r="H24" s="2657"/>
      <c r="I24" s="2657"/>
      <c r="J24" s="2434"/>
      <c r="K24" s="2612"/>
      <c r="L24" s="2470"/>
      <c r="M24" s="2606"/>
      <c r="N24" s="2504"/>
      <c r="O24" s="2446"/>
      <c r="P24" s="2504"/>
      <c r="Q24" s="2434"/>
      <c r="R24" s="2434"/>
      <c r="S24" s="2434"/>
      <c r="T24" s="2434"/>
      <c r="U24" s="2434"/>
      <c r="V24" s="2434"/>
    </row>
    <row r="25" spans="1:28">
      <c r="A25" s="2630"/>
      <c r="B25" s="2497" t="s">
        <v>1054</v>
      </c>
      <c r="C25" s="2634"/>
      <c r="D25" s="2630" t="s">
        <v>1054</v>
      </c>
      <c r="E25" s="2635"/>
      <c r="F25" s="2656"/>
      <c r="G25" s="2657"/>
      <c r="H25" s="2657"/>
      <c r="I25" s="2657"/>
      <c r="J25" s="2434"/>
      <c r="K25" s="2609"/>
      <c r="L25" s="2606"/>
      <c r="M25" s="2606"/>
      <c r="N25" s="2504"/>
      <c r="O25" s="2446"/>
      <c r="P25" s="2504"/>
      <c r="Q25" s="2434"/>
      <c r="R25" s="2434"/>
      <c r="S25" s="2434"/>
      <c r="T25" s="2434"/>
      <c r="U25" s="2434"/>
      <c r="V25" s="2434"/>
    </row>
    <row r="26" spans="1:28" ht="13.5" thickBot="1">
      <c r="A26" s="2636"/>
      <c r="B26" s="2637" t="s">
        <v>1055</v>
      </c>
      <c r="C26" s="2638"/>
      <c r="D26" s="2636" t="s">
        <v>1055</v>
      </c>
      <c r="E26" s="2639"/>
      <c r="F26" s="2658"/>
      <c r="G26" s="2658"/>
      <c r="H26" s="2658"/>
      <c r="I26" s="2658"/>
      <c r="J26" s="2434"/>
      <c r="K26" s="2609"/>
      <c r="L26" s="2606"/>
      <c r="M26" s="2606"/>
      <c r="N26" s="2504"/>
      <c r="O26" s="2446"/>
      <c r="P26" s="2504"/>
      <c r="Q26" s="2434"/>
      <c r="R26" s="2434"/>
      <c r="S26" s="2434"/>
      <c r="T26" s="2434"/>
      <c r="U26" s="2434"/>
      <c r="V26" s="2434"/>
    </row>
    <row r="27" spans="1:28" ht="13.5" thickTop="1">
      <c r="A27" s="3662" t="s">
        <v>2207</v>
      </c>
      <c r="B27" s="320" t="s">
        <v>2208</v>
      </c>
      <c r="C27" s="2411"/>
      <c r="D27" s="2412"/>
      <c r="E27" s="2657"/>
      <c r="F27" s="2657"/>
      <c r="G27" s="2657"/>
      <c r="H27" s="2657"/>
      <c r="I27" s="2657"/>
      <c r="J27" s="2434"/>
      <c r="K27" s="2610"/>
      <c r="L27" s="2446"/>
      <c r="M27" s="2446"/>
      <c r="N27" s="2504"/>
      <c r="O27" s="2446"/>
      <c r="P27" s="2504"/>
      <c r="Q27" s="2434"/>
      <c r="R27" s="2434"/>
      <c r="S27" s="2434"/>
      <c r="T27" s="2434"/>
      <c r="U27" s="2434"/>
      <c r="V27" s="2434"/>
    </row>
    <row r="28" spans="1:28">
      <c r="A28" s="3662"/>
      <c r="B28" s="302" t="s">
        <v>2209</v>
      </c>
      <c r="C28" s="2413"/>
      <c r="D28" s="2414"/>
      <c r="E28" s="2657"/>
      <c r="F28" s="2657"/>
      <c r="G28" s="2657"/>
      <c r="H28" s="2657"/>
      <c r="I28" s="2657"/>
      <c r="J28" s="2434"/>
      <c r="K28" s="2609"/>
      <c r="L28" s="2606"/>
      <c r="M28" s="2606"/>
      <c r="N28" s="2434"/>
      <c r="O28" s="2445"/>
      <c r="P28" s="2434"/>
      <c r="Q28" s="2434"/>
      <c r="R28" s="2434"/>
      <c r="S28" s="2434"/>
      <c r="T28" s="2434"/>
      <c r="U28" s="2434"/>
      <c r="V28" s="2434"/>
    </row>
    <row r="29" spans="1:28">
      <c r="A29" s="3662"/>
      <c r="B29" s="302" t="s">
        <v>2210</v>
      </c>
      <c r="C29" s="2415"/>
      <c r="D29" s="2416"/>
      <c r="E29" s="2657"/>
      <c r="F29" s="2657"/>
      <c r="G29" s="2657"/>
      <c r="H29" s="2657"/>
      <c r="I29" s="2657"/>
      <c r="J29" s="2434"/>
      <c r="K29" s="2609"/>
      <c r="L29" s="2606"/>
      <c r="M29" s="2606"/>
      <c r="N29" s="2434"/>
      <c r="O29" s="2445"/>
      <c r="P29" s="2434"/>
      <c r="Q29" s="2434"/>
      <c r="R29" s="2434"/>
      <c r="S29" s="2434"/>
      <c r="T29" s="2434"/>
      <c r="U29" s="2434"/>
      <c r="V29" s="2434"/>
    </row>
    <row r="30" spans="1:28">
      <c r="A30" s="3663"/>
      <c r="B30" s="302" t="s">
        <v>2211</v>
      </c>
      <c r="C30" s="3664"/>
      <c r="D30" s="3665"/>
      <c r="E30" s="2657"/>
      <c r="F30" s="2657"/>
      <c r="G30" s="2657"/>
      <c r="H30" s="2657"/>
      <c r="I30" s="2657"/>
      <c r="J30" s="2434"/>
      <c r="K30" s="2609"/>
      <c r="L30" s="2606"/>
      <c r="M30" s="2606"/>
      <c r="N30" s="2434"/>
      <c r="O30" s="2445"/>
      <c r="P30" s="2434"/>
      <c r="Q30" s="2434"/>
      <c r="R30" s="2434"/>
      <c r="S30" s="2434"/>
      <c r="T30" s="2434"/>
      <c r="U30" s="2434"/>
      <c r="V30" s="2434"/>
    </row>
    <row r="31" spans="1:28">
      <c r="A31" s="3666" t="s">
        <v>2212</v>
      </c>
      <c r="B31" s="2417"/>
      <c r="C31" s="2318" t="str">
        <f>IF(B31="现房","成新及维护状况正常否",IF(B31="在建","工程状态是否正常",IF(B31="土地","是否闲置","-")))</f>
        <v>-</v>
      </c>
      <c r="D31" s="1368"/>
      <c r="E31" s="2418"/>
      <c r="F31" s="2657"/>
      <c r="G31" s="2657"/>
      <c r="H31" s="2657"/>
      <c r="I31" s="2657"/>
      <c r="J31" s="2434"/>
      <c r="K31" s="2608"/>
      <c r="L31" s="2606"/>
      <c r="M31" s="2606"/>
      <c r="N31" s="2434"/>
      <c r="O31" s="2445"/>
      <c r="P31" s="2434"/>
      <c r="Q31" s="2434"/>
      <c r="R31" s="2434"/>
      <c r="S31" s="2434"/>
      <c r="T31" s="2434"/>
      <c r="U31" s="2434"/>
      <c r="V31" s="2434"/>
    </row>
    <row r="32" spans="1:28">
      <c r="A32" s="3667"/>
      <c r="B32" s="2417"/>
      <c r="C32" s="2318" t="str">
        <f>IF(B32="现房","成新及维护状况是否正常",IF(B32="在建","工程状态是否正常",IF(B32="土地","是否闲置","-")))</f>
        <v>-</v>
      </c>
      <c r="D32" s="1368"/>
      <c r="E32" s="2418"/>
      <c r="F32" s="2657"/>
      <c r="G32" s="2657"/>
      <c r="H32" s="2657"/>
      <c r="I32" s="2657"/>
      <c r="J32" s="2434"/>
      <c r="K32" s="2609"/>
      <c r="L32" s="2606"/>
      <c r="M32" s="2606"/>
      <c r="N32" s="2434"/>
      <c r="O32" s="2445"/>
      <c r="P32" s="2434"/>
      <c r="Q32" s="2434"/>
      <c r="R32" s="2434"/>
      <c r="S32" s="2434"/>
      <c r="T32" s="2434"/>
      <c r="U32" s="2434"/>
      <c r="V32" s="2434"/>
    </row>
    <row r="33" spans="1:30">
      <c r="A33" s="3667"/>
      <c r="B33" s="2420"/>
      <c r="C33" s="1585" t="str">
        <f>IF(B33="现房","成新及维护状况是否正常",IF(B33="在建","工程状态是否正常",IF(B33="土地","是否闲置","-")))</f>
        <v>-</v>
      </c>
      <c r="D33" s="1360"/>
      <c r="E33" s="2421"/>
      <c r="F33" s="2657"/>
      <c r="G33" s="2657"/>
      <c r="H33" s="2657"/>
      <c r="I33" s="2657"/>
      <c r="J33" s="2434"/>
      <c r="K33" s="2609"/>
      <c r="L33" s="2606"/>
      <c r="M33" s="2606"/>
      <c r="N33" s="2434"/>
      <c r="O33" s="2445"/>
      <c r="P33" s="2434"/>
      <c r="Q33" s="2434"/>
      <c r="R33" s="2434"/>
      <c r="S33" s="2434"/>
      <c r="T33" s="2434"/>
      <c r="U33" s="2434"/>
      <c r="V33" s="2434"/>
    </row>
    <row r="34" spans="1:30">
      <c r="A34" s="302" t="s">
        <v>2213</v>
      </c>
      <c r="B34" s="2021"/>
      <c r="C34" s="2021"/>
      <c r="D34" s="2021"/>
      <c r="E34" s="2021"/>
      <c r="F34" s="2021"/>
      <c r="G34" s="2021"/>
      <c r="H34" s="2021"/>
      <c r="I34" s="2657"/>
      <c r="J34" s="2434"/>
      <c r="K34" s="2422">
        <f>COUNTIF(B34:H34,"——")</f>
        <v>0</v>
      </c>
      <c r="L34" s="323" t="s">
        <v>2214</v>
      </c>
      <c r="M34" s="323" t="s">
        <v>2215</v>
      </c>
      <c r="N34" s="323" t="s">
        <v>2216</v>
      </c>
      <c r="O34" s="323" t="s">
        <v>2217</v>
      </c>
      <c r="P34" s="323" t="s">
        <v>2218</v>
      </c>
      <c r="Q34" s="323" t="s">
        <v>2219</v>
      </c>
      <c r="R34" s="323" t="s">
        <v>2220</v>
      </c>
      <c r="S34" s="3661" t="s">
        <v>2221</v>
      </c>
      <c r="T34" s="2423" t="str">
        <f>NUMBERSTRING(7-K34,1)&amp;"通"</f>
        <v>七通</v>
      </c>
      <c r="U34" s="2434"/>
      <c r="V34" s="2434"/>
    </row>
    <row r="35" spans="1:30">
      <c r="A35" s="2424"/>
      <c r="B35" s="3668" t="s">
        <v>2222</v>
      </c>
      <c r="C35" s="3668"/>
      <c r="D35" s="3668"/>
      <c r="E35" s="3668"/>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61"/>
      <c r="T35" s="329" t="str">
        <f>IF(T34="一通",L35,IF(T34="二通",M35,IF(T34="三通",N35,IF(T34="四通",O35,IF(T34="五通",P35,IF(T34="六通",Q35,R35))))))</f>
        <v>、、、、、、</v>
      </c>
      <c r="U35" s="2434"/>
      <c r="V35" s="2434"/>
    </row>
    <row r="36" spans="1:30">
      <c r="A36" s="2425"/>
      <c r="B36" s="662" t="s">
        <v>2178</v>
      </c>
      <c r="C36" s="662" t="s">
        <v>2179</v>
      </c>
      <c r="D36" s="662" t="s">
        <v>2177</v>
      </c>
      <c r="E36" s="662" t="s">
        <v>2182</v>
      </c>
      <c r="F36" s="3058" t="s">
        <v>2565</v>
      </c>
      <c r="G36" s="2657"/>
      <c r="H36" s="2657"/>
      <c r="I36" s="2657"/>
      <c r="J36" s="2434"/>
      <c r="K36" s="2609"/>
      <c r="L36" s="2606"/>
      <c r="M36" s="2606"/>
      <c r="N36" s="2434"/>
      <c r="O36" s="2445"/>
      <c r="P36" s="2434"/>
      <c r="Q36" s="2434"/>
      <c r="R36" s="2434"/>
      <c r="S36" s="2434"/>
      <c r="T36" s="2434"/>
      <c r="U36" s="2434"/>
      <c r="V36" s="2434"/>
    </row>
    <row r="37" spans="1:30">
      <c r="A37" s="2623" t="s">
        <v>2223</v>
      </c>
      <c r="B37" s="2426" t="s">
        <v>29</v>
      </c>
      <c r="C37" s="2426" t="s">
        <v>29</v>
      </c>
      <c r="D37" s="2426"/>
      <c r="E37" s="2426"/>
      <c r="F37" s="2426"/>
      <c r="G37" s="2657"/>
      <c r="H37" s="2657"/>
      <c r="I37" s="2657"/>
      <c r="J37" s="2434"/>
      <c r="K37" s="2609"/>
      <c r="L37" s="2606"/>
      <c r="M37" s="2606"/>
      <c r="N37" s="2434"/>
      <c r="O37" s="2445"/>
      <c r="P37" s="2434"/>
      <c r="Q37" s="2434"/>
      <c r="R37" s="2434"/>
      <c r="S37" s="2434"/>
      <c r="T37" s="2434"/>
      <c r="U37" s="2434"/>
      <c r="V37" s="2434"/>
    </row>
    <row r="38" spans="1:30" ht="13.5" thickBot="1">
      <c r="A38" s="2624" t="s">
        <v>2224</v>
      </c>
      <c r="B38" s="2427" t="s">
        <v>3384</v>
      </c>
      <c r="C38" s="2427" t="s">
        <v>3384</v>
      </c>
      <c r="D38" s="2427"/>
      <c r="E38" s="2427"/>
      <c r="F38" s="2427"/>
      <c r="G38" s="2658"/>
      <c r="H38" s="2658"/>
      <c r="I38" s="2658"/>
      <c r="J38" s="2434"/>
      <c r="K38" s="2609"/>
      <c r="L38" s="2606"/>
      <c r="M38" s="2606"/>
      <c r="N38" s="2434"/>
      <c r="O38" s="2445"/>
      <c r="P38" s="2434"/>
      <c r="Q38" s="2434"/>
      <c r="R38" s="2434"/>
      <c r="S38" s="2434"/>
      <c r="T38" s="2434"/>
      <c r="U38" s="2434"/>
      <c r="V38" s="2434"/>
    </row>
    <row r="39" spans="1:30" s="2430" customFormat="1" ht="14.25" thickTop="1" thickBot="1">
      <c r="A39" s="2428" t="s">
        <v>2225</v>
      </c>
      <c r="B39" s="2429"/>
      <c r="C39" s="2429"/>
      <c r="D39" s="2429"/>
      <c r="E39" s="2429"/>
      <c r="F39" s="2429"/>
      <c r="G39" s="2429"/>
      <c r="H39" s="2429"/>
      <c r="I39" s="2429"/>
      <c r="J39" s="2615"/>
      <c r="K39" s="2616"/>
      <c r="L39" s="2615"/>
      <c r="M39" s="2615"/>
      <c r="N39" s="2615"/>
      <c r="O39" s="2617"/>
      <c r="P39" s="2615"/>
      <c r="Q39" s="2615"/>
      <c r="R39" s="2615"/>
      <c r="S39" s="2615"/>
      <c r="T39" s="2615"/>
      <c r="U39" s="2615"/>
      <c r="V39" s="2615"/>
      <c r="W39" s="2618"/>
      <c r="X39" s="2618"/>
      <c r="Y39" s="2618"/>
      <c r="Z39" s="2618"/>
      <c r="AA39" s="2618"/>
      <c r="AB39" s="2618"/>
      <c r="AC39" s="2618"/>
      <c r="AD39" s="2618"/>
    </row>
    <row r="40" spans="1:30">
      <c r="A40" s="2365"/>
      <c r="B40" s="2365"/>
      <c r="C40" s="2365"/>
      <c r="D40" s="2365"/>
      <c r="E40" s="2365"/>
      <c r="F40" s="2365"/>
      <c r="G40" s="2365"/>
      <c r="H40" s="2365"/>
      <c r="I40" s="1573"/>
      <c r="J40" s="2504"/>
      <c r="K40" s="2608"/>
      <c r="L40" s="2446"/>
      <c r="M40" s="2446"/>
      <c r="N40" s="2504"/>
      <c r="O40" s="2446"/>
      <c r="P40" s="2434"/>
      <c r="Q40" s="2434"/>
      <c r="R40" s="2434"/>
      <c r="S40" s="2434"/>
      <c r="T40" s="2434"/>
      <c r="U40" s="2434"/>
      <c r="V40" s="2434"/>
    </row>
    <row r="41" spans="1:30">
      <c r="A41" s="2431" t="s">
        <v>2226</v>
      </c>
      <c r="B41" s="1752"/>
      <c r="C41" s="1368"/>
      <c r="D41" s="2365"/>
      <c r="E41" s="2365"/>
      <c r="F41" s="2365"/>
      <c r="G41" s="2365"/>
      <c r="H41" s="2365"/>
      <c r="I41" s="1571"/>
      <c r="J41" s="2434"/>
      <c r="K41" s="2609"/>
      <c r="L41" s="2606"/>
      <c r="M41" s="2606"/>
      <c r="N41" s="2434"/>
      <c r="O41" s="2445"/>
      <c r="P41" s="2434"/>
      <c r="Q41" s="2434"/>
      <c r="R41" s="2434"/>
      <c r="S41" s="2434"/>
      <c r="T41" s="2434"/>
      <c r="U41" s="2434"/>
      <c r="V41" s="2434"/>
    </row>
    <row r="42" spans="1:30" ht="25.5">
      <c r="A42" s="323" t="s">
        <v>2227</v>
      </c>
      <c r="B42" s="8" t="s">
        <v>2228</v>
      </c>
      <c r="C42" s="8" t="s">
        <v>2229</v>
      </c>
      <c r="D42" s="8" t="s">
        <v>2230</v>
      </c>
      <c r="E42" s="8" t="s">
        <v>2231</v>
      </c>
      <c r="F42" s="8" t="s">
        <v>2232</v>
      </c>
      <c r="G42" s="8" t="s">
        <v>2233</v>
      </c>
      <c r="H42" s="8" t="s">
        <v>2234</v>
      </c>
      <c r="I42" s="8" t="s">
        <v>2235</v>
      </c>
      <c r="J42" s="2619" t="s">
        <v>2236</v>
      </c>
      <c r="K42" s="2620" t="s">
        <v>2237</v>
      </c>
      <c r="L42" s="2620" t="s">
        <v>2238</v>
      </c>
      <c r="M42" s="2620" t="s">
        <v>2239</v>
      </c>
      <c r="N42" s="2613" t="s">
        <v>2240</v>
      </c>
      <c r="O42" s="2613" t="s">
        <v>2241</v>
      </c>
      <c r="P42" s="2613" t="s">
        <v>2242</v>
      </c>
      <c r="Q42" s="2614" t="s">
        <v>2243</v>
      </c>
      <c r="R42" s="2614" t="s">
        <v>2244</v>
      </c>
      <c r="S42" s="2434"/>
      <c r="T42" s="2434"/>
      <c r="U42" s="2434"/>
      <c r="V42" s="2434"/>
    </row>
    <row r="43" spans="1:30" s="1738" customFormat="1">
      <c r="A43" s="1565"/>
      <c r="B43" s="1046"/>
      <c r="C43" s="1046"/>
      <c r="D43" s="1046"/>
      <c r="E43" s="1046"/>
      <c r="F43" s="1046"/>
      <c r="G43" s="1046"/>
      <c r="H43" s="1046"/>
      <c r="I43" s="1046"/>
      <c r="J43" s="2432"/>
      <c r="K43" s="2433"/>
      <c r="L43" s="2433"/>
      <c r="M43" s="1046"/>
      <c r="N43" s="1046"/>
      <c r="O43" s="1046"/>
      <c r="P43" s="1046"/>
      <c r="Q43" s="1046"/>
      <c r="R43" s="1046"/>
      <c r="S43" s="2434"/>
      <c r="T43" s="2434"/>
      <c r="U43" s="2434"/>
      <c r="V43" s="2434"/>
    </row>
    <row r="44" spans="1:30" s="1738" customFormat="1">
      <c r="A44" s="1565"/>
      <c r="B44" s="1565"/>
      <c r="C44" s="1046"/>
      <c r="D44" s="1046"/>
      <c r="E44" s="1046"/>
      <c r="F44" s="1046"/>
      <c r="G44" s="1046"/>
      <c r="H44" s="1046"/>
      <c r="I44" s="1046"/>
      <c r="J44" s="2432"/>
      <c r="K44" s="2433"/>
      <c r="L44" s="2433"/>
      <c r="M44" s="1046"/>
      <c r="N44" s="1046"/>
      <c r="O44" s="1046"/>
      <c r="P44" s="1046"/>
      <c r="Q44" s="1046"/>
      <c r="R44" s="1046"/>
      <c r="S44" s="2434"/>
      <c r="T44" s="2434"/>
      <c r="U44" s="2434"/>
      <c r="V44" s="2434"/>
    </row>
    <row r="45" spans="1:30" s="1738" customFormat="1">
      <c r="A45" s="1565"/>
      <c r="B45" s="1565"/>
      <c r="C45" s="1046"/>
      <c r="D45" s="1046"/>
      <c r="E45" s="1046"/>
      <c r="F45" s="1046"/>
      <c r="G45" s="1046"/>
      <c r="H45" s="1046"/>
      <c r="I45" s="1046"/>
      <c r="J45" s="2432"/>
      <c r="K45" s="2433"/>
      <c r="L45" s="2433"/>
      <c r="M45" s="1046"/>
      <c r="N45" s="1046"/>
      <c r="O45" s="1046"/>
      <c r="P45" s="1046"/>
      <c r="Q45" s="1046"/>
      <c r="R45" s="1046"/>
      <c r="S45" s="2434"/>
      <c r="T45" s="2434"/>
      <c r="U45" s="2434"/>
      <c r="V45" s="2434"/>
    </row>
    <row r="46" spans="1:30" s="1738" customFormat="1">
      <c r="A46" s="1565"/>
      <c r="B46" s="1565"/>
      <c r="C46" s="1046"/>
      <c r="D46" s="1046"/>
      <c r="E46" s="1046"/>
      <c r="F46" s="1046"/>
      <c r="G46" s="1046"/>
      <c r="H46" s="1046"/>
      <c r="I46" s="1046"/>
      <c r="J46" s="2432"/>
      <c r="K46" s="2433"/>
      <c r="L46" s="2433"/>
      <c r="M46" s="1046"/>
      <c r="N46" s="1046"/>
      <c r="O46" s="1046"/>
      <c r="P46" s="1046"/>
      <c r="Q46" s="1046"/>
      <c r="R46" s="1046"/>
      <c r="S46" s="2434"/>
      <c r="T46" s="2434"/>
      <c r="U46" s="2434"/>
      <c r="V46" s="2434"/>
    </row>
    <row r="47" spans="1:30" s="1738" customFormat="1">
      <c r="A47" s="1565"/>
      <c r="B47" s="1565"/>
      <c r="C47" s="1046"/>
      <c r="D47" s="1046"/>
      <c r="E47" s="1046"/>
      <c r="F47" s="1046"/>
      <c r="G47" s="1046"/>
      <c r="H47" s="1046"/>
      <c r="I47" s="1046"/>
      <c r="J47" s="2432"/>
      <c r="K47" s="2433"/>
      <c r="L47" s="2433"/>
      <c r="M47" s="1046"/>
      <c r="N47" s="1046"/>
      <c r="O47" s="1046"/>
      <c r="P47" s="1046"/>
      <c r="Q47" s="1046"/>
      <c r="R47" s="1046"/>
      <c r="S47" s="2434"/>
      <c r="T47" s="2434"/>
      <c r="U47" s="2434"/>
      <c r="V47" s="2434"/>
    </row>
    <row r="48" spans="1:30" s="1738" customFormat="1">
      <c r="A48" s="1565"/>
      <c r="B48" s="1565"/>
      <c r="C48" s="1046"/>
      <c r="D48" s="1046"/>
      <c r="E48" s="1046"/>
      <c r="F48" s="1046"/>
      <c r="G48" s="1046"/>
      <c r="H48" s="1046"/>
      <c r="I48" s="1046"/>
      <c r="J48" s="2432"/>
      <c r="K48" s="2433"/>
      <c r="L48" s="2433"/>
      <c r="M48" s="1046"/>
      <c r="N48" s="1046"/>
      <c r="O48" s="1046"/>
      <c r="P48" s="1046"/>
      <c r="Q48" s="1046"/>
      <c r="R48" s="1046"/>
      <c r="S48" s="2434"/>
      <c r="T48" s="2434"/>
      <c r="U48" s="2434"/>
      <c r="V48" s="2434"/>
    </row>
    <row r="49" spans="1:22" s="1738" customFormat="1">
      <c r="A49" s="1565"/>
      <c r="B49" s="1565"/>
      <c r="C49" s="1046"/>
      <c r="D49" s="1046"/>
      <c r="E49" s="1046"/>
      <c r="F49" s="1046"/>
      <c r="G49" s="1046"/>
      <c r="H49" s="1046"/>
      <c r="I49" s="1046"/>
      <c r="J49" s="2432"/>
      <c r="K49" s="2433"/>
      <c r="L49" s="2433"/>
      <c r="M49" s="1046"/>
      <c r="N49" s="1046"/>
      <c r="O49" s="1046"/>
      <c r="P49" s="1046"/>
      <c r="Q49" s="1046"/>
      <c r="R49" s="1046"/>
      <c r="S49" s="2434"/>
      <c r="T49" s="2434"/>
      <c r="U49" s="2434"/>
      <c r="V49" s="2434"/>
    </row>
    <row r="50" spans="1:22" s="1738" customFormat="1">
      <c r="A50" s="1565"/>
      <c r="B50" s="1565"/>
      <c r="C50" s="1046"/>
      <c r="D50" s="1046"/>
      <c r="E50" s="1046"/>
      <c r="F50" s="1046"/>
      <c r="G50" s="1046"/>
      <c r="H50" s="1046"/>
      <c r="I50" s="1046"/>
      <c r="J50" s="2432"/>
      <c r="K50" s="2433"/>
      <c r="L50" s="2433"/>
      <c r="M50" s="1046"/>
      <c r="N50" s="1046"/>
      <c r="O50" s="1046"/>
      <c r="P50" s="1046"/>
      <c r="Q50" s="1046"/>
      <c r="R50" s="1046"/>
      <c r="S50" s="2434"/>
      <c r="T50" s="2434"/>
      <c r="U50" s="2434"/>
      <c r="V50" s="2434"/>
    </row>
    <row r="51" spans="1:22" s="1738" customFormat="1">
      <c r="A51" s="1565"/>
      <c r="B51" s="1565"/>
      <c r="C51" s="1046"/>
      <c r="D51" s="1046"/>
      <c r="E51" s="1046"/>
      <c r="F51" s="1046"/>
      <c r="G51" s="1046"/>
      <c r="H51" s="1046"/>
      <c r="I51" s="1046"/>
      <c r="J51" s="2432"/>
      <c r="K51" s="2433"/>
      <c r="L51" s="2433"/>
      <c r="M51" s="1046"/>
      <c r="N51" s="1046"/>
      <c r="O51" s="1046"/>
      <c r="P51" s="1046"/>
      <c r="Q51" s="1046"/>
      <c r="R51" s="1046"/>
    </row>
    <row r="52" spans="1:22" s="1738" customFormat="1">
      <c r="A52" s="1565"/>
      <c r="B52" s="1565"/>
      <c r="C52" s="1565"/>
      <c r="D52" s="1565"/>
      <c r="E52" s="1565"/>
      <c r="F52" s="1046"/>
      <c r="G52" s="1565"/>
      <c r="H52" s="1565"/>
      <c r="I52" s="1565"/>
      <c r="J52" s="2435"/>
      <c r="K52" s="2433"/>
      <c r="L52" s="2433"/>
      <c r="M52" s="2433"/>
      <c r="N52" s="1565"/>
      <c r="O52" s="1565"/>
      <c r="P52" s="1565"/>
      <c r="Q52" s="1565"/>
      <c r="R52" s="1565"/>
    </row>
    <row r="53" spans="1:22" s="1738" customFormat="1">
      <c r="A53" s="1565"/>
      <c r="B53" s="1565"/>
      <c r="C53" s="1565"/>
      <c r="D53" s="1565"/>
      <c r="E53" s="1565"/>
      <c r="F53" s="1046"/>
      <c r="G53" s="1565"/>
      <c r="H53" s="1565"/>
      <c r="I53" s="1565"/>
      <c r="J53" s="2435"/>
      <c r="K53" s="2433"/>
      <c r="L53" s="2433"/>
      <c r="M53" s="2433"/>
      <c r="N53" s="1565"/>
      <c r="O53" s="1565"/>
      <c r="P53" s="1565"/>
      <c r="Q53" s="1565"/>
      <c r="R53" s="1565"/>
    </row>
    <row r="54" spans="1:22" s="1738" customFormat="1">
      <c r="A54" s="1565"/>
      <c r="B54" s="1565"/>
      <c r="C54" s="1565"/>
      <c r="D54" s="1565"/>
      <c r="E54" s="1565"/>
      <c r="F54" s="1046"/>
      <c r="G54" s="1565"/>
      <c r="H54" s="1565"/>
      <c r="I54" s="1565"/>
      <c r="J54" s="2435"/>
      <c r="K54" s="2433"/>
      <c r="L54" s="2433"/>
      <c r="M54" s="2433"/>
      <c r="N54" s="1565"/>
      <c r="O54" s="1565"/>
      <c r="P54" s="1565"/>
      <c r="Q54" s="1565"/>
      <c r="R54" s="1565"/>
    </row>
    <row r="55" spans="1:22" s="1738" customFormat="1">
      <c r="A55" s="1565"/>
      <c r="B55" s="1565"/>
      <c r="C55" s="1565"/>
      <c r="D55" s="1565"/>
      <c r="E55" s="1565"/>
      <c r="F55" s="1046"/>
      <c r="G55" s="1565"/>
      <c r="H55" s="1565"/>
      <c r="I55" s="1565"/>
      <c r="J55" s="2435"/>
      <c r="K55" s="2433"/>
      <c r="L55" s="2433"/>
      <c r="M55" s="2433"/>
      <c r="N55" s="1565"/>
      <c r="O55" s="1565"/>
      <c r="P55" s="1565"/>
      <c r="Q55" s="1565"/>
      <c r="R55" s="1565"/>
    </row>
    <row r="56" spans="1:22" s="1738" customFormat="1">
      <c r="A56" s="1565"/>
      <c r="B56" s="1565"/>
      <c r="C56" s="1565"/>
      <c r="D56" s="1565"/>
      <c r="E56" s="1565"/>
      <c r="F56" s="1046"/>
      <c r="G56" s="1565"/>
      <c r="H56" s="1565"/>
      <c r="I56" s="1565"/>
      <c r="J56" s="2435"/>
      <c r="K56" s="2433"/>
      <c r="L56" s="2433"/>
      <c r="M56" s="2433"/>
      <c r="N56" s="1565"/>
      <c r="O56" s="1565"/>
      <c r="P56" s="1565"/>
      <c r="Q56" s="1565"/>
      <c r="R56" s="156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7" sqref="N27"/>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1056</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1057</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1058</v>
      </c>
      <c r="B2" s="8" t="s">
        <v>1059</v>
      </c>
      <c r="C2" s="8" t="s">
        <v>1060</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3" t="s">
        <v>1061</v>
      </c>
      <c r="AZ2" s="1044" t="s">
        <v>1062</v>
      </c>
      <c r="BA2" s="8" t="s">
        <v>1063</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c r="B3" s="11">
        <f>IF(C3="否",G5-AT5,G5)</f>
        <v>77170.3199999996</v>
      </c>
      <c r="C3" s="1575" t="s">
        <v>1064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5"/>
      <c r="AZ3" s="1046"/>
      <c r="BA3" s="1047"/>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1065</v>
      </c>
      <c r="B5" s="1342"/>
      <c r="C5" s="1342"/>
      <c r="D5" s="1344"/>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1065</v>
      </c>
      <c r="AW5" s="1342"/>
      <c r="AX5" s="1342"/>
      <c r="AY5" s="14" t="s">
        <v>2</v>
      </c>
      <c r="AZ5" s="15">
        <f t="shared" ref="AZ5:BT5" si="1">SUM(AZ13:AZ656)</f>
        <v>915.89</v>
      </c>
      <c r="BA5" s="15">
        <f t="shared" si="1"/>
        <v>915.89</v>
      </c>
      <c r="BB5" s="15">
        <f t="shared" si="1"/>
        <v>859.22</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1066</v>
      </c>
      <c r="B6" s="1581"/>
      <c r="C6" s="1581"/>
      <c r="D6" s="158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1066</v>
      </c>
      <c r="AW6" s="1581"/>
      <c r="AX6" s="158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1067</v>
      </c>
      <c r="B7" s="1564" t="s">
        <v>1068</v>
      </c>
      <c r="C7" s="1564" t="s">
        <v>1069</v>
      </c>
      <c r="D7" s="1564" t="s">
        <v>1070</v>
      </c>
      <c r="E7" s="1564" t="s">
        <v>1071</v>
      </c>
      <c r="F7" s="1564" t="s">
        <v>1072</v>
      </c>
      <c r="G7" s="1585" t="s">
        <v>1073</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1074</v>
      </c>
      <c r="AV7" s="20" t="s">
        <v>1075</v>
      </c>
      <c r="AW7" s="1573" t="s">
        <v>1076</v>
      </c>
      <c r="AX7" s="20" t="s">
        <v>1069</v>
      </c>
      <c r="AY7" s="1342" t="s">
        <v>1077</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1078</v>
      </c>
      <c r="H8" s="1591" t="s">
        <v>1079</v>
      </c>
      <c r="I8" s="1592"/>
      <c r="J8" s="1355"/>
      <c r="K8" s="1355"/>
      <c r="L8" s="1355"/>
      <c r="M8" s="1355"/>
      <c r="N8" s="1355"/>
      <c r="O8" s="1355"/>
      <c r="P8" s="1355"/>
      <c r="Q8" s="1355"/>
      <c r="R8" s="1355"/>
      <c r="S8" s="1355"/>
      <c r="T8" s="1355"/>
      <c r="U8" s="1355"/>
      <c r="V8" s="1593"/>
      <c r="W8" s="1355"/>
      <c r="X8" s="1355"/>
      <c r="Y8" s="1355"/>
      <c r="Z8" s="1355"/>
      <c r="AA8" s="1593"/>
      <c r="AB8" s="1594"/>
      <c r="AC8" s="804" t="s">
        <v>1080</v>
      </c>
      <c r="AD8" s="1595"/>
      <c r="AE8" s="1587"/>
      <c r="AF8" s="1355"/>
      <c r="AG8" s="1355"/>
      <c r="AH8" s="1355"/>
      <c r="AI8" s="1355"/>
      <c r="AJ8" s="1355"/>
      <c r="AK8" s="1355"/>
      <c r="AL8" s="1355"/>
      <c r="AM8" s="1355"/>
      <c r="AN8" s="1355"/>
      <c r="AO8" s="1355"/>
      <c r="AP8" s="1355"/>
      <c r="AQ8" s="1355"/>
      <c r="AR8" s="1355"/>
      <c r="AS8" s="1355"/>
      <c r="AT8" s="1065" t="s">
        <v>1081</v>
      </c>
      <c r="AU8" s="1589" t="s">
        <v>1082</v>
      </c>
      <c r="AV8" s="1065"/>
      <c r="AW8" s="1572"/>
      <c r="AX8" s="1065"/>
      <c r="AY8" s="1573" t="s">
        <v>1083</v>
      </c>
      <c r="AZ8" s="1354" t="s">
        <v>1084</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5"/>
      <c r="H9" s="1597" t="s">
        <v>1085</v>
      </c>
      <c r="I9" s="1598" t="s">
        <v>3381</v>
      </c>
      <c r="J9" s="804"/>
      <c r="K9" s="1598" t="s">
        <v>3382</v>
      </c>
      <c r="L9" s="804"/>
      <c r="M9" s="1598"/>
      <c r="N9" s="804"/>
      <c r="O9" s="1598"/>
      <c r="P9" s="804"/>
      <c r="Q9" s="1598"/>
      <c r="R9" s="804"/>
      <c r="S9" s="1598"/>
      <c r="T9" s="804"/>
      <c r="U9" s="1598"/>
      <c r="V9" s="804"/>
      <c r="W9" s="1598"/>
      <c r="X9" s="1599"/>
      <c r="Y9" s="1598"/>
      <c r="Z9" s="804"/>
      <c r="AA9" s="1598"/>
      <c r="AB9" s="804"/>
      <c r="AC9" s="1590" t="s">
        <v>1085</v>
      </c>
      <c r="AD9" s="12" t="s">
        <v>1086</v>
      </c>
      <c r="AE9" s="1071"/>
      <c r="AF9" s="12" t="s">
        <v>1087</v>
      </c>
      <c r="AG9" s="1071"/>
      <c r="AH9" s="12" t="s">
        <v>1086</v>
      </c>
      <c r="AI9" s="1071"/>
      <c r="AJ9" s="12" t="s">
        <v>1087</v>
      </c>
      <c r="AK9" s="1071"/>
      <c r="AL9" s="12" t="s">
        <v>1086</v>
      </c>
      <c r="AM9" s="1071"/>
      <c r="AN9" s="12" t="s">
        <v>1087</v>
      </c>
      <c r="AO9" s="1071"/>
      <c r="AP9" s="12" t="s">
        <v>1086</v>
      </c>
      <c r="AQ9" s="1071"/>
      <c r="AR9" s="12" t="s">
        <v>1087</v>
      </c>
      <c r="AS9" s="1600"/>
      <c r="AT9" s="1589"/>
      <c r="AU9" s="1589" t="s">
        <v>1088</v>
      </c>
      <c r="AV9" s="1065"/>
      <c r="AW9" s="1572"/>
      <c r="AX9" s="1065"/>
      <c r="AY9" s="25"/>
      <c r="AZ9" s="25" t="s">
        <v>1078</v>
      </c>
      <c r="BA9" s="1601" t="s">
        <v>1089</v>
      </c>
      <c r="BB9" s="1602"/>
      <c r="BC9" s="1083"/>
      <c r="BD9" s="1083"/>
      <c r="BE9" s="1083"/>
      <c r="BF9" s="1083"/>
      <c r="BG9" s="1083"/>
      <c r="BH9" s="1083"/>
      <c r="BI9" s="1083"/>
      <c r="BJ9" s="1083"/>
      <c r="BK9" s="1603"/>
      <c r="BL9" s="12" t="s">
        <v>1090</v>
      </c>
      <c r="BM9" s="1355"/>
      <c r="BN9" s="1592"/>
      <c r="BO9" s="1355"/>
      <c r="BP9" s="1355"/>
      <c r="BQ9" s="1355"/>
      <c r="BR9" s="1355"/>
      <c r="BS9" s="1355"/>
      <c r="BT9" s="23"/>
    </row>
    <row r="10" spans="1:72" s="1596" customFormat="1" ht="12.75">
      <c r="A10" s="1589"/>
      <c r="B10" s="1589"/>
      <c r="C10" s="1589"/>
      <c r="D10" s="1589"/>
      <c r="E10" s="1589"/>
      <c r="F10" s="1589"/>
      <c r="G10" s="1065"/>
      <c r="H10" s="25"/>
      <c r="I10" s="1598"/>
      <c r="J10" s="804"/>
      <c r="K10" s="1604"/>
      <c r="L10" s="804"/>
      <c r="M10" s="1604"/>
      <c r="N10" s="804"/>
      <c r="O10" s="1604"/>
      <c r="P10" s="804"/>
      <c r="Q10" s="1604"/>
      <c r="R10" s="804"/>
      <c r="S10" s="1604"/>
      <c r="T10" s="804"/>
      <c r="U10" s="1604"/>
      <c r="V10" s="804"/>
      <c r="W10" s="1604"/>
      <c r="X10" s="804"/>
      <c r="Y10" s="1604"/>
      <c r="Z10" s="804"/>
      <c r="AA10" s="1604"/>
      <c r="AB10" s="804"/>
      <c r="AC10" s="1065"/>
      <c r="AD10" s="12" t="s">
        <v>1091</v>
      </c>
      <c r="AE10" s="1605"/>
      <c r="AF10" s="12" t="s">
        <v>1091</v>
      </c>
      <c r="AG10" s="1605"/>
      <c r="AH10" s="12" t="s">
        <v>1092</v>
      </c>
      <c r="AI10" s="1605"/>
      <c r="AJ10" s="12" t="s">
        <v>1092</v>
      </c>
      <c r="AK10" s="1605"/>
      <c r="AL10" s="12" t="s">
        <v>1093</v>
      </c>
      <c r="AM10" s="1071"/>
      <c r="AN10" s="12" t="s">
        <v>1093</v>
      </c>
      <c r="AO10" s="1071"/>
      <c r="AP10" s="12" t="s">
        <v>1094</v>
      </c>
      <c r="AQ10" s="1071"/>
      <c r="AR10" s="12" t="s">
        <v>1094</v>
      </c>
      <c r="AS10" s="1071"/>
      <c r="AT10" s="1589"/>
      <c r="AU10" s="1589"/>
      <c r="AV10" s="1065"/>
      <c r="AW10" s="1572"/>
      <c r="AX10" s="1065"/>
      <c r="AY10" s="25"/>
      <c r="AZ10" s="25"/>
      <c r="BA10" s="1606" t="s">
        <v>1085</v>
      </c>
      <c r="BB10" s="1607" t="str">
        <f>I9</f>
        <v>地上</v>
      </c>
      <c r="BC10" s="26" t="str">
        <f>K9</f>
        <v>地下</v>
      </c>
      <c r="BD10" s="26">
        <f>M9</f>
        <v>0</v>
      </c>
      <c r="BE10" s="26">
        <f>O9</f>
        <v>0</v>
      </c>
      <c r="BF10" s="26">
        <f>Q9</f>
        <v>0</v>
      </c>
      <c r="BG10" s="26">
        <f>S9</f>
        <v>0</v>
      </c>
      <c r="BH10" s="26">
        <f>U9</f>
        <v>0</v>
      </c>
      <c r="BI10" s="26">
        <f>W9</f>
        <v>0</v>
      </c>
      <c r="BJ10" s="26">
        <f>Y9</f>
        <v>0</v>
      </c>
      <c r="BK10" s="26">
        <f>AA9</f>
        <v>0</v>
      </c>
      <c r="BL10" s="22" t="s">
        <v>1085</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5"/>
      <c r="H11" s="1606"/>
      <c r="I11" s="1609"/>
      <c r="J11" s="1610"/>
      <c r="K11" s="1609"/>
      <c r="L11" s="1610"/>
      <c r="M11" s="1609"/>
      <c r="N11" s="1610"/>
      <c r="O11" s="1609"/>
      <c r="P11" s="1610"/>
      <c r="Q11" s="1609"/>
      <c r="R11" s="1610"/>
      <c r="S11" s="1609"/>
      <c r="T11" s="1610"/>
      <c r="U11" s="1609"/>
      <c r="V11" s="1610"/>
      <c r="W11" s="1609"/>
      <c r="X11" s="1610"/>
      <c r="Y11" s="1609"/>
      <c r="Z11" s="1610"/>
      <c r="AA11" s="1609"/>
      <c r="AB11" s="1610"/>
      <c r="AC11" s="1065"/>
      <c r="AD11" s="1611" t="s">
        <v>1095</v>
      </c>
      <c r="AE11" s="1356"/>
      <c r="AF11" s="1611" t="s">
        <v>1095</v>
      </c>
      <c r="AG11" s="1356"/>
      <c r="AH11" s="1611" t="s">
        <v>1096</v>
      </c>
      <c r="AI11" s="1612"/>
      <c r="AJ11" s="1611" t="s">
        <v>1096</v>
      </c>
      <c r="AK11" s="1356"/>
      <c r="AL11" s="1354"/>
      <c r="AM11" s="1356"/>
      <c r="AN11" s="1354"/>
      <c r="AO11" s="1356"/>
      <c r="AP11" s="1354"/>
      <c r="AQ11" s="1356"/>
      <c r="AR11" s="1354"/>
      <c r="AS11" s="1356"/>
      <c r="AT11" s="1572"/>
      <c r="AU11" s="1589"/>
      <c r="AV11" s="1065"/>
      <c r="AW11" s="1572"/>
      <c r="AX11" s="1065"/>
      <c r="AY11" s="25"/>
      <c r="AZ11" s="25"/>
      <c r="BA11" s="25"/>
      <c r="BB11" s="1594">
        <f>I10</f>
        <v>0</v>
      </c>
      <c r="BC11" s="1594">
        <f>K10</f>
        <v>0</v>
      </c>
      <c r="BD11" s="1594">
        <f>M10</f>
        <v>0</v>
      </c>
      <c r="BE11" s="1594">
        <f>O10</f>
        <v>0</v>
      </c>
      <c r="BF11" s="1594">
        <f>Q10</f>
        <v>0</v>
      </c>
      <c r="BG11" s="1594">
        <f>S10</f>
        <v>0</v>
      </c>
      <c r="BH11" s="1594">
        <f>U10</f>
        <v>0</v>
      </c>
      <c r="BI11" s="1594">
        <f>W10</f>
        <v>0</v>
      </c>
      <c r="BJ11" s="1594">
        <f>Y10</f>
        <v>0</v>
      </c>
      <c r="BK11" s="1594">
        <f>AA10</f>
        <v>0</v>
      </c>
      <c r="BL11" s="1065"/>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341" t="s">
        <v>1098</v>
      </c>
      <c r="W12" s="8" t="s">
        <v>1097</v>
      </c>
      <c r="X12" s="8" t="s">
        <v>1098</v>
      </c>
      <c r="Y12" s="8" t="s">
        <v>1097</v>
      </c>
      <c r="Z12" s="8" t="s">
        <v>1098</v>
      </c>
      <c r="AA12" s="8" t="s">
        <v>1097</v>
      </c>
      <c r="AB12" s="8" t="s">
        <v>1098</v>
      </c>
      <c r="AC12" s="1616"/>
      <c r="AD12" s="1344"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614" t="s">
        <v>1098</v>
      </c>
      <c r="AT12" s="1617"/>
      <c r="AU12" s="1614"/>
      <c r="AV12" s="28"/>
      <c r="AW12" s="1573"/>
      <c r="AX12" s="28"/>
      <c r="AY12" s="1618"/>
      <c r="AZ12" s="25"/>
      <c r="BA12" s="1606"/>
      <c r="BB12" s="21">
        <f>I11</f>
        <v>0</v>
      </c>
      <c r="BC12" s="1619">
        <f>K11</f>
        <v>0</v>
      </c>
      <c r="BD12" s="1619">
        <f>M11</f>
        <v>0</v>
      </c>
      <c r="BE12" s="1594">
        <f>O11</f>
        <v>0</v>
      </c>
      <c r="BF12" s="1594">
        <f>Q11</f>
        <v>0</v>
      </c>
      <c r="BG12" s="1594">
        <f>S11</f>
        <v>0</v>
      </c>
      <c r="BH12" s="1594">
        <f>U11</f>
        <v>0</v>
      </c>
      <c r="BI12" s="1594">
        <f>W11</f>
        <v>0</v>
      </c>
      <c r="BJ12" s="1594">
        <f>Y11</f>
        <v>0</v>
      </c>
      <c r="BK12" s="1594">
        <f>AA11</f>
        <v>0</v>
      </c>
      <c r="BL12" s="1065"/>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6"/>
      <c r="B13" s="1046"/>
      <c r="C13" s="3470" t="s">
        <v>3395</v>
      </c>
      <c r="D13" s="1620" t="s">
        <v>3380</v>
      </c>
      <c r="E13" s="13">
        <f>IF($C$3="是",ROUND($A$3*G13/$B$3,2),ROUND($A$3*(G13-AT13)/$B$3,2))</f>
        <v>0</v>
      </c>
      <c r="F13" s="29"/>
      <c r="G13" s="30">
        <f>H13+AC13+AT13</f>
        <v>344.77</v>
      </c>
      <c r="H13" s="17">
        <f>SUMIF(I$12:AB$12,"总值",I13:AB13)</f>
        <v>344.77</v>
      </c>
      <c r="I13" s="1621">
        <f>Sheet2!F2</f>
        <v>344.77</v>
      </c>
      <c r="J13" s="1621"/>
      <c r="K13" s="1621"/>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t="str">
        <f t="shared" si="6"/>
        <v>商业101</v>
      </c>
      <c r="AY13" s="1344">
        <f>ROUND($AY$6*AZ13/$AZ$5,2)</f>
        <v>0</v>
      </c>
      <c r="AZ13" s="13">
        <f>BA13+BL13</f>
        <v>344.77</v>
      </c>
      <c r="BA13" s="13">
        <f>SUM(BB13:BK13)</f>
        <v>344.77</v>
      </c>
      <c r="BB13" s="13">
        <f>IF($D13="是",I13-J13,0)</f>
        <v>344.77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6"/>
      <c r="B14" s="1046"/>
      <c r="C14" s="3471" t="s">
        <v>3396</v>
      </c>
      <c r="D14" s="1620" t="s">
        <v>3400</v>
      </c>
      <c r="E14" s="13">
        <f>IF($C$3="是",ROUND($A$3*G14/$B$3,2),ROUND($A$3*(G14-AT14)/$B$3,2))</f>
        <v>0</v>
      </c>
      <c r="F14" s="29"/>
      <c r="G14" s="30">
        <f>H14+AC14+AT14</f>
        <v>2352.85</v>
      </c>
      <c r="H14" s="17">
        <f>SUMIF(I$12:AB$12,"总值",I14:AB14)</f>
        <v>2352.85</v>
      </c>
      <c r="I14" s="1621">
        <f>Sheet2!F11-Sheet2!F2</f>
        <v>2352.85</v>
      </c>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t="str">
        <f t="shared" si="6"/>
        <v>其余商业</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6"/>
      <c r="B15" s="1046"/>
      <c r="C15" s="3471" t="s">
        <v>3397</v>
      </c>
      <c r="D15" s="1620" t="s">
        <v>3380</v>
      </c>
      <c r="E15" s="13">
        <f>IF($C$3="是",ROUND($A$3*G15/$B$3,2),ROUND($A$3*(G15-AT15)/$B$3,2))</f>
        <v>0</v>
      </c>
      <c r="F15" s="29"/>
      <c r="G15" s="30">
        <f>H15+AC15+AT15</f>
        <v>514.45000000000005</v>
      </c>
      <c r="H15" s="17">
        <f>SUMIF(I$12:AB$12,"总值",I15:AB15)</f>
        <v>514.45000000000005</v>
      </c>
      <c r="I15" s="1621">
        <f>Sheet2!B2</f>
        <v>514.45000000000005</v>
      </c>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t="str">
        <f t="shared" si="6"/>
        <v>办公201</v>
      </c>
      <c r="AY15" s="1344">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6"/>
      <c r="B16" s="1046"/>
      <c r="C16" s="3471" t="s">
        <v>3398</v>
      </c>
      <c r="D16" s="1620" t="s">
        <v>3400</v>
      </c>
      <c r="E16" s="13">
        <f>IF($C$3="是",ROUND($A$3*G16/$B$3,2),ROUND($A$3*(G16-AT16)/$B$3,2))</f>
        <v>0</v>
      </c>
      <c r="F16" s="29"/>
      <c r="G16" s="30">
        <f>H16+AC16+AT16</f>
        <v>43533.450000000012</v>
      </c>
      <c r="H16" s="17">
        <f>SUMIF(I$12:AB$12,"总值",I16:AB16)</f>
        <v>43533.450000000012</v>
      </c>
      <c r="I16" s="1621">
        <f>Sheet2!F10-Sheet2!B2</f>
        <v>43533.450000000012</v>
      </c>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t="str">
        <f t="shared" si="6"/>
        <v>其余办公</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6"/>
      <c r="B17" s="1046"/>
      <c r="C17" s="3471">
        <f>Sheet2!C2</f>
        <v>-1001</v>
      </c>
      <c r="D17" s="1620" t="s">
        <v>3380</v>
      </c>
      <c r="E17" s="13">
        <f>IF($C$3="是",ROUND($A$3*G17/$B$3,2),ROUND($A$3*(G17-AT17)/$B$3,2))</f>
        <v>0</v>
      </c>
      <c r="F17" s="29"/>
      <c r="G17" s="30">
        <f>H17+AC17+AT17</f>
        <v>56.67</v>
      </c>
      <c r="H17" s="17">
        <f>SUMIF(I$12:AB$12,"总值",I17:AB17)</f>
        <v>56.67</v>
      </c>
      <c r="I17" s="1621"/>
      <c r="J17" s="1621"/>
      <c r="K17" s="1621">
        <f>Sheet2!D2</f>
        <v>56.67</v>
      </c>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-1001</v>
      </c>
      <c r="AY17" s="1344">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472" t="s">
        <v>3399</v>
      </c>
      <c r="D18" s="1625" t="s">
        <v>3400</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t="str">
        <f t="shared" ref="AX18:AX112" si="13">C18</f>
        <v>其余地下车位</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42"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1124</v>
      </c>
      <c r="B1" s="1134"/>
      <c r="C1" s="1134"/>
      <c r="D1" s="1134"/>
      <c r="E1" s="1134"/>
      <c r="F1" s="1134"/>
      <c r="G1" s="1134"/>
      <c r="H1" s="1134"/>
      <c r="I1" s="1134"/>
      <c r="J1" s="1134"/>
      <c r="K1" s="1134"/>
      <c r="L1" s="1134"/>
      <c r="M1" s="1134"/>
      <c r="N1" s="1134"/>
      <c r="O1" s="1134"/>
      <c r="P1" s="1134"/>
    </row>
    <row r="2" spans="1:16" ht="15">
      <c r="A2" s="3678" t="s">
        <v>1125</v>
      </c>
      <c r="B2" s="3678"/>
      <c r="C2" s="3678"/>
      <c r="D2" s="791" t="s">
        <v>1101</v>
      </c>
      <c r="E2" s="1634" t="s">
        <v>1102</v>
      </c>
      <c r="F2" s="2652"/>
      <c r="G2" s="2643"/>
      <c r="H2" s="2644"/>
      <c r="I2" s="2320" t="s">
        <v>1126</v>
      </c>
      <c r="J2" s="2652"/>
      <c r="K2" s="2652"/>
      <c r="L2" s="2652"/>
      <c r="M2" s="2652"/>
      <c r="N2" s="2654"/>
      <c r="O2" s="2652"/>
      <c r="P2" s="2652"/>
    </row>
    <row r="3" spans="1:16" ht="15.75" thickBot="1">
      <c r="A3" s="3679" t="s">
        <v>1099</v>
      </c>
      <c r="B3" s="3679"/>
      <c r="C3" s="3679"/>
      <c r="D3" s="43">
        <f>'数据-基础表'!AY6</f>
        <v>0</v>
      </c>
      <c r="E3" s="43">
        <f>'数据-基础表'!AZ5</f>
        <v>915.89</v>
      </c>
      <c r="F3" s="2652"/>
      <c r="G3" s="1140"/>
      <c r="H3" s="1021" t="s">
        <v>1100</v>
      </c>
      <c r="I3" s="850" t="e">
        <f>ROUND('数据-基础表'!B3/'数据-基础表'!A3,2)</f>
        <v>#DIV/0!</v>
      </c>
      <c r="J3" s="2652"/>
      <c r="K3" s="2652"/>
      <c r="L3" s="2652"/>
      <c r="M3" s="2652"/>
      <c r="N3" s="2654"/>
      <c r="O3" s="2652"/>
      <c r="P3" s="2652"/>
    </row>
    <row r="4" spans="1:16" ht="15">
      <c r="A4" s="3680"/>
      <c r="B4" s="3681"/>
      <c r="C4" s="3682"/>
      <c r="D4" s="1636" t="s">
        <v>1101</v>
      </c>
      <c r="E4" s="1637" t="s">
        <v>1102</v>
      </c>
      <c r="F4" s="2652"/>
      <c r="G4" s="2645" t="s">
        <v>1127</v>
      </c>
      <c r="H4" s="1021" t="s">
        <v>1107</v>
      </c>
      <c r="I4" s="850" t="e">
        <f>ROUND(SUMIF('数据-基础表'!I9:AS9,"地上",'数据-基础表'!I5:AS5)/'数据-基础表'!A3,2)</f>
        <v>#DIV/0!</v>
      </c>
      <c r="J4" s="2652"/>
      <c r="K4" s="2652"/>
      <c r="L4" s="2652"/>
      <c r="M4" s="2652"/>
      <c r="N4" s="2654"/>
      <c r="O4" s="2652"/>
      <c r="P4" s="2652"/>
    </row>
    <row r="5" spans="1:16">
      <c r="A5" s="44" t="s">
        <v>1103</v>
      </c>
      <c r="B5" s="3683" t="s">
        <v>1104</v>
      </c>
      <c r="C5" s="3683"/>
      <c r="D5" s="45">
        <f>ROUND($D$3*E5/$E$3,2)</f>
        <v>0</v>
      </c>
      <c r="E5" s="46">
        <f>SUMIF('数据-基础表'!$11:$11,"住宅",'数据-基础表'!$5:$5)</f>
        <v>0</v>
      </c>
      <c r="F5" s="2652"/>
      <c r="G5" s="1140"/>
      <c r="H5" s="1021" t="s">
        <v>1100</v>
      </c>
      <c r="I5" s="850" t="e">
        <f>ROUND(E31/D31,2)</f>
        <v>#DIV/0!</v>
      </c>
      <c r="J5" s="2652"/>
      <c r="K5" s="2652"/>
      <c r="L5" s="2652"/>
      <c r="M5" s="2652"/>
      <c r="N5" s="2652"/>
      <c r="O5" s="2652"/>
      <c r="P5" s="2652"/>
    </row>
    <row r="6" spans="1:16" ht="15" thickBot="1">
      <c r="A6" s="1639"/>
      <c r="B6" s="3683" t="s">
        <v>1105</v>
      </c>
      <c r="C6" s="3683"/>
      <c r="D6" s="45">
        <f>ROUND($D$3*E6/$E$3,2)</f>
        <v>0</v>
      </c>
      <c r="E6" s="46">
        <f>E3-E5</f>
        <v>915.89</v>
      </c>
      <c r="F6" s="2652"/>
      <c r="G6" s="2646" t="s">
        <v>1106</v>
      </c>
      <c r="H6" s="1141" t="s">
        <v>1107</v>
      </c>
      <c r="I6" s="2647" t="e">
        <f>ROUND(F31/D31,2)</f>
        <v>#DIV/0!</v>
      </c>
      <c r="J6" s="2652"/>
      <c r="K6" s="2652"/>
      <c r="L6" s="2652"/>
      <c r="M6" s="2652"/>
      <c r="N6" s="2652"/>
      <c r="O6" s="2652"/>
      <c r="P6" s="2652"/>
    </row>
    <row r="7" spans="1:16" ht="15.75" thickBot="1">
      <c r="A7" s="3675"/>
      <c r="B7" s="3676"/>
      <c r="C7" s="3677"/>
      <c r="D7" s="1636" t="s">
        <v>1101</v>
      </c>
      <c r="E7" s="1640" t="s">
        <v>1108</v>
      </c>
      <c r="F7" s="2652"/>
      <c r="G7" s="2648" t="s">
        <v>1109</v>
      </c>
      <c r="H7" s="2649"/>
      <c r="I7" s="2650">
        <v>3</v>
      </c>
      <c r="J7" s="2652"/>
      <c r="K7" s="2652"/>
      <c r="L7" s="2652"/>
      <c r="M7" s="2652"/>
      <c r="N7" s="2652"/>
      <c r="O7" s="2652"/>
      <c r="P7" s="2652"/>
    </row>
    <row r="8" spans="1:16">
      <c r="A8" s="44" t="s">
        <v>1110</v>
      </c>
      <c r="B8" s="47" t="s">
        <v>1111</v>
      </c>
      <c r="C8" s="45" t="s">
        <v>1112</v>
      </c>
      <c r="D8" s="45">
        <f t="shared" ref="D8:D15" si="0">ROUND($D$3*E8/$E$3,2)</f>
        <v>0</v>
      </c>
      <c r="E8" s="48">
        <f>SUMIF('数据-基础表'!BB10:BK10,"地上",'数据-基础表'!BB5:BK5)</f>
        <v>859.22</v>
      </c>
      <c r="F8" s="2652"/>
      <c r="G8" s="2653"/>
      <c r="H8" s="2653"/>
      <c r="I8" s="2652"/>
      <c r="J8" s="2652"/>
      <c r="K8" s="2652"/>
      <c r="L8" s="2652"/>
      <c r="M8" s="2652"/>
      <c r="N8" s="2652"/>
      <c r="O8" s="2652"/>
      <c r="P8" s="2652"/>
    </row>
    <row r="9" spans="1:16">
      <c r="A9" s="1641"/>
      <c r="B9" s="1642"/>
      <c r="C9" s="45" t="s">
        <v>1113</v>
      </c>
      <c r="D9" s="45">
        <f t="shared" si="0"/>
        <v>0</v>
      </c>
      <c r="E9" s="49">
        <v>0</v>
      </c>
      <c r="F9" s="2652"/>
      <c r="G9" s="2653"/>
      <c r="H9" s="2653"/>
      <c r="I9" s="2652"/>
      <c r="J9" s="2652"/>
      <c r="K9" s="2652"/>
      <c r="L9" s="2652"/>
      <c r="M9" s="2652"/>
      <c r="N9" s="2652"/>
      <c r="O9" s="2652"/>
      <c r="P9" s="2652"/>
    </row>
    <row r="10" spans="1:16">
      <c r="A10" s="1641"/>
      <c r="B10" s="1642"/>
      <c r="C10" s="45" t="s">
        <v>1122</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1"/>
      <c r="B11" s="1642"/>
      <c r="C11" s="45" t="s">
        <v>1114</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1"/>
      <c r="B12" s="1642"/>
      <c r="C12" s="45" t="s">
        <v>1115</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1"/>
      <c r="B13" s="1642"/>
      <c r="C13" s="45" t="s">
        <v>1116</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1"/>
      <c r="B14" s="1642"/>
      <c r="C14" s="45" t="s">
        <v>1128</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1"/>
      <c r="B15" s="1642"/>
      <c r="C15" s="45" t="s">
        <v>1123</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39"/>
      <c r="B16" s="1642"/>
      <c r="C16" s="47" t="s">
        <v>1117</v>
      </c>
      <c r="D16" s="47">
        <f>SUM(D8:D15)</f>
        <v>0</v>
      </c>
      <c r="E16" s="50">
        <f>SUM(E8:E15)</f>
        <v>859.22</v>
      </c>
      <c r="F16" s="2652"/>
      <c r="G16" s="2653"/>
      <c r="H16" s="1643" t="s">
        <v>1129</v>
      </c>
      <c r="I16" s="1644"/>
      <c r="J16" s="1134"/>
      <c r="K16" s="3672" t="s">
        <v>1129</v>
      </c>
      <c r="L16" s="3673"/>
      <c r="M16" s="3673"/>
      <c r="N16" s="3673"/>
      <c r="O16" s="3673"/>
      <c r="P16" s="3674"/>
    </row>
    <row r="17" spans="1:19" ht="15">
      <c r="A17" s="1645" t="s">
        <v>1130</v>
      </c>
      <c r="B17" s="1646" t="s">
        <v>1131</v>
      </c>
      <c r="C17" s="1647" t="s">
        <v>1132</v>
      </c>
      <c r="D17" s="1648" t="s">
        <v>1120</v>
      </c>
      <c r="E17" s="1649" t="s">
        <v>1121</v>
      </c>
      <c r="F17" s="1650"/>
      <c r="G17" s="1651"/>
      <c r="H17" s="1652" t="s">
        <v>1133</v>
      </c>
      <c r="I17" s="1653" t="s">
        <v>1118</v>
      </c>
      <c r="J17" s="1134"/>
      <c r="K17" s="3669" t="s">
        <v>1134</v>
      </c>
      <c r="L17" s="3670"/>
      <c r="M17" s="3671"/>
      <c r="N17" s="3669" t="s">
        <v>1135</v>
      </c>
      <c r="O17" s="3670"/>
      <c r="P17" s="3671"/>
      <c r="R17" s="1635" t="s">
        <v>1136</v>
      </c>
      <c r="S17" s="56"/>
    </row>
    <row r="18" spans="1:19" ht="15">
      <c r="A18" s="1641"/>
      <c r="B18" s="1654"/>
      <c r="C18" s="1655"/>
      <c r="D18" s="1656"/>
      <c r="E18" s="1657" t="s">
        <v>1137</v>
      </c>
      <c r="F18" s="1658" t="s">
        <v>1138</v>
      </c>
      <c r="G18" s="1659" t="s">
        <v>1139</v>
      </c>
      <c r="H18" s="1036" t="s">
        <v>1140</v>
      </c>
      <c r="I18" s="1660" t="s">
        <v>1141</v>
      </c>
      <c r="J18" s="1134"/>
      <c r="K18" s="1036" t="s">
        <v>1142</v>
      </c>
      <c r="L18" s="1661" t="s">
        <v>1143</v>
      </c>
      <c r="M18" s="850" t="s">
        <v>1144</v>
      </c>
      <c r="N18" s="1036" t="s">
        <v>1142</v>
      </c>
      <c r="O18" s="1661" t="s">
        <v>1143</v>
      </c>
      <c r="P18" s="850" t="s">
        <v>1144</v>
      </c>
      <c r="R18" s="1021" t="s">
        <v>1145</v>
      </c>
      <c r="S18" s="1021" t="s">
        <v>1146</v>
      </c>
    </row>
    <row r="19" spans="1:19">
      <c r="A19" s="1662"/>
      <c r="B19" s="47" t="s">
        <v>1119</v>
      </c>
      <c r="C19" s="3410" t="str">
        <f>'数据-基础表'!C13</f>
        <v>商业101</v>
      </c>
      <c r="D19" s="45">
        <f>ROUND($D$3*E19/$E$3,2)</f>
        <v>0</v>
      </c>
      <c r="E19" s="53">
        <f t="shared" ref="E19:E26" si="1">SUM(F19:G19)</f>
        <v>344.77</v>
      </c>
      <c r="F19" s="2788">
        <f>'数据-基础表'!I13</f>
        <v>344.77</v>
      </c>
      <c r="G19" s="2789"/>
      <c r="H19" s="668">
        <f>ROUND($D$3*I19/$E$3,2)</f>
        <v>0</v>
      </c>
      <c r="I19" s="48">
        <f t="shared" ref="I19:I26" si="2">IF($I$17="自定义",P19,M19)</f>
        <v>0</v>
      </c>
      <c r="J19" s="1134"/>
      <c r="K19" s="1133">
        <f t="shared" ref="K19:K26" si="3">ROUND(E$28*E19/E$27,2)</f>
        <v>0</v>
      </c>
      <c r="L19" s="1021">
        <f t="shared" ref="L19:L26" si="4">ROUND(IF(COUNTIF(C19,"*住宅*")&gt;0,E$29*E19/E$32,0),2)</f>
        <v>0</v>
      </c>
      <c r="M19" s="1145">
        <f>K19+L19</f>
        <v>0</v>
      </c>
      <c r="N19" s="1663"/>
      <c r="O19" s="1664"/>
      <c r="P19" s="1145">
        <f>N19+O19</f>
        <v>0</v>
      </c>
      <c r="R19" s="1021">
        <f t="shared" ref="R19:S26" si="5">D19+H19</f>
        <v>0</v>
      </c>
      <c r="S19" s="1022">
        <f t="shared" si="5"/>
        <v>344.77</v>
      </c>
    </row>
    <row r="20" spans="1:19">
      <c r="A20" s="1665"/>
      <c r="B20" s="47" t="s">
        <v>1147</v>
      </c>
      <c r="C20" s="3410" t="str">
        <f>'数据-基础表'!C15</f>
        <v>办公201</v>
      </c>
      <c r="D20" s="45">
        <f t="shared" ref="D20:D26" si="6">ROUND($D$3*E20/$E$3,2)</f>
        <v>0</v>
      </c>
      <c r="E20" s="53">
        <f t="shared" si="1"/>
        <v>514.45000000000005</v>
      </c>
      <c r="F20" s="2788">
        <f>'数据-基础表'!I15</f>
        <v>514.45000000000005</v>
      </c>
      <c r="G20" s="2789"/>
      <c r="H20" s="668">
        <f t="shared" ref="H20:H26" si="7">ROUND($D$3*I20/$E$3,2)</f>
        <v>0</v>
      </c>
      <c r="I20" s="48">
        <f t="shared" si="2"/>
        <v>0</v>
      </c>
      <c r="J20" s="1134"/>
      <c r="K20" s="1133">
        <f t="shared" si="3"/>
        <v>0</v>
      </c>
      <c r="L20" s="1021">
        <f t="shared" si="4"/>
        <v>0</v>
      </c>
      <c r="M20" s="1145">
        <f t="shared" ref="M20:M26" si="8">K20+L20</f>
        <v>0</v>
      </c>
      <c r="N20" s="1663"/>
      <c r="O20" s="1664"/>
      <c r="P20" s="1145">
        <f t="shared" ref="P20:P26" si="9">N20+O20</f>
        <v>0</v>
      </c>
      <c r="R20" s="1021">
        <f t="shared" si="5"/>
        <v>0</v>
      </c>
      <c r="S20" s="1022">
        <f t="shared" si="5"/>
        <v>514.45000000000005</v>
      </c>
    </row>
    <row r="21" spans="1:19">
      <c r="A21" s="1665"/>
      <c r="B21" s="47" t="s">
        <v>1147</v>
      </c>
      <c r="C21" s="3410" t="s">
        <v>3619</v>
      </c>
      <c r="D21" s="45">
        <f t="shared" si="6"/>
        <v>0</v>
      </c>
      <c r="E21" s="53">
        <f t="shared" si="1"/>
        <v>56.67</v>
      </c>
      <c r="F21" s="2788"/>
      <c r="G21" s="2789">
        <f>'数据-基础表'!K17</f>
        <v>56.67</v>
      </c>
      <c r="H21" s="668">
        <f t="shared" si="7"/>
        <v>0</v>
      </c>
      <c r="I21" s="48">
        <f t="shared" si="2"/>
        <v>0</v>
      </c>
      <c r="J21" s="1134"/>
      <c r="K21" s="1133">
        <f t="shared" si="3"/>
        <v>0</v>
      </c>
      <c r="L21" s="1021">
        <f t="shared" si="4"/>
        <v>0</v>
      </c>
      <c r="M21" s="1145">
        <f t="shared" si="8"/>
        <v>0</v>
      </c>
      <c r="N21" s="1663"/>
      <c r="O21" s="1664"/>
      <c r="P21" s="1145">
        <f t="shared" si="9"/>
        <v>0</v>
      </c>
      <c r="R21" s="1021">
        <f t="shared" si="5"/>
        <v>0</v>
      </c>
      <c r="S21" s="1022">
        <f t="shared" si="5"/>
        <v>56.67</v>
      </c>
    </row>
    <row r="22" spans="1:19">
      <c r="A22" s="1665"/>
      <c r="B22" s="47" t="s">
        <v>1147</v>
      </c>
      <c r="C22" s="3411"/>
      <c r="D22" s="45">
        <f t="shared" si="6"/>
        <v>0</v>
      </c>
      <c r="E22" s="53">
        <f t="shared" si="1"/>
        <v>0</v>
      </c>
      <c r="F22" s="2790"/>
      <c r="G22" s="2791"/>
      <c r="H22" s="668">
        <f t="shared" si="7"/>
        <v>0</v>
      </c>
      <c r="I22" s="48">
        <f t="shared" si="2"/>
        <v>0</v>
      </c>
      <c r="J22" s="1134"/>
      <c r="K22" s="1133">
        <f t="shared" si="3"/>
        <v>0</v>
      </c>
      <c r="L22" s="1021">
        <f t="shared" si="4"/>
        <v>0</v>
      </c>
      <c r="M22" s="1145">
        <f t="shared" si="8"/>
        <v>0</v>
      </c>
      <c r="N22" s="1663"/>
      <c r="O22" s="1664"/>
      <c r="P22" s="1145">
        <f t="shared" si="9"/>
        <v>0</v>
      </c>
      <c r="R22" s="1021">
        <f t="shared" si="5"/>
        <v>0</v>
      </c>
      <c r="S22" s="1022">
        <f t="shared" si="5"/>
        <v>0</v>
      </c>
    </row>
    <row r="23" spans="1:19">
      <c r="A23" s="1665"/>
      <c r="B23" s="47" t="s">
        <v>1147</v>
      </c>
      <c r="C23" s="3411"/>
      <c r="D23" s="45">
        <f>ROUND($D$3*E23/$E$3,2)</f>
        <v>0</v>
      </c>
      <c r="E23" s="53">
        <f>SUM(F23:G23)</f>
        <v>0</v>
      </c>
      <c r="F23" s="2790"/>
      <c r="G23" s="2791"/>
      <c r="H23" s="668">
        <f>ROUND($D$3*I23/$E$3,2)</f>
        <v>0</v>
      </c>
      <c r="I23" s="48">
        <f t="shared" si="2"/>
        <v>0</v>
      </c>
      <c r="J23" s="1134"/>
      <c r="K23" s="1133">
        <f t="shared" si="3"/>
        <v>0</v>
      </c>
      <c r="L23" s="1021">
        <f t="shared" si="4"/>
        <v>0</v>
      </c>
      <c r="M23" s="1145">
        <f t="shared" si="8"/>
        <v>0</v>
      </c>
      <c r="N23" s="1663"/>
      <c r="O23" s="1664"/>
      <c r="P23" s="1145">
        <f t="shared" si="9"/>
        <v>0</v>
      </c>
      <c r="R23" s="1021">
        <f t="shared" si="5"/>
        <v>0</v>
      </c>
      <c r="S23" s="1022">
        <f t="shared" si="5"/>
        <v>0</v>
      </c>
    </row>
    <row r="24" spans="1:19">
      <c r="A24" s="1665"/>
      <c r="B24" s="47" t="s">
        <v>1147</v>
      </c>
      <c r="C24" s="3411"/>
      <c r="D24" s="45">
        <f>ROUND($D$3*E24/$E$3,2)</f>
        <v>0</v>
      </c>
      <c r="E24" s="53">
        <f>SUM(F24:G24)</f>
        <v>0</v>
      </c>
      <c r="F24" s="2790"/>
      <c r="G24" s="2791"/>
      <c r="H24" s="668">
        <f>ROUND($D$3*I24/$E$3,2)</f>
        <v>0</v>
      </c>
      <c r="I24" s="48">
        <f t="shared" si="2"/>
        <v>0</v>
      </c>
      <c r="J24" s="1134"/>
      <c r="K24" s="1133">
        <f t="shared" si="3"/>
        <v>0</v>
      </c>
      <c r="L24" s="1021">
        <f t="shared" si="4"/>
        <v>0</v>
      </c>
      <c r="M24" s="1145">
        <f t="shared" si="8"/>
        <v>0</v>
      </c>
      <c r="N24" s="1663"/>
      <c r="O24" s="1664"/>
      <c r="P24" s="1145">
        <f t="shared" si="9"/>
        <v>0</v>
      </c>
      <c r="R24" s="1021">
        <f t="shared" si="5"/>
        <v>0</v>
      </c>
      <c r="S24" s="1022">
        <f t="shared" si="5"/>
        <v>0</v>
      </c>
    </row>
    <row r="25" spans="1:19">
      <c r="A25" s="1665"/>
      <c r="B25" s="47" t="s">
        <v>1147</v>
      </c>
      <c r="C25" s="3411"/>
      <c r="D25" s="45">
        <f t="shared" si="6"/>
        <v>0</v>
      </c>
      <c r="E25" s="53">
        <f t="shared" si="1"/>
        <v>0</v>
      </c>
      <c r="F25" s="2790"/>
      <c r="G25" s="2791"/>
      <c r="H25" s="44">
        <f t="shared" si="7"/>
        <v>0</v>
      </c>
      <c r="I25" s="48">
        <f t="shared" si="2"/>
        <v>0</v>
      </c>
      <c r="J25" s="1134"/>
      <c r="K25" s="1133">
        <f t="shared" si="3"/>
        <v>0</v>
      </c>
      <c r="L25" s="1021">
        <f t="shared" si="4"/>
        <v>0</v>
      </c>
      <c r="M25" s="1145">
        <f t="shared" si="8"/>
        <v>0</v>
      </c>
      <c r="N25" s="1663"/>
      <c r="O25" s="1664"/>
      <c r="P25" s="1145">
        <f t="shared" si="9"/>
        <v>0</v>
      </c>
      <c r="R25" s="1021">
        <f t="shared" si="5"/>
        <v>0</v>
      </c>
      <c r="S25" s="1022">
        <f t="shared" si="5"/>
        <v>0</v>
      </c>
    </row>
    <row r="26" spans="1:19">
      <c r="A26" s="1665"/>
      <c r="B26" s="47" t="s">
        <v>1147</v>
      </c>
      <c r="C26" s="55"/>
      <c r="D26" s="45">
        <f t="shared" si="6"/>
        <v>0</v>
      </c>
      <c r="E26" s="53">
        <f t="shared" si="1"/>
        <v>0</v>
      </c>
      <c r="F26" s="2790"/>
      <c r="G26" s="2791"/>
      <c r="H26" s="44">
        <f t="shared" si="7"/>
        <v>0</v>
      </c>
      <c r="I26" s="48">
        <f t="shared" si="2"/>
        <v>0</v>
      </c>
      <c r="J26" s="1134"/>
      <c r="K26" s="1140">
        <f t="shared" si="3"/>
        <v>0</v>
      </c>
      <c r="L26" s="1141">
        <f t="shared" si="4"/>
        <v>0</v>
      </c>
      <c r="M26" s="59">
        <f t="shared" si="8"/>
        <v>0</v>
      </c>
      <c r="N26" s="1666"/>
      <c r="O26" s="1667"/>
      <c r="P26" s="59">
        <f t="shared" si="9"/>
        <v>0</v>
      </c>
      <c r="R26" s="1021">
        <f t="shared" si="5"/>
        <v>0</v>
      </c>
      <c r="S26" s="1022">
        <f t="shared" si="5"/>
        <v>0</v>
      </c>
    </row>
    <row r="27" spans="1:19" ht="15.75" thickBot="1">
      <c r="A27" s="1665"/>
      <c r="B27" s="45"/>
      <c r="C27" s="1668" t="s">
        <v>1148</v>
      </c>
      <c r="D27" s="1135">
        <f>SUM(D19:D26)</f>
        <v>0</v>
      </c>
      <c r="E27" s="1136">
        <f>IF(SUM(E19:E26)='数据-基础表'!BA5,SUM(E19:E26),IF(F27="地上面积有误","面积有误","地下面积有误"))</f>
        <v>915.89</v>
      </c>
      <c r="F27" s="1135">
        <f>IF(SUM(F19:F26)=E8,SUM(F19:F26),"地上面积有误")</f>
        <v>859.22</v>
      </c>
      <c r="G27" s="1137">
        <f>SUM(G19:G26)</f>
        <v>56.67</v>
      </c>
      <c r="H27" s="1138">
        <f>SUM(H19:H26)</f>
        <v>0</v>
      </c>
      <c r="I27" s="1139">
        <f>SUM(I19:I26)</f>
        <v>0</v>
      </c>
      <c r="J27" s="1134"/>
      <c r="K27" s="1142">
        <f>SUM(K19:K26)</f>
        <v>0</v>
      </c>
      <c r="L27" s="1143">
        <f>SUM(L19:L26)</f>
        <v>0</v>
      </c>
      <c r="M27" s="1146">
        <f>SUM(M19:M26)</f>
        <v>0</v>
      </c>
      <c r="N27" s="1142">
        <f t="shared" ref="N27:O27" si="10">SUM(N19:N26)</f>
        <v>0</v>
      </c>
      <c r="O27" s="1143">
        <f t="shared" si="10"/>
        <v>0</v>
      </c>
      <c r="P27" s="1144">
        <f>SUM(P19:P26)</f>
        <v>0</v>
      </c>
      <c r="R27" s="1023">
        <f>IF(SUM(R19:R26)=$D$3,SUM(R19:R26),SUM(R19:R26)&amp;"误差"&amp;ROUND(SUM(R19:R26)-$D$3,2))</f>
        <v>0</v>
      </c>
      <c r="S27" s="1021">
        <f>IF(SUM(S19:S26)=$E$3,SUM(S19:S26),SUM(S19:S26)&amp;"误差"&amp;ROUND(SUM(S19:S26)-E3,2))</f>
        <v>915.89</v>
      </c>
    </row>
    <row r="28" spans="1:19">
      <c r="A28" s="1665"/>
      <c r="B28" s="47" t="s">
        <v>1149</v>
      </c>
      <c r="C28" s="1033" t="s">
        <v>1150</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5"/>
      <c r="B29" s="47" t="s">
        <v>1149</v>
      </c>
      <c r="C29" s="1669" t="s">
        <v>1151</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5"/>
      <c r="B30" s="47"/>
      <c r="C30" s="1670" t="s">
        <v>1148</v>
      </c>
      <c r="D30" s="1135">
        <f>SUM(D28:D29)</f>
        <v>0</v>
      </c>
      <c r="E30" s="1135">
        <f>SUM(E28:E29)</f>
        <v>0</v>
      </c>
      <c r="F30" s="1135">
        <f>SUM(F28:F29)</f>
        <v>0</v>
      </c>
      <c r="G30" s="1137">
        <f>SUM(G28:G29)</f>
        <v>0</v>
      </c>
      <c r="H30" s="2652"/>
      <c r="I30" s="2652"/>
      <c r="J30" s="2652"/>
      <c r="K30" s="2652"/>
      <c r="L30" s="2652"/>
      <c r="M30" s="2652"/>
      <c r="N30" s="2652"/>
      <c r="O30" s="2652"/>
      <c r="P30" s="2652"/>
    </row>
    <row r="31" spans="1:19" ht="15.75" thickBot="1">
      <c r="A31" s="1671"/>
      <c r="B31" s="1672"/>
      <c r="C31" s="830" t="s">
        <v>1152</v>
      </c>
      <c r="D31" s="674">
        <f>D27+D30</f>
        <v>0</v>
      </c>
      <c r="E31" s="674">
        <f>E27+E30</f>
        <v>915.89</v>
      </c>
      <c r="F31" s="675">
        <f>F27+F30</f>
        <v>859.22</v>
      </c>
      <c r="G31" s="676">
        <f>G27+G30</f>
        <v>56.67</v>
      </c>
      <c r="H31" s="2652"/>
      <c r="I31" s="2652"/>
      <c r="J31" s="2652"/>
      <c r="K31" s="2652"/>
      <c r="L31" s="2652"/>
      <c r="M31" s="2652"/>
      <c r="N31" s="2652"/>
      <c r="O31" s="2652"/>
      <c r="P31" s="2652"/>
    </row>
    <row r="32" spans="1:19">
      <c r="A32" s="1638"/>
      <c r="B32" s="1638" t="s">
        <v>1153</v>
      </c>
      <c r="C32" s="1638"/>
      <c r="D32" s="1638"/>
      <c r="E32" s="1048">
        <f>SUMIF(C19:C26,"*住宅*",E19:E26)</f>
        <v>0</v>
      </c>
      <c r="F32" s="1638"/>
      <c r="G32" s="1638"/>
      <c r="H32" s="2652"/>
      <c r="I32" s="2652"/>
      <c r="J32" s="2652"/>
      <c r="K32" s="2652"/>
      <c r="L32" s="2652"/>
      <c r="M32" s="2652"/>
      <c r="N32" s="2652"/>
      <c r="O32" s="2652"/>
      <c r="P32" s="2652"/>
    </row>
    <row r="33" spans="4:4">
      <c r="D33" s="167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1" priority="1" stopIfTrue="1" operator="containsText" text="面积有误">
      <formula>NOT(ISERROR(SEARCH("面积有误",E27)))</formula>
    </cfRule>
    <cfRule type="cellIs" dxfId="220" priority="3" stopIfTrue="1" operator="equal">
      <formula>"地下面积有误"</formula>
    </cfRule>
  </conditionalFormatting>
  <conditionalFormatting sqref="F27">
    <cfRule type="cellIs" dxfId="21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O6" activePane="bottomRight" state="frozen"/>
      <selection activeCell="C50" sqref="C50"/>
      <selection pane="topRight" activeCell="C50" sqref="C50"/>
      <selection pane="bottomLeft" activeCell="C50" sqref="C50"/>
      <selection pane="bottomRight" activeCell="V8" sqref="V8"/>
    </sheetView>
  </sheetViews>
  <sheetFormatPr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9" style="1676"/>
    <col min="68" max="16384" width="9" style="1677"/>
  </cols>
  <sheetData>
    <row r="1" spans="1:67" ht="19.5" thickBot="1">
      <c r="A1" s="1674" t="s">
        <v>1154</v>
      </c>
      <c r="B1" s="677"/>
      <c r="C1" s="1186"/>
      <c r="D1" s="1675"/>
      <c r="E1" s="1186"/>
      <c r="F1" s="1186"/>
      <c r="G1" s="1186"/>
      <c r="H1" s="1186"/>
      <c r="I1" s="1186"/>
      <c r="J1" s="1186"/>
      <c r="K1" s="159"/>
      <c r="L1" s="159"/>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2664"/>
      <c r="AO1" s="2664"/>
      <c r="AP1" s="2664"/>
      <c r="AQ1" s="2664"/>
      <c r="AR1" s="2664"/>
    </row>
    <row r="2" spans="1:67" s="1554" customFormat="1" ht="15.75" thickBot="1">
      <c r="A2" s="1678" t="s">
        <v>1155</v>
      </c>
      <c r="B2" s="1040">
        <f>项目基本情况!D3</f>
        <v>45526</v>
      </c>
      <c r="C2" s="1679"/>
      <c r="D2" s="1680"/>
      <c r="E2" s="1679"/>
      <c r="F2" s="1679"/>
      <c r="G2" s="1679"/>
      <c r="H2" s="1679"/>
      <c r="I2" s="1679"/>
      <c r="J2" s="1679"/>
      <c r="K2" s="1163"/>
      <c r="L2" s="1163"/>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66"/>
      <c r="AO2" s="2666"/>
      <c r="AP2" s="2666"/>
      <c r="AQ2" s="2666"/>
      <c r="AR2" s="2666"/>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3"/>
      <c r="L3" s="1163"/>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66"/>
      <c r="AO3" s="2666"/>
      <c r="AP3" s="2666"/>
      <c r="AQ3" s="2666"/>
      <c r="AR3" s="2666"/>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1156</v>
      </c>
      <c r="B4" s="1683"/>
      <c r="C4" s="1684"/>
      <c r="D4" s="1685"/>
      <c r="E4" s="1684" t="s">
        <v>1157</v>
      </c>
      <c r="F4" s="1684"/>
      <c r="G4" s="1684"/>
      <c r="H4" s="1684"/>
      <c r="I4" s="1684"/>
      <c r="J4" s="1686"/>
      <c r="K4" s="1687"/>
      <c r="L4" s="1688"/>
      <c r="M4" s="1684"/>
      <c r="N4" s="1684" t="s">
        <v>1158</v>
      </c>
      <c r="O4" s="1684"/>
      <c r="P4" s="1684"/>
      <c r="Q4" s="1684"/>
      <c r="R4" s="1684"/>
      <c r="S4" s="1686"/>
      <c r="T4" s="2651" t="str">
        <f>'数据-汇总表'!I17</f>
        <v>按面积比例</v>
      </c>
      <c r="U4" s="1683" t="s">
        <v>1159</v>
      </c>
      <c r="V4" s="1684"/>
      <c r="W4" s="1684"/>
      <c r="X4" s="1684"/>
      <c r="Y4" s="1686"/>
      <c r="Z4" s="1647" t="s">
        <v>1160</v>
      </c>
      <c r="AA4" s="1647"/>
      <c r="AB4" s="1647"/>
      <c r="AC4" s="1647"/>
      <c r="AD4" s="1647"/>
      <c r="AE4" s="1645" t="s">
        <v>1161</v>
      </c>
      <c r="AF4" s="1647"/>
      <c r="AG4" s="1689"/>
      <c r="AH4" s="1683"/>
      <c r="AI4" s="1684"/>
      <c r="AJ4" s="1684"/>
      <c r="AK4" s="1684"/>
      <c r="AL4" s="1684"/>
      <c r="AM4" s="1686"/>
      <c r="AN4" s="2666"/>
      <c r="AO4" s="2666"/>
      <c r="AP4" s="2666"/>
      <c r="AQ4" s="2666"/>
      <c r="AR4" s="2666"/>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1162</v>
      </c>
      <c r="B5" s="1691" t="s">
        <v>1163</v>
      </c>
      <c r="C5" s="1692" t="s">
        <v>1164</v>
      </c>
      <c r="D5" s="1693" t="s">
        <v>1165</v>
      </c>
      <c r="E5" s="1042" t="s">
        <v>1166</v>
      </c>
      <c r="F5" s="1694" t="s">
        <v>1167</v>
      </c>
      <c r="G5" s="1042" t="s">
        <v>1168</v>
      </c>
      <c r="H5" s="1042" t="s">
        <v>1169</v>
      </c>
      <c r="I5" s="1042" t="s">
        <v>1170</v>
      </c>
      <c r="J5" s="1695" t="s">
        <v>1171</v>
      </c>
      <c r="K5" s="1696" t="s">
        <v>1172</v>
      </c>
      <c r="L5" s="1697" t="s">
        <v>1173</v>
      </c>
      <c r="M5" s="1698" t="s">
        <v>1174</v>
      </c>
      <c r="N5" s="1699" t="s">
        <v>3383</v>
      </c>
      <c r="O5" s="1697" t="s">
        <v>1175</v>
      </c>
      <c r="P5" s="1700" t="s">
        <v>1176</v>
      </c>
      <c r="Q5" s="61" t="s">
        <v>1177</v>
      </c>
      <c r="R5" s="1701" t="s">
        <v>1178</v>
      </c>
      <c r="S5" s="1702" t="s">
        <v>1179</v>
      </c>
      <c r="T5" s="1703" t="s">
        <v>1180</v>
      </c>
      <c r="U5" s="1041" t="s">
        <v>1181</v>
      </c>
      <c r="V5" s="1042" t="s">
        <v>1182</v>
      </c>
      <c r="W5" s="1042" t="s">
        <v>1183</v>
      </c>
      <c r="X5" s="63"/>
      <c r="Y5" s="62" t="s">
        <v>1184</v>
      </c>
      <c r="Z5" s="1704" t="s">
        <v>1181</v>
      </c>
      <c r="AA5" s="1042" t="s">
        <v>1182</v>
      </c>
      <c r="AB5" s="1042" t="s">
        <v>1183</v>
      </c>
      <c r="AC5" s="63"/>
      <c r="AD5" s="63" t="s">
        <v>1184</v>
      </c>
      <c r="AE5" s="1041" t="s">
        <v>1185</v>
      </c>
      <c r="AF5" s="1042" t="s">
        <v>1186</v>
      </c>
      <c r="AG5" s="62" t="s">
        <v>1187</v>
      </c>
      <c r="AH5" s="1041" t="s">
        <v>1188</v>
      </c>
      <c r="AI5" s="1704" t="s">
        <v>1189</v>
      </c>
      <c r="AJ5" s="1704" t="s">
        <v>1190</v>
      </c>
      <c r="AK5" s="1042" t="s">
        <v>1191</v>
      </c>
      <c r="AL5" s="1042" t="s">
        <v>1192</v>
      </c>
      <c r="AM5" s="62" t="s">
        <v>1193</v>
      </c>
      <c r="AN5" s="1705" t="s">
        <v>1194</v>
      </c>
      <c r="AO5" s="1557" t="s">
        <v>1195</v>
      </c>
      <c r="AP5" s="1023" t="s">
        <v>1196</v>
      </c>
      <c r="AQ5" s="1706" t="s">
        <v>1197</v>
      </c>
      <c r="AR5" s="1706" t="s">
        <v>1198</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商业101</v>
      </c>
      <c r="B6" s="1708" t="str">
        <f>IF(A6=0,"","经营性")</f>
        <v>经营性</v>
      </c>
      <c r="C6" s="1709" t="s">
        <v>667</v>
      </c>
      <c r="D6" s="853">
        <f>SUMIF(项目基本情况!C$12:I$12,C6,项目基本情况!C$14:I$14)</f>
        <v>40</v>
      </c>
      <c r="E6" s="852">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0">
        <v>0.05</v>
      </c>
      <c r="I6" s="730">
        <v>5.5E-2</v>
      </c>
      <c r="J6" s="66">
        <v>7.0000000000000007E-2</v>
      </c>
      <c r="K6" s="1025">
        <f>SUMIF('数据-汇总表'!C$19:C$33,A6,'数据-汇总表'!E$19:E$33)</f>
        <v>344.77</v>
      </c>
      <c r="L6" s="731">
        <v>5000</v>
      </c>
      <c r="M6" s="67">
        <f t="shared" ref="M6:M14" si="0">ROUND(K6*L6/10000,0)</f>
        <v>172</v>
      </c>
      <c r="N6" s="729">
        <f>ROUND(1-(2024-2019)/60,2)</f>
        <v>0.92</v>
      </c>
      <c r="O6" s="67" t="str">
        <f>IF($N$5="成新度","——",ROUND(M6*N6,0))</f>
        <v>——</v>
      </c>
      <c r="P6" s="68" t="str">
        <f>IF($N$5="成新度","——",M6-O6)</f>
        <v>——</v>
      </c>
      <c r="Q6" s="732">
        <v>0.2</v>
      </c>
      <c r="R6" s="69">
        <f ca="1">SUMIF('数据-汇总表'!C$19:C$33,A6,'数据-汇总表'!R$19:R$27)</f>
        <v>0</v>
      </c>
      <c r="S6" s="51">
        <f>IF('数据-汇总表'!$I$17="按面积比例",SUMIF('数据-汇总表'!C$19:C$33,A6,'数据-汇总表'!K$19:K$33),SUMIF('数据-汇总表'!C$19:C$33,A6,'数据-汇总表'!N$19:N$33))</f>
        <v>0</v>
      </c>
      <c r="T6" s="1167">
        <f>ROUND($L$14*S6/10000,0)</f>
        <v>0</v>
      </c>
      <c r="U6" s="3590">
        <v>5</v>
      </c>
      <c r="V6" s="70">
        <v>0.02</v>
      </c>
      <c r="W6" s="70">
        <v>0.15</v>
      </c>
      <c r="X6" s="1035"/>
      <c r="Y6" s="71">
        <f>N6</f>
        <v>0.92</v>
      </c>
      <c r="Z6" s="72"/>
      <c r="AA6" s="66"/>
      <c r="AB6" s="66"/>
      <c r="AC6" s="1035"/>
      <c r="AD6" s="73"/>
      <c r="AE6" s="1036">
        <f ca="1">IF(AN6="",0,SUMIF(INDIRECT("'"&amp;AN6&amp;"'"&amp;"!E:E"),$AE$5,INDIRECT("'"&amp;AN6&amp;"'"&amp;"!F:F")))</f>
        <v>25.67</v>
      </c>
      <c r="AF6" s="1343"/>
      <c r="AG6" s="138">
        <f>IF(AF6="",0,AE6-AF6)</f>
        <v>0</v>
      </c>
      <c r="AH6" s="74"/>
      <c r="AI6" s="76">
        <v>365</v>
      </c>
      <c r="AJ6" s="77"/>
      <c r="AK6" s="78">
        <v>5.0000000000000001E-3</v>
      </c>
      <c r="AL6" s="79">
        <v>1E-3</v>
      </c>
      <c r="AM6" s="80">
        <v>5.0000000000000001E-3</v>
      </c>
      <c r="AN6" s="1710" t="s">
        <v>3401</v>
      </c>
      <c r="AO6" s="52">
        <f ca="1">SUMIF(INDIRECT("'"&amp;AN6&amp;"'"&amp;"!A:A"),"总价",INDIRECT("'"&amp;AN6&amp;"'"&amp;"!B:B"))</f>
        <v>712</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办公201</v>
      </c>
      <c r="B7" s="1708" t="str">
        <f t="shared" ref="B7:B13" si="1">IF(A7=0,"","经营性")</f>
        <v>经营性</v>
      </c>
      <c r="C7" s="1709" t="s">
        <v>21</v>
      </c>
      <c r="D7" s="853">
        <f>SUMIF(项目基本情况!C$12:I$12,C7,项目基本情况!C$14:I$14)</f>
        <v>50</v>
      </c>
      <c r="E7" s="852">
        <f>IF(B7="","",SUMIF(项目基本情况!C$12:I$12,C7,项目基本情况!C$13:I$13))</f>
        <v>58549</v>
      </c>
      <c r="F7" s="64">
        <f>SUMIF(项目基本情况!C$12:I$12,C7,项目基本情况!C$15:I$15)</f>
        <v>35.67</v>
      </c>
      <c r="G7" s="65">
        <f t="shared" ref="G7:G11" si="2">IF(ISERROR(ROUND(POWER(1+H7,D7-F7)*(POWER(1+H7,F7)-1)/(POWER(1+H7,D7)-1),3)),0,ROUND(POWER(1+H7,D7-F7)*(POWER(1+H7,F7)-1)/(POWER(1+H7,D7)-1),3))</f>
        <v>0.90300000000000002</v>
      </c>
      <c r="H7" s="730">
        <v>0.05</v>
      </c>
      <c r="I7" s="730">
        <v>5.5E-2</v>
      </c>
      <c r="J7" s="66">
        <v>7.0000000000000007E-2</v>
      </c>
      <c r="K7" s="1025">
        <f>SUMIF('数据-汇总表'!C$19:C$33,A7,'数据-汇总表'!E$19:E$33)</f>
        <v>514.45000000000005</v>
      </c>
      <c r="L7" s="731">
        <f>L6</f>
        <v>5000</v>
      </c>
      <c r="M7" s="67">
        <f t="shared" si="0"/>
        <v>257</v>
      </c>
      <c r="N7" s="729">
        <f>N6</f>
        <v>0.92</v>
      </c>
      <c r="O7" s="67" t="str">
        <f t="shared" ref="O7:O14" si="3">IF($N$5="成新度","——",ROUND(M7*N7,0))</f>
        <v>——</v>
      </c>
      <c r="P7" s="68" t="str">
        <f t="shared" ref="P7:P14" si="4">IF($N$5="成新度","——",M7-O7)</f>
        <v>——</v>
      </c>
      <c r="Q7" s="732">
        <v>0.15</v>
      </c>
      <c r="R7" s="69">
        <f ca="1">SUMIF('数据-汇总表'!C$19:C$33,A7,'数据-汇总表'!R$19:R$27)</f>
        <v>0</v>
      </c>
      <c r="S7" s="51">
        <f>IF('数据-汇总表'!$I$17="按面积比例",SUMIF('数据-汇总表'!C$19:C$33,A7,'数据-汇总表'!K$19:K$33),SUMIF('数据-汇总表'!C$19:C$33,A7,'数据-汇总表'!N$19:N$33))</f>
        <v>0</v>
      </c>
      <c r="T7" s="1167">
        <f t="shared" ref="T7:T13" si="5">ROUND($L$14*S7/10000,0)</f>
        <v>0</v>
      </c>
      <c r="U7" s="3421">
        <v>3</v>
      </c>
      <c r="V7" s="70">
        <v>0.02</v>
      </c>
      <c r="W7" s="70">
        <v>0.15</v>
      </c>
      <c r="X7" s="1035"/>
      <c r="Y7" s="71">
        <f>N7</f>
        <v>0.92</v>
      </c>
      <c r="Z7" s="72"/>
      <c r="AA7" s="66"/>
      <c r="AB7" s="66"/>
      <c r="AC7" s="1035"/>
      <c r="AD7" s="73"/>
      <c r="AE7" s="1036">
        <f t="shared" ref="AE7:AE13" ca="1" si="6">IF(AN7="",0,SUMIF(INDIRECT("'"&amp;AN7&amp;"'"&amp;"!E:E"),$AE$5,INDIRECT("'"&amp;AN7&amp;"'"&amp;"!F:F")))</f>
        <v>35.67</v>
      </c>
      <c r="AF7" s="1343"/>
      <c r="AG7" s="138">
        <f t="shared" ref="AG7:AG13" si="7">IF(AF7="",0,AE7-AF7)</f>
        <v>0</v>
      </c>
      <c r="AH7" s="74"/>
      <c r="AI7" s="76">
        <v>365</v>
      </c>
      <c r="AJ7" s="77"/>
      <c r="AK7" s="78">
        <v>5.0000000000000001E-3</v>
      </c>
      <c r="AL7" s="79">
        <v>1E-3</v>
      </c>
      <c r="AM7" s="80">
        <v>5.0000000000000001E-3</v>
      </c>
      <c r="AN7" s="1710" t="s">
        <v>3402</v>
      </c>
      <c r="AO7" s="52">
        <f t="shared" ref="AO7:AO13" ca="1" si="8">SUMIF(INDIRECT("'"&amp;AN7&amp;"'"&amp;"!A:A"),"总价",INDIRECT("'"&amp;AN7&amp;"'"&amp;"!B:B"))</f>
        <v>769</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t="str">
        <f>'数据-汇总表'!C21</f>
        <v>车位-1001</v>
      </c>
      <c r="B8" s="1708" t="str">
        <f t="shared" si="1"/>
        <v>经营性</v>
      </c>
      <c r="C8" s="1709" t="s">
        <v>3319</v>
      </c>
      <c r="D8" s="853">
        <f>SUMIF(项目基本情况!C$12:I$12,C8,项目基本情况!C$14:I$14)</f>
        <v>50</v>
      </c>
      <c r="E8" s="852">
        <f>IF(B8="","",SUMIF(项目基本情况!C$12:I$12,C8,项目基本情况!C$13:I$13))</f>
        <v>58549</v>
      </c>
      <c r="F8" s="64">
        <f>SUMIF(项目基本情况!C$12:I$12,C8,项目基本情况!C$15:I$15)</f>
        <v>35.67</v>
      </c>
      <c r="G8" s="65">
        <f t="shared" si="2"/>
        <v>0.89100000000000001</v>
      </c>
      <c r="H8" s="730">
        <v>4.4999999999999998E-2</v>
      </c>
      <c r="I8" s="730">
        <v>0.05</v>
      </c>
      <c r="J8" s="66">
        <v>7.0000000000000007E-2</v>
      </c>
      <c r="K8" s="1025">
        <f>SUMIF('数据-汇总表'!C$19:C$33,A8,'数据-汇总表'!E$19:E$33)</f>
        <v>56.67</v>
      </c>
      <c r="L8" s="731">
        <v>4000</v>
      </c>
      <c r="M8" s="67">
        <f>ROUND(K8*L8/10000,0)</f>
        <v>23</v>
      </c>
      <c r="N8" s="729">
        <f>N6</f>
        <v>0.92</v>
      </c>
      <c r="O8" s="67" t="str">
        <f t="shared" si="3"/>
        <v>——</v>
      </c>
      <c r="P8" s="68" t="str">
        <f t="shared" si="4"/>
        <v>——</v>
      </c>
      <c r="Q8" s="732">
        <v>0.05</v>
      </c>
      <c r="R8" s="69">
        <f ca="1">SUMIF('数据-汇总表'!C$19:C$33,A8,'数据-汇总表'!R$19:R$27)</f>
        <v>0</v>
      </c>
      <c r="S8" s="51">
        <f>IF('数据-汇总表'!$I$17="按面积比例",SUMIF('数据-汇总表'!C$19:C$33,A8,'数据-汇总表'!K$19:K$33),SUMIF('数据-汇总表'!C$19:C$33,A8,'数据-汇总表'!N$19:N$33))</f>
        <v>0</v>
      </c>
      <c r="T8" s="1167">
        <f t="shared" si="5"/>
        <v>0</v>
      </c>
      <c r="U8" s="3422">
        <v>450</v>
      </c>
      <c r="V8" s="733">
        <v>0.02</v>
      </c>
      <c r="W8" s="733">
        <v>0.15</v>
      </c>
      <c r="X8" s="1035"/>
      <c r="Y8" s="71">
        <f>N8</f>
        <v>0.92</v>
      </c>
      <c r="Z8" s="72"/>
      <c r="AA8" s="66"/>
      <c r="AB8" s="66"/>
      <c r="AC8" s="1035"/>
      <c r="AD8" s="73"/>
      <c r="AE8" s="1036">
        <f t="shared" ca="1" si="6"/>
        <v>35.67</v>
      </c>
      <c r="AF8" s="1343"/>
      <c r="AG8" s="138">
        <f t="shared" si="7"/>
        <v>0</v>
      </c>
      <c r="AH8" s="734">
        <v>1</v>
      </c>
      <c r="AI8" s="76">
        <v>12</v>
      </c>
      <c r="AJ8" s="77"/>
      <c r="AK8" s="78">
        <v>2E-3</v>
      </c>
      <c r="AL8" s="79">
        <v>1E-3</v>
      </c>
      <c r="AM8" s="80">
        <v>5.0000000000000001E-3</v>
      </c>
      <c r="AN8" s="1710" t="s">
        <v>3403</v>
      </c>
      <c r="AO8" s="52">
        <f t="shared" ca="1" si="8"/>
        <v>1</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hidden="1">
      <c r="A9" s="1707">
        <f>'数据-汇总表'!C22</f>
        <v>0</v>
      </c>
      <c r="B9" s="1708" t="str">
        <f t="shared" si="1"/>
        <v/>
      </c>
      <c r="C9" s="1709"/>
      <c r="D9" s="853">
        <f>SUMIF(项目基本情况!C$12:I$12,C9,项目基本情况!C$14:I$14)</f>
        <v>0</v>
      </c>
      <c r="E9" s="852" t="str">
        <f>IF(B9="","",SUMIF(项目基本情况!C$12:I$12,C9,项目基本情况!C$13:I$13))</f>
        <v/>
      </c>
      <c r="F9" s="64">
        <f>SUMIF(项目基本情况!C$12:I$12,C9,项目基本情况!C$15:I$15)</f>
        <v>0</v>
      </c>
      <c r="G9" s="65">
        <f t="shared" si="2"/>
        <v>0</v>
      </c>
      <c r="H9" s="66"/>
      <c r="I9" s="66"/>
      <c r="J9" s="66"/>
      <c r="K9" s="1025">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7">
        <f t="shared" si="5"/>
        <v>0</v>
      </c>
      <c r="U9" s="3421"/>
      <c r="V9" s="70"/>
      <c r="W9" s="70"/>
      <c r="X9" s="1035"/>
      <c r="Y9" s="71"/>
      <c r="Z9" s="72"/>
      <c r="AA9" s="66"/>
      <c r="AB9" s="66"/>
      <c r="AC9" s="1035"/>
      <c r="AD9" s="73"/>
      <c r="AE9" s="1036">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hidden="1">
      <c r="A10" s="1707">
        <f>'数据-汇总表'!C23</f>
        <v>0</v>
      </c>
      <c r="B10" s="1708" t="str">
        <f t="shared" si="1"/>
        <v/>
      </c>
      <c r="C10" s="1709"/>
      <c r="D10" s="853">
        <f>SUMIF(项目基本情况!C$12:I$12,C10,项目基本情况!C$14:I$14)</f>
        <v>0</v>
      </c>
      <c r="E10" s="852" t="str">
        <f>IF(B10="","",SUMIF(项目基本情况!C$12:I$12,C10,项目基本情况!C$13:I$13))</f>
        <v/>
      </c>
      <c r="F10" s="64">
        <f>SUMIF(项目基本情况!C$12:I$12,C10,项目基本情况!C$15:I$15)</f>
        <v>0</v>
      </c>
      <c r="G10" s="65">
        <f t="shared" si="2"/>
        <v>0</v>
      </c>
      <c r="H10" s="66"/>
      <c r="I10" s="66"/>
      <c r="J10" s="66"/>
      <c r="K10" s="1025">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7">
        <f t="shared" si="5"/>
        <v>0</v>
      </c>
      <c r="U10" s="3421"/>
      <c r="V10" s="70"/>
      <c r="W10" s="70"/>
      <c r="X10" s="1035"/>
      <c r="Y10" s="71"/>
      <c r="Z10" s="72"/>
      <c r="AA10" s="66"/>
      <c r="AB10" s="66"/>
      <c r="AC10" s="1035"/>
      <c r="AD10" s="73"/>
      <c r="AE10" s="1036">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hidden="1">
      <c r="A11" s="1707">
        <f>'数据-汇总表'!C24</f>
        <v>0</v>
      </c>
      <c r="B11" s="1708" t="str">
        <f t="shared" si="1"/>
        <v/>
      </c>
      <c r="C11" s="1709"/>
      <c r="D11" s="853">
        <f>SUMIF(项目基本情况!C$12:I$12,C11,项目基本情况!C$14:I$14)</f>
        <v>0</v>
      </c>
      <c r="E11" s="852" t="str">
        <f>IF(B11="","",SUMIF(项目基本情况!C$12:I$12,C11,项目基本情况!C$13:I$13))</f>
        <v/>
      </c>
      <c r="F11" s="64">
        <f>SUMIF(项目基本情况!C$12:I$12,C11,项目基本情况!C$15:I$15)</f>
        <v>0</v>
      </c>
      <c r="G11" s="65">
        <f t="shared" si="2"/>
        <v>0</v>
      </c>
      <c r="H11" s="66"/>
      <c r="I11" s="66"/>
      <c r="J11" s="66"/>
      <c r="K11" s="1025">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7">
        <f t="shared" si="5"/>
        <v>0</v>
      </c>
      <c r="U11" s="3421"/>
      <c r="V11" s="66"/>
      <c r="W11" s="66"/>
      <c r="X11" s="1035"/>
      <c r="Y11" s="71"/>
      <c r="Z11" s="84"/>
      <c r="AA11" s="66"/>
      <c r="AB11" s="66"/>
      <c r="AC11" s="1035"/>
      <c r="AD11" s="73"/>
      <c r="AE11" s="1036">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hidden="1">
      <c r="A12" s="1707">
        <f>'数据-汇总表'!C25</f>
        <v>0</v>
      </c>
      <c r="B12" s="1708" t="str">
        <f t="shared" si="1"/>
        <v/>
      </c>
      <c r="C12" s="1709"/>
      <c r="D12" s="853">
        <f>SUMIF(项目基本情况!C$12:I$12,C12,项目基本情况!C$14:I$14)</f>
        <v>0</v>
      </c>
      <c r="E12" s="852"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5">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7">
        <f t="shared" si="5"/>
        <v>0</v>
      </c>
      <c r="U12" s="3421"/>
      <c r="V12" s="66"/>
      <c r="W12" s="66"/>
      <c r="X12" s="1035"/>
      <c r="Y12" s="71"/>
      <c r="Z12" s="84"/>
      <c r="AA12" s="66"/>
      <c r="AB12" s="66"/>
      <c r="AC12" s="1035"/>
      <c r="AD12" s="73"/>
      <c r="AE12" s="1036">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hidden="1">
      <c r="A13" s="1707">
        <f>'数据-汇总表'!C26</f>
        <v>0</v>
      </c>
      <c r="B13" s="1708" t="str">
        <f t="shared" si="1"/>
        <v/>
      </c>
      <c r="C13" s="1709"/>
      <c r="D13" s="853">
        <f>SUMIF(项目基本情况!C$12:I$12,C13,项目基本情况!C$14:I$14)</f>
        <v>0</v>
      </c>
      <c r="E13" s="852"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5">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7">
        <f t="shared" si="5"/>
        <v>0</v>
      </c>
      <c r="U13" s="3423"/>
      <c r="V13" s="70"/>
      <c r="W13" s="70"/>
      <c r="X13" s="1035"/>
      <c r="Y13" s="71"/>
      <c r="Z13" s="72"/>
      <c r="AA13" s="66"/>
      <c r="AB13" s="66"/>
      <c r="AC13" s="1035"/>
      <c r="AD13" s="73"/>
      <c r="AE13" s="1036">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hidden="1">
      <c r="A14" s="1712" t="s">
        <v>1199</v>
      </c>
      <c r="B14" s="1708" t="s">
        <v>1200</v>
      </c>
      <c r="C14" s="1713" t="s">
        <v>1199</v>
      </c>
      <c r="D14" s="853"/>
      <c r="E14" s="852"/>
      <c r="F14" s="64"/>
      <c r="G14" s="65"/>
      <c r="H14" s="1024"/>
      <c r="I14" s="1024"/>
      <c r="J14" s="1024"/>
      <c r="K14" s="1025">
        <f>SUMIF('数据-汇总表'!C$19:C$33,A14,'数据-汇总表'!E$19:E$33)</f>
        <v>0</v>
      </c>
      <c r="L14" s="82"/>
      <c r="M14" s="67">
        <f t="shared" si="0"/>
        <v>0</v>
      </c>
      <c r="N14" s="83"/>
      <c r="O14" s="67" t="str">
        <f t="shared" si="3"/>
        <v>——</v>
      </c>
      <c r="P14" s="68" t="str">
        <f t="shared" si="4"/>
        <v>——</v>
      </c>
      <c r="Q14" s="1028"/>
      <c r="R14" s="69"/>
      <c r="S14" s="51"/>
      <c r="T14" s="1167"/>
      <c r="U14" s="668"/>
      <c r="V14" s="1030"/>
      <c r="W14" s="1030"/>
      <c r="X14" s="1031"/>
      <c r="Y14" s="1032"/>
      <c r="Z14" s="1033"/>
      <c r="AA14" s="1034"/>
      <c r="AB14" s="1034"/>
      <c r="AC14" s="1035"/>
      <c r="AD14" s="1031"/>
      <c r="AE14" s="1036"/>
      <c r="AF14" s="52"/>
      <c r="AG14" s="138"/>
      <c r="AH14" s="1036"/>
      <c r="AI14" s="1352"/>
      <c r="AJ14" s="702"/>
      <c r="AK14" s="1037"/>
      <c r="AL14" s="1038"/>
      <c r="AM14" s="1039"/>
      <c r="AN14" s="2664"/>
      <c r="AO14" s="2666"/>
      <c r="AP14" s="2666"/>
      <c r="AQ14" s="2666"/>
      <c r="AR14" s="2666"/>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1201</v>
      </c>
      <c r="B15" s="1708" t="s">
        <v>1200</v>
      </c>
      <c r="C15" s="1713" t="s">
        <v>1202</v>
      </c>
      <c r="D15" s="853"/>
      <c r="E15" s="852"/>
      <c r="F15" s="64"/>
      <c r="G15" s="65"/>
      <c r="H15" s="1024"/>
      <c r="I15" s="1024"/>
      <c r="J15" s="1024"/>
      <c r="K15" s="1025">
        <f>SUMIF('数据-汇总表'!C$19:C$33,A15,'数据-汇总表'!E$19:E$33)</f>
        <v>0</v>
      </c>
      <c r="L15" s="1026"/>
      <c r="M15" s="67"/>
      <c r="N15" s="1027"/>
      <c r="O15" s="67"/>
      <c r="P15" s="68"/>
      <c r="Q15" s="1028"/>
      <c r="R15" s="69"/>
      <c r="S15" s="51"/>
      <c r="T15" s="1167"/>
      <c r="U15" s="668"/>
      <c r="V15" s="1030"/>
      <c r="W15" s="1030"/>
      <c r="X15" s="1031"/>
      <c r="Y15" s="1032"/>
      <c r="Z15" s="1033"/>
      <c r="AA15" s="1034"/>
      <c r="AB15" s="1034"/>
      <c r="AC15" s="1035"/>
      <c r="AD15" s="1031"/>
      <c r="AE15" s="1036"/>
      <c r="AF15" s="52"/>
      <c r="AG15" s="138"/>
      <c r="AH15" s="1036"/>
      <c r="AI15" s="1352"/>
      <c r="AJ15" s="702"/>
      <c r="AK15" s="1037"/>
      <c r="AL15" s="1038"/>
      <c r="AM15" s="1039"/>
      <c r="AN15" s="2664"/>
      <c r="AO15" s="2666"/>
      <c r="AP15" s="2666"/>
      <c r="AQ15" s="2666"/>
      <c r="AR15" s="2666"/>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1203</v>
      </c>
      <c r="B16" s="88"/>
      <c r="C16" s="828"/>
      <c r="D16" s="1715"/>
      <c r="E16" s="88"/>
      <c r="F16" s="88"/>
      <c r="G16" s="89">
        <f>ROUND(SUMPRODUCT(G6:G13,K6:K13)/SUMPRODUCT((G6:G13&gt;0)*(K6:K13)),3)</f>
        <v>0.876</v>
      </c>
      <c r="H16" s="90">
        <f>ROUND(SUMPRODUCT(H6:H13,K6:K13)/SUMPRODUCT((H6:H13&gt;0)*(K6:K13)),3)</f>
        <v>0.05</v>
      </c>
      <c r="I16" s="91"/>
      <c r="J16" s="91"/>
      <c r="K16" s="92">
        <f>SUM(K6:K15)</f>
        <v>915.89</v>
      </c>
      <c r="L16" s="93">
        <f>ROUND(M16*10000/SUM(K6:K14),0)</f>
        <v>4935</v>
      </c>
      <c r="M16" s="93">
        <f>SUM(M6:M14)</f>
        <v>452</v>
      </c>
      <c r="N16" s="94">
        <f>ROUND(SUMPRODUCT(M6:M14,N6:N14)/M16,3)</f>
        <v>0.92</v>
      </c>
      <c r="O16" s="93">
        <f>SUM(O6:O14)</f>
        <v>0</v>
      </c>
      <c r="P16" s="93">
        <f>SUM(P6:P14)</f>
        <v>0</v>
      </c>
      <c r="Q16" s="95">
        <f>ROUND(SUMPRODUCT(Q6:Q13,K6:K13)/SUMPRODUCT((Q6:Q13&gt;0)*(K6:K13)),2)</f>
        <v>0.16</v>
      </c>
      <c r="R16" s="1029">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2664"/>
      <c r="N18" s="2664"/>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7" t="s">
        <v>1205</v>
      </c>
      <c r="B19" s="103">
        <v>0</v>
      </c>
      <c r="C19" s="2792" t="s">
        <v>2287</v>
      </c>
      <c r="D19" s="2669"/>
      <c r="E19" s="2666"/>
      <c r="F19" s="2666"/>
      <c r="G19" s="2666"/>
      <c r="H19" s="2666"/>
      <c r="I19" s="3685" t="s">
        <v>3546</v>
      </c>
      <c r="J19" s="3685"/>
      <c r="K19" s="3685"/>
      <c r="L19" s="3557" t="s">
        <v>3544</v>
      </c>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18" t="s">
        <v>1206</v>
      </c>
      <c r="B20" s="104">
        <v>2.5</v>
      </c>
      <c r="C20" s="2793" t="s">
        <v>2285</v>
      </c>
      <c r="D20" s="2669"/>
      <c r="E20" s="2666"/>
      <c r="F20" s="2666"/>
      <c r="G20" s="2666"/>
      <c r="H20" s="2666"/>
      <c r="I20" s="3685" t="s">
        <v>3547</v>
      </c>
      <c r="J20" s="3685"/>
      <c r="K20" s="1512"/>
      <c r="L20" s="3557" t="s">
        <v>3545</v>
      </c>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19" t="s">
        <v>1207</v>
      </c>
      <c r="B21" s="104">
        <v>2.5</v>
      </c>
      <c r="C21" s="2666"/>
      <c r="D21" s="2669"/>
      <c r="E21" s="2666"/>
      <c r="F21" s="2666"/>
      <c r="G21" s="2666"/>
      <c r="H21" s="2666"/>
      <c r="I21" s="3685"/>
      <c r="J21" s="3685"/>
      <c r="K21" s="3560" t="s">
        <v>3548</v>
      </c>
      <c r="L21" s="3555">
        <v>24</v>
      </c>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18" t="s">
        <v>1208</v>
      </c>
      <c r="B22" s="105">
        <f>B19+B20</f>
        <v>2.5</v>
      </c>
      <c r="C22" s="2666"/>
      <c r="D22" s="2669"/>
      <c r="E22" s="2666"/>
      <c r="F22" s="2666"/>
      <c r="G22" s="2666"/>
      <c r="H22" s="2666"/>
      <c r="I22" s="3685"/>
      <c r="J22" s="3685"/>
      <c r="K22" s="3560" t="s">
        <v>3549</v>
      </c>
      <c r="L22" s="3555">
        <v>3</v>
      </c>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19" t="s">
        <v>1209</v>
      </c>
      <c r="B23" s="105">
        <f>B19+B21</f>
        <v>2.5</v>
      </c>
      <c r="C23" s="2666"/>
      <c r="D23" s="2669"/>
      <c r="E23" s="2666"/>
      <c r="F23" s="2666"/>
      <c r="G23" s="2666"/>
      <c r="H23" s="2666"/>
      <c r="I23" s="3685" t="s">
        <v>3550</v>
      </c>
      <c r="J23" s="3685"/>
      <c r="K23" s="3556" t="s">
        <v>3551</v>
      </c>
      <c r="L23" s="3555">
        <v>57000</v>
      </c>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0" t="s">
        <v>1210</v>
      </c>
      <c r="B24" s="106">
        <f>B20-B21</f>
        <v>0</v>
      </c>
      <c r="C24" s="2666"/>
      <c r="D24" s="2669"/>
      <c r="E24" s="2666"/>
      <c r="F24" s="2666"/>
      <c r="G24" s="2666"/>
      <c r="H24" s="2666"/>
      <c r="I24" s="3685"/>
      <c r="J24" s="3685"/>
      <c r="K24" s="3560" t="s">
        <v>3548</v>
      </c>
      <c r="L24" s="3554">
        <v>45000</v>
      </c>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2"/>
      <c r="B25" s="1682"/>
      <c r="C25" s="2666"/>
      <c r="D25" s="2669"/>
      <c r="E25" s="2666"/>
      <c r="F25" s="2666"/>
      <c r="G25" s="2666"/>
      <c r="H25" s="2666"/>
      <c r="I25" s="3685"/>
      <c r="J25" s="3685"/>
      <c r="K25" s="3560" t="s">
        <v>3549</v>
      </c>
      <c r="L25" s="3554">
        <v>12000</v>
      </c>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customHeight="1" thickBot="1">
      <c r="A26" s="1678" t="s">
        <v>1211</v>
      </c>
      <c r="B26" s="1721" t="s">
        <v>1212</v>
      </c>
      <c r="C26" s="2670" t="s">
        <v>1213</v>
      </c>
      <c r="D26" s="2669"/>
      <c r="E26" s="2666"/>
      <c r="F26" s="2666"/>
      <c r="G26" s="2666"/>
      <c r="H26" s="2666"/>
      <c r="I26" s="3686" t="s">
        <v>3552</v>
      </c>
      <c r="J26" s="3687" t="s">
        <v>3553</v>
      </c>
      <c r="K26" s="3688"/>
      <c r="L26" s="3553">
        <f t="shared" ref="L26" si="12">L27+L31+L30</f>
        <v>5893</v>
      </c>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3" customFormat="1" ht="27.75">
      <c r="A27" s="1722" t="s">
        <v>1214</v>
      </c>
      <c r="B27" s="107">
        <v>160</v>
      </c>
      <c r="C27" s="2794" t="s">
        <v>2289</v>
      </c>
      <c r="D27" s="2672"/>
      <c r="E27" s="2654"/>
      <c r="F27" s="2654"/>
      <c r="G27" s="2666"/>
      <c r="H27" s="2666"/>
      <c r="I27" s="3686"/>
      <c r="J27" s="3685" t="s">
        <v>3554</v>
      </c>
      <c r="K27" s="3559" t="s">
        <v>3551</v>
      </c>
      <c r="L27" s="3552">
        <v>3061</v>
      </c>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89"/>
      <c r="AT27" s="789"/>
      <c r="AU27" s="789"/>
      <c r="AV27" s="789"/>
      <c r="AW27" s="789"/>
      <c r="AX27" s="789"/>
      <c r="AY27" s="789"/>
      <c r="AZ27" s="789"/>
      <c r="BA27" s="789"/>
      <c r="BB27" s="789"/>
      <c r="BC27" s="789"/>
      <c r="BD27" s="789"/>
      <c r="BE27" s="789"/>
      <c r="BF27" s="789"/>
      <c r="BG27" s="789"/>
      <c r="BH27" s="789"/>
      <c r="BI27" s="789"/>
      <c r="BJ27" s="789"/>
      <c r="BK27" s="789"/>
      <c r="BL27" s="789"/>
      <c r="BM27" s="789"/>
      <c r="BN27" s="789"/>
      <c r="BO27" s="789"/>
    </row>
    <row r="28" spans="1:67" s="1723" customFormat="1" ht="27.75">
      <c r="A28" s="1724" t="s">
        <v>1215</v>
      </c>
      <c r="B28" s="110">
        <v>200</v>
      </c>
      <c r="C28" s="2673"/>
      <c r="D28" s="2672"/>
      <c r="E28" s="2654"/>
      <c r="F28" s="2654"/>
      <c r="G28" s="2666"/>
      <c r="H28" s="2666"/>
      <c r="I28" s="3686"/>
      <c r="J28" s="3685"/>
      <c r="K28" s="3560" t="s">
        <v>3548</v>
      </c>
      <c r="L28" s="3554">
        <v>2440</v>
      </c>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89"/>
      <c r="AT28" s="789"/>
      <c r="AU28" s="789"/>
      <c r="AV28" s="789"/>
      <c r="AW28" s="789"/>
      <c r="AX28" s="789"/>
      <c r="AY28" s="789"/>
      <c r="AZ28" s="789"/>
      <c r="BA28" s="789"/>
      <c r="BB28" s="789"/>
      <c r="BC28" s="789"/>
      <c r="BD28" s="789"/>
      <c r="BE28" s="789"/>
      <c r="BF28" s="789"/>
      <c r="BG28" s="789"/>
      <c r="BH28" s="789"/>
      <c r="BI28" s="789"/>
      <c r="BJ28" s="789"/>
      <c r="BK28" s="789"/>
      <c r="BL28" s="789"/>
      <c r="BM28" s="789"/>
      <c r="BN28" s="789"/>
      <c r="BO28" s="789"/>
    </row>
    <row r="29" spans="1:67" s="1723" customFormat="1" ht="28.5" thickBot="1">
      <c r="A29" s="1725" t="s">
        <v>1216</v>
      </c>
      <c r="B29" s="112">
        <f ca="1">成本法!C10</f>
        <v>18</v>
      </c>
      <c r="C29" s="2795" t="s">
        <v>2278</v>
      </c>
      <c r="D29" s="2672"/>
      <c r="E29" s="2654"/>
      <c r="F29" s="2654"/>
      <c r="G29" s="2666"/>
      <c r="H29" s="2666"/>
      <c r="I29" s="3686"/>
      <c r="J29" s="3685"/>
      <c r="K29" s="3560" t="s">
        <v>3549</v>
      </c>
      <c r="L29" s="3554">
        <v>5390</v>
      </c>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row>
    <row r="30" spans="1:67" s="1723" customFormat="1" ht="27">
      <c r="A30" s="1726" t="s">
        <v>1217</v>
      </c>
      <c r="B30" s="669">
        <v>200</v>
      </c>
      <c r="C30" s="2673"/>
      <c r="D30" s="2672"/>
      <c r="E30" s="2654"/>
      <c r="F30" s="2654"/>
      <c r="G30" s="2666"/>
      <c r="H30" s="2666"/>
      <c r="I30" s="3686"/>
      <c r="J30" s="3684" t="s">
        <v>3555</v>
      </c>
      <c r="K30" s="3684"/>
      <c r="L30" s="3551">
        <v>474</v>
      </c>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row>
    <row r="31" spans="1:67" s="1723" customFormat="1" ht="27">
      <c r="A31" s="1724" t="s">
        <v>1218</v>
      </c>
      <c r="B31" s="111">
        <f>B30-B32</f>
        <v>200</v>
      </c>
      <c r="C31" s="2671"/>
      <c r="D31" s="2672"/>
      <c r="E31" s="2654"/>
      <c r="F31" s="2654"/>
      <c r="G31" s="2666"/>
      <c r="H31" s="2666"/>
      <c r="I31" s="3686"/>
      <c r="J31" s="3689" t="s">
        <v>3556</v>
      </c>
      <c r="K31" s="3689"/>
      <c r="L31" s="3558">
        <v>2358</v>
      </c>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row>
    <row r="32" spans="1:67" s="1723" customFormat="1" ht="27.75" thickBot="1">
      <c r="A32" s="1727" t="s">
        <v>1219</v>
      </c>
      <c r="B32" s="670">
        <v>0</v>
      </c>
      <c r="C32" s="2673"/>
      <c r="D32" s="2669"/>
      <c r="E32" s="2666"/>
      <c r="F32" s="2666"/>
      <c r="G32" s="2666"/>
      <c r="H32" s="2666"/>
      <c r="I32" s="3556"/>
      <c r="J32" s="3556"/>
      <c r="K32" s="3556"/>
      <c r="L32" s="3556"/>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row>
    <row r="33" spans="1:67" s="1723" customFormat="1" ht="14.25">
      <c r="A33" s="1722" t="s">
        <v>1220</v>
      </c>
      <c r="B33" s="671">
        <v>0.03</v>
      </c>
      <c r="C33" s="2796" t="s">
        <v>3366</v>
      </c>
      <c r="D33" s="2669"/>
      <c r="E33" s="2666"/>
      <c r="F33" s="2666"/>
      <c r="G33" s="2666"/>
      <c r="H33" s="2666"/>
      <c r="I33" s="3556"/>
      <c r="J33" s="3561" t="s">
        <v>3557</v>
      </c>
      <c r="K33" s="3556"/>
      <c r="L33" s="3556"/>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row>
    <row r="34" spans="1:67" s="1723" customFormat="1" ht="14.25">
      <c r="A34" s="1724" t="s">
        <v>1221</v>
      </c>
      <c r="B34" s="113">
        <v>0</v>
      </c>
      <c r="C34" s="2796" t="s">
        <v>2279</v>
      </c>
      <c r="D34" s="2677" t="s">
        <v>2286</v>
      </c>
      <c r="E34" s="2675"/>
      <c r="F34" s="2666"/>
      <c r="G34" s="2666"/>
      <c r="H34" s="2666"/>
      <c r="I34" s="3556"/>
      <c r="J34" s="3556"/>
      <c r="K34" s="3556"/>
      <c r="L34" s="3556"/>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row>
    <row r="35" spans="1:67" s="1723" customFormat="1" ht="14.25">
      <c r="A35" s="1724" t="s">
        <v>1222</v>
      </c>
      <c r="B35" s="110">
        <v>200</v>
      </c>
      <c r="C35" s="2796" t="s">
        <v>2280</v>
      </c>
      <c r="D35" s="2672"/>
      <c r="E35" s="2654"/>
      <c r="F35" s="2654"/>
      <c r="G35" s="2666"/>
      <c r="H35" s="2666"/>
      <c r="I35" s="3556"/>
      <c r="J35" s="3561" t="s">
        <v>3558</v>
      </c>
      <c r="K35" s="3556"/>
      <c r="L35" s="3556"/>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row>
    <row r="36" spans="1:67" ht="15" thickBot="1">
      <c r="A36" s="1725" t="s">
        <v>1223</v>
      </c>
      <c r="B36" s="114">
        <v>1.4999999999999999E-2</v>
      </c>
      <c r="C36" s="2796" t="s">
        <v>3367</v>
      </c>
      <c r="D36" s="2669"/>
      <c r="E36" s="2666"/>
      <c r="F36" s="2666"/>
      <c r="G36" s="2666"/>
      <c r="H36" s="2666"/>
      <c r="I36" s="3556"/>
      <c r="J36" s="3561" t="s">
        <v>3559</v>
      </c>
      <c r="K36" s="3556"/>
      <c r="L36" s="3550">
        <f t="shared" ref="L36" si="13">L27/L26</f>
        <v>0.51942983200407267</v>
      </c>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6" t="s">
        <v>1224</v>
      </c>
      <c r="B37" s="115">
        <v>0.02</v>
      </c>
      <c r="C37" s="2796" t="s">
        <v>2281</v>
      </c>
      <c r="D37" s="2669"/>
      <c r="E37" s="2666"/>
      <c r="F37" s="2666"/>
      <c r="G37" s="2666"/>
      <c r="H37" s="2666"/>
      <c r="I37" s="3556"/>
      <c r="J37" s="3561" t="s">
        <v>3560</v>
      </c>
      <c r="K37" s="3556"/>
      <c r="L37" s="3550">
        <f t="shared" ref="L37" si="14">L30/L26</f>
        <v>8.0434413711182762E-2</v>
      </c>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4" t="s">
        <v>1225</v>
      </c>
      <c r="B38" s="113">
        <v>0.02</v>
      </c>
      <c r="C38" s="2796" t="s">
        <v>2281</v>
      </c>
      <c r="D38" s="2669"/>
      <c r="E38" s="2666"/>
      <c r="F38" s="2666"/>
      <c r="G38" s="2666"/>
      <c r="H38" s="2666"/>
      <c r="I38" s="3556"/>
      <c r="J38" s="3561" t="s">
        <v>3561</v>
      </c>
      <c r="K38" s="3556"/>
      <c r="L38" s="3550">
        <f t="shared" ref="L38" si="15">L31/L26</f>
        <v>0.40013575428474463</v>
      </c>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7" t="s">
        <v>1226</v>
      </c>
      <c r="B39" s="317">
        <f ca="1">存贷款利率!I1</f>
        <v>1.4999999999999999E-2</v>
      </c>
      <c r="C39" s="2674"/>
      <c r="D39" s="2669"/>
      <c r="E39" s="2666"/>
      <c r="F39" s="2666"/>
      <c r="G39" s="2666"/>
      <c r="H39" s="2666"/>
      <c r="I39" s="3556"/>
      <c r="J39" s="3561" t="s">
        <v>3562</v>
      </c>
      <c r="K39" s="3556"/>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2296</v>
      </c>
      <c r="B40" s="1073">
        <f ca="1">IF(A40="利息：取LPR",存贷款利率!G1,存贷款利率!G1+C40)</f>
        <v>3.3500000000000002E-2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2"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28"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28"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29" t="s">
        <v>1230</v>
      </c>
      <c r="B44" s="119">
        <v>7.0000000000000007E-2</v>
      </c>
      <c r="C44" s="2796" t="s">
        <v>2290</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29" t="s">
        <v>1231</v>
      </c>
      <c r="B45" s="117">
        <v>0.03</v>
      </c>
      <c r="C45" s="2795" t="s">
        <v>2282</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29" t="s">
        <v>1232</v>
      </c>
      <c r="B46" s="117">
        <v>0.02</v>
      </c>
      <c r="C46" s="2795" t="s">
        <v>2283</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0" t="s">
        <v>1233</v>
      </c>
      <c r="B47" s="120"/>
      <c r="C47" s="2798" t="s">
        <v>2291</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1" t="s">
        <v>1234</v>
      </c>
      <c r="B48" s="121">
        <v>0.03</v>
      </c>
      <c r="C48" s="2795" t="s">
        <v>2282</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7" t="s">
        <v>1235</v>
      </c>
      <c r="B49" s="117">
        <v>5.0000000000000001E-4</v>
      </c>
      <c r="C49" s="2795" t="s">
        <v>2284</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2" t="s">
        <v>1236</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5" t="s">
        <v>1237</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2" t="s">
        <v>1238</v>
      </c>
      <c r="B52" s="124">
        <f>SUMIF(A54:A63,B53,B54:B63)</f>
        <v>1.5</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4" t="s">
        <v>1239</v>
      </c>
      <c r="B53" s="1733" t="s">
        <v>29</v>
      </c>
      <c r="C53" s="2654" t="s">
        <v>1240</v>
      </c>
      <c r="D53" s="2797" t="s">
        <v>2288</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4" t="s">
        <v>1241</v>
      </c>
      <c r="B54" s="75"/>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4" t="s">
        <v>1242</v>
      </c>
      <c r="B55" s="75"/>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4" t="s">
        <v>1243</v>
      </c>
      <c r="B56" s="75"/>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4" t="s">
        <v>1244</v>
      </c>
      <c r="B57" s="75"/>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4" t="s">
        <v>1245</v>
      </c>
      <c r="B58" s="75"/>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4" t="s">
        <v>1246</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4"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4"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4"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5"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88"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88"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88"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88"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88"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88" customFormat="1">
      <c r="A69" s="1736"/>
      <c r="D69" s="1737"/>
      <c r="K69" s="726"/>
      <c r="L69" s="726"/>
    </row>
    <row r="70" spans="1:44" s="788" customFormat="1">
      <c r="A70" s="1736"/>
      <c r="D70" s="1737"/>
      <c r="K70" s="726"/>
      <c r="L70" s="726"/>
    </row>
    <row r="71" spans="1:44" s="788" customFormat="1">
      <c r="A71" s="1736"/>
      <c r="D71" s="1737"/>
      <c r="K71" s="726"/>
      <c r="L71" s="726"/>
    </row>
    <row r="72" spans="1:44" s="788" customFormat="1">
      <c r="A72" s="1736"/>
      <c r="D72" s="1737"/>
      <c r="K72" s="726"/>
      <c r="L72" s="726"/>
    </row>
    <row r="73" spans="1:44" s="788" customFormat="1">
      <c r="A73" s="1736"/>
      <c r="D73" s="1737"/>
      <c r="K73" s="726"/>
      <c r="L73" s="726"/>
    </row>
    <row r="74" spans="1:44" s="788" customFormat="1">
      <c r="A74" s="1736"/>
      <c r="D74" s="1737"/>
      <c r="K74" s="726"/>
      <c r="L74" s="726"/>
    </row>
    <row r="75" spans="1:44" s="788" customFormat="1">
      <c r="A75" s="1736"/>
      <c r="D75" s="1737"/>
      <c r="K75" s="726"/>
      <c r="L75" s="726"/>
    </row>
    <row r="76" spans="1:44" s="788" customFormat="1">
      <c r="A76" s="1736"/>
      <c r="D76" s="1737"/>
      <c r="K76" s="726"/>
      <c r="L76" s="726"/>
    </row>
    <row r="77" spans="1:44" s="788" customFormat="1">
      <c r="A77" s="1736"/>
      <c r="D77" s="1737"/>
      <c r="K77" s="726"/>
      <c r="L77" s="726"/>
    </row>
    <row r="78" spans="1:44" s="788" customFormat="1">
      <c r="A78" s="1736"/>
      <c r="D78" s="1737"/>
      <c r="K78" s="726"/>
      <c r="L78" s="726"/>
    </row>
    <row r="79" spans="1:44" s="788" customFormat="1">
      <c r="A79" s="1736"/>
      <c r="D79" s="1737"/>
      <c r="K79" s="726"/>
      <c r="L79" s="726"/>
    </row>
    <row r="80" spans="1:44" s="788" customFormat="1">
      <c r="A80" s="1736"/>
      <c r="D80" s="1737"/>
      <c r="K80" s="726"/>
      <c r="L80" s="726"/>
    </row>
    <row r="81" spans="1:12" s="788" customFormat="1">
      <c r="A81" s="1736"/>
      <c r="D81" s="1737"/>
      <c r="K81" s="726"/>
      <c r="L81" s="726"/>
    </row>
    <row r="82" spans="1:12" s="788" customFormat="1">
      <c r="A82" s="1736"/>
      <c r="D82" s="1737"/>
      <c r="K82" s="726"/>
      <c r="L82" s="726"/>
    </row>
    <row r="83" spans="1:12" s="788" customFormat="1">
      <c r="A83" s="1736"/>
      <c r="D83" s="1737"/>
      <c r="K83" s="726"/>
      <c r="L83" s="726"/>
    </row>
    <row r="84" spans="1:12" s="788" customFormat="1">
      <c r="A84" s="1736"/>
      <c r="D84" s="1737"/>
      <c r="K84" s="726"/>
      <c r="L84" s="726"/>
    </row>
    <row r="85" spans="1:12" s="788" customFormat="1">
      <c r="A85" s="1736"/>
      <c r="D85" s="1737"/>
      <c r="K85" s="726"/>
      <c r="L85" s="726"/>
    </row>
    <row r="86" spans="1:12" s="788" customFormat="1">
      <c r="A86" s="1736"/>
      <c r="D86" s="1737"/>
      <c r="K86" s="726"/>
      <c r="L86" s="726"/>
    </row>
    <row r="87" spans="1:12" s="788" customFormat="1">
      <c r="A87" s="1736"/>
      <c r="D87" s="1737"/>
      <c r="K87" s="726"/>
      <c r="L87" s="726"/>
    </row>
    <row r="88" spans="1:12" s="788" customFormat="1">
      <c r="A88" s="1736"/>
      <c r="D88" s="1737"/>
      <c r="K88" s="726"/>
      <c r="L88" s="726"/>
    </row>
    <row r="89" spans="1:12" s="788" customFormat="1">
      <c r="A89" s="1736"/>
      <c r="D89" s="1737"/>
      <c r="K89" s="726"/>
      <c r="L89" s="726"/>
    </row>
    <row r="90" spans="1:12" s="788" customFormat="1">
      <c r="A90" s="1736"/>
      <c r="D90" s="1737"/>
      <c r="K90" s="726"/>
      <c r="L90" s="726"/>
    </row>
    <row r="91" spans="1:12" s="788" customFormat="1">
      <c r="A91" s="1736"/>
      <c r="D91" s="1737"/>
      <c r="K91" s="726"/>
      <c r="L91" s="726"/>
    </row>
    <row r="92" spans="1:12" s="788" customFormat="1">
      <c r="A92" s="1736"/>
      <c r="D92" s="1737"/>
      <c r="K92" s="726"/>
      <c r="L92" s="726"/>
    </row>
    <row r="93" spans="1:12" s="788" customFormat="1">
      <c r="A93" s="1736"/>
      <c r="D93" s="1737"/>
      <c r="K93" s="726"/>
      <c r="L93" s="726"/>
    </row>
    <row r="94" spans="1:12" s="788" customFormat="1">
      <c r="A94" s="1736"/>
      <c r="D94" s="1737"/>
      <c r="K94" s="726"/>
      <c r="L94" s="726"/>
    </row>
    <row r="95" spans="1:12" s="788" customFormat="1">
      <c r="A95" s="1736"/>
      <c r="D95" s="1737"/>
      <c r="K95" s="726"/>
      <c r="L95" s="726"/>
    </row>
    <row r="96" spans="1:12" s="788" customFormat="1">
      <c r="A96" s="1736"/>
      <c r="D96" s="1737"/>
      <c r="K96" s="726"/>
      <c r="L96" s="726"/>
    </row>
    <row r="97" spans="1:12" s="788" customFormat="1">
      <c r="A97" s="1736"/>
      <c r="D97" s="1737"/>
      <c r="K97" s="726"/>
      <c r="L97" s="726"/>
    </row>
    <row r="98" spans="1:12" s="788" customFormat="1">
      <c r="A98" s="1736"/>
      <c r="D98" s="1737"/>
      <c r="K98" s="726"/>
      <c r="L98" s="726"/>
    </row>
    <row r="99" spans="1:12" s="788" customFormat="1">
      <c r="A99" s="1736"/>
      <c r="D99" s="1737"/>
      <c r="K99" s="726"/>
      <c r="L99" s="726"/>
    </row>
    <row r="100" spans="1:12" s="788" customFormat="1">
      <c r="A100" s="1736"/>
      <c r="D100" s="1737"/>
      <c r="K100" s="726"/>
      <c r="L100" s="726"/>
    </row>
    <row r="101" spans="1:12" s="788" customFormat="1">
      <c r="A101" s="1736"/>
      <c r="D101" s="1737"/>
      <c r="K101" s="726"/>
      <c r="L101" s="726"/>
    </row>
    <row r="102" spans="1:12" s="788" customFormat="1">
      <c r="A102" s="1736"/>
      <c r="D102" s="1737"/>
      <c r="K102" s="726"/>
      <c r="L102" s="726"/>
    </row>
    <row r="103" spans="1:12" s="788" customFormat="1">
      <c r="A103" s="1736"/>
      <c r="D103" s="1737"/>
      <c r="K103" s="726"/>
      <c r="L103" s="726"/>
    </row>
    <row r="104" spans="1:12" s="788" customFormat="1">
      <c r="A104" s="1736"/>
      <c r="D104" s="1737"/>
      <c r="K104" s="726"/>
      <c r="L104" s="726"/>
    </row>
    <row r="105" spans="1:12" s="788" customFormat="1">
      <c r="A105" s="1736"/>
      <c r="D105" s="1737"/>
      <c r="K105" s="726"/>
      <c r="L105" s="726"/>
    </row>
    <row r="106" spans="1:12" s="788" customFormat="1">
      <c r="A106" s="1736"/>
      <c r="D106" s="1737"/>
      <c r="K106" s="726"/>
      <c r="L106" s="726"/>
    </row>
    <row r="107" spans="1:12" s="788" customFormat="1">
      <c r="A107" s="1736"/>
      <c r="D107" s="1737"/>
      <c r="K107" s="726"/>
      <c r="L107" s="726"/>
    </row>
    <row r="108" spans="1:12" s="788" customFormat="1">
      <c r="A108" s="1736"/>
      <c r="D108" s="1737"/>
      <c r="K108" s="726"/>
      <c r="L108" s="726"/>
    </row>
    <row r="109" spans="1:12" s="788" customFormat="1">
      <c r="A109" s="1736"/>
      <c r="D109" s="1737"/>
      <c r="K109" s="726"/>
      <c r="L109" s="726"/>
    </row>
    <row r="110" spans="1:12" s="788" customFormat="1">
      <c r="A110" s="1736"/>
      <c r="D110" s="1737"/>
      <c r="K110" s="726"/>
      <c r="L110" s="726"/>
    </row>
    <row r="111" spans="1:12" s="788" customFormat="1">
      <c r="A111" s="1736"/>
      <c r="D111" s="1737"/>
      <c r="K111" s="726"/>
      <c r="L111" s="726"/>
    </row>
    <row r="112" spans="1:12" s="788" customFormat="1">
      <c r="A112" s="1736"/>
      <c r="D112" s="1737"/>
      <c r="K112" s="726"/>
      <c r="L112" s="726"/>
    </row>
    <row r="113" spans="1:12" s="788" customFormat="1">
      <c r="A113" s="1736"/>
      <c r="D113" s="1737"/>
      <c r="K113" s="726"/>
      <c r="L113" s="726"/>
    </row>
    <row r="114" spans="1:12" s="788" customFormat="1">
      <c r="A114" s="1736"/>
      <c r="D114" s="1737"/>
      <c r="K114" s="726"/>
      <c r="L114" s="726"/>
    </row>
    <row r="115" spans="1:12" s="788" customFormat="1">
      <c r="A115" s="1736"/>
      <c r="D115" s="1737"/>
      <c r="K115" s="726"/>
      <c r="L115" s="726"/>
    </row>
    <row r="116" spans="1:12" s="788" customFormat="1">
      <c r="A116" s="1736"/>
      <c r="D116" s="1737"/>
      <c r="K116" s="726"/>
      <c r="L116" s="726"/>
    </row>
    <row r="117" spans="1:12" s="788" customFormat="1">
      <c r="A117" s="1736"/>
      <c r="D117" s="1737"/>
      <c r="K117" s="726"/>
      <c r="L117" s="726"/>
    </row>
    <row r="118" spans="1:12" s="788" customFormat="1">
      <c r="A118" s="1736"/>
      <c r="D118" s="1737"/>
      <c r="K118" s="726"/>
      <c r="L118" s="726"/>
    </row>
    <row r="119" spans="1:12" s="788" customFormat="1">
      <c r="A119" s="1736"/>
      <c r="D119" s="1737"/>
      <c r="K119" s="726"/>
      <c r="L119" s="726"/>
    </row>
    <row r="120" spans="1:12" s="788" customFormat="1">
      <c r="A120" s="1736"/>
      <c r="D120" s="1737"/>
      <c r="K120" s="726"/>
      <c r="L120" s="726"/>
    </row>
    <row r="121" spans="1:12" s="788" customFormat="1">
      <c r="A121" s="1736"/>
      <c r="D121" s="1737"/>
      <c r="K121" s="726"/>
      <c r="L121" s="726"/>
    </row>
    <row r="122" spans="1:12" s="788" customFormat="1">
      <c r="A122" s="1736"/>
      <c r="D122" s="1737"/>
      <c r="K122" s="726"/>
      <c r="L122" s="726"/>
    </row>
    <row r="123" spans="1:12" s="788" customFormat="1">
      <c r="A123" s="1736"/>
      <c r="D123" s="1737"/>
      <c r="K123" s="726"/>
      <c r="L123" s="726"/>
    </row>
    <row r="124" spans="1:12" s="788" customFormat="1">
      <c r="A124" s="1736"/>
      <c r="D124" s="1737"/>
      <c r="K124" s="726"/>
      <c r="L124" s="726"/>
    </row>
    <row r="125" spans="1:12" s="788" customFormat="1">
      <c r="A125" s="1736"/>
      <c r="D125" s="1737"/>
      <c r="K125" s="726"/>
      <c r="L125" s="726"/>
    </row>
    <row r="126" spans="1:12" s="788" customFormat="1">
      <c r="A126" s="1736"/>
      <c r="D126" s="1737"/>
      <c r="K126" s="726"/>
      <c r="L126" s="726"/>
    </row>
    <row r="127" spans="1:12" s="788" customFormat="1">
      <c r="A127" s="1736"/>
      <c r="D127" s="1737"/>
      <c r="K127" s="726"/>
      <c r="L127" s="726"/>
    </row>
    <row r="128" spans="1:12" s="788" customFormat="1">
      <c r="A128" s="1736"/>
      <c r="D128" s="1737"/>
      <c r="K128" s="726"/>
      <c r="L128" s="726"/>
    </row>
    <row r="129" spans="1:12" s="788" customFormat="1">
      <c r="A129" s="1736"/>
      <c r="D129" s="1737"/>
      <c r="K129" s="726"/>
      <c r="L129" s="726"/>
    </row>
    <row r="130" spans="1:12" s="788" customFormat="1">
      <c r="A130" s="1736"/>
      <c r="D130" s="1737"/>
      <c r="K130" s="726"/>
      <c r="L130" s="726"/>
    </row>
    <row r="131" spans="1:12" s="788" customFormat="1">
      <c r="A131" s="1736"/>
      <c r="D131" s="1737"/>
      <c r="K131" s="726"/>
      <c r="L131" s="726"/>
    </row>
    <row r="132" spans="1:12" s="788" customFormat="1">
      <c r="A132" s="1736"/>
      <c r="D132" s="1737"/>
      <c r="K132" s="726"/>
      <c r="L132" s="726"/>
    </row>
    <row r="133" spans="1:12" s="788" customFormat="1">
      <c r="A133" s="1736"/>
      <c r="D133" s="1737"/>
      <c r="K133" s="726"/>
      <c r="L133" s="726"/>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681" customWidth="1"/>
    <col min="2" max="2" width="24.5" style="1567" customWidth="1"/>
    <col min="3" max="3" width="24.5" style="2505" customWidth="1"/>
    <col min="4" max="4" width="2.625" style="2505" customWidth="1"/>
    <col min="5" max="5" width="5.875" style="2505" customWidth="1"/>
    <col min="6" max="6" width="27" style="1567"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4"/>
    <col min="30" max="16384" width="9" style="1681"/>
  </cols>
  <sheetData>
    <row r="1" spans="1:29" s="2452" customFormat="1" ht="18.75" thickBot="1">
      <c r="A1" s="3690" t="s">
        <v>2270</v>
      </c>
      <c r="B1" s="3691"/>
      <c r="C1" s="3691"/>
      <c r="D1" s="3691"/>
      <c r="E1" s="3691"/>
      <c r="F1" s="3691"/>
      <c r="G1" s="3691"/>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2267</v>
      </c>
      <c r="D2" s="2456"/>
      <c r="E2" s="2453"/>
      <c r="F2" s="2457"/>
      <c r="G2" s="2455" t="s">
        <v>2268</v>
      </c>
      <c r="H2" s="794"/>
      <c r="I2" s="794"/>
      <c r="J2" s="794"/>
      <c r="K2" s="794"/>
      <c r="L2" s="794"/>
      <c r="M2" s="794"/>
      <c r="N2" s="794"/>
      <c r="O2" s="794"/>
      <c r="P2" s="794"/>
      <c r="Q2" s="794"/>
      <c r="R2" s="794"/>
    </row>
    <row r="3" spans="1:29" ht="24">
      <c r="A3" s="2436" t="s">
        <v>2269</v>
      </c>
      <c r="B3" s="2458" t="s">
        <v>2245</v>
      </c>
      <c r="C3" s="2459"/>
      <c r="D3" s="2460"/>
      <c r="E3" s="2437" t="s">
        <v>2269</v>
      </c>
      <c r="F3" s="2461" t="s">
        <v>2246</v>
      </c>
      <c r="G3" s="2462"/>
      <c r="H3" s="794"/>
      <c r="I3" s="794"/>
      <c r="J3" s="794"/>
      <c r="K3" s="794"/>
      <c r="L3" s="794"/>
      <c r="M3" s="794"/>
      <c r="N3" s="794"/>
      <c r="O3" s="794"/>
      <c r="P3" s="794"/>
      <c r="Q3" s="794"/>
      <c r="R3" s="794"/>
    </row>
    <row r="4" spans="1:29">
      <c r="A4" s="2437"/>
      <c r="B4" s="323" t="s">
        <v>2247</v>
      </c>
      <c r="C4" s="2463"/>
      <c r="D4" s="2460"/>
      <c r="E4" s="2464"/>
      <c r="F4" s="1368" t="s">
        <v>2248</v>
      </c>
      <c r="G4" s="2465"/>
      <c r="H4" s="794"/>
      <c r="I4" s="794"/>
      <c r="J4" s="794"/>
      <c r="K4" s="794"/>
      <c r="L4" s="794"/>
      <c r="M4" s="794"/>
      <c r="N4" s="794"/>
      <c r="O4" s="794"/>
      <c r="P4" s="794"/>
      <c r="Q4" s="794"/>
      <c r="R4" s="794"/>
    </row>
    <row r="5" spans="1:29">
      <c r="A5" s="2437"/>
      <c r="B5" s="323" t="s">
        <v>2249</v>
      </c>
      <c r="C5" s="2463"/>
      <c r="D5" s="2460"/>
      <c r="E5" s="2464"/>
      <c r="F5" s="323" t="s">
        <v>2250</v>
      </c>
      <c r="G5" s="2465"/>
      <c r="H5" s="794"/>
      <c r="I5" s="794"/>
      <c r="J5" s="794"/>
      <c r="K5" s="794"/>
      <c r="L5" s="794"/>
      <c r="M5" s="794"/>
      <c r="N5" s="794"/>
      <c r="O5" s="794"/>
      <c r="P5" s="794"/>
      <c r="Q5" s="794"/>
      <c r="R5" s="794"/>
    </row>
    <row r="6" spans="1:29">
      <c r="A6" s="2437"/>
      <c r="B6" s="323" t="s">
        <v>2251</v>
      </c>
      <c r="C6" s="2465"/>
      <c r="D6" s="2460"/>
      <c r="E6" s="2464"/>
      <c r="F6" s="323" t="s">
        <v>2252</v>
      </c>
      <c r="G6" s="2465"/>
      <c r="H6" s="794"/>
      <c r="I6" s="794"/>
      <c r="J6" s="794"/>
      <c r="K6" s="794"/>
      <c r="L6" s="794"/>
      <c r="M6" s="794"/>
      <c r="N6" s="794"/>
      <c r="O6" s="794"/>
      <c r="P6" s="794"/>
      <c r="Q6" s="794"/>
      <c r="R6" s="794"/>
    </row>
    <row r="7" spans="1:29" ht="15" thickBot="1">
      <c r="A7" s="2437"/>
      <c r="B7" s="323" t="s">
        <v>2250</v>
      </c>
      <c r="C7" s="2465"/>
      <c r="D7" s="2466"/>
      <c r="E7" s="2467"/>
      <c r="F7" s="2468" t="s">
        <v>2253</v>
      </c>
      <c r="G7" s="2469"/>
      <c r="H7" s="794"/>
      <c r="I7" s="794"/>
      <c r="J7" s="794"/>
      <c r="K7" s="794"/>
      <c r="L7" s="794"/>
      <c r="M7" s="794"/>
      <c r="N7" s="794"/>
      <c r="O7" s="794"/>
      <c r="P7" s="794"/>
      <c r="Q7" s="794"/>
      <c r="R7" s="794"/>
    </row>
    <row r="8" spans="1:29">
      <c r="A8" s="2437"/>
      <c r="B8" s="323" t="s">
        <v>2252</v>
      </c>
      <c r="C8" s="2465"/>
      <c r="D8" s="2466"/>
      <c r="E8" s="2466"/>
      <c r="F8" s="2470"/>
      <c r="G8" s="2470"/>
      <c r="H8" s="794"/>
      <c r="I8" s="794"/>
      <c r="J8" s="794"/>
      <c r="K8" s="794"/>
      <c r="L8" s="794"/>
      <c r="M8" s="794"/>
      <c r="N8" s="794"/>
      <c r="O8" s="794"/>
      <c r="P8" s="794"/>
      <c r="Q8" s="794"/>
      <c r="R8" s="794"/>
    </row>
    <row r="9" spans="1:29">
      <c r="A9" s="2437"/>
      <c r="B9" s="323" t="s">
        <v>2254</v>
      </c>
      <c r="C9" s="2463"/>
      <c r="D9" s="2460"/>
      <c r="E9" s="2466"/>
      <c r="F9" s="2470"/>
      <c r="G9" s="2470"/>
      <c r="H9" s="794"/>
      <c r="I9" s="794"/>
      <c r="J9" s="794"/>
      <c r="K9" s="794"/>
      <c r="L9" s="794"/>
      <c r="M9" s="794"/>
      <c r="N9" s="794"/>
      <c r="O9" s="794"/>
      <c r="P9" s="794"/>
      <c r="Q9" s="794"/>
      <c r="R9" s="794"/>
    </row>
    <row r="10" spans="1:29" s="2476" customFormat="1" ht="15" thickBot="1">
      <c r="A10" s="2438"/>
      <c r="B10" s="2471" t="s">
        <v>2255</v>
      </c>
      <c r="C10" s="2472"/>
      <c r="D10" s="2460"/>
      <c r="E10" s="2460"/>
      <c r="F10" s="2470"/>
      <c r="G10" s="2470"/>
      <c r="H10" s="2473"/>
      <c r="I10" s="2474"/>
      <c r="J10" s="2475"/>
      <c r="K10" s="2473"/>
      <c r="L10" s="2474"/>
      <c r="M10" s="2475"/>
      <c r="N10" s="2473"/>
      <c r="O10" s="2474"/>
      <c r="P10" s="2475"/>
      <c r="Q10" s="2473"/>
      <c r="R10" s="2474"/>
      <c r="S10" s="794"/>
      <c r="T10" s="794"/>
      <c r="U10" s="794"/>
      <c r="V10" s="794"/>
      <c r="W10" s="794"/>
      <c r="X10" s="794"/>
      <c r="Y10" s="794"/>
      <c r="Z10" s="794"/>
      <c r="AA10" s="794"/>
      <c r="AB10" s="794"/>
      <c r="AC10" s="794"/>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4"/>
      <c r="T11" s="794"/>
      <c r="U11" s="794"/>
      <c r="V11" s="794"/>
      <c r="W11" s="794"/>
      <c r="X11" s="794"/>
      <c r="Y11" s="794"/>
      <c r="Z11" s="794"/>
      <c r="AA11" s="794"/>
      <c r="AB11" s="794"/>
      <c r="AC11" s="794"/>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2271</v>
      </c>
      <c r="B13" s="2479"/>
      <c r="C13" s="2479"/>
      <c r="D13" s="2477"/>
      <c r="E13" s="2479"/>
      <c r="F13" s="2479"/>
      <c r="G13" s="2479"/>
    </row>
    <row r="14" spans="1:29" ht="15" thickBot="1">
      <c r="A14" s="2489"/>
      <c r="B14" s="2489"/>
      <c r="C14" s="2490" t="s">
        <v>2256</v>
      </c>
      <c r="D14" s="2460"/>
      <c r="E14" s="2491"/>
      <c r="F14" s="2491"/>
      <c r="G14" s="2455" t="s">
        <v>2257</v>
      </c>
    </row>
    <row r="15" spans="1:29" ht="24">
      <c r="A15" s="2439" t="s">
        <v>2258</v>
      </c>
      <c r="B15" s="2492" t="s">
        <v>2245</v>
      </c>
      <c r="C15" s="2493">
        <f>C3</f>
        <v>0</v>
      </c>
      <c r="D15" s="2460"/>
      <c r="E15" s="2440" t="s">
        <v>2259</v>
      </c>
      <c r="F15" s="2492" t="s">
        <v>2260</v>
      </c>
      <c r="G15" s="2494">
        <f>G3</f>
        <v>0</v>
      </c>
    </row>
    <row r="16" spans="1:29">
      <c r="A16" s="2441"/>
      <c r="B16" s="2495" t="s">
        <v>2247</v>
      </c>
      <c r="C16" s="2496">
        <f>C4</f>
        <v>0</v>
      </c>
      <c r="D16" s="2460"/>
      <c r="E16" s="2442"/>
      <c r="F16" s="2497" t="s">
        <v>2248</v>
      </c>
      <c r="G16" s="2498">
        <f>G4</f>
        <v>0</v>
      </c>
    </row>
    <row r="17" spans="1:18">
      <c r="A17" s="2441"/>
      <c r="B17" s="2495" t="s">
        <v>2249</v>
      </c>
      <c r="C17" s="2496">
        <f>C5</f>
        <v>0</v>
      </c>
      <c r="D17" s="2466"/>
      <c r="E17" s="2442"/>
      <c r="F17" s="2497" t="s">
        <v>2261</v>
      </c>
      <c r="G17" s="2499"/>
    </row>
    <row r="18" spans="1:18">
      <c r="A18" s="2441"/>
      <c r="B18" s="2497" t="s">
        <v>2251</v>
      </c>
      <c r="C18" s="2498">
        <f>C6</f>
        <v>0</v>
      </c>
      <c r="D18" s="2466"/>
      <c r="E18" s="2442"/>
      <c r="F18" s="2497" t="s">
        <v>2253</v>
      </c>
      <c r="G18" s="2498">
        <f>G7</f>
        <v>0</v>
      </c>
    </row>
    <row r="19" spans="1:18">
      <c r="A19" s="2441"/>
      <c r="B19" s="2497" t="s">
        <v>2262</v>
      </c>
      <c r="C19" s="2499"/>
      <c r="D19" s="2460"/>
      <c r="E19" s="2442"/>
      <c r="F19" s="323" t="s">
        <v>2250</v>
      </c>
      <c r="G19" s="2498">
        <f>G5</f>
        <v>0</v>
      </c>
    </row>
    <row r="20" spans="1:18">
      <c r="A20" s="2441"/>
      <c r="B20" s="2497" t="s">
        <v>2263</v>
      </c>
      <c r="C20" s="2496">
        <f>C9</f>
        <v>0</v>
      </c>
      <c r="D20" s="2466"/>
      <c r="E20" s="2442"/>
      <c r="F20" s="323" t="s">
        <v>2252</v>
      </c>
      <c r="G20" s="2498">
        <f>G6</f>
        <v>0</v>
      </c>
    </row>
    <row r="21" spans="1:18">
      <c r="A21" s="2441"/>
      <c r="B21" s="323" t="s">
        <v>2250</v>
      </c>
      <c r="C21" s="2498">
        <f>C7</f>
        <v>0</v>
      </c>
      <c r="D21" s="2460"/>
      <c r="E21" s="2442"/>
      <c r="F21" s="2497" t="s">
        <v>2264</v>
      </c>
      <c r="G21" s="2500"/>
    </row>
    <row r="22" spans="1:18" ht="13.5" customHeight="1">
      <c r="A22" s="2441"/>
      <c r="B22" s="323" t="s">
        <v>2252</v>
      </c>
      <c r="C22" s="2498">
        <f>C8</f>
        <v>0</v>
      </c>
      <c r="D22" s="2460"/>
      <c r="E22" s="2442"/>
      <c r="F22" s="2497" t="s">
        <v>2255</v>
      </c>
      <c r="G22" s="2499"/>
    </row>
    <row r="23" spans="1:18" s="794" customFormat="1" ht="15" thickBot="1">
      <c r="A23" s="2441"/>
      <c r="B23" s="2497" t="s">
        <v>2264</v>
      </c>
      <c r="C23" s="2500"/>
      <c r="D23" s="1736"/>
      <c r="E23" s="2443"/>
      <c r="F23" s="2501" t="s">
        <v>2265</v>
      </c>
      <c r="G23" s="2502"/>
      <c r="H23" s="2486"/>
      <c r="I23" s="2487"/>
      <c r="J23" s="2486"/>
      <c r="K23" s="2486"/>
      <c r="L23" s="2487"/>
      <c r="M23" s="2486"/>
      <c r="N23" s="2486"/>
      <c r="O23" s="2487"/>
      <c r="P23" s="2486"/>
      <c r="Q23" s="2486"/>
      <c r="R23" s="2488"/>
    </row>
    <row r="24" spans="1:18" s="794" customFormat="1" ht="15" thickBot="1">
      <c r="A24" s="2444"/>
      <c r="B24" s="2501" t="s">
        <v>2266</v>
      </c>
      <c r="C24" s="2503">
        <f>C10</f>
        <v>0</v>
      </c>
      <c r="D24" s="1736"/>
      <c r="E24" s="2434"/>
      <c r="F24" s="2434"/>
      <c r="G24" s="2504"/>
      <c r="H24" s="2486"/>
      <c r="I24" s="2487"/>
      <c r="J24" s="2486"/>
      <c r="K24" s="2486"/>
      <c r="L24" s="2487"/>
      <c r="M24" s="2486"/>
      <c r="N24" s="2486"/>
      <c r="O24" s="2487"/>
      <c r="P24" s="2486"/>
      <c r="Q24" s="2486"/>
      <c r="R24" s="2488"/>
    </row>
    <row r="25" spans="1:18" s="794" customFormat="1">
      <c r="B25" s="2486"/>
      <c r="C25" s="2486"/>
      <c r="D25" s="2486"/>
      <c r="H25" s="2486"/>
      <c r="I25" s="2487"/>
      <c r="J25" s="2486"/>
      <c r="K25" s="2486"/>
      <c r="L25" s="2487"/>
      <c r="M25" s="2486"/>
      <c r="N25" s="2486"/>
      <c r="O25" s="2487"/>
      <c r="P25" s="2486"/>
      <c r="Q25" s="2486"/>
      <c r="R25" s="2488"/>
    </row>
    <row r="26" spans="1:18" s="794" customFormat="1">
      <c r="B26" s="2486"/>
      <c r="C26" s="2486"/>
      <c r="D26" s="2486"/>
      <c r="H26" s="2486"/>
      <c r="I26" s="2487"/>
      <c r="J26" s="2486"/>
      <c r="K26" s="2486"/>
      <c r="L26" s="2487"/>
      <c r="M26" s="2486"/>
      <c r="N26" s="2486"/>
      <c r="O26" s="2487"/>
      <c r="P26" s="2486"/>
      <c r="Q26" s="2486"/>
      <c r="R26" s="2488"/>
    </row>
    <row r="27" spans="1:18" s="794" customFormat="1">
      <c r="B27" s="2486"/>
      <c r="C27" s="2486"/>
      <c r="D27" s="2486"/>
      <c r="H27" s="2486"/>
      <c r="I27" s="2487"/>
      <c r="J27" s="2486"/>
      <c r="K27" s="2486"/>
      <c r="L27" s="2487"/>
      <c r="M27" s="2486"/>
      <c r="N27" s="2486"/>
      <c r="O27" s="2487"/>
      <c r="P27" s="2486"/>
      <c r="Q27" s="2486"/>
      <c r="R27" s="2488"/>
    </row>
    <row r="28" spans="1:18" s="794" customFormat="1">
      <c r="B28" s="2486"/>
      <c r="C28" s="2486"/>
      <c r="D28" s="2486"/>
      <c r="H28" s="2486"/>
      <c r="I28" s="2487"/>
      <c r="J28" s="2486"/>
      <c r="K28" s="2486"/>
      <c r="L28" s="2487"/>
      <c r="M28" s="2486"/>
      <c r="N28" s="2486"/>
      <c r="O28" s="2487"/>
      <c r="P28" s="2486"/>
      <c r="Q28" s="2486"/>
      <c r="R28" s="2488"/>
    </row>
    <row r="29" spans="1:18" s="794" customFormat="1">
      <c r="B29" s="2486"/>
      <c r="C29" s="2486"/>
      <c r="D29" s="2486"/>
      <c r="H29" s="2486"/>
      <c r="I29" s="2487"/>
      <c r="J29" s="2486"/>
      <c r="K29" s="2486"/>
      <c r="L29" s="2487"/>
      <c r="M29" s="2486"/>
      <c r="N29" s="2486"/>
      <c r="O29" s="2487"/>
      <c r="P29" s="2486"/>
      <c r="Q29" s="2486"/>
      <c r="R29" s="2488"/>
    </row>
    <row r="30" spans="1:18" s="794" customFormat="1">
      <c r="B30" s="2486"/>
      <c r="C30" s="2486"/>
      <c r="D30" s="2486"/>
      <c r="H30" s="2486"/>
      <c r="I30" s="2487"/>
      <c r="J30" s="2486"/>
      <c r="K30" s="2486"/>
      <c r="L30" s="2487"/>
      <c r="M30" s="2486"/>
      <c r="N30" s="2486"/>
      <c r="O30" s="2487"/>
      <c r="P30" s="2486"/>
      <c r="Q30" s="2486"/>
      <c r="R30" s="2488"/>
    </row>
    <row r="31" spans="1:18" s="794" customFormat="1">
      <c r="B31" s="2486"/>
      <c r="C31" s="2486"/>
      <c r="D31" s="2486"/>
      <c r="H31" s="2486"/>
      <c r="I31" s="2487"/>
      <c r="J31" s="2486"/>
      <c r="K31" s="2486"/>
      <c r="L31" s="2487"/>
      <c r="M31" s="2486"/>
      <c r="N31" s="2486"/>
      <c r="O31" s="2487"/>
      <c r="P31" s="2486"/>
      <c r="Q31" s="2486"/>
      <c r="R31" s="2488"/>
    </row>
    <row r="32" spans="1:18" s="794" customFormat="1">
      <c r="B32" s="2486"/>
      <c r="C32" s="2486"/>
      <c r="D32" s="2486"/>
      <c r="H32" s="2486"/>
      <c r="I32" s="2487"/>
      <c r="J32" s="2486"/>
      <c r="K32" s="2486"/>
      <c r="L32" s="2487"/>
      <c r="M32" s="2486"/>
      <c r="N32" s="2486"/>
      <c r="O32" s="2487"/>
      <c r="P32" s="2486"/>
      <c r="Q32" s="2486"/>
      <c r="R32" s="2488"/>
    </row>
    <row r="33" spans="2:18" s="794" customFormat="1">
      <c r="B33" s="2486"/>
      <c r="C33" s="2486"/>
      <c r="D33" s="2486"/>
      <c r="H33" s="2486"/>
      <c r="I33" s="2487"/>
      <c r="J33" s="2486"/>
      <c r="K33" s="2486"/>
      <c r="L33" s="2487"/>
      <c r="M33" s="2486"/>
      <c r="N33" s="2486"/>
      <c r="O33" s="2487"/>
      <c r="P33" s="2486"/>
      <c r="Q33" s="2486"/>
      <c r="R33" s="2488"/>
    </row>
    <row r="34" spans="2:18" s="794" customFormat="1">
      <c r="B34" s="2486"/>
      <c r="C34" s="2486"/>
      <c r="D34" s="2486"/>
      <c r="H34" s="2486"/>
      <c r="I34" s="2487"/>
      <c r="J34" s="2486"/>
      <c r="K34" s="2486"/>
      <c r="L34" s="2487"/>
      <c r="M34" s="2486"/>
      <c r="N34" s="2486"/>
      <c r="O34" s="2487"/>
      <c r="P34" s="2486"/>
      <c r="Q34" s="2486"/>
      <c r="R34" s="2488"/>
    </row>
    <row r="35" spans="2:18" s="794" customFormat="1">
      <c r="B35" s="2486"/>
      <c r="C35" s="2486"/>
      <c r="D35" s="2486"/>
      <c r="H35" s="2486"/>
      <c r="I35" s="2487"/>
      <c r="J35" s="2486"/>
      <c r="K35" s="2486"/>
      <c r="L35" s="2487"/>
      <c r="M35" s="2486"/>
      <c r="N35" s="2486"/>
      <c r="O35" s="2487"/>
      <c r="P35" s="2486"/>
      <c r="Q35" s="2486"/>
      <c r="R35" s="2488"/>
    </row>
    <row r="36" spans="2:18" s="794" customFormat="1">
      <c r="B36" s="2486"/>
      <c r="C36" s="2486"/>
      <c r="D36" s="2486"/>
      <c r="H36" s="2486"/>
      <c r="I36" s="2487"/>
      <c r="J36" s="2486"/>
      <c r="K36" s="2486"/>
      <c r="L36" s="2487"/>
      <c r="M36" s="2486"/>
      <c r="N36" s="2486"/>
      <c r="O36" s="2487"/>
      <c r="P36" s="2486"/>
      <c r="Q36" s="2486"/>
      <c r="R36" s="2488"/>
    </row>
    <row r="37" spans="2:18" s="794" customFormat="1">
      <c r="B37" s="2486"/>
      <c r="C37" s="2486"/>
      <c r="D37" s="2486"/>
      <c r="H37" s="2486"/>
      <c r="I37" s="2487"/>
      <c r="J37" s="2486"/>
      <c r="K37" s="2486"/>
      <c r="L37" s="2487"/>
      <c r="M37" s="2486"/>
      <c r="N37" s="2486"/>
      <c r="O37" s="2487"/>
      <c r="P37" s="2486"/>
      <c r="Q37" s="2486"/>
      <c r="R37" s="2488"/>
    </row>
    <row r="38" spans="2:18" s="794" customFormat="1">
      <c r="B38" s="2486"/>
      <c r="C38" s="2486"/>
      <c r="D38" s="2486"/>
      <c r="E38" s="2486"/>
      <c r="F38" s="2486"/>
      <c r="G38" s="2487"/>
      <c r="H38" s="2486"/>
      <c r="I38" s="2487"/>
      <c r="J38" s="2486"/>
      <c r="K38" s="2486"/>
      <c r="L38" s="2487"/>
      <c r="M38" s="2486"/>
      <c r="N38" s="2486"/>
      <c r="O38" s="2487"/>
      <c r="P38" s="2486"/>
      <c r="Q38" s="2486"/>
      <c r="R38" s="2488"/>
    </row>
    <row r="39" spans="2:18" s="794" customFormat="1">
      <c r="B39" s="2486"/>
      <c r="C39" s="2486"/>
      <c r="D39" s="2486"/>
      <c r="E39" s="2486"/>
      <c r="F39" s="2486"/>
      <c r="G39" s="2487"/>
      <c r="H39" s="2486"/>
      <c r="I39" s="2487"/>
      <c r="J39" s="2486"/>
      <c r="K39" s="2486"/>
      <c r="L39" s="2487"/>
      <c r="M39" s="2486"/>
      <c r="N39" s="2486"/>
      <c r="O39" s="2487"/>
      <c r="P39" s="2486"/>
      <c r="Q39" s="2486"/>
      <c r="R39" s="2488"/>
    </row>
    <row r="40" spans="2:18" s="794" customFormat="1">
      <c r="B40" s="2486"/>
      <c r="C40" s="2486"/>
      <c r="D40" s="2486"/>
      <c r="E40" s="2486"/>
      <c r="F40" s="2486"/>
      <c r="G40" s="2487"/>
      <c r="H40" s="2486"/>
      <c r="I40" s="2487"/>
      <c r="J40" s="2486"/>
      <c r="K40" s="2486"/>
      <c r="L40" s="2487"/>
      <c r="M40" s="2486"/>
      <c r="N40" s="2486"/>
      <c r="O40" s="2487"/>
      <c r="P40" s="2486"/>
      <c r="Q40" s="2486"/>
      <c r="R40" s="2488"/>
    </row>
    <row r="41" spans="2:18" s="794" customFormat="1">
      <c r="B41" s="2486"/>
      <c r="C41" s="2486"/>
      <c r="D41" s="2486"/>
      <c r="E41" s="2486"/>
      <c r="F41" s="2486"/>
      <c r="G41" s="2487"/>
      <c r="H41" s="2486"/>
      <c r="I41" s="2487"/>
      <c r="J41" s="2486"/>
      <c r="K41" s="2486"/>
      <c r="L41" s="2487"/>
      <c r="M41" s="2486"/>
      <c r="N41" s="2486"/>
      <c r="O41" s="2487"/>
      <c r="P41" s="2486"/>
      <c r="Q41" s="2486"/>
      <c r="R41" s="2488"/>
    </row>
    <row r="42" spans="2:18" s="794" customFormat="1">
      <c r="B42" s="2486"/>
      <c r="C42" s="2486"/>
      <c r="D42" s="2486"/>
      <c r="E42" s="2486"/>
      <c r="F42" s="2486"/>
      <c r="G42" s="2487"/>
      <c r="H42" s="2486"/>
      <c r="I42" s="2487"/>
      <c r="J42" s="2486"/>
      <c r="K42" s="2486"/>
      <c r="L42" s="2487"/>
      <c r="M42" s="2486"/>
      <c r="N42" s="2486"/>
      <c r="O42" s="2487"/>
      <c r="P42" s="2486"/>
      <c r="Q42" s="2486"/>
      <c r="R42" s="2488"/>
    </row>
    <row r="43" spans="2:18" s="794" customFormat="1">
      <c r="B43" s="2486"/>
      <c r="C43" s="2486"/>
      <c r="D43" s="2486"/>
      <c r="E43" s="2486"/>
      <c r="F43" s="2486"/>
      <c r="G43" s="2487"/>
      <c r="H43" s="2486"/>
      <c r="I43" s="2487"/>
      <c r="J43" s="2486"/>
      <c r="K43" s="2486"/>
      <c r="L43" s="2487"/>
      <c r="M43" s="2486"/>
      <c r="N43" s="2486"/>
      <c r="O43" s="2487"/>
      <c r="P43" s="2486"/>
      <c r="Q43" s="2486"/>
      <c r="R43" s="2488"/>
    </row>
    <row r="44" spans="2:18" s="794" customFormat="1">
      <c r="B44" s="2486"/>
      <c r="C44" s="2486"/>
      <c r="D44" s="2486"/>
      <c r="E44" s="2486"/>
      <c r="F44" s="2486"/>
      <c r="G44" s="2487"/>
      <c r="H44" s="2486"/>
      <c r="I44" s="2487"/>
      <c r="J44" s="2486"/>
      <c r="K44" s="2486"/>
      <c r="L44" s="2487"/>
      <c r="M44" s="2486"/>
      <c r="N44" s="2486"/>
      <c r="O44" s="2487"/>
      <c r="P44" s="2486"/>
      <c r="Q44" s="2486"/>
      <c r="R44" s="2488"/>
    </row>
    <row r="45" spans="2:18" s="794" customFormat="1">
      <c r="B45" s="2486"/>
      <c r="C45" s="2486"/>
      <c r="D45" s="2486"/>
      <c r="E45" s="2486"/>
      <c r="F45" s="2486"/>
      <c r="G45" s="2487"/>
      <c r="H45" s="2486"/>
      <c r="I45" s="2487"/>
      <c r="J45" s="2486"/>
      <c r="K45" s="2486"/>
      <c r="L45" s="2487"/>
      <c r="M45" s="2486"/>
      <c r="N45" s="2486"/>
      <c r="O45" s="2487"/>
      <c r="P45" s="2486"/>
      <c r="Q45" s="2486"/>
      <c r="R45" s="2488"/>
    </row>
    <row r="46" spans="2:18" s="794" customFormat="1">
      <c r="B46" s="2486"/>
      <c r="C46" s="2486"/>
      <c r="D46" s="2486"/>
      <c r="E46" s="2486"/>
      <c r="F46" s="2486"/>
      <c r="G46" s="2487"/>
      <c r="H46" s="2486"/>
      <c r="I46" s="2487"/>
      <c r="J46" s="2486"/>
      <c r="K46" s="2486"/>
      <c r="L46" s="2487"/>
      <c r="M46" s="2486"/>
      <c r="N46" s="2486"/>
      <c r="O46" s="2487"/>
      <c r="P46" s="2486"/>
      <c r="Q46" s="2486"/>
      <c r="R46" s="2488"/>
    </row>
    <row r="47" spans="2:18" s="794" customFormat="1">
      <c r="B47" s="2486"/>
      <c r="C47" s="2486"/>
      <c r="D47" s="2486"/>
      <c r="E47" s="2486"/>
      <c r="F47" s="2486"/>
      <c r="G47" s="2487"/>
      <c r="H47" s="2486"/>
      <c r="I47" s="2487"/>
      <c r="J47" s="2486"/>
      <c r="K47" s="2486"/>
      <c r="L47" s="2487"/>
      <c r="M47" s="2486"/>
      <c r="N47" s="2486"/>
      <c r="O47" s="2487"/>
      <c r="P47" s="2486"/>
      <c r="Q47" s="2486"/>
      <c r="R47" s="2488"/>
    </row>
    <row r="48" spans="2:18" s="794" customFormat="1">
      <c r="B48" s="2486"/>
      <c r="C48" s="2486"/>
      <c r="D48" s="2486"/>
      <c r="E48" s="2486"/>
      <c r="F48" s="2486"/>
      <c r="G48" s="2487"/>
      <c r="H48" s="2486"/>
      <c r="I48" s="2487"/>
      <c r="J48" s="2486"/>
      <c r="K48" s="2486"/>
      <c r="L48" s="2487"/>
      <c r="M48" s="2486"/>
      <c r="N48" s="2486"/>
      <c r="O48" s="2487"/>
      <c r="P48" s="2486"/>
      <c r="Q48" s="2486"/>
      <c r="R48" s="2488"/>
    </row>
    <row r="49" spans="2:18" s="794" customFormat="1">
      <c r="B49" s="2486"/>
      <c r="C49" s="2486"/>
      <c r="D49" s="2486"/>
      <c r="E49" s="2486"/>
      <c r="F49" s="2486"/>
      <c r="G49" s="2487"/>
      <c r="H49" s="2486"/>
      <c r="I49" s="2487"/>
      <c r="J49" s="2486"/>
      <c r="K49" s="2486"/>
      <c r="L49" s="2487"/>
      <c r="M49" s="2486"/>
      <c r="N49" s="2486"/>
      <c r="O49" s="2487"/>
      <c r="P49" s="2486"/>
      <c r="Q49" s="2486"/>
      <c r="R49" s="2488"/>
    </row>
    <row r="50" spans="2:18" s="794" customFormat="1">
      <c r="B50" s="2486"/>
      <c r="C50" s="2486"/>
      <c r="D50" s="2486"/>
      <c r="E50" s="2486"/>
      <c r="F50" s="2486"/>
      <c r="G50" s="2487"/>
      <c r="H50" s="2486"/>
      <c r="I50" s="2487"/>
      <c r="J50" s="2486"/>
      <c r="K50" s="2486"/>
      <c r="L50" s="2487"/>
      <c r="M50" s="2486"/>
      <c r="N50" s="2486"/>
      <c r="O50" s="2487"/>
      <c r="P50" s="2486"/>
      <c r="Q50" s="2486"/>
      <c r="R50" s="2488"/>
    </row>
    <row r="51" spans="2:18" s="794" customFormat="1">
      <c r="B51" s="2486"/>
      <c r="C51" s="2486"/>
      <c r="D51" s="2486"/>
      <c r="E51" s="2486"/>
      <c r="F51" s="2486"/>
      <c r="G51" s="2487"/>
      <c r="H51" s="2486"/>
      <c r="I51" s="2487"/>
      <c r="J51" s="2486"/>
      <c r="K51" s="2486"/>
      <c r="L51" s="2487"/>
      <c r="M51" s="2486"/>
      <c r="N51" s="2486"/>
      <c r="O51" s="2487"/>
      <c r="P51" s="2486"/>
      <c r="Q51" s="2486"/>
      <c r="R51" s="2488"/>
    </row>
    <row r="52" spans="2:18" s="794" customFormat="1">
      <c r="B52" s="2486"/>
      <c r="C52" s="2486"/>
      <c r="D52" s="2486"/>
      <c r="E52" s="2486"/>
      <c r="F52" s="2486"/>
      <c r="G52" s="2487"/>
      <c r="H52" s="2486"/>
      <c r="I52" s="2487"/>
      <c r="J52" s="2486"/>
      <c r="K52" s="2486"/>
      <c r="L52" s="2487"/>
      <c r="M52" s="2486"/>
      <c r="N52" s="2486"/>
      <c r="O52" s="2487"/>
      <c r="P52" s="2486"/>
      <c r="Q52" s="2486"/>
      <c r="R52" s="2488"/>
    </row>
    <row r="53" spans="2:18" s="794" customFormat="1">
      <c r="B53" s="2486"/>
      <c r="C53" s="2486"/>
      <c r="D53" s="2486"/>
      <c r="E53" s="2486"/>
      <c r="F53" s="2486"/>
      <c r="G53" s="2487"/>
      <c r="H53" s="2486"/>
      <c r="I53" s="2487"/>
      <c r="J53" s="2486"/>
      <c r="K53" s="2486"/>
      <c r="L53" s="2487"/>
      <c r="M53" s="2486"/>
      <c r="N53" s="2486"/>
      <c r="O53" s="2487"/>
      <c r="P53" s="2486"/>
      <c r="Q53" s="2486"/>
      <c r="R53" s="2488"/>
    </row>
    <row r="54" spans="2:18" s="794" customFormat="1">
      <c r="B54" s="2486"/>
      <c r="C54" s="2486"/>
      <c r="D54" s="2486"/>
      <c r="E54" s="2486"/>
      <c r="F54" s="2486"/>
      <c r="G54" s="2487"/>
      <c r="H54" s="2486"/>
      <c r="I54" s="2487"/>
      <c r="J54" s="2486"/>
      <c r="K54" s="2486"/>
      <c r="L54" s="2487"/>
      <c r="M54" s="2486"/>
      <c r="N54" s="2486"/>
      <c r="O54" s="2487"/>
      <c r="P54" s="2486"/>
      <c r="Q54" s="2486"/>
      <c r="R54" s="2488"/>
    </row>
    <row r="55" spans="2:18" s="794" customFormat="1">
      <c r="B55" s="2486"/>
      <c r="C55" s="2486"/>
      <c r="D55" s="2486"/>
      <c r="E55" s="2486"/>
      <c r="F55" s="2486"/>
      <c r="G55" s="2487"/>
      <c r="H55" s="2486"/>
      <c r="I55" s="2487"/>
      <c r="J55" s="2486"/>
      <c r="K55" s="2486"/>
      <c r="L55" s="2487"/>
      <c r="M55" s="2486"/>
      <c r="N55" s="2486"/>
      <c r="O55" s="2487"/>
      <c r="P55" s="2486"/>
      <c r="Q55" s="2486"/>
      <c r="R55" s="2488"/>
    </row>
    <row r="56" spans="2:18" s="794" customFormat="1">
      <c r="B56" s="2486"/>
      <c r="C56" s="2486"/>
      <c r="D56" s="2486"/>
      <c r="E56" s="2486"/>
      <c r="F56" s="2486"/>
      <c r="G56" s="2487"/>
      <c r="H56" s="2486"/>
      <c r="I56" s="2487"/>
      <c r="J56" s="2486"/>
      <c r="K56" s="2486"/>
      <c r="L56" s="2487"/>
      <c r="M56" s="2486"/>
      <c r="N56" s="2486"/>
      <c r="O56" s="2487"/>
      <c r="P56" s="2486"/>
      <c r="Q56" s="2486"/>
      <c r="R56" s="2488"/>
    </row>
    <row r="57" spans="2:18" s="794" customFormat="1">
      <c r="B57" s="2486"/>
      <c r="C57" s="2486"/>
      <c r="D57" s="2486"/>
      <c r="E57" s="2486"/>
      <c r="F57" s="2486"/>
      <c r="G57" s="2487"/>
      <c r="H57" s="2486"/>
      <c r="I57" s="2487"/>
      <c r="J57" s="2486"/>
      <c r="K57" s="2486"/>
      <c r="L57" s="2487"/>
      <c r="M57" s="2486"/>
      <c r="N57" s="2486"/>
      <c r="O57" s="2487"/>
      <c r="P57" s="2486"/>
      <c r="Q57" s="2486"/>
      <c r="R57" s="2488"/>
    </row>
    <row r="58" spans="2:18" s="794" customFormat="1">
      <c r="B58" s="2486"/>
      <c r="C58" s="2486"/>
      <c r="D58" s="2486"/>
      <c r="E58" s="2486"/>
      <c r="F58" s="2486"/>
      <c r="G58" s="2487"/>
      <c r="H58" s="2486"/>
      <c r="I58" s="2487"/>
      <c r="J58" s="2486"/>
      <c r="K58" s="2486"/>
      <c r="L58" s="2487"/>
      <c r="M58" s="2486"/>
      <c r="N58" s="2486"/>
      <c r="O58" s="2487"/>
      <c r="P58" s="2486"/>
      <c r="Q58" s="2486"/>
      <c r="R58" s="2488"/>
    </row>
    <row r="59" spans="2:18" s="794" customFormat="1">
      <c r="B59" s="2486"/>
      <c r="C59" s="2486"/>
      <c r="D59" s="2486"/>
      <c r="E59" s="2486"/>
      <c r="F59" s="2486"/>
      <c r="G59" s="2487"/>
      <c r="H59" s="2486"/>
      <c r="I59" s="2487"/>
      <c r="J59" s="2486"/>
      <c r="K59" s="2486"/>
      <c r="L59" s="2487"/>
      <c r="M59" s="2486"/>
      <c r="N59" s="2486"/>
      <c r="O59" s="2487"/>
      <c r="P59" s="2486"/>
      <c r="Q59" s="2486"/>
      <c r="R59" s="2488"/>
    </row>
    <row r="60" spans="2:18" s="794" customFormat="1">
      <c r="B60" s="2486"/>
      <c r="C60" s="2486"/>
      <c r="D60" s="2486"/>
      <c r="E60" s="2486"/>
      <c r="F60" s="2486"/>
      <c r="G60" s="2487"/>
      <c r="H60" s="2486"/>
      <c r="I60" s="2487"/>
      <c r="J60" s="2486"/>
      <c r="K60" s="2486"/>
      <c r="L60" s="2487"/>
      <c r="M60" s="2486"/>
      <c r="N60" s="2486"/>
      <c r="O60" s="2487"/>
      <c r="P60" s="2486"/>
      <c r="Q60" s="2486"/>
      <c r="R60" s="2488"/>
    </row>
    <row r="61" spans="2:18" s="794" customFormat="1">
      <c r="B61" s="2486"/>
      <c r="C61" s="2486"/>
      <c r="D61" s="2486"/>
      <c r="E61" s="2486"/>
      <c r="F61" s="2486"/>
      <c r="G61" s="2487"/>
      <c r="H61" s="2486"/>
      <c r="I61" s="2487"/>
      <c r="J61" s="2486"/>
      <c r="K61" s="2486"/>
      <c r="L61" s="2487"/>
      <c r="M61" s="2486"/>
      <c r="N61" s="2486"/>
      <c r="O61" s="2487"/>
      <c r="P61" s="2486"/>
      <c r="Q61" s="2486"/>
      <c r="R61" s="2488"/>
    </row>
    <row r="62" spans="2:18" s="794" customFormat="1">
      <c r="B62" s="2486"/>
      <c r="C62" s="2486"/>
      <c r="D62" s="2486"/>
      <c r="E62" s="2486"/>
      <c r="F62" s="2486"/>
      <c r="G62" s="2487"/>
      <c r="H62" s="2486"/>
      <c r="I62" s="2487"/>
      <c r="J62" s="2486"/>
      <c r="K62" s="2486"/>
      <c r="L62" s="2487"/>
      <c r="M62" s="2486"/>
      <c r="N62" s="2486"/>
      <c r="O62" s="2487"/>
      <c r="P62" s="2486"/>
      <c r="Q62" s="2486"/>
      <c r="R62" s="2488"/>
    </row>
    <row r="63" spans="2:18" s="794" customFormat="1">
      <c r="B63" s="2486"/>
      <c r="C63" s="2486"/>
      <c r="D63" s="2486"/>
      <c r="E63" s="2486"/>
      <c r="F63" s="2486"/>
      <c r="G63" s="2487"/>
      <c r="H63" s="2486"/>
      <c r="I63" s="2487"/>
      <c r="J63" s="2486"/>
      <c r="K63" s="2486"/>
      <c r="L63" s="2487"/>
      <c r="M63" s="2486"/>
      <c r="N63" s="2486"/>
      <c r="O63" s="2487"/>
      <c r="P63" s="2486"/>
      <c r="Q63" s="2486"/>
      <c r="R63" s="2488"/>
    </row>
    <row r="64" spans="2:18" s="794" customFormat="1">
      <c r="B64" s="2486"/>
      <c r="C64" s="2486"/>
      <c r="D64" s="2486"/>
      <c r="E64" s="2486"/>
      <c r="F64" s="2486"/>
      <c r="G64" s="2487"/>
      <c r="H64" s="2486"/>
      <c r="I64" s="2487"/>
      <c r="J64" s="2486"/>
      <c r="K64" s="2486"/>
      <c r="L64" s="2487"/>
      <c r="M64" s="2486"/>
      <c r="N64" s="2486"/>
      <c r="O64" s="2487"/>
      <c r="P64" s="2486"/>
      <c r="Q64" s="2486"/>
      <c r="R64" s="2488"/>
    </row>
    <row r="65" spans="2:18" s="794" customFormat="1">
      <c r="B65" s="2486"/>
      <c r="C65" s="2486"/>
      <c r="D65" s="2486"/>
      <c r="E65" s="2486"/>
      <c r="F65" s="2486"/>
      <c r="G65" s="2487"/>
      <c r="H65" s="2486"/>
      <c r="I65" s="2487"/>
      <c r="J65" s="2486"/>
      <c r="K65" s="2486"/>
      <c r="L65" s="2487"/>
      <c r="M65" s="2486"/>
      <c r="N65" s="2486"/>
      <c r="O65" s="2487"/>
      <c r="P65" s="2486"/>
      <c r="Q65" s="2486"/>
      <c r="R65" s="2488"/>
    </row>
    <row r="66" spans="2:18" s="794" customFormat="1">
      <c r="B66" s="2486"/>
      <c r="C66" s="2486"/>
      <c r="D66" s="2486"/>
      <c r="E66" s="2486"/>
      <c r="F66" s="2486"/>
      <c r="G66" s="2487"/>
      <c r="H66" s="2486"/>
      <c r="I66" s="2487"/>
      <c r="J66" s="2486"/>
      <c r="K66" s="2486"/>
      <c r="L66" s="2487"/>
      <c r="M66" s="2486"/>
      <c r="N66" s="2486"/>
      <c r="O66" s="2487"/>
      <c r="P66" s="2486"/>
      <c r="Q66" s="2486"/>
      <c r="R66" s="2488"/>
    </row>
    <row r="67" spans="2:18" s="794" customFormat="1">
      <c r="B67" s="2486"/>
      <c r="C67" s="2486"/>
      <c r="D67" s="2486"/>
      <c r="E67" s="2486"/>
      <c r="F67" s="2486"/>
      <c r="G67" s="2487"/>
      <c r="H67" s="2486"/>
      <c r="I67" s="2487"/>
      <c r="J67" s="2486"/>
      <c r="K67" s="2486"/>
      <c r="L67" s="2487"/>
      <c r="M67" s="2486"/>
      <c r="N67" s="2486"/>
      <c r="O67" s="2487"/>
      <c r="P67" s="2486"/>
      <c r="Q67" s="2486"/>
      <c r="R67" s="2488"/>
    </row>
    <row r="68" spans="2:18" s="794" customFormat="1">
      <c r="B68" s="2486"/>
      <c r="C68" s="2486"/>
      <c r="D68" s="2486"/>
      <c r="E68" s="2486"/>
      <c r="F68" s="2486"/>
      <c r="G68" s="2487"/>
      <c r="H68" s="2486"/>
      <c r="I68" s="2487"/>
      <c r="J68" s="2486"/>
      <c r="K68" s="2486"/>
      <c r="L68" s="2487"/>
      <c r="M68" s="2486"/>
      <c r="N68" s="2486"/>
      <c r="O68" s="2487"/>
      <c r="P68" s="2486"/>
      <c r="Q68" s="2486"/>
      <c r="R68" s="2488"/>
    </row>
    <row r="69" spans="2:18" s="794" customFormat="1">
      <c r="B69" s="2486"/>
      <c r="C69" s="2486"/>
      <c r="D69" s="2486"/>
      <c r="E69" s="2486"/>
      <c r="F69" s="2486"/>
      <c r="G69" s="2487"/>
      <c r="H69" s="2486"/>
      <c r="I69" s="2487"/>
      <c r="J69" s="2486"/>
      <c r="K69" s="2486"/>
      <c r="L69" s="2487"/>
      <c r="M69" s="2486"/>
      <c r="N69" s="2486"/>
      <c r="O69" s="2487"/>
      <c r="P69" s="2486"/>
      <c r="Q69" s="2486"/>
      <c r="R69" s="2488"/>
    </row>
    <row r="70" spans="2:18" s="794" customFormat="1">
      <c r="B70" s="2486"/>
      <c r="C70" s="2486"/>
      <c r="D70" s="2486"/>
      <c r="E70" s="2486"/>
      <c r="F70" s="2486"/>
      <c r="G70" s="2487"/>
      <c r="H70" s="2486"/>
      <c r="I70" s="2487"/>
      <c r="J70" s="2486"/>
      <c r="K70" s="2486"/>
      <c r="L70" s="2487"/>
      <c r="M70" s="2486"/>
      <c r="N70" s="2486"/>
      <c r="O70" s="2487"/>
      <c r="P70" s="2486"/>
      <c r="Q70" s="2486"/>
      <c r="R70" s="2488"/>
    </row>
    <row r="71" spans="2:18" s="794" customFormat="1">
      <c r="B71" s="2486"/>
      <c r="C71" s="2486"/>
      <c r="D71" s="2486"/>
      <c r="E71" s="2486"/>
      <c r="F71" s="2486"/>
      <c r="G71" s="2487"/>
      <c r="H71" s="2486"/>
      <c r="I71" s="2487"/>
      <c r="J71" s="2486"/>
      <c r="K71" s="2486"/>
      <c r="L71" s="2487"/>
      <c r="M71" s="2486"/>
      <c r="N71" s="2486"/>
      <c r="O71" s="2487"/>
      <c r="P71" s="2486"/>
      <c r="Q71" s="2486"/>
      <c r="R71" s="2488"/>
    </row>
    <row r="72" spans="2:18" s="794" customFormat="1">
      <c r="B72" s="2486"/>
      <c r="C72" s="2486"/>
      <c r="D72" s="2486"/>
      <c r="E72" s="2486"/>
      <c r="F72" s="2486"/>
      <c r="G72" s="2487"/>
      <c r="H72" s="2486"/>
      <c r="I72" s="2487"/>
      <c r="J72" s="2486"/>
      <c r="K72" s="2486"/>
      <c r="L72" s="2487"/>
      <c r="M72" s="2486"/>
      <c r="N72" s="2486"/>
      <c r="O72" s="2487"/>
      <c r="P72" s="2486"/>
      <c r="Q72" s="2486"/>
      <c r="R72" s="2488"/>
    </row>
    <row r="73" spans="2:18" s="794" customFormat="1">
      <c r="B73" s="2486"/>
      <c r="C73" s="2486"/>
      <c r="D73" s="2486"/>
      <c r="E73" s="2486"/>
      <c r="F73" s="2486"/>
      <c r="G73" s="2487"/>
      <c r="H73" s="2486"/>
      <c r="I73" s="2487"/>
      <c r="J73" s="2486"/>
      <c r="K73" s="2486"/>
      <c r="L73" s="2487"/>
      <c r="M73" s="2486"/>
      <c r="N73" s="2486"/>
      <c r="O73" s="2487"/>
      <c r="P73" s="2486"/>
      <c r="Q73" s="2486"/>
      <c r="R73" s="2488"/>
    </row>
    <row r="74" spans="2:18" s="794" customFormat="1">
      <c r="B74" s="2486"/>
      <c r="C74" s="2486"/>
      <c r="D74" s="2486"/>
      <c r="E74" s="2486"/>
      <c r="F74" s="2486"/>
      <c r="G74" s="2487"/>
      <c r="H74" s="2486"/>
      <c r="I74" s="2487"/>
      <c r="J74" s="2486"/>
      <c r="K74" s="2486"/>
      <c r="L74" s="2487"/>
      <c r="M74" s="2486"/>
      <c r="N74" s="2486"/>
      <c r="O74" s="2487"/>
      <c r="P74" s="2486"/>
      <c r="Q74" s="2486"/>
      <c r="R74" s="2488"/>
    </row>
    <row r="75" spans="2:18" s="794" customFormat="1">
      <c r="B75" s="2486"/>
      <c r="C75" s="2486"/>
      <c r="D75" s="2486"/>
      <c r="E75" s="2486"/>
      <c r="F75" s="2486"/>
      <c r="G75" s="2487"/>
      <c r="H75" s="2486"/>
      <c r="I75" s="2487"/>
      <c r="J75" s="2486"/>
      <c r="K75" s="2486"/>
      <c r="L75" s="2487"/>
      <c r="M75" s="2486"/>
      <c r="N75" s="2486"/>
      <c r="O75" s="2487"/>
      <c r="P75" s="2486"/>
      <c r="Q75" s="2486"/>
      <c r="R75" s="2488"/>
    </row>
    <row r="76" spans="2:18" s="794" customFormat="1">
      <c r="B76" s="2486"/>
      <c r="C76" s="2486"/>
      <c r="D76" s="2486"/>
      <c r="E76" s="2486"/>
      <c r="F76" s="2486"/>
      <c r="G76" s="2487"/>
      <c r="H76" s="2486"/>
      <c r="I76" s="2487"/>
      <c r="J76" s="2486"/>
      <c r="K76" s="2486"/>
      <c r="L76" s="2487"/>
      <c r="M76" s="2486"/>
      <c r="N76" s="2486"/>
      <c r="O76" s="2487"/>
      <c r="P76" s="2486"/>
      <c r="Q76" s="2486"/>
      <c r="R76" s="2488"/>
    </row>
    <row r="77" spans="2:18" s="794" customFormat="1">
      <c r="B77" s="2486"/>
      <c r="C77" s="2486"/>
      <c r="D77" s="2486"/>
      <c r="E77" s="2486"/>
      <c r="F77" s="2486"/>
      <c r="G77" s="2487"/>
      <c r="H77" s="2486"/>
      <c r="I77" s="2487"/>
      <c r="J77" s="2486"/>
      <c r="K77" s="2486"/>
      <c r="L77" s="2487"/>
      <c r="M77" s="2486"/>
      <c r="N77" s="2486"/>
      <c r="O77" s="2487"/>
      <c r="P77" s="2486"/>
      <c r="Q77" s="2486"/>
      <c r="R77" s="2488"/>
    </row>
    <row r="78" spans="2:18" s="794" customFormat="1">
      <c r="B78" s="2486"/>
      <c r="C78" s="2486"/>
      <c r="D78" s="2486"/>
      <c r="E78" s="2486"/>
      <c r="F78" s="2486"/>
      <c r="G78" s="2487"/>
      <c r="H78" s="2486"/>
      <c r="I78" s="2487"/>
      <c r="J78" s="2486"/>
      <c r="K78" s="2486"/>
      <c r="L78" s="2487"/>
      <c r="M78" s="2486"/>
      <c r="N78" s="2486"/>
      <c r="O78" s="2487"/>
      <c r="P78" s="2486"/>
      <c r="Q78" s="2486"/>
      <c r="R78" s="2488"/>
    </row>
    <row r="79" spans="2:18" s="794" customFormat="1">
      <c r="B79" s="2486"/>
      <c r="C79" s="2486"/>
      <c r="D79" s="2486"/>
      <c r="E79" s="2486"/>
      <c r="F79" s="2486"/>
      <c r="G79" s="2487"/>
      <c r="H79" s="2486"/>
      <c r="I79" s="2487"/>
      <c r="J79" s="2486"/>
      <c r="K79" s="2486"/>
      <c r="L79" s="2487"/>
      <c r="M79" s="2486"/>
      <c r="N79" s="2486"/>
      <c r="O79" s="2487"/>
      <c r="P79" s="2486"/>
      <c r="Q79" s="2486"/>
      <c r="R79" s="2488"/>
    </row>
    <row r="80" spans="2:18" s="794" customFormat="1">
      <c r="B80" s="2486"/>
      <c r="C80" s="2486"/>
      <c r="D80" s="2486"/>
      <c r="E80" s="2486"/>
      <c r="F80" s="2486"/>
      <c r="G80" s="2487"/>
      <c r="H80" s="2486"/>
      <c r="I80" s="2487"/>
      <c r="J80" s="2486"/>
      <c r="K80" s="2486"/>
      <c r="L80" s="2487"/>
      <c r="M80" s="2486"/>
      <c r="N80" s="2486"/>
      <c r="O80" s="2487"/>
      <c r="P80" s="2486"/>
      <c r="Q80" s="2486"/>
      <c r="R80" s="2488"/>
    </row>
    <row r="81" spans="2:18" s="794" customFormat="1">
      <c r="B81" s="2486"/>
      <c r="C81" s="2486"/>
      <c r="D81" s="2486"/>
      <c r="E81" s="2486"/>
      <c r="F81" s="2486"/>
      <c r="G81" s="2487"/>
      <c r="H81" s="2486"/>
      <c r="I81" s="2487"/>
      <c r="J81" s="2486"/>
      <c r="K81" s="2486"/>
      <c r="L81" s="2487"/>
      <c r="M81" s="2486"/>
      <c r="N81" s="2486"/>
      <c r="O81" s="2487"/>
      <c r="P81" s="2486"/>
      <c r="Q81" s="2486"/>
      <c r="R81" s="2488"/>
    </row>
    <row r="82" spans="2:18" s="794" customFormat="1">
      <c r="B82" s="2486"/>
      <c r="C82" s="2486"/>
      <c r="D82" s="2486"/>
      <c r="E82" s="2486"/>
      <c r="F82" s="2486"/>
      <c r="G82" s="2487"/>
      <c r="H82" s="2486"/>
      <c r="I82" s="2487"/>
      <c r="J82" s="2486"/>
      <c r="K82" s="2486"/>
      <c r="L82" s="2487"/>
      <c r="M82" s="2486"/>
      <c r="N82" s="2486"/>
      <c r="O82" s="2487"/>
      <c r="P82" s="2486"/>
      <c r="Q82" s="2486"/>
      <c r="R82" s="2488"/>
    </row>
    <row r="83" spans="2:18" s="794" customFormat="1">
      <c r="B83" s="2486"/>
      <c r="C83" s="2486"/>
      <c r="D83" s="2486"/>
      <c r="E83" s="2486"/>
      <c r="F83" s="2486"/>
      <c r="G83" s="2487"/>
      <c r="H83" s="2486"/>
      <c r="I83" s="2487"/>
      <c r="J83" s="2486"/>
      <c r="K83" s="2486"/>
      <c r="L83" s="2487"/>
      <c r="M83" s="2486"/>
      <c r="N83" s="2486"/>
      <c r="O83" s="2487"/>
      <c r="P83" s="2486"/>
      <c r="Q83" s="2486"/>
      <c r="R83" s="2488"/>
    </row>
    <row r="84" spans="2:18" s="794" customFormat="1">
      <c r="B84" s="2486"/>
      <c r="C84" s="2486"/>
      <c r="D84" s="2486"/>
      <c r="E84" s="2486"/>
      <c r="F84" s="2486"/>
      <c r="G84" s="2487"/>
      <c r="H84" s="2486"/>
      <c r="I84" s="2487"/>
      <c r="J84" s="2486"/>
      <c r="K84" s="2486"/>
      <c r="L84" s="2487"/>
      <c r="M84" s="2486"/>
      <c r="N84" s="2486"/>
      <c r="O84" s="2487"/>
      <c r="P84" s="2486"/>
      <c r="Q84" s="2486"/>
      <c r="R84" s="2488"/>
    </row>
    <row r="85" spans="2:18" s="794" customFormat="1">
      <c r="B85" s="2486"/>
      <c r="C85" s="2486"/>
      <c r="D85" s="2486"/>
      <c r="E85" s="2486"/>
      <c r="F85" s="2486"/>
      <c r="G85" s="2487"/>
      <c r="H85" s="2486"/>
      <c r="I85" s="2487"/>
      <c r="J85" s="2486"/>
      <c r="K85" s="2486"/>
      <c r="L85" s="2487"/>
      <c r="M85" s="2486"/>
      <c r="N85" s="2486"/>
      <c r="O85" s="2487"/>
      <c r="P85" s="2486"/>
      <c r="Q85" s="2486"/>
      <c r="R85" s="2488"/>
    </row>
    <row r="86" spans="2:18" s="794" customFormat="1">
      <c r="B86" s="2486"/>
      <c r="C86" s="2486"/>
      <c r="D86" s="2486"/>
      <c r="E86" s="2486"/>
      <c r="F86" s="2486"/>
      <c r="G86" s="2487"/>
      <c r="H86" s="2486"/>
      <c r="I86" s="2487"/>
      <c r="J86" s="2486"/>
      <c r="K86" s="2486"/>
      <c r="L86" s="2487"/>
      <c r="M86" s="2486"/>
      <c r="N86" s="2486"/>
      <c r="O86" s="2487"/>
      <c r="P86" s="2486"/>
      <c r="Q86" s="2486"/>
      <c r="R86" s="2488"/>
    </row>
    <row r="87" spans="2:18" s="794" customFormat="1">
      <c r="B87" s="2486"/>
      <c r="C87" s="2486"/>
      <c r="D87" s="2486"/>
      <c r="E87" s="2486"/>
      <c r="F87" s="2486"/>
      <c r="G87" s="2487"/>
      <c r="H87" s="2486"/>
      <c r="I87" s="2487"/>
      <c r="J87" s="2486"/>
      <c r="K87" s="2486"/>
      <c r="L87" s="2487"/>
      <c r="M87" s="2486"/>
      <c r="N87" s="2486"/>
      <c r="O87" s="2487"/>
      <c r="P87" s="2486"/>
      <c r="Q87" s="2486"/>
      <c r="R87" s="2488"/>
    </row>
    <row r="88" spans="2:18" s="794" customFormat="1">
      <c r="B88" s="2486"/>
      <c r="C88" s="2486"/>
      <c r="D88" s="2486"/>
      <c r="E88" s="2486"/>
      <c r="F88" s="2486"/>
      <c r="G88" s="2487"/>
      <c r="H88" s="2486"/>
      <c r="I88" s="2487"/>
      <c r="J88" s="2486"/>
      <c r="K88" s="2486"/>
      <c r="L88" s="2487"/>
      <c r="M88" s="2486"/>
      <c r="N88" s="2486"/>
      <c r="O88" s="2487"/>
      <c r="P88" s="2486"/>
      <c r="Q88" s="2486"/>
      <c r="R88" s="2488"/>
    </row>
    <row r="89" spans="2:18" s="794" customFormat="1">
      <c r="B89" s="2486"/>
      <c r="C89" s="2486"/>
      <c r="D89" s="2486"/>
      <c r="E89" s="2486"/>
      <c r="F89" s="2486"/>
      <c r="G89" s="2487"/>
      <c r="H89" s="2486"/>
      <c r="I89" s="2487"/>
      <c r="J89" s="2486"/>
      <c r="K89" s="2486"/>
      <c r="L89" s="2487"/>
      <c r="M89" s="2486"/>
      <c r="N89" s="2486"/>
      <c r="O89" s="2487"/>
      <c r="P89" s="2486"/>
      <c r="Q89" s="2486"/>
      <c r="R89" s="2488"/>
    </row>
    <row r="90" spans="2:18" s="794" customFormat="1">
      <c r="B90" s="2486"/>
      <c r="C90" s="2486"/>
      <c r="D90" s="2486"/>
      <c r="E90" s="2486"/>
      <c r="F90" s="2486"/>
      <c r="G90" s="2487"/>
      <c r="H90" s="2486"/>
      <c r="I90" s="2487"/>
      <c r="J90" s="2486"/>
      <c r="K90" s="2486"/>
      <c r="L90" s="2487"/>
      <c r="M90" s="2486"/>
      <c r="N90" s="2486"/>
      <c r="O90" s="2487"/>
      <c r="P90" s="2486"/>
      <c r="Q90" s="2486"/>
      <c r="R90" s="2488"/>
    </row>
    <row r="91" spans="2:18" s="794" customFormat="1">
      <c r="B91" s="2486"/>
      <c r="C91" s="2486"/>
      <c r="D91" s="2486"/>
      <c r="E91" s="2486"/>
      <c r="F91" s="2486"/>
      <c r="G91" s="2487"/>
      <c r="H91" s="2486"/>
      <c r="I91" s="2487"/>
      <c r="J91" s="2486"/>
      <c r="K91" s="2486"/>
      <c r="L91" s="2487"/>
      <c r="M91" s="2486"/>
      <c r="N91" s="2486"/>
      <c r="O91" s="2487"/>
      <c r="P91" s="2486"/>
      <c r="Q91" s="2486"/>
      <c r="R91" s="2488"/>
    </row>
    <row r="92" spans="2:18" s="794" customFormat="1">
      <c r="B92" s="2486"/>
      <c r="C92" s="2486"/>
      <c r="D92" s="2486"/>
      <c r="E92" s="2486"/>
      <c r="F92" s="2486"/>
      <c r="G92" s="2487"/>
      <c r="H92" s="2486"/>
      <c r="I92" s="2487"/>
      <c r="J92" s="2486"/>
      <c r="K92" s="2486"/>
      <c r="L92" s="2487"/>
      <c r="M92" s="2486"/>
      <c r="N92" s="2486"/>
      <c r="O92" s="2487"/>
      <c r="P92" s="2486"/>
      <c r="Q92" s="2486"/>
      <c r="R92" s="2488"/>
    </row>
    <row r="93" spans="2:18" s="794" customFormat="1">
      <c r="B93" s="2486"/>
      <c r="C93" s="2486"/>
      <c r="D93" s="2486"/>
      <c r="E93" s="2486"/>
      <c r="F93" s="2486"/>
      <c r="G93" s="2487"/>
      <c r="H93" s="2486"/>
      <c r="I93" s="2487"/>
      <c r="J93" s="2486"/>
      <c r="K93" s="2486"/>
      <c r="L93" s="2487"/>
      <c r="M93" s="2486"/>
      <c r="N93" s="2486"/>
      <c r="O93" s="2487"/>
      <c r="P93" s="2486"/>
      <c r="Q93" s="2486"/>
      <c r="R93" s="2488"/>
    </row>
    <row r="94" spans="2:18" s="794" customFormat="1">
      <c r="B94" s="2486"/>
      <c r="C94" s="2486"/>
      <c r="D94" s="2486"/>
      <c r="E94" s="2486"/>
      <c r="F94" s="2486"/>
      <c r="G94" s="2487"/>
      <c r="H94" s="2486"/>
      <c r="I94" s="2487"/>
      <c r="J94" s="2486"/>
      <c r="K94" s="2486"/>
      <c r="L94" s="2487"/>
      <c r="M94" s="2486"/>
      <c r="N94" s="2486"/>
      <c r="O94" s="2487"/>
      <c r="P94" s="2486"/>
      <c r="Q94" s="2486"/>
      <c r="R94" s="2488"/>
    </row>
    <row r="95" spans="2:18" s="794" customFormat="1">
      <c r="B95" s="2486"/>
      <c r="C95" s="2486"/>
      <c r="D95" s="2486"/>
      <c r="E95" s="2486"/>
      <c r="F95" s="2486"/>
      <c r="G95" s="2487"/>
      <c r="H95" s="2486"/>
      <c r="I95" s="2487"/>
      <c r="J95" s="2486"/>
      <c r="K95" s="2486"/>
      <c r="L95" s="2487"/>
      <c r="M95" s="2486"/>
      <c r="N95" s="2486"/>
      <c r="O95" s="2487"/>
      <c r="P95" s="2486"/>
      <c r="Q95" s="2486"/>
      <c r="R95" s="2488"/>
    </row>
    <row r="96" spans="2:18" s="794" customFormat="1">
      <c r="B96" s="2486"/>
      <c r="C96" s="2486"/>
      <c r="D96" s="2486"/>
      <c r="E96" s="2486"/>
      <c r="F96" s="2486"/>
      <c r="G96" s="2487"/>
      <c r="H96" s="2486"/>
      <c r="I96" s="2487"/>
      <c r="J96" s="2486"/>
      <c r="K96" s="2486"/>
      <c r="L96" s="2487"/>
      <c r="M96" s="2486"/>
      <c r="N96" s="2486"/>
      <c r="O96" s="2487"/>
      <c r="P96" s="2486"/>
      <c r="Q96" s="2486"/>
      <c r="R96" s="2488"/>
    </row>
    <row r="97" spans="2:18" s="794" customFormat="1">
      <c r="B97" s="2486"/>
      <c r="C97" s="2486"/>
      <c r="D97" s="2486"/>
      <c r="E97" s="2486"/>
      <c r="F97" s="2486"/>
      <c r="G97" s="2487"/>
      <c r="H97" s="2486"/>
      <c r="I97" s="2487"/>
      <c r="J97" s="2486"/>
      <c r="K97" s="2486"/>
      <c r="L97" s="2487"/>
      <c r="M97" s="2486"/>
      <c r="N97" s="2486"/>
      <c r="O97" s="2487"/>
      <c r="P97" s="2486"/>
      <c r="Q97" s="2486"/>
      <c r="R97" s="2488"/>
    </row>
    <row r="98" spans="2:18" s="794" customFormat="1">
      <c r="B98" s="2486"/>
      <c r="C98" s="2486"/>
      <c r="D98" s="2486"/>
      <c r="E98" s="2486"/>
      <c r="F98" s="2486"/>
      <c r="G98" s="2487"/>
      <c r="H98" s="2486"/>
      <c r="I98" s="2487"/>
      <c r="J98" s="2486"/>
      <c r="K98" s="2486"/>
      <c r="L98" s="2487"/>
      <c r="M98" s="2486"/>
      <c r="N98" s="2486"/>
      <c r="O98" s="2487"/>
      <c r="P98" s="2486"/>
      <c r="Q98" s="2486"/>
      <c r="R98" s="2488"/>
    </row>
    <row r="99" spans="2:18" s="794" customFormat="1">
      <c r="B99" s="2486"/>
      <c r="C99" s="2486"/>
      <c r="D99" s="2486"/>
      <c r="E99" s="2486"/>
      <c r="F99" s="2486"/>
      <c r="G99" s="2487"/>
      <c r="H99" s="2486"/>
      <c r="I99" s="2487"/>
      <c r="J99" s="2486"/>
      <c r="K99" s="2486"/>
      <c r="L99" s="2487"/>
      <c r="M99" s="2486"/>
      <c r="N99" s="2486"/>
      <c r="O99" s="2487"/>
      <c r="P99" s="2486"/>
      <c r="Q99" s="2486"/>
      <c r="R99" s="2488"/>
    </row>
    <row r="100" spans="2:18" s="794" customFormat="1">
      <c r="B100" s="2486"/>
      <c r="C100" s="2486"/>
      <c r="D100" s="2486"/>
      <c r="E100" s="2486"/>
      <c r="F100" s="2486"/>
      <c r="G100" s="2487"/>
      <c r="H100" s="2486"/>
      <c r="I100" s="2487"/>
      <c r="J100" s="2486"/>
      <c r="K100" s="2486"/>
      <c r="L100" s="2487"/>
      <c r="M100" s="2486"/>
      <c r="N100" s="2486"/>
      <c r="O100" s="2487"/>
      <c r="P100" s="2486"/>
      <c r="Q100" s="2486"/>
      <c r="R100" s="2488"/>
    </row>
    <row r="101" spans="2:18" s="794" customFormat="1">
      <c r="B101" s="2486"/>
      <c r="C101" s="2486"/>
      <c r="D101" s="2486"/>
      <c r="E101" s="2486"/>
      <c r="F101" s="2486"/>
      <c r="G101" s="2487"/>
      <c r="H101" s="2486"/>
      <c r="I101" s="2487"/>
      <c r="J101" s="2486"/>
      <c r="K101" s="2486"/>
      <c r="L101" s="2487"/>
      <c r="M101" s="2486"/>
      <c r="N101" s="2486"/>
      <c r="O101" s="2487"/>
      <c r="P101" s="2486"/>
      <c r="Q101" s="2486"/>
      <c r="R101" s="2488"/>
    </row>
    <row r="102" spans="2:18" s="794" customFormat="1">
      <c r="B102" s="2486"/>
      <c r="C102" s="2486"/>
      <c r="D102" s="2486"/>
      <c r="E102" s="2486"/>
      <c r="F102" s="2486"/>
      <c r="G102" s="2487"/>
      <c r="H102" s="2486"/>
      <c r="I102" s="2487"/>
      <c r="J102" s="2486"/>
      <c r="K102" s="2486"/>
      <c r="L102" s="2487"/>
      <c r="M102" s="2486"/>
      <c r="N102" s="2486"/>
      <c r="O102" s="2487"/>
      <c r="P102" s="2486"/>
      <c r="Q102" s="2486"/>
      <c r="R102" s="2488"/>
    </row>
    <row r="103" spans="2:18" s="794" customFormat="1">
      <c r="B103" s="2486"/>
      <c r="C103" s="2486"/>
      <c r="D103" s="2486"/>
      <c r="E103" s="2486"/>
      <c r="F103" s="2486"/>
      <c r="G103" s="2487"/>
      <c r="H103" s="2486"/>
      <c r="I103" s="2487"/>
      <c r="J103" s="2486"/>
      <c r="K103" s="2486"/>
      <c r="L103" s="2487"/>
      <c r="M103" s="2486"/>
      <c r="N103" s="2486"/>
      <c r="O103" s="2487"/>
      <c r="P103" s="2486"/>
      <c r="Q103" s="2486"/>
      <c r="R103" s="2488"/>
    </row>
    <row r="104" spans="2:18" s="794" customFormat="1">
      <c r="B104" s="2486"/>
      <c r="C104" s="2486"/>
      <c r="D104" s="2486"/>
      <c r="E104" s="2486"/>
      <c r="F104" s="2486"/>
      <c r="G104" s="2487"/>
      <c r="H104" s="2486"/>
      <c r="I104" s="2487"/>
      <c r="J104" s="2486"/>
      <c r="K104" s="2486"/>
      <c r="L104" s="2487"/>
      <c r="M104" s="2486"/>
      <c r="N104" s="2486"/>
      <c r="O104" s="2487"/>
      <c r="P104" s="2486"/>
      <c r="Q104" s="2486"/>
      <c r="R104" s="2488"/>
    </row>
    <row r="105" spans="2:18" s="794" customFormat="1">
      <c r="B105" s="2486"/>
      <c r="C105" s="2486"/>
      <c r="D105" s="2486"/>
      <c r="E105" s="2486"/>
      <c r="F105" s="2486"/>
      <c r="G105" s="2487"/>
      <c r="H105" s="2486"/>
      <c r="I105" s="2487"/>
      <c r="J105" s="2486"/>
      <c r="K105" s="2486"/>
      <c r="L105" s="2487"/>
      <c r="M105" s="2486"/>
      <c r="N105" s="2486"/>
      <c r="O105" s="2487"/>
      <c r="P105" s="2486"/>
      <c r="Q105" s="2486"/>
      <c r="R105" s="2488"/>
    </row>
    <row r="106" spans="2:18" s="794" customFormat="1">
      <c r="B106" s="2486"/>
      <c r="C106" s="2486"/>
      <c r="D106" s="2486"/>
      <c r="E106" s="2486"/>
      <c r="F106" s="2486"/>
      <c r="G106" s="2487"/>
      <c r="H106" s="2486"/>
      <c r="I106" s="2487"/>
      <c r="J106" s="2486"/>
      <c r="K106" s="2486"/>
      <c r="L106" s="2487"/>
      <c r="M106" s="2486"/>
      <c r="N106" s="2486"/>
      <c r="O106" s="2487"/>
      <c r="P106" s="2486"/>
      <c r="Q106" s="2486"/>
      <c r="R106" s="2488"/>
    </row>
    <row r="107" spans="2:18" s="794" customFormat="1">
      <c r="B107" s="2486"/>
      <c r="C107" s="2486"/>
      <c r="D107" s="2486"/>
      <c r="E107" s="2486"/>
      <c r="F107" s="2486"/>
      <c r="G107" s="2487"/>
      <c r="H107" s="2486"/>
      <c r="I107" s="2487"/>
      <c r="J107" s="2486"/>
      <c r="K107" s="2486"/>
      <c r="L107" s="2487"/>
      <c r="M107" s="2486"/>
      <c r="N107" s="2486"/>
      <c r="O107" s="2487"/>
      <c r="P107" s="2486"/>
      <c r="Q107" s="2486"/>
      <c r="R107" s="2488"/>
    </row>
    <row r="108" spans="2:18" s="794" customFormat="1">
      <c r="B108" s="2486"/>
      <c r="C108" s="2486"/>
      <c r="D108" s="2486"/>
      <c r="E108" s="2486"/>
      <c r="F108" s="2486"/>
      <c r="G108" s="2487"/>
      <c r="H108" s="2486"/>
      <c r="I108" s="2487"/>
      <c r="J108" s="2486"/>
      <c r="K108" s="2486"/>
      <c r="L108" s="2487"/>
      <c r="M108" s="2486"/>
      <c r="N108" s="2486"/>
      <c r="O108" s="2487"/>
      <c r="P108" s="2486"/>
      <c r="Q108" s="2486"/>
      <c r="R108" s="2488"/>
    </row>
    <row r="109" spans="2:18" s="794" customFormat="1">
      <c r="B109" s="2486"/>
      <c r="C109" s="2486"/>
      <c r="D109" s="2486"/>
      <c r="E109" s="2486"/>
      <c r="F109" s="2486"/>
      <c r="G109" s="2487"/>
      <c r="H109" s="2486"/>
      <c r="I109" s="2487"/>
      <c r="J109" s="2486"/>
      <c r="K109" s="2486"/>
      <c r="L109" s="2487"/>
      <c r="M109" s="2486"/>
      <c r="N109" s="2486"/>
      <c r="O109" s="2487"/>
      <c r="P109" s="2486"/>
      <c r="Q109" s="2486"/>
      <c r="R109" s="2488"/>
    </row>
    <row r="110" spans="2:18" s="794" customFormat="1">
      <c r="B110" s="2486"/>
      <c r="C110" s="2486"/>
      <c r="D110" s="2486"/>
      <c r="E110" s="2486"/>
      <c r="F110" s="2486"/>
      <c r="G110" s="2487"/>
      <c r="H110" s="2486"/>
      <c r="I110" s="2487"/>
      <c r="J110" s="2486"/>
      <c r="K110" s="2486"/>
      <c r="L110" s="2487"/>
      <c r="M110" s="2486"/>
      <c r="N110" s="2486"/>
      <c r="O110" s="2487"/>
      <c r="P110" s="2486"/>
      <c r="Q110" s="2486"/>
      <c r="R110" s="2488"/>
    </row>
    <row r="111" spans="2:18" s="794" customFormat="1">
      <c r="B111" s="2486"/>
      <c r="C111" s="2486"/>
      <c r="D111" s="2486"/>
      <c r="E111" s="2486"/>
      <c r="F111" s="2486"/>
      <c r="G111" s="2487"/>
      <c r="H111" s="2486"/>
      <c r="I111" s="2487"/>
      <c r="J111" s="2486"/>
      <c r="K111" s="2486"/>
      <c r="L111" s="2487"/>
      <c r="M111" s="2486"/>
      <c r="N111" s="2486"/>
      <c r="O111" s="2487"/>
      <c r="P111" s="2486"/>
      <c r="Q111" s="2486"/>
      <c r="R111" s="2488"/>
    </row>
    <row r="112" spans="2:18" s="794" customFormat="1">
      <c r="B112" s="2486"/>
      <c r="C112" s="2486"/>
      <c r="D112" s="2486"/>
      <c r="E112" s="2486"/>
      <c r="F112" s="2486"/>
      <c r="G112" s="2487"/>
      <c r="H112" s="2486"/>
      <c r="I112" s="2487"/>
      <c r="J112" s="2486"/>
      <c r="K112" s="2486"/>
      <c r="L112" s="2487"/>
      <c r="M112" s="2486"/>
      <c r="N112" s="2486"/>
      <c r="O112" s="2487"/>
      <c r="P112" s="2486"/>
      <c r="Q112" s="2486"/>
      <c r="R112" s="2488"/>
    </row>
    <row r="113" spans="2:18" s="794" customFormat="1">
      <c r="B113" s="2486"/>
      <c r="C113" s="2486"/>
      <c r="D113" s="2486"/>
      <c r="E113" s="2486"/>
      <c r="F113" s="2486"/>
      <c r="G113" s="2487"/>
      <c r="H113" s="2486"/>
      <c r="I113" s="2487"/>
      <c r="J113" s="2486"/>
      <c r="K113" s="2486"/>
      <c r="L113" s="2487"/>
      <c r="M113" s="2486"/>
      <c r="N113" s="2486"/>
      <c r="O113" s="2487"/>
      <c r="P113" s="2486"/>
      <c r="Q113" s="2486"/>
      <c r="R113" s="2488"/>
    </row>
    <row r="114" spans="2:18" s="794" customFormat="1">
      <c r="B114" s="2486"/>
      <c r="C114" s="2486"/>
      <c r="D114" s="2486"/>
      <c r="E114" s="2486"/>
      <c r="F114" s="2486"/>
      <c r="G114" s="2487"/>
      <c r="H114" s="2486"/>
      <c r="I114" s="2487"/>
      <c r="J114" s="2486"/>
      <c r="K114" s="2486"/>
      <c r="L114" s="2487"/>
      <c r="M114" s="2486"/>
      <c r="N114" s="2486"/>
      <c r="O114" s="2487"/>
      <c r="P114" s="2486"/>
      <c r="Q114" s="2486"/>
      <c r="R114" s="2488"/>
    </row>
    <row r="115" spans="2:18" s="794" customFormat="1">
      <c r="B115" s="2486"/>
      <c r="C115" s="2486"/>
      <c r="D115" s="2486"/>
      <c r="E115" s="2486"/>
      <c r="F115" s="2486"/>
      <c r="G115" s="2487"/>
      <c r="H115" s="2486"/>
      <c r="I115" s="2487"/>
      <c r="J115" s="2486"/>
      <c r="K115" s="2486"/>
      <c r="L115" s="2487"/>
      <c r="M115" s="2486"/>
      <c r="N115" s="2486"/>
      <c r="O115" s="2487"/>
      <c r="P115" s="2486"/>
      <c r="Q115" s="2486"/>
      <c r="R115" s="2488"/>
    </row>
    <row r="116" spans="2:18" s="794" customFormat="1">
      <c r="B116" s="2486"/>
      <c r="C116" s="2486"/>
      <c r="D116" s="2486"/>
      <c r="E116" s="2486"/>
      <c r="F116" s="2486"/>
      <c r="G116" s="2487"/>
      <c r="H116" s="2486"/>
      <c r="I116" s="2487"/>
      <c r="J116" s="2486"/>
      <c r="K116" s="2486"/>
      <c r="L116" s="2487"/>
      <c r="M116" s="2486"/>
      <c r="N116" s="2486"/>
      <c r="O116" s="2487"/>
      <c r="P116" s="2486"/>
      <c r="Q116" s="2486"/>
      <c r="R116" s="2488"/>
    </row>
    <row r="117" spans="2:18" s="794" customFormat="1">
      <c r="B117" s="2486"/>
      <c r="C117" s="2486"/>
      <c r="D117" s="2486"/>
      <c r="E117" s="2486"/>
      <c r="F117" s="2486"/>
      <c r="G117" s="2487"/>
      <c r="H117" s="2486"/>
      <c r="I117" s="2487"/>
      <c r="J117" s="2486"/>
      <c r="K117" s="2486"/>
      <c r="L117" s="2487"/>
      <c r="M117" s="2486"/>
      <c r="N117" s="2486"/>
      <c r="O117" s="2487"/>
      <c r="P117" s="2486"/>
      <c r="Q117" s="2486"/>
      <c r="R117" s="2488"/>
    </row>
    <row r="118" spans="2:18" s="794" customFormat="1">
      <c r="B118" s="2486"/>
      <c r="C118" s="2486"/>
      <c r="D118" s="2486"/>
      <c r="E118" s="2486"/>
      <c r="F118" s="2486"/>
      <c r="G118" s="2487"/>
      <c r="H118" s="2486"/>
      <c r="I118" s="2487"/>
      <c r="J118" s="2486"/>
      <c r="K118" s="2486"/>
      <c r="L118" s="2487"/>
      <c r="M118" s="2486"/>
      <c r="N118" s="2486"/>
      <c r="O118" s="2487"/>
      <c r="P118" s="2486"/>
      <c r="Q118" s="2486"/>
      <c r="R118" s="2488"/>
    </row>
    <row r="119" spans="2:18" s="794" customFormat="1">
      <c r="B119" s="2486"/>
      <c r="C119" s="2486"/>
      <c r="D119" s="2486"/>
      <c r="E119" s="2486"/>
      <c r="F119" s="2486"/>
      <c r="G119" s="2487"/>
      <c r="H119" s="2486"/>
      <c r="I119" s="2487"/>
      <c r="J119" s="2486"/>
      <c r="K119" s="2486"/>
      <c r="L119" s="2487"/>
      <c r="M119" s="2486"/>
      <c r="N119" s="2486"/>
      <c r="O119" s="2487"/>
      <c r="P119" s="2486"/>
      <c r="Q119" s="2486"/>
      <c r="R119" s="2488"/>
    </row>
    <row r="120" spans="2:18" s="794" customFormat="1">
      <c r="B120" s="2486"/>
      <c r="C120" s="2486"/>
      <c r="D120" s="2486"/>
      <c r="E120" s="2486"/>
      <c r="F120" s="2486"/>
      <c r="G120" s="2487"/>
      <c r="H120" s="2486"/>
      <c r="I120" s="2487"/>
      <c r="J120" s="2486"/>
      <c r="K120" s="2486"/>
      <c r="L120" s="2487"/>
      <c r="M120" s="2486"/>
      <c r="N120" s="2486"/>
      <c r="O120" s="2487"/>
      <c r="P120" s="2486"/>
      <c r="Q120" s="2486"/>
      <c r="R120" s="2488"/>
    </row>
    <row r="121" spans="2:18" s="794" customFormat="1">
      <c r="B121" s="2486"/>
      <c r="C121" s="2486"/>
      <c r="D121" s="2486"/>
      <c r="E121" s="2486"/>
      <c r="F121" s="2486"/>
      <c r="G121" s="2487"/>
      <c r="H121" s="2486"/>
      <c r="I121" s="2487"/>
      <c r="J121" s="2486"/>
      <c r="K121" s="2486"/>
      <c r="L121" s="2487"/>
      <c r="M121" s="2486"/>
      <c r="N121" s="2486"/>
      <c r="O121" s="2487"/>
      <c r="P121" s="2486"/>
      <c r="Q121" s="2486"/>
      <c r="R121" s="2488"/>
    </row>
    <row r="122" spans="2:18" s="794" customFormat="1">
      <c r="B122" s="2486"/>
      <c r="C122" s="2486"/>
      <c r="D122" s="2486"/>
      <c r="E122" s="2486"/>
      <c r="F122" s="2486"/>
      <c r="G122" s="2487"/>
      <c r="H122" s="2486"/>
      <c r="I122" s="2487"/>
      <c r="J122" s="2486"/>
      <c r="K122" s="2486"/>
      <c r="L122" s="2487"/>
      <c r="M122" s="2486"/>
      <c r="N122" s="2486"/>
      <c r="O122" s="2487"/>
      <c r="P122" s="2486"/>
      <c r="Q122" s="2486"/>
      <c r="R122" s="2488"/>
    </row>
    <row r="123" spans="2:18" s="794" customFormat="1">
      <c r="B123" s="2486"/>
      <c r="C123" s="2486"/>
      <c r="D123" s="2486"/>
      <c r="E123" s="2486"/>
      <c r="F123" s="2486"/>
      <c r="G123" s="2487"/>
      <c r="H123" s="2486"/>
      <c r="I123" s="2487"/>
      <c r="J123" s="2486"/>
      <c r="K123" s="2486"/>
      <c r="L123" s="2487"/>
      <c r="M123" s="2486"/>
      <c r="N123" s="2486"/>
      <c r="O123" s="2487"/>
      <c r="P123" s="2486"/>
      <c r="Q123" s="2486"/>
      <c r="R123" s="2488"/>
    </row>
    <row r="124" spans="2:18" s="794" customFormat="1">
      <c r="B124" s="2486"/>
      <c r="C124" s="2486"/>
      <c r="D124" s="2486"/>
      <c r="E124" s="2486"/>
      <c r="F124" s="2486"/>
      <c r="G124" s="2487"/>
      <c r="H124" s="2486"/>
      <c r="I124" s="2487"/>
      <c r="J124" s="2486"/>
      <c r="K124" s="2486"/>
      <c r="L124" s="2487"/>
      <c r="M124" s="2486"/>
      <c r="N124" s="2486"/>
      <c r="O124" s="2487"/>
      <c r="P124" s="2486"/>
      <c r="Q124" s="2486"/>
      <c r="R124" s="2488"/>
    </row>
    <row r="125" spans="2:18" s="794" customFormat="1">
      <c r="B125" s="2486"/>
      <c r="C125" s="2486"/>
      <c r="D125" s="2486"/>
      <c r="E125" s="2486"/>
      <c r="F125" s="2486"/>
      <c r="G125" s="2487"/>
      <c r="H125" s="2486"/>
      <c r="I125" s="2487"/>
      <c r="J125" s="2486"/>
      <c r="K125" s="2486"/>
      <c r="L125" s="2487"/>
      <c r="M125" s="2486"/>
      <c r="N125" s="2486"/>
      <c r="O125" s="2487"/>
      <c r="P125" s="2486"/>
      <c r="Q125" s="2486"/>
      <c r="R125" s="2488"/>
    </row>
    <row r="126" spans="2:18" s="794" customFormat="1">
      <c r="B126" s="2486"/>
      <c r="C126" s="2486"/>
      <c r="D126" s="2486"/>
      <c r="E126" s="2486"/>
      <c r="F126" s="2486"/>
      <c r="G126" s="2487"/>
      <c r="H126" s="2486"/>
      <c r="I126" s="2487"/>
      <c r="J126" s="2486"/>
      <c r="K126" s="2486"/>
      <c r="L126" s="2487"/>
      <c r="M126" s="2486"/>
      <c r="N126" s="2486"/>
      <c r="O126" s="2487"/>
      <c r="P126" s="2486"/>
      <c r="Q126" s="2486"/>
      <c r="R126" s="2488"/>
    </row>
    <row r="127" spans="2:18" s="794" customFormat="1">
      <c r="B127" s="2486"/>
      <c r="C127" s="2486"/>
      <c r="D127" s="2486"/>
      <c r="E127" s="2486"/>
      <c r="F127" s="2486"/>
      <c r="G127" s="2487"/>
      <c r="H127" s="2486"/>
      <c r="I127" s="2487"/>
      <c r="J127" s="2486"/>
      <c r="K127" s="2486"/>
      <c r="L127" s="2487"/>
      <c r="M127" s="2486"/>
      <c r="N127" s="2486"/>
      <c r="O127" s="2487"/>
      <c r="P127" s="2486"/>
      <c r="Q127" s="2486"/>
      <c r="R127" s="2488"/>
    </row>
    <row r="128" spans="2:18" s="794" customFormat="1">
      <c r="B128" s="2486"/>
      <c r="C128" s="2486"/>
      <c r="D128" s="2486"/>
      <c r="E128" s="2486"/>
      <c r="F128" s="2486"/>
      <c r="G128" s="2487"/>
      <c r="H128" s="2486"/>
      <c r="I128" s="2487"/>
      <c r="J128" s="2486"/>
      <c r="K128" s="2486"/>
      <c r="L128" s="2487"/>
      <c r="M128" s="2486"/>
      <c r="N128" s="2486"/>
      <c r="O128" s="2487"/>
      <c r="P128" s="2486"/>
      <c r="Q128" s="2486"/>
      <c r="R128" s="2488"/>
    </row>
    <row r="129" spans="2:18" s="794" customFormat="1">
      <c r="B129" s="2486"/>
      <c r="C129" s="2486"/>
      <c r="D129" s="2486"/>
      <c r="E129" s="2486"/>
      <c r="F129" s="2486"/>
      <c r="G129" s="2487"/>
      <c r="H129" s="2486"/>
      <c r="I129" s="2487"/>
      <c r="J129" s="2486"/>
      <c r="K129" s="2486"/>
      <c r="L129" s="2487"/>
      <c r="M129" s="2486"/>
      <c r="N129" s="2486"/>
      <c r="O129" s="2487"/>
      <c r="P129" s="2486"/>
      <c r="Q129" s="2486"/>
      <c r="R129" s="2488"/>
    </row>
    <row r="130" spans="2:18" s="794" customFormat="1">
      <c r="B130" s="2486"/>
      <c r="C130" s="2486"/>
      <c r="D130" s="2486"/>
      <c r="E130" s="2486"/>
      <c r="F130" s="2486"/>
      <c r="G130" s="2487"/>
      <c r="H130" s="2486"/>
      <c r="I130" s="2487"/>
      <c r="J130" s="2486"/>
      <c r="K130" s="2486"/>
      <c r="L130" s="2487"/>
      <c r="M130" s="2486"/>
      <c r="N130" s="2486"/>
      <c r="O130" s="2487"/>
      <c r="P130" s="2486"/>
      <c r="Q130" s="2486"/>
      <c r="R130" s="2488"/>
    </row>
    <row r="131" spans="2:18" s="794" customFormat="1">
      <c r="B131" s="2486"/>
      <c r="C131" s="2486"/>
      <c r="D131" s="2486"/>
      <c r="E131" s="2486"/>
      <c r="F131" s="2486"/>
      <c r="G131" s="2487"/>
      <c r="H131" s="2486"/>
      <c r="I131" s="2487"/>
      <c r="J131" s="2486"/>
      <c r="K131" s="2486"/>
      <c r="L131" s="2487"/>
      <c r="M131" s="2486"/>
      <c r="N131" s="2486"/>
      <c r="O131" s="2487"/>
      <c r="P131" s="2486"/>
      <c r="Q131" s="2486"/>
      <c r="R131" s="2488"/>
    </row>
    <row r="132" spans="2:18" s="794" customFormat="1">
      <c r="B132" s="2486"/>
      <c r="C132" s="2486"/>
      <c r="D132" s="2486"/>
      <c r="E132" s="2486"/>
      <c r="F132" s="2486"/>
      <c r="G132" s="2487"/>
      <c r="H132" s="2486"/>
      <c r="I132" s="2487"/>
      <c r="J132" s="2486"/>
      <c r="K132" s="2486"/>
      <c r="L132" s="2487"/>
      <c r="M132" s="2486"/>
      <c r="N132" s="2486"/>
      <c r="O132" s="2487"/>
      <c r="P132" s="2486"/>
      <c r="Q132" s="2486"/>
      <c r="R132" s="2488"/>
    </row>
    <row r="133" spans="2:18" s="794" customFormat="1">
      <c r="B133" s="2486"/>
      <c r="C133" s="2486"/>
      <c r="D133" s="2486"/>
      <c r="E133" s="2486"/>
      <c r="F133" s="2486"/>
      <c r="G133" s="2487"/>
      <c r="H133" s="2486"/>
      <c r="I133" s="2487"/>
      <c r="J133" s="2486"/>
      <c r="K133" s="2486"/>
      <c r="L133" s="2487"/>
      <c r="M133" s="2486"/>
      <c r="N133" s="2486"/>
      <c r="O133" s="2487"/>
      <c r="P133" s="2486"/>
      <c r="Q133" s="2486"/>
      <c r="R133" s="2488"/>
    </row>
    <row r="134" spans="2:18" s="794" customFormat="1">
      <c r="B134" s="2486"/>
      <c r="C134" s="2486"/>
      <c r="D134" s="2486"/>
      <c r="E134" s="2486"/>
      <c r="F134" s="2486"/>
      <c r="G134" s="2487"/>
      <c r="H134" s="2486"/>
      <c r="I134" s="2487"/>
      <c r="J134" s="2486"/>
      <c r="K134" s="2486"/>
      <c r="L134" s="2487"/>
      <c r="M134" s="2486"/>
      <c r="N134" s="2486"/>
      <c r="O134" s="2487"/>
      <c r="P134" s="2486"/>
      <c r="Q134" s="2486"/>
      <c r="R134" s="2488"/>
    </row>
    <row r="135" spans="2:18" s="794" customFormat="1">
      <c r="B135" s="2486"/>
      <c r="C135" s="2486"/>
      <c r="D135" s="2486"/>
      <c r="E135" s="2486"/>
      <c r="F135" s="2486"/>
      <c r="G135" s="2487"/>
      <c r="H135" s="2486"/>
      <c r="I135" s="2487"/>
      <c r="J135" s="2486"/>
      <c r="K135" s="2486"/>
      <c r="L135" s="2487"/>
      <c r="M135" s="2486"/>
      <c r="N135" s="2486"/>
      <c r="O135" s="2487"/>
      <c r="P135" s="2486"/>
      <c r="Q135" s="2486"/>
      <c r="R135" s="2488"/>
    </row>
    <row r="136" spans="2:18" s="794" customFormat="1">
      <c r="B136" s="2486"/>
      <c r="C136" s="2486"/>
      <c r="D136" s="2486"/>
      <c r="E136" s="2486"/>
      <c r="F136" s="2486"/>
      <c r="G136" s="2487"/>
      <c r="H136" s="2486"/>
      <c r="I136" s="2487"/>
      <c r="J136" s="2486"/>
      <c r="K136" s="2486"/>
      <c r="L136" s="2487"/>
      <c r="M136" s="2486"/>
      <c r="N136" s="2486"/>
      <c r="O136" s="2487"/>
      <c r="P136" s="2486"/>
      <c r="Q136" s="2486"/>
      <c r="R136" s="2488"/>
    </row>
    <row r="137" spans="2:18" s="794" customFormat="1">
      <c r="B137" s="2486"/>
      <c r="C137" s="2486"/>
      <c r="D137" s="2486"/>
      <c r="E137" s="2486"/>
      <c r="F137" s="2486"/>
      <c r="G137" s="2487"/>
      <c r="H137" s="2486"/>
      <c r="I137" s="2487"/>
      <c r="J137" s="2486"/>
      <c r="K137" s="2486"/>
      <c r="L137" s="2487"/>
      <c r="M137" s="2486"/>
      <c r="N137" s="2486"/>
      <c r="O137" s="2487"/>
      <c r="P137" s="2486"/>
      <c r="Q137" s="2486"/>
      <c r="R137" s="2488"/>
    </row>
    <row r="138" spans="2:18" s="794" customFormat="1">
      <c r="B138" s="2486"/>
      <c r="C138" s="2486"/>
      <c r="D138" s="2486"/>
      <c r="E138" s="2486"/>
      <c r="F138" s="2486"/>
      <c r="G138" s="2487"/>
      <c r="H138" s="2486"/>
      <c r="I138" s="2487"/>
      <c r="J138" s="2486"/>
      <c r="K138" s="2486"/>
      <c r="L138" s="2487"/>
      <c r="M138" s="2486"/>
      <c r="N138" s="2486"/>
      <c r="O138" s="2487"/>
      <c r="P138" s="2486"/>
      <c r="Q138" s="2486"/>
      <c r="R138" s="2488"/>
    </row>
    <row r="139" spans="2:18" s="794" customFormat="1">
      <c r="B139" s="2486"/>
      <c r="C139" s="2486"/>
      <c r="D139" s="2486"/>
      <c r="E139" s="2486"/>
      <c r="F139" s="2486"/>
      <c r="G139" s="2487"/>
      <c r="H139" s="2486"/>
      <c r="I139" s="2487"/>
      <c r="J139" s="2486"/>
      <c r="K139" s="2486"/>
      <c r="L139" s="2487"/>
      <c r="M139" s="2486"/>
      <c r="N139" s="2486"/>
      <c r="O139" s="2487"/>
      <c r="P139" s="2486"/>
      <c r="Q139" s="2486"/>
      <c r="R139" s="2488"/>
    </row>
    <row r="140" spans="2:18" s="794" customFormat="1">
      <c r="B140" s="2486"/>
      <c r="C140" s="2486"/>
      <c r="D140" s="2486"/>
      <c r="E140" s="2486"/>
      <c r="F140" s="2486"/>
      <c r="G140" s="2487"/>
      <c r="H140" s="2486"/>
      <c r="I140" s="2487"/>
      <c r="J140" s="2486"/>
      <c r="K140" s="2486"/>
      <c r="L140" s="2487"/>
      <c r="M140" s="2486"/>
      <c r="N140" s="2486"/>
      <c r="O140" s="2487"/>
      <c r="P140" s="2486"/>
      <c r="Q140" s="2486"/>
      <c r="R140" s="2488"/>
    </row>
    <row r="141" spans="2:18" s="794" customFormat="1">
      <c r="B141" s="2486"/>
      <c r="C141" s="2486"/>
      <c r="D141" s="2486"/>
      <c r="E141" s="2486"/>
      <c r="F141" s="2486"/>
      <c r="G141" s="2487"/>
      <c r="H141" s="2486"/>
      <c r="I141" s="2487"/>
      <c r="J141" s="2486"/>
      <c r="K141" s="2486"/>
      <c r="L141" s="2487"/>
      <c r="M141" s="2486"/>
      <c r="N141" s="2486"/>
      <c r="O141" s="2487"/>
      <c r="P141" s="2486"/>
      <c r="Q141" s="2486"/>
      <c r="R141" s="2488"/>
    </row>
    <row r="142" spans="2:18" s="794" customFormat="1">
      <c r="B142" s="2486"/>
      <c r="C142" s="2486"/>
      <c r="D142" s="2486"/>
      <c r="E142" s="2486"/>
      <c r="F142" s="2486"/>
      <c r="G142" s="2487"/>
      <c r="H142" s="2486"/>
      <c r="I142" s="2487"/>
      <c r="J142" s="2486"/>
      <c r="K142" s="2486"/>
      <c r="L142" s="2487"/>
      <c r="M142" s="2486"/>
      <c r="N142" s="2486"/>
      <c r="O142" s="2487"/>
      <c r="P142" s="2486"/>
      <c r="Q142" s="2486"/>
      <c r="R142" s="2488"/>
    </row>
    <row r="143" spans="2:18" s="794" customFormat="1">
      <c r="B143" s="2486"/>
      <c r="C143" s="2486"/>
      <c r="D143" s="2486"/>
      <c r="E143" s="2486"/>
      <c r="F143" s="2486"/>
      <c r="G143" s="2487"/>
      <c r="H143" s="2486"/>
      <c r="I143" s="2487"/>
      <c r="J143" s="2486"/>
      <c r="K143" s="2486"/>
      <c r="L143" s="2487"/>
      <c r="M143" s="2486"/>
      <c r="N143" s="2486"/>
      <c r="O143" s="2487"/>
      <c r="P143" s="2486"/>
      <c r="Q143" s="2486"/>
      <c r="R143" s="2488"/>
    </row>
    <row r="144" spans="2:18" s="794" customFormat="1">
      <c r="B144" s="2486"/>
      <c r="C144" s="2486"/>
      <c r="D144" s="2486"/>
      <c r="E144" s="2486"/>
      <c r="F144" s="2486"/>
      <c r="G144" s="2487"/>
      <c r="H144" s="2486"/>
      <c r="I144" s="2487"/>
      <c r="J144" s="2486"/>
      <c r="K144" s="2486"/>
      <c r="L144" s="2487"/>
      <c r="M144" s="2486"/>
      <c r="N144" s="2486"/>
      <c r="O144" s="2487"/>
      <c r="P144" s="2486"/>
      <c r="Q144" s="2486"/>
      <c r="R144" s="2488"/>
    </row>
    <row r="145" spans="2:18" s="794" customFormat="1">
      <c r="B145" s="2486"/>
      <c r="C145" s="2486"/>
      <c r="D145" s="2486"/>
      <c r="E145" s="2486"/>
      <c r="F145" s="2486"/>
      <c r="G145" s="2487"/>
      <c r="H145" s="2486"/>
      <c r="I145" s="2487"/>
      <c r="J145" s="2486"/>
      <c r="K145" s="2486"/>
      <c r="L145" s="2487"/>
      <c r="M145" s="2486"/>
      <c r="N145" s="2486"/>
      <c r="O145" s="2487"/>
      <c r="P145" s="2486"/>
      <c r="Q145" s="2486"/>
      <c r="R145" s="2488"/>
    </row>
    <row r="146" spans="2:18" s="794" customFormat="1">
      <c r="B146" s="2486"/>
      <c r="C146" s="2486"/>
      <c r="D146" s="2486"/>
      <c r="E146" s="2486"/>
      <c r="F146" s="2486"/>
      <c r="G146" s="2487"/>
      <c r="H146" s="2486"/>
      <c r="I146" s="2487"/>
      <c r="J146" s="2486"/>
      <c r="K146" s="2486"/>
      <c r="L146" s="2487"/>
      <c r="M146" s="2486"/>
      <c r="N146" s="2486"/>
      <c r="O146" s="2487"/>
      <c r="P146" s="2486"/>
      <c r="Q146" s="2486"/>
      <c r="R146" s="2488"/>
    </row>
    <row r="147" spans="2:18" s="794" customFormat="1">
      <c r="B147" s="2486"/>
      <c r="C147" s="2486"/>
      <c r="D147" s="2486"/>
      <c r="E147" s="2486"/>
      <c r="F147" s="2486"/>
      <c r="G147" s="2487"/>
      <c r="H147" s="2486"/>
      <c r="I147" s="2487"/>
      <c r="J147" s="2486"/>
      <c r="K147" s="2486"/>
      <c r="L147" s="2487"/>
      <c r="M147" s="2486"/>
      <c r="N147" s="2486"/>
      <c r="O147" s="2487"/>
      <c r="P147" s="2486"/>
      <c r="Q147" s="2486"/>
      <c r="R147" s="2488"/>
    </row>
    <row r="148" spans="2:18" s="794" customFormat="1">
      <c r="B148" s="2486"/>
      <c r="C148" s="2486"/>
      <c r="D148" s="2486"/>
      <c r="E148" s="2486"/>
      <c r="F148" s="2486"/>
      <c r="G148" s="2487"/>
      <c r="H148" s="2486"/>
      <c r="I148" s="2487"/>
      <c r="J148" s="2486"/>
      <c r="K148" s="2486"/>
      <c r="L148" s="2487"/>
      <c r="M148" s="2486"/>
      <c r="N148" s="2486"/>
      <c r="O148" s="2487"/>
      <c r="P148" s="2486"/>
      <c r="Q148" s="2486"/>
      <c r="R148" s="2488"/>
    </row>
    <row r="149" spans="2:18" s="794" customFormat="1">
      <c r="B149" s="2486"/>
      <c r="C149" s="2486"/>
      <c r="D149" s="2486"/>
      <c r="E149" s="2486"/>
      <c r="F149" s="2486"/>
      <c r="G149" s="2487"/>
      <c r="H149" s="2486"/>
      <c r="I149" s="2487"/>
      <c r="J149" s="2486"/>
      <c r="K149" s="2486"/>
      <c r="L149" s="2487"/>
      <c r="M149" s="2486"/>
      <c r="N149" s="2486"/>
      <c r="O149" s="2487"/>
      <c r="P149" s="2486"/>
      <c r="Q149" s="2486"/>
      <c r="R149" s="2488"/>
    </row>
    <row r="150" spans="2:18" s="794" customFormat="1">
      <c r="B150" s="2486"/>
      <c r="C150" s="2486"/>
      <c r="D150" s="2486"/>
      <c r="E150" s="2486"/>
      <c r="F150" s="2486"/>
      <c r="G150" s="2487"/>
      <c r="H150" s="2486"/>
      <c r="I150" s="2487"/>
      <c r="J150" s="2486"/>
      <c r="K150" s="2486"/>
      <c r="L150" s="2487"/>
      <c r="M150" s="2486"/>
      <c r="N150" s="2486"/>
      <c r="O150" s="2487"/>
      <c r="P150" s="2486"/>
      <c r="Q150" s="2486"/>
      <c r="R150" s="2488"/>
    </row>
    <row r="151" spans="2:18" s="794" customFormat="1">
      <c r="B151" s="2486"/>
      <c r="C151" s="2486"/>
      <c r="D151" s="2486"/>
      <c r="E151" s="2486"/>
      <c r="F151" s="2486"/>
      <c r="G151" s="2487"/>
      <c r="H151" s="2486"/>
      <c r="I151" s="2487"/>
      <c r="J151" s="2486"/>
      <c r="K151" s="2486"/>
      <c r="L151" s="2487"/>
      <c r="M151" s="2486"/>
      <c r="N151" s="2486"/>
      <c r="O151" s="2487"/>
      <c r="P151" s="2486"/>
      <c r="Q151" s="2486"/>
      <c r="R151" s="2488"/>
    </row>
    <row r="152" spans="2:18" s="794" customFormat="1">
      <c r="B152" s="2486"/>
      <c r="C152" s="2486"/>
      <c r="D152" s="2486"/>
      <c r="E152" s="2486"/>
      <c r="F152" s="2486"/>
      <c r="G152" s="2487"/>
      <c r="H152" s="2486"/>
      <c r="I152" s="2487"/>
      <c r="J152" s="2486"/>
      <c r="K152" s="2486"/>
      <c r="L152" s="2487"/>
      <c r="M152" s="2486"/>
      <c r="N152" s="2486"/>
      <c r="O152" s="2487"/>
      <c r="P152" s="2486"/>
      <c r="Q152" s="2486"/>
      <c r="R152" s="2488"/>
    </row>
    <row r="153" spans="2:18" s="794" customFormat="1">
      <c r="B153" s="2486"/>
      <c r="C153" s="2486"/>
      <c r="D153" s="2486"/>
      <c r="E153" s="2486"/>
      <c r="F153" s="2486"/>
      <c r="G153" s="2487"/>
      <c r="H153" s="2486"/>
      <c r="I153" s="2487"/>
      <c r="J153" s="2486"/>
      <c r="K153" s="2486"/>
      <c r="L153" s="2487"/>
      <c r="M153" s="2486"/>
      <c r="N153" s="2486"/>
      <c r="O153" s="2487"/>
      <c r="P153" s="2486"/>
      <c r="Q153" s="2486"/>
      <c r="R153" s="2488"/>
    </row>
    <row r="154" spans="2:18" s="794" customFormat="1">
      <c r="B154" s="2486"/>
      <c r="C154" s="2486"/>
      <c r="D154" s="2486"/>
      <c r="E154" s="2486"/>
      <c r="F154" s="2486"/>
      <c r="G154" s="2487"/>
      <c r="H154" s="2486"/>
      <c r="I154" s="2487"/>
      <c r="J154" s="2486"/>
      <c r="K154" s="2486"/>
      <c r="L154" s="2487"/>
      <c r="M154" s="2486"/>
      <c r="N154" s="2486"/>
      <c r="O154" s="2487"/>
      <c r="P154" s="2486"/>
      <c r="Q154" s="2486"/>
      <c r="R154" s="2488"/>
    </row>
    <row r="155" spans="2:18" s="794" customFormat="1">
      <c r="B155" s="2486"/>
      <c r="C155" s="2486"/>
      <c r="D155" s="2486"/>
      <c r="E155" s="2486"/>
      <c r="F155" s="2486"/>
      <c r="G155" s="2487"/>
      <c r="H155" s="2486"/>
      <c r="I155" s="2487"/>
      <c r="J155" s="2486"/>
      <c r="K155" s="2486"/>
      <c r="L155" s="2487"/>
      <c r="M155" s="2486"/>
      <c r="N155" s="2486"/>
      <c r="O155" s="2487"/>
      <c r="P155" s="2486"/>
      <c r="Q155" s="2486"/>
      <c r="R155" s="2488"/>
    </row>
    <row r="156" spans="2:18" s="794" customFormat="1">
      <c r="B156" s="2486"/>
      <c r="C156" s="2486"/>
      <c r="D156" s="2486"/>
      <c r="E156" s="2486"/>
      <c r="F156" s="2486"/>
      <c r="G156" s="2487"/>
      <c r="H156" s="2486"/>
      <c r="I156" s="2487"/>
      <c r="J156" s="2486"/>
      <c r="K156" s="2486"/>
      <c r="L156" s="2487"/>
      <c r="M156" s="2486"/>
      <c r="N156" s="2486"/>
      <c r="O156" s="2487"/>
      <c r="P156" s="2486"/>
      <c r="Q156" s="2486"/>
      <c r="R156" s="2488"/>
    </row>
    <row r="157" spans="2:18" s="794" customFormat="1">
      <c r="B157" s="2486"/>
      <c r="C157" s="2486"/>
      <c r="D157" s="2486"/>
      <c r="E157" s="2486"/>
      <c r="F157" s="2486"/>
      <c r="G157" s="2487"/>
      <c r="H157" s="2486"/>
      <c r="I157" s="2487"/>
      <c r="J157" s="2486"/>
      <c r="K157" s="2486"/>
      <c r="L157" s="2487"/>
      <c r="M157" s="2486"/>
      <c r="N157" s="2486"/>
      <c r="O157" s="2487"/>
      <c r="P157" s="2486"/>
      <c r="Q157" s="2486"/>
      <c r="R157" s="2488"/>
    </row>
    <row r="158" spans="2:18" s="794" customFormat="1">
      <c r="B158" s="2486"/>
      <c r="C158" s="2486"/>
      <c r="D158" s="2486"/>
      <c r="E158" s="2486"/>
      <c r="F158" s="2486"/>
      <c r="G158" s="2487"/>
      <c r="H158" s="2486"/>
      <c r="I158" s="2487"/>
      <c r="J158" s="2486"/>
      <c r="K158" s="2486"/>
      <c r="L158" s="2487"/>
      <c r="M158" s="2486"/>
      <c r="N158" s="2486"/>
      <c r="O158" s="2487"/>
      <c r="P158" s="2486"/>
      <c r="Q158" s="2486"/>
      <c r="R158" s="2488"/>
    </row>
    <row r="159" spans="2:18" s="794" customFormat="1">
      <c r="B159" s="2486"/>
      <c r="C159" s="2486"/>
      <c r="D159" s="2486"/>
      <c r="E159" s="2486"/>
      <c r="F159" s="2486"/>
      <c r="G159" s="2487"/>
      <c r="H159" s="2486"/>
      <c r="I159" s="2487"/>
      <c r="J159" s="2486"/>
      <c r="K159" s="2486"/>
      <c r="L159" s="2487"/>
      <c r="M159" s="2486"/>
      <c r="N159" s="2486"/>
      <c r="O159" s="2487"/>
      <c r="P159" s="2486"/>
      <c r="Q159" s="2486"/>
      <c r="R159" s="2488"/>
    </row>
    <row r="160" spans="2:18" s="794" customFormat="1">
      <c r="B160" s="2486"/>
      <c r="C160" s="2486"/>
      <c r="D160" s="2486"/>
      <c r="E160" s="2486"/>
      <c r="F160" s="2486"/>
      <c r="G160" s="2487"/>
      <c r="H160" s="2486"/>
      <c r="I160" s="2487"/>
      <c r="J160" s="2486"/>
      <c r="K160" s="2486"/>
      <c r="L160" s="2487"/>
      <c r="M160" s="2486"/>
      <c r="N160" s="2486"/>
      <c r="O160" s="2487"/>
      <c r="P160" s="2486"/>
      <c r="Q160" s="2486"/>
      <c r="R160" s="2488"/>
    </row>
    <row r="161" spans="2:18" s="794" customFormat="1">
      <c r="B161" s="2486"/>
      <c r="C161" s="2486"/>
      <c r="D161" s="2486"/>
      <c r="E161" s="2486"/>
      <c r="F161" s="2486"/>
      <c r="G161" s="2487"/>
      <c r="H161" s="2486"/>
      <c r="I161" s="2487"/>
      <c r="J161" s="2486"/>
      <c r="K161" s="2486"/>
      <c r="L161" s="2487"/>
      <c r="M161" s="2486"/>
      <c r="N161" s="2486"/>
      <c r="O161" s="2487"/>
      <c r="P161" s="2486"/>
      <c r="Q161" s="2486"/>
      <c r="R161" s="2488"/>
    </row>
    <row r="162" spans="2:18" s="794" customFormat="1">
      <c r="B162" s="2486"/>
      <c r="C162" s="2486"/>
      <c r="D162" s="2486"/>
      <c r="E162" s="2486"/>
      <c r="F162" s="2486"/>
      <c r="G162" s="2487"/>
      <c r="H162" s="2486"/>
      <c r="I162" s="2487"/>
      <c r="J162" s="2486"/>
      <c r="K162" s="2486"/>
      <c r="L162" s="2487"/>
      <c r="M162" s="2486"/>
      <c r="N162" s="2486"/>
      <c r="O162" s="2487"/>
      <c r="P162" s="2486"/>
      <c r="Q162" s="2486"/>
      <c r="R162" s="2488"/>
    </row>
    <row r="163" spans="2:18" s="794" customFormat="1">
      <c r="B163" s="2486"/>
      <c r="C163" s="2486"/>
      <c r="D163" s="2486"/>
      <c r="E163" s="2486"/>
      <c r="F163" s="2486"/>
      <c r="G163" s="2487"/>
      <c r="H163" s="2486"/>
      <c r="I163" s="2487"/>
      <c r="J163" s="2486"/>
      <c r="K163" s="2486"/>
      <c r="L163" s="2487"/>
      <c r="M163" s="2486"/>
      <c r="N163" s="2486"/>
      <c r="O163" s="2487"/>
      <c r="P163" s="2486"/>
      <c r="Q163" s="2486"/>
      <c r="R163" s="2488"/>
    </row>
    <row r="164" spans="2:18" s="794" customFormat="1">
      <c r="B164" s="2486"/>
      <c r="C164" s="2486"/>
      <c r="D164" s="2486"/>
      <c r="E164" s="2486"/>
      <c r="F164" s="2486"/>
      <c r="G164" s="2487"/>
      <c r="H164" s="2486"/>
      <c r="I164" s="2487"/>
      <c r="J164" s="2486"/>
      <c r="K164" s="2486"/>
      <c r="L164" s="2487"/>
      <c r="M164" s="2486"/>
      <c r="N164" s="2486"/>
      <c r="O164" s="2487"/>
      <c r="P164" s="2486"/>
      <c r="Q164" s="2486"/>
      <c r="R164" s="2488"/>
    </row>
    <row r="165" spans="2:18" s="794" customFormat="1">
      <c r="B165" s="2486"/>
      <c r="C165" s="2486"/>
      <c r="D165" s="2486"/>
      <c r="E165" s="2486"/>
      <c r="F165" s="2486"/>
      <c r="G165" s="2487"/>
      <c r="H165" s="2486"/>
      <c r="I165" s="2487"/>
      <c r="J165" s="2486"/>
      <c r="K165" s="2486"/>
      <c r="L165" s="2487"/>
      <c r="M165" s="2486"/>
      <c r="N165" s="2486"/>
      <c r="O165" s="2487"/>
      <c r="P165" s="2486"/>
      <c r="Q165" s="2486"/>
      <c r="R165" s="2488"/>
    </row>
    <row r="166" spans="2:18" s="794" customFormat="1">
      <c r="B166" s="2486"/>
      <c r="C166" s="2486"/>
      <c r="D166" s="2486"/>
      <c r="E166" s="2486"/>
      <c r="F166" s="2486"/>
      <c r="G166" s="2487"/>
      <c r="H166" s="2486"/>
      <c r="I166" s="2487"/>
      <c r="J166" s="2486"/>
      <c r="K166" s="2486"/>
      <c r="L166" s="2487"/>
      <c r="M166" s="2486"/>
      <c r="N166" s="2486"/>
      <c r="O166" s="2487"/>
      <c r="P166" s="2486"/>
      <c r="Q166" s="2486"/>
      <c r="R166" s="2488"/>
    </row>
    <row r="167" spans="2:18" s="794" customFormat="1">
      <c r="B167" s="2486"/>
      <c r="C167" s="2486"/>
      <c r="D167" s="2486"/>
      <c r="E167" s="2486"/>
      <c r="F167" s="2486"/>
      <c r="G167" s="2487"/>
      <c r="H167" s="2486"/>
      <c r="I167" s="2487"/>
      <c r="J167" s="2486"/>
      <c r="K167" s="2486"/>
      <c r="L167" s="2487"/>
      <c r="M167" s="2486"/>
      <c r="N167" s="2486"/>
      <c r="O167" s="2487"/>
      <c r="P167" s="2486"/>
      <c r="Q167" s="2486"/>
      <c r="R167" s="2488"/>
    </row>
    <row r="168" spans="2:18" s="794" customFormat="1">
      <c r="B168" s="2486"/>
      <c r="C168" s="2486"/>
      <c r="D168" s="2486"/>
      <c r="E168" s="2486"/>
      <c r="F168" s="2486"/>
      <c r="G168" s="2487"/>
      <c r="H168" s="2486"/>
      <c r="I168" s="2487"/>
      <c r="J168" s="2486"/>
      <c r="K168" s="2486"/>
      <c r="L168" s="2487"/>
      <c r="M168" s="2486"/>
      <c r="N168" s="2486"/>
      <c r="O168" s="2487"/>
      <c r="P168" s="2486"/>
      <c r="Q168" s="2486"/>
      <c r="R168" s="2488"/>
    </row>
    <row r="169" spans="2:18" s="794" customFormat="1">
      <c r="B169" s="2486"/>
      <c r="C169" s="2486"/>
      <c r="D169" s="2486"/>
      <c r="E169" s="2486"/>
      <c r="F169" s="2486"/>
      <c r="G169" s="2487"/>
      <c r="H169" s="2486"/>
      <c r="I169" s="2487"/>
      <c r="J169" s="2486"/>
      <c r="K169" s="2486"/>
      <c r="L169" s="2487"/>
      <c r="M169" s="2486"/>
      <c r="N169" s="2486"/>
      <c r="O169" s="2487"/>
      <c r="P169" s="2486"/>
      <c r="Q169" s="2486"/>
      <c r="R169" s="2488"/>
    </row>
    <row r="170" spans="2:18" s="794" customFormat="1">
      <c r="B170" s="2486"/>
      <c r="C170" s="2486"/>
      <c r="D170" s="2486"/>
      <c r="E170" s="2486"/>
      <c r="F170" s="2486"/>
      <c r="G170" s="2487"/>
      <c r="H170" s="2486"/>
      <c r="I170" s="2487"/>
      <c r="J170" s="2486"/>
      <c r="K170" s="2486"/>
      <c r="L170" s="2487"/>
      <c r="M170" s="2486"/>
      <c r="N170" s="2486"/>
      <c r="O170" s="2487"/>
      <c r="P170" s="2486"/>
      <c r="Q170" s="2486"/>
      <c r="R170" s="2488"/>
    </row>
    <row r="171" spans="2:18" s="794" customFormat="1">
      <c r="B171" s="2486"/>
      <c r="C171" s="2486"/>
      <c r="D171" s="2486"/>
      <c r="E171" s="2486"/>
      <c r="F171" s="2486"/>
      <c r="G171" s="2487"/>
      <c r="H171" s="2486"/>
      <c r="I171" s="2487"/>
      <c r="J171" s="2486"/>
      <c r="K171" s="2486"/>
      <c r="L171" s="2487"/>
      <c r="M171" s="2486"/>
      <c r="N171" s="2486"/>
      <c r="O171" s="2487"/>
      <c r="P171" s="2486"/>
      <c r="Q171" s="2486"/>
      <c r="R171" s="2488"/>
    </row>
    <row r="172" spans="2:18" s="794" customFormat="1">
      <c r="B172" s="2486"/>
      <c r="C172" s="2486"/>
      <c r="D172" s="2486"/>
      <c r="E172" s="2486"/>
      <c r="F172" s="2486"/>
      <c r="G172" s="2487"/>
      <c r="H172" s="2486"/>
      <c r="I172" s="2487"/>
      <c r="J172" s="2486"/>
      <c r="K172" s="2486"/>
      <c r="L172" s="2487"/>
      <c r="M172" s="2486"/>
      <c r="N172" s="2486"/>
      <c r="O172" s="2487"/>
      <c r="P172" s="2486"/>
      <c r="Q172" s="2486"/>
      <c r="R172" s="2488"/>
    </row>
    <row r="173" spans="2:18" s="794" customFormat="1">
      <c r="B173" s="2486"/>
      <c r="C173" s="2486"/>
      <c r="D173" s="2486"/>
      <c r="E173" s="2486"/>
      <c r="F173" s="2486"/>
      <c r="G173" s="2487"/>
      <c r="H173" s="2486"/>
      <c r="I173" s="2487"/>
      <c r="J173" s="2486"/>
      <c r="K173" s="2486"/>
      <c r="L173" s="2487"/>
      <c r="M173" s="2486"/>
      <c r="N173" s="2486"/>
      <c r="O173" s="2487"/>
      <c r="P173" s="2486"/>
      <c r="Q173" s="2486"/>
      <c r="R173" s="2488"/>
    </row>
    <row r="174" spans="2:18" s="794" customFormat="1">
      <c r="B174" s="2486"/>
      <c r="C174" s="2486"/>
      <c r="D174" s="2486"/>
      <c r="E174" s="2486"/>
      <c r="F174" s="2486"/>
      <c r="G174" s="2487"/>
      <c r="H174" s="2486"/>
      <c r="I174" s="2487"/>
      <c r="J174" s="2486"/>
      <c r="K174" s="2486"/>
      <c r="L174" s="2487"/>
      <c r="M174" s="2486"/>
      <c r="N174" s="2486"/>
      <c r="O174" s="2487"/>
      <c r="P174" s="2486"/>
      <c r="Q174" s="2486"/>
      <c r="R174" s="2488"/>
    </row>
    <row r="175" spans="2:18" s="794" customFormat="1">
      <c r="B175" s="2486"/>
      <c r="C175" s="2486"/>
      <c r="D175" s="2486"/>
      <c r="E175" s="2486"/>
      <c r="F175" s="2486"/>
      <c r="G175" s="2487"/>
      <c r="H175" s="2486"/>
      <c r="I175" s="2487"/>
      <c r="J175" s="2486"/>
      <c r="K175" s="2486"/>
      <c r="L175" s="2487"/>
      <c r="M175" s="2486"/>
      <c r="N175" s="2486"/>
      <c r="O175" s="2487"/>
      <c r="P175" s="2486"/>
      <c r="Q175" s="2486"/>
      <c r="R175" s="2488"/>
    </row>
    <row r="176" spans="2:18" s="794" customFormat="1">
      <c r="B176" s="2486"/>
      <c r="C176" s="2486"/>
      <c r="D176" s="2486"/>
      <c r="E176" s="2486"/>
      <c r="F176" s="2486"/>
      <c r="G176" s="2487"/>
      <c r="H176" s="2486"/>
      <c r="I176" s="2487"/>
      <c r="J176" s="2486"/>
      <c r="K176" s="2486"/>
      <c r="L176" s="2487"/>
      <c r="M176" s="2486"/>
      <c r="N176" s="2486"/>
      <c r="O176" s="2487"/>
      <c r="P176" s="2486"/>
      <c r="Q176" s="2486"/>
      <c r="R176" s="2488"/>
    </row>
    <row r="177" spans="1:18" s="794" customFormat="1">
      <c r="B177" s="2486"/>
      <c r="C177" s="2486"/>
      <c r="D177" s="2486"/>
      <c r="E177" s="2486"/>
      <c r="F177" s="2486"/>
      <c r="G177" s="2487"/>
      <c r="H177" s="2486"/>
      <c r="I177" s="2487"/>
      <c r="J177" s="2486"/>
      <c r="K177" s="2486"/>
      <c r="L177" s="2487"/>
      <c r="M177" s="2486"/>
      <c r="N177" s="2486"/>
      <c r="O177" s="2487"/>
      <c r="P177" s="2486"/>
      <c r="Q177" s="2486"/>
      <c r="R177" s="2488"/>
    </row>
    <row r="178" spans="1:18" s="794" customFormat="1">
      <c r="B178" s="2486"/>
      <c r="C178" s="2486"/>
      <c r="D178" s="2486"/>
      <c r="E178" s="2486"/>
      <c r="F178" s="2486"/>
      <c r="G178" s="2487"/>
      <c r="H178" s="2486"/>
      <c r="I178" s="2487"/>
      <c r="J178" s="2486"/>
      <c r="K178" s="2486"/>
      <c r="L178" s="2487"/>
      <c r="M178" s="2486"/>
      <c r="N178" s="2486"/>
      <c r="O178" s="2487"/>
      <c r="P178" s="2486"/>
      <c r="Q178" s="2486"/>
      <c r="R178" s="2488"/>
    </row>
    <row r="179" spans="1:18" s="794" customFormat="1">
      <c r="B179" s="2486"/>
      <c r="C179" s="2486"/>
      <c r="D179" s="2486"/>
      <c r="E179" s="2486"/>
      <c r="F179" s="2486"/>
      <c r="G179" s="2487"/>
      <c r="H179" s="2486"/>
      <c r="I179" s="2487"/>
      <c r="J179" s="2486"/>
      <c r="K179" s="2486"/>
      <c r="L179" s="2487"/>
      <c r="M179" s="2486"/>
      <c r="N179" s="2486"/>
      <c r="O179" s="2487"/>
      <c r="P179" s="2486"/>
      <c r="Q179" s="2486"/>
      <c r="R179" s="2488"/>
    </row>
    <row r="180" spans="1:18" s="794" customFormat="1">
      <c r="B180" s="2486"/>
      <c r="C180" s="2486"/>
      <c r="D180" s="2486"/>
      <c r="E180" s="2486"/>
      <c r="F180" s="2486"/>
      <c r="G180" s="2487"/>
      <c r="H180" s="2486"/>
      <c r="I180" s="2487"/>
      <c r="J180" s="2486"/>
      <c r="K180" s="2486"/>
      <c r="L180" s="2487"/>
      <c r="M180" s="2486"/>
      <c r="N180" s="2486"/>
      <c r="O180" s="2487"/>
      <c r="P180" s="2486"/>
      <c r="Q180" s="2486"/>
      <c r="R180" s="2488"/>
    </row>
    <row r="181" spans="1:18" s="794" customFormat="1">
      <c r="B181" s="2486"/>
      <c r="C181" s="2486"/>
      <c r="D181" s="2486"/>
      <c r="E181" s="2486"/>
      <c r="F181" s="2486"/>
      <c r="G181" s="2487"/>
      <c r="H181" s="2486"/>
      <c r="I181" s="2487"/>
      <c r="J181" s="2486"/>
      <c r="K181" s="2486"/>
      <c r="L181" s="2487"/>
      <c r="M181" s="2486"/>
      <c r="N181" s="2486"/>
      <c r="O181" s="2487"/>
      <c r="P181" s="2486"/>
      <c r="Q181" s="2486"/>
      <c r="R181" s="2488"/>
    </row>
    <row r="182" spans="1:18" s="794" customFormat="1">
      <c r="B182" s="2486"/>
      <c r="C182" s="2486"/>
      <c r="D182" s="2486"/>
      <c r="E182" s="2486"/>
      <c r="F182" s="2486"/>
      <c r="G182" s="2487"/>
      <c r="H182" s="2486"/>
      <c r="I182" s="2487"/>
      <c r="J182" s="2486"/>
      <c r="K182" s="2486"/>
      <c r="L182" s="2487"/>
      <c r="M182" s="2486"/>
      <c r="N182" s="2486"/>
      <c r="O182" s="2487"/>
      <c r="P182" s="2486"/>
      <c r="Q182" s="2486"/>
      <c r="R182" s="2488"/>
    </row>
    <row r="183" spans="1:18" s="794" customFormat="1">
      <c r="B183" s="2486"/>
      <c r="C183" s="2486"/>
      <c r="D183" s="2486"/>
      <c r="E183" s="2486"/>
      <c r="F183" s="2486"/>
      <c r="G183" s="2487"/>
      <c r="H183" s="2486"/>
      <c r="I183" s="2487"/>
      <c r="J183" s="2486"/>
      <c r="K183" s="2486"/>
      <c r="L183" s="2487"/>
      <c r="M183" s="2486"/>
      <c r="N183" s="2486"/>
      <c r="O183" s="2487"/>
      <c r="P183" s="2486"/>
      <c r="Q183" s="2486"/>
      <c r="R183" s="2488"/>
    </row>
    <row r="184" spans="1:18" s="794" customFormat="1">
      <c r="B184" s="2486"/>
      <c r="C184" s="2486"/>
      <c r="D184" s="2486"/>
      <c r="E184" s="2486"/>
      <c r="F184" s="2486"/>
      <c r="G184" s="2487"/>
      <c r="H184" s="2486"/>
      <c r="I184" s="2487"/>
      <c r="J184" s="2486"/>
      <c r="K184" s="2486"/>
      <c r="L184" s="2487"/>
      <c r="M184" s="2486"/>
      <c r="N184" s="2486"/>
      <c r="O184" s="2487"/>
      <c r="P184" s="2486"/>
      <c r="Q184" s="2486"/>
      <c r="R184" s="2488"/>
    </row>
    <row r="185" spans="1:18" s="794"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4"/>
      <c r="B186" s="2486"/>
      <c r="C186" s="2486"/>
      <c r="E186" s="2486"/>
      <c r="F186" s="2486"/>
      <c r="G186" s="2487"/>
    </row>
    <row r="187" spans="1:18">
      <c r="A187" s="794"/>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70" zoomScaleNormal="70" zoomScaleSheetLayoutView="70" workbookViewId="0">
      <selection activeCell="C33" sqref="C3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1456</v>
      </c>
      <c r="B2" s="202">
        <f ca="1">IF(D2="——",C52,C52-E2)</f>
        <v>47345</v>
      </c>
      <c r="C2" s="199" t="s">
        <v>1457</v>
      </c>
      <c r="D2" s="1848" t="s">
        <v>43</v>
      </c>
      <c r="E2" s="1164" t="e">
        <f ca="1">SUMIF(INDIRECT("'"&amp;G2&amp;"'"&amp;"!A:A"),"承租人权益价值",INDIRECT("'"&amp;G2&amp;"'"&amp;"!c:c"))</f>
        <v>#REF!</v>
      </c>
      <c r="F2" s="1849" t="s">
        <v>1457</v>
      </c>
      <c r="G2" s="1850"/>
    </row>
    <row r="3" spans="1:9" s="200" customFormat="1" ht="18" customHeight="1" thickBot="1">
      <c r="A3" s="203" t="s">
        <v>1458</v>
      </c>
      <c r="B3" s="204">
        <f ca="1">ROUND(B2*10000/(IF(B1="",'数据-汇总表'!E3,INDIRECT("'数据-取费表'!k"&amp;$G$1))),0)</f>
        <v>516929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18</v>
      </c>
      <c r="D5" s="211" t="s">
        <v>1463</v>
      </c>
      <c r="E5" s="212" t="s">
        <v>1464</v>
      </c>
      <c r="F5" s="212" t="s">
        <v>1465</v>
      </c>
      <c r="G5" s="213"/>
    </row>
    <row r="6" spans="1:9" s="214" customFormat="1" ht="13.5" customHeight="1">
      <c r="A6" s="773" t="s">
        <v>1466</v>
      </c>
      <c r="B6" s="215" t="s">
        <v>1467</v>
      </c>
      <c r="C6" s="216"/>
      <c r="D6" s="217"/>
      <c r="E6" s="218"/>
      <c r="F6" s="218"/>
      <c r="G6" s="219"/>
    </row>
    <row r="7" spans="1:9" s="214" customFormat="1" ht="13.5" customHeight="1">
      <c r="A7" s="773" t="s">
        <v>1468</v>
      </c>
      <c r="B7" s="215" t="s">
        <v>1469</v>
      </c>
      <c r="C7" s="220">
        <f>ROUND(C6*F7,0)</f>
        <v>0</v>
      </c>
      <c r="D7" s="220"/>
      <c r="E7" s="218"/>
      <c r="F7" s="221">
        <f>IF(项目基本情况!B8="出让",0,'数据-取费表'!B48+'数据-取费表'!B49)</f>
        <v>3.0499999999999999E-2</v>
      </c>
      <c r="G7" s="219"/>
    </row>
    <row r="8" spans="1:9" s="223" customFormat="1">
      <c r="A8" s="773" t="s">
        <v>1470</v>
      </c>
      <c r="B8" s="215" t="s">
        <v>1471</v>
      </c>
      <c r="C8" s="220">
        <f ca="1">IF(G8="已包含在土地购买价格中","0",IF(B1="",'数据-取费表'!B29,IF(G9="全部缴纳",C9+C10,H9)))</f>
        <v>18</v>
      </c>
      <c r="D8" s="222"/>
      <c r="E8" s="220"/>
      <c r="F8" s="221"/>
      <c r="G8" s="1851"/>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1478</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1478</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f ca="1">IF(G19="已包含在土地取得成本中","0",ROUND(D19*E19/10000,0))</f>
        <v>18</v>
      </c>
      <c r="D19" s="844">
        <f ca="1">D9+D10</f>
        <v>915.89</v>
      </c>
      <c r="E19" s="211">
        <f>'数据-取费表'!B31</f>
        <v>200</v>
      </c>
      <c r="F19" s="231"/>
      <c r="G19" s="1851"/>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4</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1496</v>
      </c>
      <c r="B23" s="215" t="s">
        <v>1497</v>
      </c>
      <c r="C23" s="1100">
        <f ca="1">ROUND(IF('数据-取费表'!B22&lt;=1,C5*F22*'数据-取费表'!B23,C5*(POWER((1+F22),'数据-取费表'!B23)-1)),0)</f>
        <v>2</v>
      </c>
      <c r="D23" s="238"/>
      <c r="E23" s="238"/>
      <c r="F23" s="239"/>
      <c r="G23" s="240" t="s">
        <v>1498</v>
      </c>
    </row>
    <row r="24" spans="1:7" s="214" customFormat="1" ht="13.5" customHeight="1">
      <c r="A24" s="775" t="s">
        <v>1499</v>
      </c>
      <c r="B24" s="215" t="s">
        <v>1500</v>
      </c>
      <c r="C24" s="1100">
        <f ca="1">ROUND(IF('数据-取费表'!B22&lt;=1,C19*F22*('数据-取费表'!B19/2+'数据-取费表'!B21),C19*(POWER((1+F22),('数据-取费表'!B19/2+'数据-取费表'!B21))-1)),0)</f>
        <v>2</v>
      </c>
      <c r="D24" s="238"/>
      <c r="E24" s="238"/>
      <c r="F24" s="239"/>
      <c r="G24" s="240" t="s">
        <v>1501</v>
      </c>
    </row>
    <row r="25" spans="1:7" s="214" customFormat="1" ht="24">
      <c r="A25" s="775" t="s">
        <v>1502</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6</v>
      </c>
      <c r="D27" s="235">
        <f ca="1">C29</f>
        <v>3.2000000000000002E-3</v>
      </c>
      <c r="E27" s="236" t="s">
        <v>1508</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6</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51</v>
      </c>
      <c r="D31" s="230"/>
      <c r="E31" s="211"/>
      <c r="F31" s="250"/>
      <c r="G31" s="234" t="s">
        <v>1516</v>
      </c>
    </row>
    <row r="32" spans="1:7" s="208" customFormat="1" ht="15.75">
      <c r="A32" s="252" t="s">
        <v>1517</v>
      </c>
      <c r="B32" s="253"/>
      <c r="C32" s="253"/>
      <c r="D32" s="253"/>
      <c r="E32" s="253"/>
      <c r="F32" s="253"/>
      <c r="G32" s="254"/>
    </row>
    <row r="33" spans="1:11" s="214" customFormat="1" ht="13.5" customHeight="1">
      <c r="A33" s="3573" t="s">
        <v>337</v>
      </c>
      <c r="B33" s="3574" t="s">
        <v>1518</v>
      </c>
      <c r="C33" s="3575">
        <f ca="1">SUM(C34:C38)</f>
        <v>38685</v>
      </c>
      <c r="D33" s="3576"/>
      <c r="E33" s="3577"/>
      <c r="F33" s="3578"/>
      <c r="G33" s="3579"/>
      <c r="H33" s="3571"/>
      <c r="I33" s="3572" t="s">
        <v>3603</v>
      </c>
      <c r="J33" s="3572" t="s">
        <v>3604</v>
      </c>
      <c r="K33" s="3572" t="s">
        <v>3608</v>
      </c>
    </row>
    <row r="34" spans="1:11" s="258" customFormat="1" ht="13.5" customHeight="1">
      <c r="A34" s="3580" t="s">
        <v>346</v>
      </c>
      <c r="B34" s="3581" t="s">
        <v>1519</v>
      </c>
      <c r="C34" s="3582">
        <f>K37</f>
        <v>35543</v>
      </c>
      <c r="D34" s="3583"/>
      <c r="E34" s="3582"/>
      <c r="F34" s="3584">
        <f ca="1">IF('数据-取费表'!B24=0,1,IF(B1="",'数据-取费表'!N16,INDIRECT("'数据-取费表'!n"&amp;$G$1)))</f>
        <v>1</v>
      </c>
      <c r="G34" s="3585" t="s">
        <v>1520</v>
      </c>
      <c r="H34" s="3572" t="s">
        <v>3605</v>
      </c>
      <c r="I34" s="3571">
        <f>Sheet2!F11</f>
        <v>2697.62</v>
      </c>
      <c r="J34" s="3571">
        <f>'数据-取费表'!L6</f>
        <v>5000</v>
      </c>
      <c r="K34" s="3571">
        <f>ROUND(I34*J34/10000,0)</f>
        <v>1349</v>
      </c>
    </row>
    <row r="35" spans="1:11" ht="13.5" customHeight="1">
      <c r="A35" s="3580" t="s">
        <v>351</v>
      </c>
      <c r="B35" s="3581" t="s">
        <v>1521</v>
      </c>
      <c r="C35" s="3582">
        <f>ROUND(C34*F35,0)</f>
        <v>1066</v>
      </c>
      <c r="D35" s="3582"/>
      <c r="E35" s="3582"/>
      <c r="F35" s="3586">
        <f>'数据-取费表'!B33</f>
        <v>0.03</v>
      </c>
      <c r="G35" s="3585" t="s">
        <v>1522</v>
      </c>
      <c r="H35" s="3572" t="s">
        <v>3607</v>
      </c>
      <c r="I35" s="3571">
        <f>Sheet2!F10</f>
        <v>44047.900000000009</v>
      </c>
      <c r="J35" s="3571">
        <f>'数据-取费表'!L7</f>
        <v>5000</v>
      </c>
      <c r="K35" s="3571">
        <f t="shared" ref="K35:K36" si="0">ROUND(I35*J35/10000,0)</f>
        <v>22024</v>
      </c>
    </row>
    <row r="36" spans="1:11" ht="24">
      <c r="A36" s="3580" t="s">
        <v>352</v>
      </c>
      <c r="B36" s="3581" t="s">
        <v>1523</v>
      </c>
      <c r="C36" s="3582">
        <f ca="1">ROUND(IF(B1="",SUMIF('数据-取费表'!C:C,"住宅",IF(F34=100%,'数据-取费表'!M:M,'数据-取费表'!O:O))*F36,IF(INDIRECT("'数据-取费表'!c"&amp;$G$1)="住宅",IF(F34=100%,INDIRECT("'数据-取费表'!m"&amp;$G$1)*F36,INDIRECT("'数据-取费表'!o"&amp;$G$1)*F36),0)),0)</f>
        <v>0</v>
      </c>
      <c r="D36" s="3582"/>
      <c r="E36" s="3582"/>
      <c r="F36" s="3586">
        <f>'数据-取费表'!B34</f>
        <v>0</v>
      </c>
      <c r="G36" s="3587" t="s">
        <v>1524</v>
      </c>
      <c r="H36" s="3572" t="s">
        <v>3606</v>
      </c>
      <c r="I36" s="3571">
        <f>Sheet2!F12</f>
        <v>30424.799999999588</v>
      </c>
      <c r="J36" s="3571">
        <f>'数据-取费表'!L8</f>
        <v>4000</v>
      </c>
      <c r="K36" s="3571">
        <f t="shared" si="0"/>
        <v>12170</v>
      </c>
    </row>
    <row r="37" spans="1:11" s="258" customFormat="1" ht="13.5" customHeight="1">
      <c r="A37" s="3580" t="s">
        <v>353</v>
      </c>
      <c r="B37" s="3581" t="s">
        <v>1525</v>
      </c>
      <c r="C37" s="3588">
        <f ca="1">ROUND(E37*D37*F34/10000,0)</f>
        <v>1543</v>
      </c>
      <c r="D37" s="3583">
        <f>I37</f>
        <v>77170.3199999996</v>
      </c>
      <c r="E37" s="3588">
        <f>'数据-取费表'!B35</f>
        <v>200</v>
      </c>
      <c r="F37" s="3586"/>
      <c r="G37" s="3589" t="s">
        <v>1526</v>
      </c>
      <c r="H37" s="3572" t="s">
        <v>3609</v>
      </c>
      <c r="I37" s="3571">
        <f>SUM(I34:I36)</f>
        <v>77170.3199999996</v>
      </c>
      <c r="J37" s="3571"/>
      <c r="K37" s="3571">
        <f>SUM(K34:K36)</f>
        <v>35543</v>
      </c>
    </row>
    <row r="38" spans="1:11" ht="13.5" customHeight="1">
      <c r="A38" s="3580" t="s">
        <v>354</v>
      </c>
      <c r="B38" s="3581" t="s">
        <v>1527</v>
      </c>
      <c r="C38" s="3582">
        <f>ROUND(C34*F38,0)</f>
        <v>533</v>
      </c>
      <c r="D38" s="3582"/>
      <c r="E38" s="3582"/>
      <c r="F38" s="3586">
        <f>'数据-取费表'!B36</f>
        <v>1.4999999999999999E-2</v>
      </c>
      <c r="G38" s="3585" t="s">
        <v>1522</v>
      </c>
      <c r="H38" s="3569"/>
      <c r="I38" s="3569"/>
      <c r="J38" s="3570"/>
      <c r="K38" s="3570"/>
    </row>
    <row r="39" spans="1:11" s="214" customFormat="1" ht="13.5" customHeight="1">
      <c r="A39" s="255" t="s">
        <v>1528</v>
      </c>
      <c r="B39" s="210" t="s">
        <v>1529</v>
      </c>
      <c r="C39" s="232">
        <f ca="1">ROUND(C33*F20,0)</f>
        <v>774</v>
      </c>
      <c r="D39" s="232"/>
      <c r="E39" s="232"/>
      <c r="F39" s="233">
        <f>F20</f>
        <v>0.02</v>
      </c>
      <c r="G39" s="234" t="s">
        <v>1530</v>
      </c>
      <c r="H39" s="1463"/>
      <c r="I39" s="1463"/>
    </row>
    <row r="40" spans="1:11" s="214" customFormat="1" ht="13.5" customHeight="1">
      <c r="A40" s="255" t="s">
        <v>1531</v>
      </c>
      <c r="B40" s="210" t="s">
        <v>1532</v>
      </c>
      <c r="C40" s="1322">
        <f>F21</f>
        <v>0.02</v>
      </c>
      <c r="D40" s="236" t="s">
        <v>1533</v>
      </c>
      <c r="E40" s="232"/>
      <c r="F40" s="233">
        <f>F21</f>
        <v>0.02</v>
      </c>
      <c r="G40" s="234" t="s">
        <v>1534</v>
      </c>
      <c r="H40" s="258"/>
    </row>
    <row r="41" spans="1:11" s="214" customFormat="1" ht="13.5" customHeight="1">
      <c r="A41" s="255" t="s">
        <v>1535</v>
      </c>
      <c r="B41" s="210" t="s">
        <v>1536</v>
      </c>
      <c r="C41" s="232">
        <f ca="1">ROUND(SUM(C42:C43),0)</f>
        <v>1660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1537</v>
      </c>
      <c r="C42" s="238">
        <f ca="1">ROUND(IF('数据-取费表'!B22&lt;=1,C33*F22*'数据-取费表'!B21/2,C33*(POWER((1+F22),'数据-取费表'!B21/2)-1)),0)</f>
        <v>1627</v>
      </c>
      <c r="D42" s="238"/>
      <c r="E42" s="238"/>
      <c r="F42" s="239"/>
      <c r="G42" s="3692" t="s">
        <v>1538</v>
      </c>
    </row>
    <row r="43" spans="1:11" ht="13.5" customHeight="1">
      <c r="A43" s="775" t="s">
        <v>347</v>
      </c>
      <c r="B43" s="215" t="s">
        <v>1539</v>
      </c>
      <c r="C43" s="238">
        <f ca="1">ROUND(IF('数据-取费表'!B22&lt;=1,C39*F22*'数据-取费表'!B21/2,C39*(POWER((1+F22),'数据-取费表'!B21/2)-1)),0)</f>
        <v>33</v>
      </c>
      <c r="D43" s="238"/>
      <c r="E43" s="238"/>
      <c r="F43" s="239"/>
      <c r="G43" s="3693"/>
    </row>
    <row r="44" spans="1:11" ht="13.5" customHeight="1">
      <c r="A44" s="775" t="s">
        <v>348</v>
      </c>
      <c r="B44" s="215" t="s">
        <v>1540</v>
      </c>
      <c r="C44" s="238">
        <f ca="1">ROUND(IF('数据-取费表'!B22&lt;=1,C40*F22*'数据-取费表'!B21/2,C40*(POWER((1+F22),'数据-取费表'!B21/2)-1)),4)</f>
        <v>8.0000000000000004E-4</v>
      </c>
      <c r="D44" s="238"/>
      <c r="E44" s="238"/>
      <c r="F44" s="239"/>
      <c r="G44" s="3694"/>
    </row>
    <row r="45" spans="1:11" s="214" customFormat="1" ht="13.5" customHeight="1">
      <c r="A45" s="255" t="s">
        <v>1541</v>
      </c>
      <c r="B45" s="244" t="s">
        <v>1507</v>
      </c>
      <c r="C45" s="245">
        <f ca="1">C46</f>
        <v>6313</v>
      </c>
      <c r="D45" s="235">
        <f ca="1">C47</f>
        <v>3.2000000000000002E-3</v>
      </c>
      <c r="E45" s="236" t="s">
        <v>1533</v>
      </c>
      <c r="F45" s="246">
        <f ca="1">F27</f>
        <v>0.16</v>
      </c>
      <c r="G45" s="247" t="s">
        <v>1542</v>
      </c>
    </row>
    <row r="46" spans="1:11" s="214" customFormat="1" ht="13.5" customHeight="1">
      <c r="A46" s="775" t="s">
        <v>346</v>
      </c>
      <c r="B46" s="248" t="s">
        <v>1543</v>
      </c>
      <c r="C46" s="249">
        <f ca="1">ROUND((C33+C39)*F27,0)</f>
        <v>6313</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51406</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47294</v>
      </c>
      <c r="D51" s="232"/>
      <c r="E51" s="232"/>
      <c r="F51" s="264"/>
      <c r="G51" s="234" t="s">
        <v>1554</v>
      </c>
    </row>
    <row r="52" spans="1:7" s="208" customFormat="1" ht="16.5" thickBot="1">
      <c r="A52" s="265" t="s">
        <v>1555</v>
      </c>
      <c r="B52" s="266"/>
      <c r="C52" s="267">
        <f ca="1">C31+C51</f>
        <v>47345</v>
      </c>
      <c r="D52" s="266"/>
      <c r="E52" s="266"/>
      <c r="F52" s="266"/>
      <c r="G52" s="268"/>
    </row>
    <row r="55" spans="1:7" ht="15">
      <c r="B55" s="270" t="s">
        <v>1556</v>
      </c>
      <c r="C55" s="271"/>
    </row>
    <row r="56" spans="1:7">
      <c r="B56" s="273" t="s">
        <v>796</v>
      </c>
      <c r="C56" s="275">
        <f ca="1">1-C57</f>
        <v>1.0000000000000009E-3</v>
      </c>
    </row>
    <row r="57" spans="1:7">
      <c r="B57" s="273" t="s">
        <v>797</v>
      </c>
      <c r="C57" s="274">
        <f ca="1">ROUND(C51/C52,3)</f>
        <v>0.999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32" sqref="D32"/>
    </sheetView>
  </sheetViews>
  <sheetFormatPr defaultColWidth="9" defaultRowHeight="13.5"/>
  <cols>
    <col min="1" max="1" width="25" style="2508" customWidth="1"/>
    <col min="2" max="9" width="15.75" style="2508" customWidth="1"/>
    <col min="10" max="16384" width="9" style="2508"/>
  </cols>
  <sheetData>
    <row r="1" spans="1:11" ht="16.5">
      <c r="A1" s="2507" t="s">
        <v>661</v>
      </c>
      <c r="B1" s="2507">
        <f>SUM(B14:B23)</f>
        <v>77170.3199999996</v>
      </c>
      <c r="C1" s="2679"/>
      <c r="D1" s="2679"/>
      <c r="E1" s="2679"/>
      <c r="F1" s="2679"/>
      <c r="G1" s="2680"/>
      <c r="H1" s="2681"/>
      <c r="I1" s="2681"/>
      <c r="J1" s="2681"/>
      <c r="K1" s="2681"/>
    </row>
    <row r="2" spans="1:11" ht="16.5">
      <c r="A2" s="2507" t="s">
        <v>649</v>
      </c>
      <c r="B2" s="2507">
        <f>SUM(C14:C23)</f>
        <v>0</v>
      </c>
      <c r="C2" s="2679"/>
      <c r="D2" s="2679"/>
      <c r="E2" s="2679"/>
      <c r="F2" s="2679"/>
      <c r="G2" s="2680"/>
      <c r="H2" s="2681"/>
      <c r="I2" s="2681"/>
      <c r="J2" s="2681"/>
      <c r="K2" s="2681"/>
    </row>
    <row r="3" spans="1:11" ht="16.5">
      <c r="A3" s="2507" t="s">
        <v>658</v>
      </c>
      <c r="B3" s="2509">
        <f>项目基本情况!D3</f>
        <v>45526</v>
      </c>
      <c r="C3" s="2679"/>
      <c r="D3" s="2679"/>
      <c r="E3" s="2679"/>
      <c r="F3" s="2679"/>
      <c r="G3" s="2680"/>
      <c r="H3" s="2681"/>
      <c r="I3" s="2681"/>
      <c r="J3" s="2681"/>
      <c r="K3" s="2681"/>
    </row>
    <row r="4" spans="1:11" ht="33">
      <c r="A4" s="2507" t="s">
        <v>657</v>
      </c>
      <c r="B4" s="2507" t="s">
        <v>656</v>
      </c>
      <c r="C4" s="2507" t="s">
        <v>655</v>
      </c>
      <c r="D4" s="2507" t="s">
        <v>654</v>
      </c>
      <c r="E4" s="2679"/>
      <c r="F4" s="2680"/>
      <c r="G4" s="2680"/>
      <c r="H4" s="2681"/>
      <c r="I4" s="2681"/>
      <c r="J4" s="2681"/>
      <c r="K4" s="2681"/>
    </row>
    <row r="5" spans="1:11" ht="16.5">
      <c r="A5" s="2507" t="s">
        <v>653</v>
      </c>
      <c r="B5" s="2507">
        <f ca="1">SUM(D14:D23)</f>
        <v>130423</v>
      </c>
      <c r="C5" s="2507">
        <f ca="1">IF(B5=D14,计算净值!H102,ROUND(B5*10000/$B$1,0))</f>
        <v>16901</v>
      </c>
      <c r="D5" s="2507" t="e">
        <f ca="1">ROUND(B5*10000/$B$2,0)</f>
        <v>#DIV/0!</v>
      </c>
      <c r="E5" s="2679"/>
      <c r="F5" s="2680"/>
      <c r="G5" s="2680"/>
      <c r="H5" s="2681"/>
      <c r="I5" s="2681"/>
      <c r="J5" s="2681"/>
      <c r="K5" s="2681"/>
    </row>
    <row r="6" spans="1:11" ht="16.5">
      <c r="A6" s="2507" t="s">
        <v>652</v>
      </c>
      <c r="B6" s="2507">
        <f ca="1">SUM(G14:G23)</f>
        <v>130423</v>
      </c>
      <c r="C6" s="2507">
        <f ca="1">IF(B6=G14,计算净值!H108,ROUND(B6*10000/$B$1,0))</f>
        <v>16901</v>
      </c>
      <c r="D6" s="2507" t="e">
        <f ca="1">ROUND(B6*10000/$B$2,0)</f>
        <v>#DIV/0!</v>
      </c>
      <c r="E6" s="2679"/>
      <c r="F6" s="2680"/>
      <c r="G6" s="2680"/>
      <c r="H6" s="2681"/>
      <c r="I6" s="2681"/>
      <c r="J6" s="2681"/>
      <c r="K6" s="2681"/>
    </row>
    <row r="7" spans="1:11" ht="16.5">
      <c r="A7" s="2507" t="s">
        <v>660</v>
      </c>
      <c r="B7" s="2507">
        <f>SUM(H14:H23)</f>
        <v>0</v>
      </c>
      <c r="C7" s="2507" t="str">
        <f>IF(B7=H14,计算净值!H110,ROUND(B7*10000/$B$1,0))</f>
        <v>——</v>
      </c>
      <c r="D7" s="2507" t="e">
        <f>ROUND(B7*10000/$B$2,0)</f>
        <v>#DIV/0!</v>
      </c>
      <c r="E7" s="2679"/>
      <c r="F7" s="2680"/>
      <c r="G7" s="2680"/>
      <c r="H7" s="2681"/>
      <c r="I7" s="2681"/>
      <c r="J7" s="2681"/>
      <c r="K7" s="2681"/>
    </row>
    <row r="8" spans="1:11" ht="16.5">
      <c r="A8" s="2507" t="s">
        <v>587</v>
      </c>
      <c r="B8" s="2507">
        <f>SUM(I14:I23)</f>
        <v>0</v>
      </c>
      <c r="C8" s="2507" t="str">
        <f>IF(B8=I14,计算净值!H112,ROUND(B8*10000/$B$1,0))</f>
        <v>——</v>
      </c>
      <c r="D8" s="2507" t="e">
        <f>ROUND(B8*10000/$B$2,0)</f>
        <v>#DIV/0!</v>
      </c>
      <c r="E8" s="2679"/>
      <c r="F8" s="2680"/>
      <c r="G8" s="2680"/>
      <c r="H8" s="2681"/>
      <c r="I8" s="2681"/>
      <c r="J8" s="2681"/>
      <c r="K8" s="2681"/>
    </row>
    <row r="9" spans="1:11" ht="16.5">
      <c r="A9" s="2507" t="s">
        <v>651</v>
      </c>
      <c r="B9" s="2513"/>
      <c r="C9" s="2679"/>
      <c r="D9" s="2679"/>
      <c r="E9" s="2679"/>
      <c r="F9" s="2680"/>
      <c r="G9" s="2680"/>
      <c r="H9" s="2681"/>
      <c r="I9" s="2681"/>
      <c r="J9" s="2681"/>
      <c r="K9" s="2681"/>
    </row>
    <row r="10" spans="1:11" ht="16.5">
      <c r="A10" s="2507" t="s">
        <v>650</v>
      </c>
      <c r="B10" s="2507">
        <f>IF(E10="",0,ROUND(B1*(E10*365/G10)/10000,0))</f>
        <v>0</v>
      </c>
      <c r="C10" s="2507" t="s">
        <v>3341</v>
      </c>
      <c r="D10" s="2507" t="s">
        <v>3342</v>
      </c>
      <c r="E10" s="3434"/>
      <c r="F10" s="3438" t="s">
        <v>3343</v>
      </c>
      <c r="G10" s="3435"/>
      <c r="H10" s="2681"/>
      <c r="I10" s="2681"/>
      <c r="J10" s="2681"/>
      <c r="K10" s="2681"/>
    </row>
    <row r="11" spans="1:11" ht="16.5">
      <c r="A11" s="2507" t="s">
        <v>664</v>
      </c>
      <c r="B11" s="2513"/>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0.75">
      <c r="A13" s="3512" t="s">
        <v>663</v>
      </c>
      <c r="B13" s="3513" t="s">
        <v>3501</v>
      </c>
      <c r="C13" s="3513" t="s">
        <v>3502</v>
      </c>
      <c r="D13" s="3513" t="s">
        <v>662</v>
      </c>
      <c r="E13" s="3514" t="s">
        <v>655</v>
      </c>
      <c r="F13" s="3514" t="s">
        <v>654</v>
      </c>
      <c r="G13" s="3513" t="s">
        <v>648</v>
      </c>
      <c r="H13" s="3513" t="s">
        <v>659</v>
      </c>
      <c r="I13" s="3513" t="s">
        <v>647</v>
      </c>
      <c r="J13" s="2680"/>
      <c r="K13" s="2681"/>
    </row>
    <row r="14" spans="1:11" ht="16.5">
      <c r="A14" s="3511" t="s">
        <v>3480</v>
      </c>
      <c r="B14" s="3511">
        <f>商业典型户型!B22</f>
        <v>2697.62</v>
      </c>
      <c r="C14" s="3511"/>
      <c r="D14" s="3511">
        <f ca="1">商业典型户型!B20</f>
        <v>7663</v>
      </c>
      <c r="E14" s="3511">
        <f ca="1">ROUND(D14*10000/B14,0)</f>
        <v>28407</v>
      </c>
      <c r="F14" s="3511" t="e">
        <f ca="1">ROUND(D14*10000/C14,0)</f>
        <v>#DIV/0!</v>
      </c>
      <c r="G14" s="3511">
        <f ca="1">D14</f>
        <v>7663</v>
      </c>
      <c r="H14" s="2511"/>
      <c r="I14" s="2511"/>
      <c r="J14" s="2680"/>
      <c r="K14" s="2681"/>
    </row>
    <row r="15" spans="1:11" ht="16.5">
      <c r="A15" s="3511" t="s">
        <v>2798</v>
      </c>
      <c r="B15" s="3511">
        <f>办公典型户型!B22</f>
        <v>44047.900000000009</v>
      </c>
      <c r="C15" s="3511"/>
      <c r="D15" s="3511">
        <f ca="1">办公典型户型!B20</f>
        <v>115475</v>
      </c>
      <c r="E15" s="3511">
        <f t="shared" ref="E15:E23" ca="1" si="0">ROUND(D15*10000/B15,0)</f>
        <v>26216</v>
      </c>
      <c r="F15" s="3511" t="e">
        <f t="shared" ref="F15:F23" ca="1" si="1">ROUND(D15*10000/C15,0)</f>
        <v>#DIV/0!</v>
      </c>
      <c r="G15" s="3511">
        <f ca="1">D15</f>
        <v>115475</v>
      </c>
      <c r="H15" s="1326"/>
      <c r="I15" s="2512"/>
      <c r="J15" s="2680"/>
      <c r="K15" s="2681"/>
    </row>
    <row r="16" spans="1:11" ht="16.5">
      <c r="A16" s="3511" t="s">
        <v>3481</v>
      </c>
      <c r="B16" s="3511">
        <f>Sheet2!F12</f>
        <v>30424.799999999588</v>
      </c>
      <c r="C16" s="3511"/>
      <c r="D16" s="3511">
        <f ca="1">车库典型户型!T23</f>
        <v>7285</v>
      </c>
      <c r="E16" s="3511">
        <f t="shared" ca="1" si="0"/>
        <v>2394</v>
      </c>
      <c r="F16" s="3511" t="e">
        <f t="shared" ca="1" si="1"/>
        <v>#DIV/0!</v>
      </c>
      <c r="G16" s="3511">
        <f ca="1">D16</f>
        <v>7285</v>
      </c>
      <c r="H16" s="1326"/>
      <c r="I16" s="2512"/>
      <c r="J16" s="2681"/>
      <c r="K16" s="2681"/>
    </row>
    <row r="17" spans="1:11" ht="16.5">
      <c r="A17" s="2510"/>
      <c r="B17" s="2512"/>
      <c r="C17" s="2512"/>
      <c r="D17" s="2512"/>
      <c r="E17" s="2511" t="e">
        <f t="shared" si="0"/>
        <v>#DIV/0!</v>
      </c>
      <c r="F17" s="2511" t="e">
        <f t="shared" si="1"/>
        <v>#DIV/0!</v>
      </c>
      <c r="G17" s="1326"/>
      <c r="H17" s="1326"/>
      <c r="I17" s="2512"/>
      <c r="J17" s="2681"/>
      <c r="K17" s="2681"/>
    </row>
    <row r="18" spans="1:11" ht="16.5">
      <c r="A18" s="2510" t="s">
        <v>646</v>
      </c>
      <c r="B18" s="2512"/>
      <c r="C18" s="2512"/>
      <c r="D18" s="2512"/>
      <c r="E18" s="2511" t="e">
        <f t="shared" si="0"/>
        <v>#DIV/0!</v>
      </c>
      <c r="F18" s="2511" t="e">
        <f t="shared" si="1"/>
        <v>#DIV/0!</v>
      </c>
      <c r="G18" s="2512"/>
      <c r="H18" s="2512"/>
      <c r="I18" s="2512"/>
      <c r="J18" s="2681"/>
      <c r="K18" s="2681"/>
    </row>
    <row r="19" spans="1:11" ht="16.5">
      <c r="A19" s="2510" t="s">
        <v>645</v>
      </c>
      <c r="B19" s="2512"/>
      <c r="C19" s="2512"/>
      <c r="D19" s="2512"/>
      <c r="E19" s="2511" t="e">
        <f t="shared" si="0"/>
        <v>#DIV/0!</v>
      </c>
      <c r="F19" s="2511" t="e">
        <f t="shared" si="1"/>
        <v>#DIV/0!</v>
      </c>
      <c r="G19" s="2512"/>
      <c r="H19" s="2512"/>
      <c r="I19" s="2512"/>
      <c r="J19" s="2681"/>
      <c r="K19" s="2681"/>
    </row>
    <row r="20" spans="1:11" ht="16.5">
      <c r="A20" s="2510" t="s">
        <v>644</v>
      </c>
      <c r="B20" s="2512"/>
      <c r="C20" s="2512"/>
      <c r="D20" s="2512"/>
      <c r="E20" s="2511" t="e">
        <f t="shared" si="0"/>
        <v>#DIV/0!</v>
      </c>
      <c r="F20" s="2511" t="e">
        <f t="shared" si="1"/>
        <v>#DIV/0!</v>
      </c>
      <c r="G20" s="2512"/>
      <c r="H20" s="2512"/>
      <c r="I20" s="2512"/>
      <c r="J20" s="2681"/>
      <c r="K20" s="2681"/>
    </row>
    <row r="21" spans="1:11" ht="16.5">
      <c r="A21" s="2510" t="s">
        <v>643</v>
      </c>
      <c r="B21" s="2512"/>
      <c r="C21" s="2512"/>
      <c r="D21" s="2512"/>
      <c r="E21" s="2511" t="e">
        <f t="shared" si="0"/>
        <v>#DIV/0!</v>
      </c>
      <c r="F21" s="2511" t="e">
        <f t="shared" si="1"/>
        <v>#DIV/0!</v>
      </c>
      <c r="G21" s="2512"/>
      <c r="H21" s="2512"/>
      <c r="I21" s="2512"/>
      <c r="J21" s="2681"/>
      <c r="K21" s="2681"/>
    </row>
    <row r="22" spans="1:11" ht="16.5">
      <c r="A22" s="2510" t="s">
        <v>642</v>
      </c>
      <c r="B22" s="2512"/>
      <c r="C22" s="2512"/>
      <c r="D22" s="2512"/>
      <c r="E22" s="2511" t="e">
        <f t="shared" si="0"/>
        <v>#DIV/0!</v>
      </c>
      <c r="F22" s="2511" t="e">
        <f t="shared" si="1"/>
        <v>#DIV/0!</v>
      </c>
      <c r="G22" s="2512"/>
      <c r="H22" s="2512"/>
      <c r="I22" s="2512"/>
      <c r="J22" s="2681"/>
      <c r="K22" s="2681"/>
    </row>
    <row r="23" spans="1:11" ht="16.5">
      <c r="A23" s="2510" t="s">
        <v>641</v>
      </c>
      <c r="B23" s="2512"/>
      <c r="C23" s="2512"/>
      <c r="D23" s="2512"/>
      <c r="E23" s="2513" t="e">
        <f t="shared" si="0"/>
        <v>#DIV/0!</v>
      </c>
      <c r="F23" s="2513" t="e">
        <f t="shared" si="1"/>
        <v>#DIV/0!</v>
      </c>
      <c r="G23" s="2512"/>
      <c r="H23" s="2512"/>
      <c r="I23" s="2512"/>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59" sqref="J59:J6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c r="D1" s="1742"/>
      <c r="E1" s="1742"/>
      <c r="F1" s="1744" t="s">
        <v>1257</v>
      </c>
      <c r="G1" s="1556"/>
      <c r="H1" s="1745" t="str">
        <f>IF(G1="现房","——","估价对象范围")</f>
        <v>估价对象范围</v>
      </c>
      <c r="I1" s="1746"/>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c r="D4" s="1751"/>
      <c r="E4" s="3771" t="s">
        <v>1261</v>
      </c>
      <c r="F4" s="3772"/>
      <c r="G4" s="3772"/>
      <c r="H4" s="3772"/>
      <c r="I4" s="3773"/>
      <c r="K4" s="146" t="str">
        <f>IF(ISNUMBER(FIND("比较法",计算净值!C4)),"比较法",IF(ISNUMBER(FIND("成本法",计算净值!C4)),"成本法",IF(ISNUMBER(FIND("假设开发法",计算净值!C4)),"假设开发法",IF(ISNUMBER(FIND("收益法",计算净值!C4)),"收益法","基准地价系数修正法"))))</f>
        <v>基准地价系数修正法</v>
      </c>
      <c r="L4" s="146"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c r="D14" s="3756"/>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0</v>
      </c>
      <c r="D17" s="132">
        <f>SUM(D5:D16)</f>
        <v>0</v>
      </c>
      <c r="E17" s="129"/>
      <c r="F17" s="129"/>
      <c r="G17" s="129"/>
      <c r="H17" s="129"/>
      <c r="I17" s="129"/>
      <c r="K17" s="302"/>
      <c r="L17" s="302" t="s">
        <v>1280</v>
      </c>
      <c r="M17" s="302" t="s">
        <v>1281</v>
      </c>
    </row>
    <row r="18" spans="1:36" ht="31.9" customHeight="1" thickBot="1">
      <c r="A18" s="1754" t="s">
        <v>1282</v>
      </c>
      <c r="B18" s="1755"/>
      <c r="C18" s="133" t="e">
        <f>ROUND(C17/SUM(C17:D17),2)</f>
        <v>#DIV/0!</v>
      </c>
      <c r="D18" s="133" t="e">
        <f>1-C18</f>
        <v>#DIV/0!</v>
      </c>
      <c r="E18" s="3787" t="s">
        <v>2124</v>
      </c>
      <c r="F18" s="3788"/>
      <c r="G18" s="3788"/>
      <c r="H18" s="3788"/>
      <c r="I18" s="3788"/>
      <c r="K18" s="302" t="s">
        <v>1283</v>
      </c>
      <c r="L18" s="302">
        <f>IF(C1="",'数据-汇总表'!E3,SUMIF(项目类型,C1,'数据-汇总表'!E17:E26)+SUMIF(项目类型,C1,'数据-汇总表'!I17:I26))</f>
        <v>915.89</v>
      </c>
      <c r="M18" s="302">
        <f>IF(C1="",'数据-汇总表'!E3,SUMIF(项目类型,C1,'数据-汇总表'!E17:E26))</f>
        <v>915.89</v>
      </c>
    </row>
    <row r="19" spans="1:36" ht="15">
      <c r="A19" s="1756" t="s">
        <v>1284</v>
      </c>
      <c r="B19" s="1757" t="s">
        <v>1285</v>
      </c>
      <c r="C19" s="134" t="e">
        <f ca="1">SUMIF(INDIRECT("'"&amp;C4&amp;"'"&amp;"!A:A"),计算净值!B19,INDIRECT("'"&amp;C4&amp;"'"&amp;"!B:B"))</f>
        <v>#REF!</v>
      </c>
      <c r="D19" s="135" t="e">
        <f ca="1">SUMIF(INDIRECT("'"&amp;D4&amp;"'"&amp;"!A:A"),计算净值!B19,INDIRECT("'"&amp;D4&amp;"'"&amp;"!B:B"))</f>
        <v>#REF!</v>
      </c>
      <c r="E19" s="1756" t="s">
        <v>1286</v>
      </c>
      <c r="F19" s="1757" t="s">
        <v>1285</v>
      </c>
      <c r="G19" s="136" t="e">
        <f ca="1">ROUND(C19*$C$18+D19*$D$18,0)</f>
        <v>#REF!</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t="e">
        <f ca="1">SUMIF(INDIRECT("'"&amp;C4&amp;"'"&amp;"!A:A"),计算净值!B20,INDIRECT("'"&amp;C4&amp;"'"&amp;"!B:B"))</f>
        <v>#REF!</v>
      </c>
      <c r="D20" s="138" t="e">
        <f ca="1">SUMIF(INDIRECT("'"&amp;D4&amp;"'"&amp;"!A:A"),计算净值!B20,INDIRECT("'"&amp;D4&amp;"'"&amp;"!B:B"))</f>
        <v>#REF!</v>
      </c>
      <c r="E20" s="1759"/>
      <c r="F20" s="1021" t="s">
        <v>1289</v>
      </c>
      <c r="G20" s="139" t="e">
        <f ca="1">ROUND(C20*$C$18+D20*$D$18,0)</f>
        <v>#REF!</v>
      </c>
      <c r="H20" s="803" t="s">
        <v>1290</v>
      </c>
      <c r="I20" s="129"/>
    </row>
    <row r="21" spans="1:36" ht="15" customHeight="1" thickBot="1">
      <c r="A21" s="823"/>
      <c r="B21" s="1760" t="s">
        <v>1291</v>
      </c>
      <c r="C21" s="717" t="e">
        <f ca="1">ROUND(C19*10000/L19,0)</f>
        <v>#REF!</v>
      </c>
      <c r="D21" s="718" t="e">
        <f ca="1">ROUND(D19*10000/L19,0)</f>
        <v>#REF!</v>
      </c>
      <c r="E21" s="823"/>
      <c r="F21" s="1760" t="s">
        <v>1291</v>
      </c>
      <c r="G21" s="140" t="e">
        <f ca="1">ROUND(G19*10000/L19,0)</f>
        <v>#REF!</v>
      </c>
      <c r="H21" s="1761" t="s">
        <v>1290</v>
      </c>
      <c r="I21" s="129"/>
    </row>
    <row r="22" spans="1:36" ht="15" thickBot="1">
      <c r="A22" s="1683" t="s">
        <v>1292</v>
      </c>
      <c r="B22" s="1762"/>
      <c r="C22" s="1763"/>
      <c r="D22" s="719"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t="e">
        <f ca="1">IF(D32="总价",G19-C24,G20-C25)</f>
        <v>#REF!</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1312</v>
      </c>
      <c r="C39" s="1789" t="s">
        <v>1313</v>
      </c>
      <c r="D39" s="1789" t="s">
        <v>1314</v>
      </c>
      <c r="E39" s="1790" t="s">
        <v>1315</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f ca="1">ROUND(系统读取表!B5*F45,0)</f>
        <v>130423</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2516">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2516">
        <v>2</v>
      </c>
      <c r="K47" s="3698" t="s">
        <v>1331</v>
      </c>
      <c r="L47" s="3698"/>
      <c r="M47" s="3700">
        <f>'数据-取费表'!B2</f>
        <v>45526</v>
      </c>
      <c r="N47" s="3700"/>
      <c r="O47" s="3700"/>
    </row>
    <row r="48" spans="1:15" ht="25.5">
      <c r="A48" s="3760" t="s">
        <v>1332</v>
      </c>
      <c r="B48" s="3761"/>
      <c r="C48" s="3761"/>
      <c r="D48" s="2319">
        <f ca="1">IF(H48="情况1",0,IF(H48="情况2",D52,IF(H48="情况3",D53,IF(H48="情况4",D54))))</f>
        <v>6956</v>
      </c>
      <c r="E48" s="2329" t="str">
        <f>IF(H48="情况4","(销售额-原购置价)×税（费）率","销售额×税（费）率")</f>
        <v>销售额×税（费）率</v>
      </c>
      <c r="F48" s="2541">
        <f>IF(H48="情况1","免征",'数据-取费表'!B41)</f>
        <v>5.6000000000000001E-2</v>
      </c>
      <c r="G48" s="2542" t="s">
        <v>1333</v>
      </c>
      <c r="H48" s="2543" t="s">
        <v>3584</v>
      </c>
      <c r="I48" s="1801"/>
      <c r="J48" s="2516">
        <v>3</v>
      </c>
      <c r="K48" s="3698" t="s">
        <v>1334</v>
      </c>
      <c r="L48" s="3698"/>
      <c r="M48" s="3701">
        <f ca="1">系统读取表!B5</f>
        <v>130423</v>
      </c>
      <c r="N48" s="3701"/>
      <c r="O48" s="3701"/>
    </row>
    <row r="49" spans="1:35" ht="25.5" customHeight="1">
      <c r="A49" s="2328" t="s">
        <v>1335</v>
      </c>
      <c r="B49" s="3746" t="s">
        <v>1336</v>
      </c>
      <c r="C49" s="3746"/>
      <c r="D49" s="1585">
        <v>0</v>
      </c>
      <c r="E49" s="324" t="s">
        <v>1337</v>
      </c>
      <c r="F49" s="2419" t="s">
        <v>28</v>
      </c>
      <c r="G49" s="3729"/>
      <c r="H49" s="2305" t="s">
        <v>2127</v>
      </c>
      <c r="I49" s="2306"/>
      <c r="J49" s="2516">
        <v>4</v>
      </c>
      <c r="K49" s="3698" t="str">
        <f>IF(项目基本情况!E8="房地产抵押价值","房地产抵押价值","抵押担保权已注销时的房地产抵押价值")</f>
        <v>房地产抵押价值</v>
      </c>
      <c r="L49" s="3698"/>
      <c r="M49" s="3701">
        <f ca="1">M48</f>
        <v>130423</v>
      </c>
      <c r="N49" s="3701"/>
      <c r="O49" s="3701"/>
    </row>
    <row r="50" spans="1:35" ht="25.5" customHeight="1">
      <c r="A50" s="2544"/>
      <c r="B50" s="3746" t="s">
        <v>1338</v>
      </c>
      <c r="C50" s="3746"/>
      <c r="D50" s="2545"/>
      <c r="E50" s="332"/>
      <c r="F50" s="2419"/>
      <c r="G50" s="3730"/>
      <c r="H50" s="2307" t="s">
        <v>2128</v>
      </c>
      <c r="I50" s="2306"/>
      <c r="J50" s="3697" t="s">
        <v>1339</v>
      </c>
      <c r="K50" s="3697"/>
      <c r="L50" s="3697"/>
      <c r="M50" s="3697"/>
      <c r="N50" s="3697"/>
      <c r="O50" s="3697"/>
    </row>
    <row r="51" spans="1:35" ht="20.45" customHeight="1">
      <c r="A51" s="2546"/>
      <c r="B51" s="3746" t="s">
        <v>1340</v>
      </c>
      <c r="C51" s="3746"/>
      <c r="D51" s="1082"/>
      <c r="E51" s="327"/>
      <c r="F51" s="2419"/>
      <c r="G51" s="3731"/>
      <c r="H51" s="2307" t="s">
        <v>2129</v>
      </c>
      <c r="I51" s="2306"/>
      <c r="J51" s="2517" t="s">
        <v>1341</v>
      </c>
      <c r="K51" s="3698" t="s">
        <v>1342</v>
      </c>
      <c r="L51" s="3698"/>
      <c r="M51" s="2517" t="s">
        <v>1343</v>
      </c>
      <c r="N51" s="2517" t="s">
        <v>1344</v>
      </c>
      <c r="O51" s="2517" t="s">
        <v>1345</v>
      </c>
    </row>
    <row r="52" spans="1:35" ht="24" customHeight="1">
      <c r="A52" s="2330" t="s">
        <v>1346</v>
      </c>
      <c r="B52" s="3746" t="s">
        <v>1347</v>
      </c>
      <c r="C52" s="3746"/>
      <c r="D52" s="1082">
        <f ca="1">ROUND(D45*'数据-取费表'!B41/(1+'数据-取费表'!C42),0)</f>
        <v>6956</v>
      </c>
      <c r="E52" s="2329" t="s">
        <v>1348</v>
      </c>
      <c r="F52" s="2547">
        <f>'数据-取费表'!B41</f>
        <v>5.6000000000000001E-2</v>
      </c>
      <c r="G52" s="2548"/>
      <c r="H52" s="2537"/>
      <c r="I52" s="1802"/>
      <c r="J52" s="2516">
        <v>1</v>
      </c>
      <c r="K52" s="3723" t="s">
        <v>1349</v>
      </c>
      <c r="L52" s="3723"/>
      <c r="M52" s="2518">
        <f ca="1">D48</f>
        <v>6956</v>
      </c>
      <c r="N52" s="2516" t="str">
        <f>E48</f>
        <v>销售额×税（费）率</v>
      </c>
      <c r="O52" s="2519">
        <f>F48</f>
        <v>5.6000000000000001E-2</v>
      </c>
    </row>
    <row r="53" spans="1:35" ht="12" customHeight="1">
      <c r="A53" s="2330" t="s">
        <v>1350</v>
      </c>
      <c r="B53" s="3747" t="s">
        <v>2275</v>
      </c>
      <c r="C53" s="3748"/>
      <c r="D53" s="1082">
        <f ca="1">ROUND(D45*'数据-取费表'!B41/(1+'数据-取费表'!C42),0)</f>
        <v>6956</v>
      </c>
      <c r="E53" s="2329" t="s">
        <v>1348</v>
      </c>
      <c r="F53" s="2547">
        <f>'数据-取费表'!B41</f>
        <v>5.6000000000000001E-2</v>
      </c>
      <c r="G53" s="2548"/>
      <c r="H53" s="2537"/>
      <c r="I53" s="1802"/>
      <c r="J53" s="2516">
        <v>2</v>
      </c>
      <c r="K53" s="3723" t="s">
        <v>1351</v>
      </c>
      <c r="L53" s="3723"/>
      <c r="M53" s="2518">
        <f t="shared" ref="M53:O54" ca="1" si="0">D55</f>
        <v>65</v>
      </c>
      <c r="N53" s="2516" t="str">
        <f t="shared" si="0"/>
        <v>销售额×税（费）率</v>
      </c>
      <c r="O53" s="2519">
        <f t="shared" si="0"/>
        <v>5.0000000000000001E-4</v>
      </c>
    </row>
    <row r="54" spans="1:35" ht="12" customHeight="1">
      <c r="A54" s="2330" t="s">
        <v>1352</v>
      </c>
      <c r="B54" s="3747" t="s">
        <v>2276</v>
      </c>
      <c r="C54" s="3748"/>
      <c r="D54" s="1082">
        <f ca="1">C68</f>
        <v>6956</v>
      </c>
      <c r="E54" s="327" t="s">
        <v>1353</v>
      </c>
      <c r="F54" s="2547">
        <f>'数据-取费表'!B41</f>
        <v>5.6000000000000001E-2</v>
      </c>
      <c r="G54" s="2548"/>
      <c r="H54" s="2549"/>
      <c r="I54" s="1802"/>
      <c r="J54" s="2516">
        <v>3</v>
      </c>
      <c r="K54" s="3723" t="s">
        <v>1354</v>
      </c>
      <c r="L54" s="3723"/>
      <c r="M54" s="2518">
        <f t="shared" ca="1" si="0"/>
        <v>8621</v>
      </c>
      <c r="N54" s="2516" t="str">
        <f t="shared" si="0"/>
        <v>增值额×税（费）率</v>
      </c>
      <c r="O54" s="2520" t="str">
        <f t="shared" si="0"/>
        <v>——</v>
      </c>
    </row>
    <row r="55" spans="1:35" ht="24" customHeight="1">
      <c r="A55" s="3783" t="s">
        <v>1355</v>
      </c>
      <c r="B55" s="3761"/>
      <c r="C55" s="3761"/>
      <c r="D55" s="2319">
        <f ca="1">IF(H55="个人住宅",0,ROUND(D45*I55,0))</f>
        <v>65</v>
      </c>
      <c r="E55" s="2329" t="s">
        <v>1356</v>
      </c>
      <c r="F55" s="2547">
        <f>IF(H55="正常",I55,"免征")</f>
        <v>5.0000000000000001E-4</v>
      </c>
      <c r="G55" s="2548"/>
      <c r="H55" s="2543" t="s">
        <v>3444</v>
      </c>
      <c r="I55" s="165">
        <f>'数据-取费表'!B49</f>
        <v>5.0000000000000001E-4</v>
      </c>
      <c r="J55" s="2516" t="str">
        <f>IF(H59="非个人房产","",4)</f>
        <v/>
      </c>
      <c r="K55" s="3723" t="str">
        <f>IF(H59="非个人房产","——","个人所得税")</f>
        <v>——</v>
      </c>
      <c r="L55" s="3723"/>
      <c r="M55" s="2521" t="str">
        <f>D59</f>
        <v>——</v>
      </c>
      <c r="N55" s="2035" t="str">
        <f>E59</f>
        <v>——</v>
      </c>
      <c r="O55" s="2522" t="str">
        <f>F59</f>
        <v>——</v>
      </c>
    </row>
    <row r="56" spans="1:35" ht="24.75">
      <c r="A56" s="3783" t="s">
        <v>1357</v>
      </c>
      <c r="B56" s="3761"/>
      <c r="C56" s="3761"/>
      <c r="D56" s="2319">
        <f ca="1">IF(H56="个人住宅",D57,D58)</f>
        <v>8621</v>
      </c>
      <c r="E56" s="2329" t="s">
        <v>1358</v>
      </c>
      <c r="F56" s="2547" t="str">
        <f>IF(H56="正常",F58,"免征")</f>
        <v>——</v>
      </c>
      <c r="G56" s="2550" t="s">
        <v>1359</v>
      </c>
      <c r="H56" s="2551" t="s">
        <v>3444</v>
      </c>
      <c r="I56" s="1803"/>
      <c r="J56" s="2516"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2330" t="s">
        <v>1335</v>
      </c>
      <c r="B57" s="3747" t="s">
        <v>1360</v>
      </c>
      <c r="C57" s="3748"/>
      <c r="D57" s="1585">
        <v>0</v>
      </c>
      <c r="E57" s="324" t="s">
        <v>1337</v>
      </c>
      <c r="F57" s="302"/>
      <c r="G57" s="2548"/>
      <c r="H57" s="2552"/>
      <c r="I57" s="1803"/>
      <c r="J57" s="3723">
        <f>IF(AND(J55="",J56=""),4,IF(项目基本情况!K6="上海银行",计算净值!J56+1,计算净值!J55+1))</f>
        <v>4</v>
      </c>
      <c r="K57" s="3723" t="s">
        <v>1361</v>
      </c>
      <c r="L57" s="2523" t="s">
        <v>1362</v>
      </c>
      <c r="M57" s="2524"/>
      <c r="N57" s="2525">
        <f ca="1">SUMIF(M52:M56,"&lt;9e307")</f>
        <v>15642</v>
      </c>
      <c r="O57" s="2526"/>
      <c r="P57" s="2683">
        <f ca="1">N57/M49</f>
        <v>0.11993283393266525</v>
      </c>
    </row>
    <row r="58" spans="1:35" ht="24.75">
      <c r="A58" s="2330" t="s">
        <v>1346</v>
      </c>
      <c r="B58" s="3747" t="s">
        <v>1363</v>
      </c>
      <c r="C58" s="3746"/>
      <c r="D58" s="2319">
        <f ca="1">IF(H58="转让取得",C81,C97)</f>
        <v>8621</v>
      </c>
      <c r="E58" s="2329" t="s">
        <v>1358</v>
      </c>
      <c r="F58" s="302" t="s">
        <v>28</v>
      </c>
      <c r="G58" s="2548"/>
      <c r="H58" s="2551" t="s">
        <v>3585</v>
      </c>
      <c r="I58" s="1803"/>
      <c r="J58" s="3723"/>
      <c r="K58" s="3723"/>
      <c r="L58" s="2523" t="s">
        <v>1364</v>
      </c>
      <c r="M58" s="2527"/>
      <c r="N58" s="2528" t="str">
        <f ca="1">NUMBERSTRING(INT(N57*10000),2)&amp;"元整"</f>
        <v>壹亿伍仟陆佰肆拾贰万元整</v>
      </c>
      <c r="O58" s="2529"/>
    </row>
    <row r="59" spans="1:35" ht="24.75" thickBot="1">
      <c r="A59" s="3727" t="s">
        <v>1365</v>
      </c>
      <c r="B59" s="3728"/>
      <c r="C59" s="3728"/>
      <c r="D59" s="2553" t="str">
        <f>IF(H59="非个人房产","——",IF(H59="个人住宅（满五唯一有凭证）",0,IF(H59="个人其他（无凭证）",ROUND(D45*F59,0),ROUND(C67*F59,0))))</f>
        <v>——</v>
      </c>
      <c r="E59" s="2554" t="str">
        <f>IF(H59="非个人房产","——",IF(H59="个人其他（无凭证）","销售额×税（费）率",IF(H59="个人住宅（满五唯一有凭证）","免征","差额计税")))</f>
        <v>——</v>
      </c>
      <c r="F59" s="2555" t="str">
        <f>IF(OR(H59="非个人房产",H59="个人住宅（满五唯一有凭证）"),"——",IF(H59="个人其他（有凭证）",20%,1%))</f>
        <v>——</v>
      </c>
      <c r="G59" s="2556" t="s">
        <v>1359</v>
      </c>
      <c r="H59" s="2309" t="s">
        <v>3586</v>
      </c>
      <c r="I59" s="2308" t="s">
        <v>2130</v>
      </c>
      <c r="J59" s="3725">
        <f>J57+1</f>
        <v>5</v>
      </c>
      <c r="K59" s="3723" t="s">
        <v>1366</v>
      </c>
      <c r="L59" s="2516" t="s">
        <v>1362</v>
      </c>
      <c r="M59" s="2530"/>
      <c r="N59" s="2531">
        <f ca="1">M49-N57</f>
        <v>114781</v>
      </c>
      <c r="O59" s="2532"/>
    </row>
    <row r="60" spans="1:35" ht="12" customHeight="1">
      <c r="A60" s="1804"/>
      <c r="B60" s="1742"/>
      <c r="C60" s="1742"/>
      <c r="D60" s="1742"/>
      <c r="E60" s="1573"/>
      <c r="F60" s="1803"/>
      <c r="G60" s="1803"/>
      <c r="H60" s="1805"/>
      <c r="I60" s="129"/>
      <c r="J60" s="3726"/>
      <c r="K60" s="3723"/>
      <c r="L60" s="2523" t="s">
        <v>1364</v>
      </c>
      <c r="M60" s="2527"/>
      <c r="N60" s="2528" t="str">
        <f ca="1">NUMBERSTRING(INT(N59*10000),2)&amp;"元整"</f>
        <v>壹拾壹亿肆仟柒佰捌拾壹万元整</v>
      </c>
      <c r="O60" s="2529"/>
    </row>
    <row r="61" spans="1:35" ht="13.5" thickBot="1">
      <c r="A61" s="3782" t="s">
        <v>1367</v>
      </c>
      <c r="B61" s="3782"/>
      <c r="C61" s="3782"/>
      <c r="D61" s="3782"/>
      <c r="E61" s="3782"/>
      <c r="F61" s="1803"/>
      <c r="G61" s="1803"/>
      <c r="H61" s="1805"/>
      <c r="I61" s="129"/>
      <c r="J61" s="2516">
        <f>J59+1</f>
        <v>6</v>
      </c>
      <c r="K61" s="3723" t="s">
        <v>1368</v>
      </c>
      <c r="L61" s="3723"/>
      <c r="M61" s="2533"/>
      <c r="N61" s="2534">
        <f ca="1">ROUND(N59*10000/系统读取表!B1,0)</f>
        <v>14874</v>
      </c>
      <c r="O61" s="2535"/>
    </row>
    <row r="62" spans="1:35" ht="12.75">
      <c r="A62" s="3742" t="s">
        <v>1369</v>
      </c>
      <c r="B62" s="3743"/>
      <c r="C62" s="2016"/>
      <c r="D62" s="2016" t="s">
        <v>1370</v>
      </c>
      <c r="E62" s="166" t="s">
        <v>1371</v>
      </c>
      <c r="F62" s="1803"/>
      <c r="G62" s="1803"/>
      <c r="H62" s="1805"/>
      <c r="I62" s="129"/>
    </row>
    <row r="63" spans="1:35" ht="12.75">
      <c r="A63" s="173" t="s">
        <v>330</v>
      </c>
      <c r="B63" s="167" t="s">
        <v>1372</v>
      </c>
      <c r="C63" s="2557">
        <f ca="1">ROUND((C64+C65)/(1+'数据-取费表'!C42),0)</f>
        <v>124212</v>
      </c>
      <c r="D63" s="167"/>
      <c r="E63" s="168"/>
      <c r="F63" s="1803"/>
      <c r="G63" s="1803"/>
      <c r="H63" s="1805"/>
      <c r="I63" s="129"/>
      <c r="J63" s="3706" t="s">
        <v>1373</v>
      </c>
      <c r="K63" s="1327" t="s">
        <v>1374</v>
      </c>
      <c r="L63" s="1327">
        <f ca="1">IF(M49&gt;10000,M49*0.5%,IF(AND(M49&gt;1000,M49&lt;=10000),M49*1%,IF(AND(M49&gt;100,M49&lt;=1000),M49*3%,IF(AND(M49&gt;10,M49&lt;=100),M49*5%,M49*8%))))</f>
        <v>652.11500000000001</v>
      </c>
      <c r="M63" s="302">
        <f ca="1">ROUND(L63,1)</f>
        <v>652.1</v>
      </c>
      <c r="N63" s="2536"/>
      <c r="Z63" s="1747"/>
      <c r="AI63" s="1748"/>
    </row>
    <row r="64" spans="1:35" ht="14.25" customHeight="1">
      <c r="A64" s="169" t="s">
        <v>325</v>
      </c>
      <c r="B64" s="170" t="s">
        <v>1375</v>
      </c>
      <c r="C64" s="2558">
        <f ca="1">D45</f>
        <v>130423</v>
      </c>
      <c r="D64" s="170" t="s">
        <v>26</v>
      </c>
      <c r="E64" s="172"/>
      <c r="F64" s="1803"/>
      <c r="G64" s="1803"/>
      <c r="H64" s="1805"/>
      <c r="I64" s="129"/>
      <c r="J64" s="3706"/>
      <c r="K64" s="1327" t="s">
        <v>1376</v>
      </c>
      <c r="L64" s="1327">
        <f ca="1">IF(M49&gt;2000,M49*0.5%,IF(AND(M49&gt;1000,M49&lt;=2000),M49*0.6%,IF(AND(M49&gt;500,M49&lt;=1000),M49*0.7%,IF(AND(M49&gt;200,M49&lt;=500),M49*0.8%,IF(AND(M49&gt;100,M49&lt;=200),M49*0.9%,IF(AND(M49&gt;50,M49&lt;=100),M49*1%,IF(AND(M49&gt;20,M49&lt;=50),M49*1.5%,IF(AND(M49&gt;10,M49&lt;=20),M49*2%,IF(AND(M49&gt;1,M49&lt;=10),M49*2.5%)))))))))</f>
        <v>652.11500000000001</v>
      </c>
      <c r="M64" s="302">
        <f t="shared" ref="M64:M65" ca="1" si="1">ROUND(L64,1)</f>
        <v>652.1</v>
      </c>
      <c r="N64" s="2537" t="s">
        <v>1377</v>
      </c>
      <c r="Z64" s="1747"/>
      <c r="AI64" s="1748"/>
    </row>
    <row r="65" spans="1:35" ht="14.25" customHeight="1">
      <c r="A65" s="169" t="s">
        <v>326</v>
      </c>
      <c r="B65" s="170" t="s">
        <v>1378</v>
      </c>
      <c r="C65" s="2559"/>
      <c r="D65" s="170"/>
      <c r="E65" s="172"/>
      <c r="F65" s="1803"/>
      <c r="G65" s="1803"/>
      <c r="H65" s="1805"/>
      <c r="I65" s="129"/>
      <c r="J65" s="3706"/>
      <c r="K65" s="1327" t="s">
        <v>1379</v>
      </c>
      <c r="L65" s="1327">
        <f ca="1">IF(M49&gt;1000,M49*0.1%,IF(AND(M49&gt;500,M49&lt;=1000),M49*0.5%,IF(AND(M49&gt;50,M49&lt;=500),M49*1%,IF(AND(M49&gt;1,M49&lt;=50),M49*1.5%))))</f>
        <v>130.423</v>
      </c>
      <c r="M65" s="302">
        <f t="shared" ca="1" si="1"/>
        <v>130.4</v>
      </c>
      <c r="N65" s="2537" t="s">
        <v>1377</v>
      </c>
      <c r="Z65" s="1747"/>
      <c r="AI65" s="1748"/>
    </row>
    <row r="66" spans="1:35" ht="14.25" customHeight="1">
      <c r="A66" s="173" t="s">
        <v>327</v>
      </c>
      <c r="B66" s="174" t="s">
        <v>1380</v>
      </c>
      <c r="C66" s="2560"/>
      <c r="D66" s="174" t="s">
        <v>26</v>
      </c>
      <c r="E66" s="1333" t="s">
        <v>665</v>
      </c>
      <c r="F66" s="1803"/>
      <c r="G66" s="1803"/>
      <c r="H66" s="1805"/>
      <c r="I66" s="129"/>
      <c r="J66" s="3706"/>
      <c r="K66" s="1327" t="s">
        <v>1381</v>
      </c>
      <c r="L66" s="1327">
        <f ca="1">M49*0.5%</f>
        <v>652.11500000000001</v>
      </c>
      <c r="M66" s="302">
        <f ca="1">IF(L66&gt;0.5,0.5,ROUND(L66,0))</f>
        <v>0.5</v>
      </c>
      <c r="N66" s="2537" t="s">
        <v>1382</v>
      </c>
      <c r="Z66" s="1747"/>
      <c r="AI66" s="1748"/>
    </row>
    <row r="67" spans="1:35" ht="14.25" customHeight="1">
      <c r="A67" s="173" t="s">
        <v>328</v>
      </c>
      <c r="B67" s="174" t="s">
        <v>1383</v>
      </c>
      <c r="C67" s="2561">
        <f ca="1">C63-C66</f>
        <v>124212</v>
      </c>
      <c r="D67" s="170" t="s">
        <v>26</v>
      </c>
      <c r="E67" s="172"/>
      <c r="F67" s="1803"/>
      <c r="G67" s="1803"/>
      <c r="H67" s="1805"/>
      <c r="I67" s="129"/>
      <c r="J67" s="3706"/>
      <c r="K67" s="1327" t="s">
        <v>1384</v>
      </c>
      <c r="L67" s="1327">
        <f ca="1">IF(M49&gt;=10000,(8.25+(M49-10000)*0.01%),IF(AND(M49&gt;=8000,M49&lt;10000),(7.85+(M49-8000)*0.02%),IF(AND(M49&gt;=5000,M49&lt;8000),(6.65+(M49-5000)*0.04%),IF(AND(M49&gt;=2000,M49&lt;5000),(4.25+(PM49-2000)*0.08%),IF(AND(M49&gt;=1000,M49&lt;2000),(2.75+(M49-1000)*0.15%),IF(AND(M49&gt;=100,M49&lt;1000),(0.5+(M49-100)*0.25%),IF(AND(M49&gt;0,M49&lt;100),M49*0.5%)))))))</f>
        <v>20.292300000000001</v>
      </c>
      <c r="M67" s="302">
        <f ca="1">ROUND(L67*0.9,1)</f>
        <v>18.3</v>
      </c>
      <c r="N67" s="2536"/>
      <c r="Z67" s="1747"/>
      <c r="AI67" s="1748"/>
    </row>
    <row r="68" spans="1:35" ht="14.25" customHeight="1" thickBot="1">
      <c r="A68" s="176" t="s">
        <v>329</v>
      </c>
      <c r="B68" s="177" t="s">
        <v>1385</v>
      </c>
      <c r="C68" s="2562">
        <f ca="1">IF(C67&lt;=0,0,ROUND(C67*D68,0))</f>
        <v>6956</v>
      </c>
      <c r="D68" s="2563">
        <f>'数据-取费表'!B41</f>
        <v>5.6000000000000001E-2</v>
      </c>
      <c r="E68" s="178"/>
      <c r="F68" s="1803"/>
      <c r="G68" s="1803"/>
      <c r="H68" s="1805"/>
      <c r="I68" s="129"/>
      <c r="J68" s="3706"/>
      <c r="K68" s="1327" t="s">
        <v>1386</v>
      </c>
      <c r="L68" s="1327">
        <f ca="1">IF(M49&gt;10000,M49*0.5%,IF(AND(M49&gt;5000,M49&lt;=10000),M49*1%,IF(AND(M49&gt;1000,M49&lt;=5000),M49*2%,IF(AND(M49&gt;200,M49&lt;=1000),M49*3%,M49*5%))))</f>
        <v>652.11500000000001</v>
      </c>
      <c r="M68" s="302">
        <f ca="1">ROUND(L68,1)</f>
        <v>652.1</v>
      </c>
      <c r="N68" s="2536"/>
      <c r="Z68" s="1747"/>
      <c r="AI68" s="1748"/>
    </row>
    <row r="69" spans="1:35" s="1767" customFormat="1" ht="16.5" customHeight="1">
      <c r="A69" s="1806"/>
      <c r="B69" s="1807"/>
      <c r="C69" s="1808"/>
      <c r="D69" s="1809"/>
      <c r="E69" s="1810"/>
      <c r="F69" s="1573"/>
      <c r="G69" s="1573"/>
      <c r="H69" s="1572"/>
      <c r="I69" s="1742"/>
      <c r="J69" s="3706"/>
      <c r="K69" s="1327" t="s">
        <v>1387</v>
      </c>
      <c r="L69" s="1327"/>
      <c r="M69" s="302">
        <f ca="1">ROUND(SUM(M63:M68),0)</f>
        <v>2106</v>
      </c>
      <c r="N69" s="2538">
        <f ca="1">M69/M49</f>
        <v>1.6147458653765056E-2</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2016"/>
      <c r="D71" s="2016"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124212</v>
      </c>
      <c r="D72" s="170" t="s">
        <v>26</v>
      </c>
      <c r="E72" s="2326"/>
      <c r="F72" s="2325"/>
      <c r="G72" s="2325"/>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745</v>
      </c>
      <c r="D73" s="170" t="s">
        <v>26</v>
      </c>
      <c r="E73" s="2326"/>
      <c r="F73" s="2325"/>
      <c r="G73" s="2325"/>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2326"/>
      <c r="F74" s="2325"/>
      <c r="G74" s="2325"/>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2319" t="s">
        <v>1398</v>
      </c>
      <c r="F77" s="186"/>
      <c r="G77" s="1817"/>
      <c r="H77" s="2327"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745</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1401</v>
      </c>
      <c r="C79" s="2561">
        <f ca="1">C72-C73</f>
        <v>123467</v>
      </c>
      <c r="D79" s="170" t="s">
        <v>26</v>
      </c>
      <c r="E79" s="2326"/>
      <c r="F79" s="2325"/>
      <c r="G79" s="2325"/>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165.72751677852349</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73819</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2016"/>
      <c r="D84" s="2016"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124212</v>
      </c>
      <c r="D85" s="170" t="s">
        <v>26</v>
      </c>
      <c r="E85" s="2326"/>
      <c r="F85" s="2325"/>
      <c r="G85" s="2325"/>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95475</v>
      </c>
      <c r="D86" s="2574"/>
      <c r="E86" s="2326"/>
      <c r="F86" s="2325"/>
      <c r="G86" s="2325"/>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34184</v>
      </c>
      <c r="D87" s="2570"/>
      <c r="E87" s="2321"/>
      <c r="F87" s="2322"/>
      <c r="G87" s="2322"/>
      <c r="H87" s="232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f>ROUND(((K99+K100)*7124/10000)+M101+M102,0)</f>
        <v>33172</v>
      </c>
      <c r="D88" s="2570"/>
      <c r="E88" s="193" t="s">
        <v>1407</v>
      </c>
      <c r="F88" s="2322"/>
      <c r="G88" s="194" t="s">
        <v>1408</v>
      </c>
      <c r="H88" s="1819" t="s">
        <v>3602</v>
      </c>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1012</v>
      </c>
      <c r="D89" s="2570">
        <f>'数据-取费表'!B48+'数据-取费表'!B49</f>
        <v>3.0499999999999999E-2</v>
      </c>
      <c r="E89" s="193" t="s">
        <v>1409</v>
      </c>
      <c r="F89" s="2322"/>
      <c r="G89" s="2322"/>
      <c r="H89" s="232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2322"/>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 ca="1">IF(H91="——",成本法!C33,I91)</f>
        <v>38685</v>
      </c>
      <c r="D91" s="2570"/>
      <c r="E91" s="3739" t="s">
        <v>1413</v>
      </c>
      <c r="F91" s="3740"/>
      <c r="G91" s="3740"/>
      <c r="H91" s="1820" t="s">
        <v>43</v>
      </c>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 ca="1">ROUND((C87+C90+C91)*D92,0)</f>
        <v>7287</v>
      </c>
      <c r="D92" s="2576">
        <v>0.1</v>
      </c>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745</v>
      </c>
      <c r="D93" s="2570">
        <f>'数据-取费表'!B43</f>
        <v>6.000000000000001E-3</v>
      </c>
      <c r="E93" s="3739" t="s">
        <v>1400</v>
      </c>
      <c r="F93" s="3740"/>
      <c r="G93" s="3740"/>
      <c r="H93" s="3741"/>
      <c r="I93" s="1816"/>
      <c r="J93" s="3565" t="s">
        <v>3587</v>
      </c>
      <c r="K93" s="3565" t="s">
        <v>3588</v>
      </c>
      <c r="L93" s="3565" t="s">
        <v>3589</v>
      </c>
      <c r="M93" s="3565" t="s">
        <v>3590</v>
      </c>
      <c r="N93" s="3565" t="s">
        <v>3591</v>
      </c>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 ca="1">ROUND((C87+C90+C91)*D94,0)</f>
        <v>14574</v>
      </c>
      <c r="D94" s="2570">
        <v>0.2</v>
      </c>
      <c r="E94" s="3784" t="s">
        <v>1420</v>
      </c>
      <c r="F94" s="3785"/>
      <c r="G94" s="3785"/>
      <c r="H94" s="3786"/>
      <c r="I94" s="1816"/>
      <c r="J94" s="3565" t="s">
        <v>3592</v>
      </c>
      <c r="K94" s="2536">
        <f>K95+K96</f>
        <v>160000</v>
      </c>
      <c r="L94" s="2536">
        <f>L95+L96</f>
        <v>167492.61050000001</v>
      </c>
      <c r="M94" s="2536">
        <f>M95+M96</f>
        <v>167778.17480000001</v>
      </c>
      <c r="N94" s="2536">
        <v>224598</v>
      </c>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1401</v>
      </c>
      <c r="C95" s="2561">
        <f ca="1">ROUND(C85-C86,0)</f>
        <v>28737</v>
      </c>
      <c r="D95" s="170" t="s">
        <v>26</v>
      </c>
      <c r="E95" s="2326"/>
      <c r="F95" s="2325"/>
      <c r="G95" s="2325"/>
      <c r="H95" s="192"/>
      <c r="I95" s="1816"/>
      <c r="J95" s="3565" t="s">
        <v>3593</v>
      </c>
      <c r="K95" s="2536">
        <f>115788.8108</f>
        <v>115788.81080000001</v>
      </c>
      <c r="L95" s="2536">
        <v>123281.4213</v>
      </c>
      <c r="M95" s="2536">
        <v>123566.9856</v>
      </c>
      <c r="N95" s="2536"/>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0.30098978790259229</v>
      </c>
      <c r="D96" s="170" t="s">
        <v>26</v>
      </c>
      <c r="E96" s="2319" t="str">
        <f ca="1">IF(C96&gt;=200%,"增值额超过扣除项目金额200%",IF(C96&gt;=100%,"增值额超过扣除项目金额100%，未超过200%",IF(C96&gt;=50%,"增值额超过扣除项目金额50%，未超过100%",IF(C96&lt;50%,"增值额未超过扣除项目金额50%"))))</f>
        <v>增值额未超过扣除项目金额50%</v>
      </c>
      <c r="F96" s="2325"/>
      <c r="G96" s="2325"/>
      <c r="H96" s="192"/>
      <c r="I96" s="1816"/>
      <c r="J96" s="3565" t="s">
        <v>3594</v>
      </c>
      <c r="K96" s="2536">
        <f>44211.1892</f>
        <v>44211.189200000001</v>
      </c>
      <c r="L96" s="2536">
        <f>K96</f>
        <v>44211.189200000001</v>
      </c>
      <c r="M96" s="2536">
        <f>K96</f>
        <v>44211.189200000001</v>
      </c>
      <c r="N96" s="2536"/>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8621</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723"/>
      <c r="K97" s="723"/>
      <c r="L97" s="723"/>
      <c r="M97" s="723"/>
      <c r="N97" s="72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c r="L98" s="3566" t="s">
        <v>3595</v>
      </c>
      <c r="M98" s="3566" t="s">
        <v>3596</v>
      </c>
    </row>
    <row r="99" spans="1:35" ht="21.75" customHeight="1" thickBot="1">
      <c r="A99" s="1795" t="s">
        <v>1421</v>
      </c>
      <c r="B99" s="1742"/>
      <c r="C99" s="1742"/>
      <c r="D99" s="1742"/>
      <c r="E99" s="1573"/>
      <c r="F99" s="1573"/>
      <c r="G99" s="1573"/>
      <c r="H99" s="1572"/>
      <c r="I99" s="129"/>
      <c r="J99" s="3566" t="s">
        <v>3597</v>
      </c>
      <c r="K99" s="723">
        <f>Sheet2!F2+Sheet2!F3+Sheet2!F4+Sheet2!F5</f>
        <v>1527.83</v>
      </c>
    </row>
    <row r="100" spans="1:35" ht="18.75" customHeight="1">
      <c r="A100" s="3680" t="s">
        <v>1422</v>
      </c>
      <c r="B100" s="3681"/>
      <c r="C100" s="3681"/>
      <c r="D100" s="3724"/>
      <c r="E100" s="3681" t="s">
        <v>1423</v>
      </c>
      <c r="F100" s="3681"/>
      <c r="G100" s="3681"/>
      <c r="H100" s="3724"/>
      <c r="I100" s="129"/>
      <c r="J100" s="3566" t="s">
        <v>3598</v>
      </c>
      <c r="K100" s="723">
        <f>Sheet2!F10</f>
        <v>44047.900000000009</v>
      </c>
    </row>
    <row r="101" spans="1:35" ht="18.75" customHeight="1">
      <c r="A101" s="3732" t="s">
        <v>1424</v>
      </c>
      <c r="B101" s="3733"/>
      <c r="C101" s="2578">
        <f>C4</f>
        <v>0</v>
      </c>
      <c r="D101" s="2579">
        <f>D4</f>
        <v>0</v>
      </c>
      <c r="E101" s="3702" t="s">
        <v>1425</v>
      </c>
      <c r="F101" s="3703"/>
      <c r="G101" s="1822" t="s">
        <v>1426</v>
      </c>
      <c r="H101" s="2588" t="e">
        <f ca="1">H118</f>
        <v>#REF!</v>
      </c>
      <c r="I101" s="129"/>
      <c r="J101" s="3566" t="s">
        <v>3599</v>
      </c>
      <c r="K101" s="723">
        <f>Sheet2!F6</f>
        <v>1169.79</v>
      </c>
      <c r="L101" s="723">
        <v>2375</v>
      </c>
      <c r="M101" s="723">
        <f>K101*L101/10000</f>
        <v>277.82512500000001</v>
      </c>
    </row>
    <row r="102" spans="1:35" ht="18.75" customHeight="1">
      <c r="A102" s="3734" t="s">
        <v>1427</v>
      </c>
      <c r="B102" s="2577" t="s">
        <v>1426</v>
      </c>
      <c r="C102" s="2578" t="e">
        <f ca="1">IF(D32="楼面单价",ROUND(C19,0),C19)</f>
        <v>#REF!</v>
      </c>
      <c r="D102" s="2579" t="e">
        <f ca="1">IF(D32="楼面单价",ROUND(D19,0),D19)</f>
        <v>#REF!</v>
      </c>
      <c r="E102" s="3702"/>
      <c r="F102" s="3703"/>
      <c r="G102" s="1822" t="s">
        <v>1428</v>
      </c>
      <c r="H102" s="2548" t="e">
        <f ca="1">I118</f>
        <v>#REF!</v>
      </c>
      <c r="I102" s="129"/>
      <c r="J102" s="3566" t="s">
        <v>3600</v>
      </c>
      <c r="K102" s="723">
        <f>Sheet2!F12</f>
        <v>30424.799999999588</v>
      </c>
      <c r="L102" s="723">
        <v>140</v>
      </c>
      <c r="M102" s="723">
        <f>K102*L102/10000</f>
        <v>425.94719999999421</v>
      </c>
    </row>
    <row r="103" spans="1:35" ht="42.75" customHeight="1">
      <c r="A103" s="3734"/>
      <c r="B103" s="2577" t="s">
        <v>1428</v>
      </c>
      <c r="C103" s="2580" t="e">
        <f ca="1">C20</f>
        <v>#REF!</v>
      </c>
      <c r="D103" s="2581" t="e">
        <f ca="1">D20</f>
        <v>#REF!</v>
      </c>
      <c r="E103" s="3695" t="s">
        <v>1429</v>
      </c>
      <c r="F103" s="3696"/>
      <c r="G103" s="1823" t="s">
        <v>1430</v>
      </c>
      <c r="H103" s="2588">
        <f>IF(D36="正常操作",H104+H105+H106,H105+H106)</f>
        <v>0</v>
      </c>
      <c r="I103" s="129"/>
      <c r="J103" s="3567" t="s">
        <v>3601</v>
      </c>
      <c r="K103" s="3568">
        <f>K99+K100</f>
        <v>45575.73000000001</v>
      </c>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t="e">
        <f ca="1">IF(E107="——","——",H101-H103)</f>
        <v>#REF!</v>
      </c>
      <c r="I107" s="129"/>
    </row>
    <row r="108" spans="1:35" ht="18.75" customHeight="1">
      <c r="A108" s="129"/>
      <c r="B108" s="129"/>
      <c r="C108" s="129"/>
      <c r="D108" s="129"/>
      <c r="E108" s="3735"/>
      <c r="F108" s="3703"/>
      <c r="G108" s="1822" t="s">
        <v>1428</v>
      </c>
      <c r="H108" s="2548">
        <f ca="1">IF(H107=H101,H102,ROUND(H107*10000/'数据-汇总表'!E3,0))</f>
        <v>0</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2324" t="s">
        <v>1443</v>
      </c>
      <c r="E117" s="2324" t="s">
        <v>1444</v>
      </c>
      <c r="F117" s="2324" t="s">
        <v>1443</v>
      </c>
      <c r="G117" s="2324" t="s">
        <v>1445</v>
      </c>
      <c r="H117" s="2324" t="s">
        <v>1443</v>
      </c>
      <c r="I117" s="2324" t="s">
        <v>1445</v>
      </c>
    </row>
    <row r="118" spans="1:27" ht="24.75" customHeight="1">
      <c r="A118" s="2593" t="str">
        <f>项目基本情况!S2</f>
        <v>房地产</v>
      </c>
      <c r="B118" s="2324">
        <f>M18</f>
        <v>915.89</v>
      </c>
      <c r="C118" s="2324">
        <f>M19</f>
        <v>0</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t="e">
        <f ca="1">ROUND(IF(D32="总价",C32,I118*B118/10000),0)</f>
        <v>#REF!</v>
      </c>
      <c r="I118" s="2324" t="e">
        <f ca="1">ROUND(IF(D32="楼面单价",C32,H118*10000/B118),0)</f>
        <v>#REF!</v>
      </c>
    </row>
    <row r="119" spans="1:27" ht="18.75" customHeight="1">
      <c r="A119" s="3710" t="s">
        <v>1446</v>
      </c>
      <c r="B119" s="3710"/>
      <c r="C119" s="3710"/>
      <c r="D119" s="3716" t="e">
        <f ca="1">NUMBERSTRING(INT(D118*10000),2)&amp;"元整"</f>
        <v>#REF!</v>
      </c>
      <c r="E119" s="3717"/>
      <c r="F119" s="3716" t="e">
        <f ca="1">NUMBERSTRING(INT(F118*10000),2)&amp;"元整"</f>
        <v>#REF!</v>
      </c>
      <c r="G119" s="3717"/>
      <c r="H119" s="3716" t="e">
        <f ca="1">NUMBERSTRING(INT(H118*10000),2)&amp;"元整"</f>
        <v>#REF!</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t="e">
        <f ca="1">H107</f>
        <v>#REF!</v>
      </c>
      <c r="E122" s="3712"/>
      <c r="F122" s="3712"/>
      <c r="G122" s="3712"/>
      <c r="H122" s="3712"/>
      <c r="I122" s="3713"/>
      <c r="AA122" s="723"/>
    </row>
    <row r="123" spans="1:27" ht="18.75" customHeight="1">
      <c r="A123" s="3710" t="s">
        <v>1446</v>
      </c>
      <c r="B123" s="3710"/>
      <c r="C123" s="3710"/>
      <c r="D123" s="3716" t="e">
        <f ca="1">NUMBERSTRING(INT(D122*10000),2)&amp;"元整"</f>
        <v>#REF!</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18" priority="21" stopIfTrue="1" operator="equal">
      <formula>25</formula>
    </cfRule>
  </conditionalFormatting>
  <conditionalFormatting sqref="C8:C9">
    <cfRule type="cellIs" dxfId="217" priority="19" stopIfTrue="1" operator="equal">
      <formula>15</formula>
    </cfRule>
  </conditionalFormatting>
  <conditionalFormatting sqref="C14:C16">
    <cfRule type="cellIs" dxfId="216" priority="13" stopIfTrue="1" operator="equal">
      <formula>30</formula>
    </cfRule>
  </conditionalFormatting>
  <conditionalFormatting sqref="D5:D7">
    <cfRule type="cellIs" dxfId="215" priority="10" stopIfTrue="1" operator="equal">
      <formula>25</formula>
    </cfRule>
  </conditionalFormatting>
  <conditionalFormatting sqref="D8:D9">
    <cfRule type="cellIs" dxfId="214" priority="9" stopIfTrue="1" operator="equal">
      <formula>15</formula>
    </cfRule>
  </conditionalFormatting>
  <conditionalFormatting sqref="C10:D13">
    <cfRule type="cellIs" dxfId="213" priority="8" stopIfTrue="1" operator="equal">
      <formula>15</formula>
    </cfRule>
  </conditionalFormatting>
  <conditionalFormatting sqref="D14:D16">
    <cfRule type="cellIs" dxfId="212" priority="6" stopIfTrue="1" operator="equal">
      <formula>30</formula>
    </cfRule>
  </conditionalFormatting>
  <conditionalFormatting sqref="C90">
    <cfRule type="expression" dxfId="211" priority="3" stopIfTrue="1">
      <formula>$H$88&lt;&gt;"仅含出让金"</formula>
    </cfRule>
  </conditionalFormatting>
  <conditionalFormatting sqref="C91">
    <cfRule type="expression" dxfId="210" priority="2" stopIfTrue="1">
      <formula>$H$91="由企业提供"</formula>
    </cfRule>
  </conditionalFormatting>
  <conditionalFormatting sqref="E36">
    <cfRule type="expression" dxfId="20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6" customWidth="1"/>
    <col min="3" max="3" width="10.375" style="818" customWidth="1"/>
    <col min="4" max="4" width="9.875" style="776" customWidth="1"/>
    <col min="5" max="5" width="9.5" style="726" customWidth="1"/>
    <col min="6" max="6" width="10.125" style="776" customWidth="1"/>
    <col min="7" max="7" width="10.75" style="776" customWidth="1"/>
    <col min="8" max="8" width="10" style="776" customWidth="1"/>
    <col min="9" max="11" width="9.5" style="776" customWidth="1"/>
    <col min="12" max="12" width="9" style="776" customWidth="1"/>
    <col min="13" max="13" width="10.5" style="776" bestFit="1" customWidth="1"/>
    <col min="14" max="254" width="9" style="776" customWidth="1"/>
    <col min="255" max="16384" width="6.625" style="776"/>
  </cols>
  <sheetData>
    <row r="1" spans="1:33" ht="20.25">
      <c r="A1" s="196" t="s">
        <v>1588</v>
      </c>
      <c r="B1" s="1186"/>
      <c r="C1" s="1187"/>
      <c r="D1" s="1185"/>
      <c r="E1" s="2799"/>
      <c r="F1" s="2799"/>
      <c r="G1" s="2664"/>
      <c r="H1" s="2799"/>
      <c r="I1" s="2799"/>
      <c r="J1" s="2799"/>
      <c r="K1" s="2800">
        <f>MATCH(C1,'数据-取费表'!A6:A16,0)+5</f>
        <v>9</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0" customFormat="1" ht="16.5" customHeight="1">
      <c r="A4" s="777" t="s">
        <v>1591</v>
      </c>
      <c r="B4" s="778"/>
      <c r="C4" s="819">
        <f>SUM(C8:K8)</f>
        <v>0</v>
      </c>
      <c r="D4" s="778"/>
      <c r="E4" s="778"/>
      <c r="F4" s="778"/>
      <c r="G4" s="778"/>
      <c r="H4" s="778"/>
      <c r="I4" s="778"/>
      <c r="J4" s="778"/>
      <c r="K4" s="779"/>
    </row>
    <row r="5" spans="1:33" s="784" customFormat="1" ht="15">
      <c r="A5" s="781" t="s">
        <v>1592</v>
      </c>
      <c r="B5" s="782" t="s">
        <v>1593</v>
      </c>
      <c r="C5" s="1855"/>
      <c r="D5" s="1855"/>
      <c r="E5" s="1855"/>
      <c r="F5" s="1855"/>
      <c r="G5" s="1855"/>
      <c r="H5" s="1855"/>
      <c r="I5" s="1855"/>
      <c r="J5" s="1855"/>
      <c r="K5" s="1855"/>
      <c r="L5" s="783"/>
      <c r="M5" s="783"/>
      <c r="N5" s="783"/>
      <c r="O5" s="783"/>
      <c r="P5" s="783"/>
      <c r="Q5" s="783"/>
      <c r="R5" s="783"/>
      <c r="S5" s="783"/>
      <c r="T5" s="783"/>
      <c r="U5" s="783"/>
      <c r="V5" s="783"/>
      <c r="W5" s="783"/>
      <c r="X5" s="783"/>
      <c r="Y5" s="783"/>
      <c r="Z5" s="783"/>
      <c r="AA5" s="783"/>
      <c r="AB5" s="783"/>
      <c r="AC5" s="783"/>
      <c r="AD5" s="783"/>
      <c r="AE5" s="783"/>
      <c r="AF5" s="783"/>
      <c r="AG5" s="783"/>
    </row>
    <row r="6" spans="1:33" s="789" customFormat="1" ht="13.5" customHeight="1">
      <c r="A6" s="785" t="s">
        <v>357</v>
      </c>
      <c r="B6" s="131" t="s">
        <v>1594</v>
      </c>
      <c r="C6" s="786"/>
      <c r="D6" s="786"/>
      <c r="E6" s="786"/>
      <c r="F6" s="786"/>
      <c r="G6" s="786"/>
      <c r="H6" s="786"/>
      <c r="I6" s="786"/>
      <c r="J6" s="786"/>
      <c r="K6" s="787"/>
      <c r="L6" s="788"/>
      <c r="M6" s="788"/>
      <c r="N6" s="788"/>
      <c r="O6" s="788"/>
      <c r="P6" s="788"/>
      <c r="Q6" s="788"/>
      <c r="R6" s="788"/>
      <c r="S6" s="788"/>
      <c r="T6" s="788"/>
      <c r="U6" s="788"/>
      <c r="V6" s="788"/>
      <c r="W6" s="788"/>
      <c r="X6" s="788"/>
      <c r="Y6" s="788"/>
      <c r="Z6" s="788"/>
      <c r="AA6" s="788"/>
      <c r="AB6" s="788"/>
      <c r="AC6" s="788"/>
      <c r="AD6" s="788"/>
      <c r="AE6" s="788"/>
      <c r="AF6" s="788"/>
      <c r="AG6" s="788"/>
    </row>
    <row r="7" spans="1:33" s="789" customFormat="1" ht="13.5" customHeight="1">
      <c r="A7" s="785"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8"/>
      <c r="M7" s="788"/>
      <c r="N7" s="788"/>
      <c r="O7" s="788"/>
      <c r="P7" s="788"/>
      <c r="Q7" s="788"/>
      <c r="R7" s="788"/>
      <c r="S7" s="788"/>
      <c r="T7" s="788"/>
      <c r="U7" s="788"/>
      <c r="V7" s="788"/>
      <c r="W7" s="788"/>
      <c r="X7" s="788"/>
      <c r="Y7" s="788"/>
      <c r="Z7" s="788"/>
      <c r="AA7" s="788"/>
      <c r="AB7" s="788"/>
      <c r="AC7" s="788"/>
      <c r="AD7" s="788"/>
      <c r="AE7" s="788"/>
      <c r="AF7" s="788"/>
      <c r="AG7" s="788"/>
    </row>
    <row r="8" spans="1:33" s="789" customFormat="1" ht="13.5" customHeight="1" thickBot="1">
      <c r="A8" s="1856" t="s">
        <v>1597</v>
      </c>
      <c r="B8" s="164" t="s">
        <v>1598</v>
      </c>
      <c r="C8" s="820"/>
      <c r="D8" s="820"/>
      <c r="E8" s="820"/>
      <c r="F8" s="821"/>
      <c r="G8" s="821"/>
      <c r="H8" s="821"/>
      <c r="I8" s="821"/>
      <c r="J8" s="821"/>
      <c r="K8" s="822"/>
      <c r="L8" s="788"/>
      <c r="M8" s="788"/>
      <c r="N8" s="788"/>
      <c r="O8" s="788"/>
      <c r="P8" s="788"/>
      <c r="Q8" s="788"/>
      <c r="R8" s="788"/>
      <c r="S8" s="788"/>
      <c r="T8" s="788"/>
      <c r="U8" s="788"/>
      <c r="V8" s="788"/>
      <c r="W8" s="788"/>
      <c r="X8" s="788"/>
      <c r="Y8" s="788"/>
      <c r="Z8" s="788"/>
      <c r="AA8" s="788"/>
      <c r="AB8" s="788"/>
      <c r="AC8" s="788"/>
      <c r="AD8" s="788"/>
      <c r="AE8" s="788"/>
      <c r="AF8" s="788"/>
      <c r="AG8" s="788"/>
    </row>
    <row r="9" spans="1:33" s="780" customFormat="1" ht="16.5" customHeight="1">
      <c r="A9" s="777" t="s">
        <v>1599</v>
      </c>
      <c r="B9" s="778"/>
      <c r="C9" s="778"/>
      <c r="D9" s="778"/>
      <c r="E9" s="778"/>
      <c r="F9" s="778"/>
      <c r="G9" s="778"/>
      <c r="H9" s="778"/>
      <c r="I9" s="778"/>
      <c r="J9" s="778"/>
      <c r="K9" s="779"/>
    </row>
    <row r="10" spans="1:33" s="794" customFormat="1" ht="13.5" customHeight="1">
      <c r="A10" s="781" t="s">
        <v>1600</v>
      </c>
      <c r="B10" s="5" t="s">
        <v>1601</v>
      </c>
      <c r="C10" s="790" t="s">
        <v>1602</v>
      </c>
      <c r="D10" s="791" t="s">
        <v>1603</v>
      </c>
      <c r="E10" s="791" t="s">
        <v>1604</v>
      </c>
      <c r="F10" s="791" t="s">
        <v>1605</v>
      </c>
      <c r="G10" s="5"/>
      <c r="H10" s="792"/>
      <c r="I10" s="792"/>
      <c r="J10" s="792"/>
      <c r="K10" s="793"/>
    </row>
    <row r="11" spans="1:33" s="798" customFormat="1" ht="13.5" customHeight="1">
      <c r="A11" s="795" t="s">
        <v>635</v>
      </c>
      <c r="B11" s="796" t="s">
        <v>1606</v>
      </c>
      <c r="C11" s="279">
        <f ca="1">IF(C1="",'数据-取费表'!P16,INDIRECT("'数据-取费表'!p"&amp;$K$1)+INDIRECT("'数据-取费表'!ar"&amp;$K$1))</f>
        <v>0</v>
      </c>
      <c r="D11" s="797"/>
      <c r="E11" s="329"/>
      <c r="F11" s="807">
        <f ca="1">1-IF('数据-取费表'!B24=0,1,IF(C1="",'数据-取费表'!N16,INDIRECT("'数据-取费表'!n"&amp;$K$1)))</f>
        <v>0</v>
      </c>
      <c r="G11" s="5"/>
      <c r="H11" s="792"/>
      <c r="I11" s="792"/>
      <c r="J11" s="792"/>
      <c r="K11" s="793"/>
    </row>
    <row r="12" spans="1:33" s="798" customFormat="1" ht="13.5" customHeight="1">
      <c r="A12" s="795" t="s">
        <v>636</v>
      </c>
      <c r="B12" s="796" t="s">
        <v>1607</v>
      </c>
      <c r="C12" s="21">
        <f ca="1">ROUND(C11*F12,0)</f>
        <v>0</v>
      </c>
      <c r="D12" s="797"/>
      <c r="E12" s="329"/>
      <c r="F12" s="807">
        <f>'数据-取费表'!B33</f>
        <v>0.03</v>
      </c>
      <c r="G12" s="5" t="s">
        <v>1608</v>
      </c>
      <c r="H12" s="792"/>
      <c r="I12" s="792"/>
      <c r="J12" s="792"/>
      <c r="K12" s="793"/>
    </row>
    <row r="13" spans="1:33" s="798" customFormat="1" ht="13.5" customHeight="1">
      <c r="A13" s="795" t="s">
        <v>637</v>
      </c>
      <c r="B13" s="796" t="s">
        <v>1609</v>
      </c>
      <c r="C13" s="21">
        <f ca="1">ROUND(IF(C1="",SUMIF('数据-取费表'!C:C,"住宅",'数据-取费表'!P:P)*F13,IF(INDIRECT("'数据-取费表'!c"&amp;$K$1)="住宅",INDIRECT("'数据-取费表'!P"&amp;$K$1)*F13,0)),0)</f>
        <v>0</v>
      </c>
      <c r="D13" s="841"/>
      <c r="E13" s="329"/>
      <c r="F13" s="807">
        <f>'数据-取费表'!B34</f>
        <v>0</v>
      </c>
      <c r="G13" s="5" t="s">
        <v>1610</v>
      </c>
      <c r="H13" s="792"/>
      <c r="I13" s="792"/>
      <c r="J13" s="792"/>
      <c r="K13" s="793"/>
    </row>
    <row r="14" spans="1:33" s="800" customFormat="1" ht="13.5" customHeight="1">
      <c r="A14" s="795" t="s">
        <v>638</v>
      </c>
      <c r="B14" s="796" t="s">
        <v>1611</v>
      </c>
      <c r="C14" s="21">
        <f ca="1">ROUND(D14*E14*F11/10000,0)</f>
        <v>0</v>
      </c>
      <c r="D14" s="841">
        <f ca="1">IF(C1="",'数据-汇总表'!E3,INDIRECT("'数据-取费表'!K"&amp;$K$1)+INDIRECT("'数据-取费表'!S"&amp;$K$1))</f>
        <v>915.89</v>
      </c>
      <c r="E14" s="21">
        <f>'数据-取费表'!B35</f>
        <v>200</v>
      </c>
      <c r="F14" s="799"/>
      <c r="G14" s="5" t="s">
        <v>1612</v>
      </c>
      <c r="H14" s="792"/>
      <c r="I14" s="792"/>
      <c r="J14" s="792"/>
      <c r="K14" s="793"/>
      <c r="L14" s="798"/>
      <c r="M14" s="798"/>
      <c r="N14" s="798"/>
      <c r="O14" s="798"/>
      <c r="P14" s="798"/>
      <c r="Q14" s="798"/>
      <c r="R14" s="798"/>
      <c r="S14" s="798"/>
      <c r="T14" s="798"/>
      <c r="U14" s="798"/>
      <c r="V14" s="798"/>
      <c r="W14" s="798"/>
      <c r="X14" s="798"/>
      <c r="Y14" s="798"/>
      <c r="Z14" s="798"/>
      <c r="AA14" s="798"/>
      <c r="AB14" s="798"/>
      <c r="AC14" s="798"/>
      <c r="AD14" s="798"/>
      <c r="AE14" s="798"/>
      <c r="AF14" s="798"/>
      <c r="AG14" s="798"/>
    </row>
    <row r="15" spans="1:33" s="800" customFormat="1" ht="13.5" customHeight="1">
      <c r="A15" s="795" t="s">
        <v>639</v>
      </c>
      <c r="B15" s="796" t="s">
        <v>1613</v>
      </c>
      <c r="C15" s="806">
        <f ca="1">ROUND(C11*F15,0)</f>
        <v>0</v>
      </c>
      <c r="D15" s="801"/>
      <c r="E15" s="806"/>
      <c r="F15" s="807">
        <f>'数据-取费表'!B36</f>
        <v>1.4999999999999999E-2</v>
      </c>
      <c r="G15" s="131" t="s">
        <v>1614</v>
      </c>
      <c r="H15" s="802"/>
      <c r="I15" s="802"/>
      <c r="J15" s="802"/>
      <c r="K15" s="803"/>
      <c r="L15" s="798"/>
      <c r="M15" s="798"/>
      <c r="N15" s="798"/>
      <c r="O15" s="798"/>
      <c r="P15" s="798"/>
      <c r="Q15" s="798"/>
      <c r="R15" s="798"/>
      <c r="S15" s="798"/>
      <c r="T15" s="798"/>
      <c r="U15" s="798"/>
      <c r="V15" s="798"/>
      <c r="W15" s="798"/>
      <c r="X15" s="798"/>
      <c r="Y15" s="798"/>
      <c r="Z15" s="798"/>
      <c r="AA15" s="798"/>
      <c r="AB15" s="798"/>
      <c r="AC15" s="798"/>
      <c r="AD15" s="798"/>
      <c r="AE15" s="798"/>
      <c r="AF15" s="798"/>
      <c r="AG15" s="798"/>
    </row>
    <row r="16" spans="1:33" s="800" customFormat="1" ht="13.5" customHeight="1">
      <c r="A16" s="795" t="s">
        <v>358</v>
      </c>
      <c r="B16" s="796" t="s">
        <v>1615</v>
      </c>
      <c r="C16" s="806">
        <f ca="1">SUM(C11:C15)</f>
        <v>0</v>
      </c>
      <c r="D16" s="801"/>
      <c r="E16" s="806"/>
      <c r="F16" s="807"/>
      <c r="G16" s="131"/>
      <c r="H16" s="1183"/>
      <c r="I16" s="802"/>
      <c r="J16" s="802"/>
      <c r="K16" s="803"/>
      <c r="L16" s="798"/>
      <c r="M16" s="798"/>
      <c r="N16" s="798"/>
      <c r="O16" s="798"/>
      <c r="P16" s="798"/>
      <c r="Q16" s="798"/>
      <c r="R16" s="798"/>
      <c r="S16" s="798"/>
      <c r="T16" s="798"/>
      <c r="U16" s="798"/>
      <c r="V16" s="798"/>
      <c r="W16" s="798"/>
      <c r="X16" s="798"/>
      <c r="Y16" s="798"/>
      <c r="Z16" s="798"/>
      <c r="AA16" s="798"/>
      <c r="AB16" s="798"/>
      <c r="AC16" s="798"/>
      <c r="AD16" s="798"/>
      <c r="AE16" s="798"/>
      <c r="AF16" s="798"/>
      <c r="AG16" s="798"/>
    </row>
    <row r="17" spans="1:33" s="800" customFormat="1" ht="13.5" customHeight="1">
      <c r="A17" s="795" t="s">
        <v>359</v>
      </c>
      <c r="B17" s="796" t="s">
        <v>1616</v>
      </c>
      <c r="C17" s="21">
        <f ca="1">ROUND(D17*E17/10000,0)</f>
        <v>0</v>
      </c>
      <c r="D17" s="841">
        <f ca="1">D14</f>
        <v>915.89</v>
      </c>
      <c r="E17" s="21">
        <f>'数据-取费表'!B32</f>
        <v>0</v>
      </c>
      <c r="F17" s="801"/>
      <c r="G17" s="131" t="s">
        <v>1617</v>
      </c>
      <c r="H17" s="1183"/>
      <c r="I17" s="802"/>
      <c r="J17" s="802"/>
      <c r="K17" s="803"/>
      <c r="L17" s="798"/>
      <c r="M17" s="798"/>
      <c r="N17" s="798"/>
      <c r="O17" s="798"/>
      <c r="P17" s="798"/>
      <c r="Q17" s="798"/>
      <c r="R17" s="798"/>
      <c r="S17" s="798"/>
      <c r="T17" s="798"/>
      <c r="U17" s="798"/>
      <c r="V17" s="798"/>
      <c r="W17" s="798"/>
      <c r="X17" s="798"/>
      <c r="Y17" s="798"/>
      <c r="Z17" s="798"/>
      <c r="AA17" s="798"/>
      <c r="AB17" s="798"/>
      <c r="AC17" s="798"/>
      <c r="AD17" s="798"/>
      <c r="AE17" s="798"/>
      <c r="AF17" s="798"/>
      <c r="AG17" s="798"/>
    </row>
    <row r="18" spans="1:33" s="798" customFormat="1" ht="13.5" customHeight="1">
      <c r="A18" s="795" t="s">
        <v>640</v>
      </c>
      <c r="B18" s="796" t="s">
        <v>1618</v>
      </c>
      <c r="C18" s="21">
        <f ca="1">C19+C20-IF(C1="",'数据-取费表'!B29,IF(G18="已全部缴纳",C19+C20,H18))</f>
        <v>0</v>
      </c>
      <c r="D18" s="841"/>
      <c r="E18" s="21"/>
      <c r="F18" s="799"/>
      <c r="G18" s="1857"/>
      <c r="H18" s="1182"/>
      <c r="I18" s="1858" t="s">
        <v>1619</v>
      </c>
      <c r="J18" s="802"/>
      <c r="K18" s="803"/>
    </row>
    <row r="19" spans="1:33" s="798" customFormat="1" ht="13.5" customHeight="1">
      <c r="A19" s="795" t="s">
        <v>360</v>
      </c>
      <c r="B19" s="796" t="s">
        <v>1620</v>
      </c>
      <c r="C19" s="21">
        <f ca="1">ROUND(D19*E19/10000,0)</f>
        <v>0</v>
      </c>
      <c r="D19" s="841">
        <f ca="1">IF(C1="",'数据-汇总表'!E5,IF(INDIRECT("'数据-取费表'!c"&amp;$K$1)="住宅",INDIRECT("'数据-取费表'!k"&amp;$K$1),0))</f>
        <v>0</v>
      </c>
      <c r="E19" s="21">
        <f>'数据-取费表'!B27</f>
        <v>160</v>
      </c>
      <c r="F19" s="799"/>
      <c r="G19" s="12"/>
      <c r="H19" s="1184"/>
      <c r="I19" s="804"/>
      <c r="J19" s="804"/>
      <c r="K19" s="805"/>
    </row>
    <row r="20" spans="1:33" s="798" customFormat="1" ht="13.5" customHeight="1">
      <c r="A20" s="795" t="s">
        <v>361</v>
      </c>
      <c r="B20" s="796" t="s">
        <v>1621</v>
      </c>
      <c r="C20" s="21">
        <f ca="1">ROUND(D20*E20/10000,0)</f>
        <v>18</v>
      </c>
      <c r="D20" s="841">
        <f ca="1">IF(C1="",'数据-汇总表'!E6,IF(INDIRECT("'数据-取费表'!c"&amp;$K$1)="住宅",INDIRECT("'数据-取费表'!s"&amp;$K$1),INDIRECT("'数据-取费表'!k"&amp;$K$1)+INDIRECT("'数据-取费表'!s"&amp;$K$1)))</f>
        <v>915.89</v>
      </c>
      <c r="E20" s="21">
        <f>'数据-取费表'!B28</f>
        <v>200</v>
      </c>
      <c r="F20" s="799"/>
      <c r="G20" s="12"/>
      <c r="H20" s="804"/>
      <c r="I20" s="804"/>
      <c r="J20" s="804"/>
      <c r="K20" s="805"/>
    </row>
    <row r="21" spans="1:33" s="798" customFormat="1" ht="13.5" customHeight="1">
      <c r="A21" s="785" t="s">
        <v>357</v>
      </c>
      <c r="B21" s="808" t="s">
        <v>1622</v>
      </c>
      <c r="C21" s="809">
        <f ca="1">C16+C17+C18</f>
        <v>0</v>
      </c>
      <c r="D21" s="810"/>
      <c r="E21" s="281"/>
      <c r="F21" s="281"/>
      <c r="G21" s="131" t="s">
        <v>1623</v>
      </c>
      <c r="H21" s="802"/>
      <c r="I21" s="802"/>
      <c r="J21" s="802"/>
      <c r="K21" s="803"/>
    </row>
    <row r="22" spans="1:33" s="798" customFormat="1" ht="13.5" customHeight="1">
      <c r="A22" s="785" t="s">
        <v>1595</v>
      </c>
      <c r="B22" s="808" t="s">
        <v>1624</v>
      </c>
      <c r="C22" s="809">
        <f ca="1">ROUND(C21*F22,0)</f>
        <v>0</v>
      </c>
      <c r="D22" s="281"/>
      <c r="E22" s="281"/>
      <c r="F22" s="811">
        <f>'数据-取费表'!B37</f>
        <v>0.02</v>
      </c>
      <c r="G22" s="5" t="s">
        <v>1625</v>
      </c>
      <c r="H22" s="792"/>
      <c r="I22" s="792"/>
      <c r="J22" s="792"/>
      <c r="K22" s="793"/>
    </row>
    <row r="23" spans="1:33" s="798" customFormat="1" ht="13.5" customHeight="1">
      <c r="A23" s="785" t="s">
        <v>1597</v>
      </c>
      <c r="B23" s="808" t="s">
        <v>1626</v>
      </c>
      <c r="C23" s="809">
        <f ca="1">ROUND(C4*F23*F11,0)</f>
        <v>0</v>
      </c>
      <c r="D23" s="281"/>
      <c r="E23" s="281"/>
      <c r="F23" s="811">
        <f>'数据-取费表'!B38</f>
        <v>0.02</v>
      </c>
      <c r="G23" s="5" t="s">
        <v>1627</v>
      </c>
      <c r="H23" s="792"/>
      <c r="I23" s="792"/>
      <c r="J23" s="792"/>
      <c r="K23" s="793"/>
    </row>
    <row r="24" spans="1:33" s="798" customFormat="1" ht="13.5" customHeight="1">
      <c r="A24" s="785" t="s">
        <v>1628</v>
      </c>
      <c r="B24" s="808" t="s">
        <v>1629</v>
      </c>
      <c r="C24" s="280">
        <f>ROUND(F24/(1+'数据-取费表'!C42),4)</f>
        <v>2.9000000000000001E-2</v>
      </c>
      <c r="D24" s="281" t="s">
        <v>12</v>
      </c>
      <c r="E24" s="281"/>
      <c r="F24" s="811">
        <f>IF(项目基本情况!B8="出让",0,'数据-取费表'!B48+'数据-取费表'!B49)</f>
        <v>3.0499999999999999E-2</v>
      </c>
      <c r="G24" s="5" t="s">
        <v>1630</v>
      </c>
      <c r="H24" s="813"/>
      <c r="I24" s="813"/>
      <c r="J24" s="813"/>
      <c r="K24" s="814"/>
    </row>
    <row r="25" spans="1:33" s="798" customFormat="1" ht="13.5" customHeight="1">
      <c r="A25" s="785" t="s">
        <v>1631</v>
      </c>
      <c r="B25" s="810" t="s">
        <v>1632</v>
      </c>
      <c r="C25" s="1101">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3"/>
      <c r="I25" s="813"/>
      <c r="J25" s="813"/>
      <c r="K25" s="814"/>
    </row>
    <row r="26" spans="1:33" s="816" customFormat="1" ht="13.5" customHeight="1">
      <c r="A26" s="795" t="s">
        <v>358</v>
      </c>
      <c r="B26" s="815" t="s">
        <v>1633</v>
      </c>
      <c r="C26" s="1102">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2"/>
      <c r="I26" s="802"/>
      <c r="J26" s="802"/>
      <c r="K26" s="803"/>
    </row>
    <row r="27" spans="1:33" s="816" customFormat="1" ht="13.5" customHeight="1">
      <c r="A27" s="795" t="s">
        <v>359</v>
      </c>
      <c r="B27" s="815" t="s">
        <v>1634</v>
      </c>
      <c r="C27" s="1103">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2"/>
      <c r="I27" s="802"/>
      <c r="J27" s="802"/>
      <c r="K27" s="803"/>
    </row>
    <row r="28" spans="1:33" s="289" customFormat="1" ht="13.5" customHeight="1">
      <c r="A28" s="785" t="s">
        <v>1635</v>
      </c>
      <c r="B28" s="1860" t="s">
        <v>1636</v>
      </c>
      <c r="C28" s="287">
        <f ca="1">C30</f>
        <v>0</v>
      </c>
      <c r="D28" s="280">
        <f ca="1">C29</f>
        <v>0</v>
      </c>
      <c r="E28" s="282" t="s">
        <v>12</v>
      </c>
      <c r="F28" s="288">
        <f ca="1">IF(C1="",'数据-取费表'!Q16,INDIRECT("'数据-取费表'!q"&amp;$K$1))</f>
        <v>0.16</v>
      </c>
      <c r="G28" s="812"/>
      <c r="H28" s="813"/>
      <c r="I28" s="813"/>
      <c r="J28" s="813"/>
      <c r="K28" s="814"/>
    </row>
    <row r="29" spans="1:33" s="291" customFormat="1" ht="13.5" customHeight="1">
      <c r="A29" s="795" t="s">
        <v>358</v>
      </c>
      <c r="B29" s="817" t="s">
        <v>1637</v>
      </c>
      <c r="C29" s="284">
        <f ca="1">ROUND((1+C24)*F28*'数据-取费表'!B24/'数据-取费表'!B20,4)</f>
        <v>0</v>
      </c>
      <c r="D29" s="284"/>
      <c r="E29" s="285"/>
      <c r="F29" s="290"/>
      <c r="G29" s="131" t="s">
        <v>1638</v>
      </c>
      <c r="H29" s="802"/>
      <c r="I29" s="802"/>
      <c r="J29" s="802"/>
      <c r="K29" s="803"/>
    </row>
    <row r="30" spans="1:33" s="291" customFormat="1" ht="13.5" customHeight="1">
      <c r="A30" s="795" t="s">
        <v>359</v>
      </c>
      <c r="B30" s="817" t="s">
        <v>1639</v>
      </c>
      <c r="C30" s="292">
        <f ca="1">ROUND((C21+C22+C23)*F28,0)</f>
        <v>0</v>
      </c>
      <c r="D30" s="284"/>
      <c r="E30" s="285"/>
      <c r="F30" s="290"/>
      <c r="G30" s="131"/>
      <c r="H30" s="802"/>
      <c r="I30" s="802"/>
      <c r="J30" s="802"/>
      <c r="K30" s="803"/>
    </row>
    <row r="31" spans="1:33" s="798" customFormat="1" ht="13.5" customHeight="1" thickBot="1">
      <c r="A31" s="1861" t="s">
        <v>1640</v>
      </c>
      <c r="B31" s="828" t="s">
        <v>1641</v>
      </c>
      <c r="C31" s="829">
        <f>ROUND(C4*F31/(1+'数据-取费表'!C42),0)</f>
        <v>0</v>
      </c>
      <c r="D31" s="830"/>
      <c r="E31" s="831"/>
      <c r="F31" s="832">
        <f>'数据-取费表'!B41</f>
        <v>5.6000000000000001E-2</v>
      </c>
      <c r="G31" s="833" t="s">
        <v>1642</v>
      </c>
      <c r="H31" s="834"/>
      <c r="I31" s="834"/>
      <c r="J31" s="834"/>
      <c r="K31" s="835"/>
    </row>
    <row r="32" spans="1:33" s="794" customFormat="1" ht="13.5" customHeight="1" thickBot="1">
      <c r="A32" s="823" t="s">
        <v>1643</v>
      </c>
      <c r="B32" s="824"/>
      <c r="C32" s="825">
        <f ca="1">ROUND((C4-C21-C22-C23-C25-C28-C31)/(1+C24+D25+D28),0)</f>
        <v>0</v>
      </c>
      <c r="D32" s="824"/>
      <c r="E32" s="824"/>
      <c r="F32" s="824"/>
      <c r="G32" s="826" t="s">
        <v>1644</v>
      </c>
      <c r="H32" s="824"/>
      <c r="I32" s="824"/>
      <c r="J32" s="824"/>
      <c r="K32" s="82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3394</v>
      </c>
      <c r="D1" s="1742"/>
      <c r="E1" s="1742"/>
      <c r="F1" s="1744" t="s">
        <v>1257</v>
      </c>
      <c r="G1" s="1556" t="s">
        <v>3452</v>
      </c>
      <c r="H1" s="1745" t="str">
        <f>IF(G1="现房","——","估价对象范围")</f>
        <v>——</v>
      </c>
      <c r="I1" s="1746" t="s">
        <v>3453</v>
      </c>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t="s">
        <v>3451</v>
      </c>
      <c r="D4" s="1751" t="s">
        <v>3401</v>
      </c>
      <c r="E4" s="3771" t="s">
        <v>1261</v>
      </c>
      <c r="F4" s="3772"/>
      <c r="G4" s="3772"/>
      <c r="H4" s="3772"/>
      <c r="I4" s="3773"/>
      <c r="K4" s="146" t="str">
        <f>IF(ISNUMBER(FIND("比较法",商业结果表!C4)),"比较法",IF(ISNUMBER(FIND("成本法",商业结果表!C4)),"成本法",IF(ISNUMBER(FIND("假设开发法",商业结果表!C4)),"假设开发法",IF(ISNUMBER(FIND("收益法",商业结果表!C4)),"收益法","基准地价系数修正法"))))</f>
        <v>比较法</v>
      </c>
      <c r="L4" s="146"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v>6</v>
      </c>
      <c r="D14" s="3756">
        <v>4</v>
      </c>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6</v>
      </c>
      <c r="D17" s="132">
        <f>SUM(D5:D16)</f>
        <v>4</v>
      </c>
      <c r="E17" s="129"/>
      <c r="F17" s="129"/>
      <c r="G17" s="129"/>
      <c r="H17" s="129"/>
      <c r="I17" s="129"/>
      <c r="K17" s="302"/>
      <c r="L17" s="302" t="s">
        <v>1280</v>
      </c>
      <c r="M17" s="302" t="s">
        <v>1281</v>
      </c>
    </row>
    <row r="18" spans="1:36" ht="31.9" customHeight="1" thickBot="1">
      <c r="A18" s="1754" t="s">
        <v>1282</v>
      </c>
      <c r="B18" s="1755"/>
      <c r="C18" s="133">
        <f>ROUND(C17/SUM(C17:D17),2)</f>
        <v>0.6</v>
      </c>
      <c r="D18" s="133">
        <f>1-C18</f>
        <v>0.4</v>
      </c>
      <c r="E18" s="3787" t="s">
        <v>2124</v>
      </c>
      <c r="F18" s="3788"/>
      <c r="G18" s="3788"/>
      <c r="H18" s="3788"/>
      <c r="I18" s="3788"/>
      <c r="K18" s="302" t="s">
        <v>1283</v>
      </c>
      <c r="L18" s="302">
        <f>IF(C1="",'数据-汇总表'!E3,SUMIF(项目类型,C1,'数据-汇总表'!E17:E26)+SUMIF(项目类型,C1,'数据-汇总表'!I17:I26))</f>
        <v>344.77</v>
      </c>
      <c r="M18" s="302">
        <f>IF(C1="",'数据-汇总表'!E3,SUMIF(项目类型,C1,'数据-汇总表'!E17:E26))</f>
        <v>344.77</v>
      </c>
    </row>
    <row r="19" spans="1:36" ht="15">
      <c r="A19" s="1756" t="s">
        <v>1284</v>
      </c>
      <c r="B19" s="1757" t="s">
        <v>1285</v>
      </c>
      <c r="C19" s="134">
        <f ca="1">SUMIF(INDIRECT("'"&amp;C4&amp;"'"&amp;"!A:A"),商业结果表!B19,INDIRECT("'"&amp;C4&amp;"'"&amp;"!B:B"))</f>
        <v>1620</v>
      </c>
      <c r="D19" s="135">
        <f ca="1">SUMIF(INDIRECT("'"&amp;D4&amp;"'"&amp;"!A:A"),商业结果表!B19,INDIRECT("'"&amp;D4&amp;"'"&amp;"!B:B"))</f>
        <v>712</v>
      </c>
      <c r="E19" s="1756" t="s">
        <v>1286</v>
      </c>
      <c r="F19" s="1757" t="s">
        <v>1285</v>
      </c>
      <c r="G19" s="136">
        <f ca="1">ROUND(C19*$C$18+D19*$D$18,0)</f>
        <v>1257</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SUMIF(INDIRECT("'"&amp;C4&amp;"'"&amp;"!A:A"),商业结果表!B20,INDIRECT("'"&amp;C4&amp;"'"&amp;"!B:B"))</f>
        <v>46990</v>
      </c>
      <c r="D20" s="138">
        <f ca="1">SUMIF(INDIRECT("'"&amp;D4&amp;"'"&amp;"!A:A"),商业结果表!B20,INDIRECT("'"&amp;D4&amp;"'"&amp;"!B:B"))</f>
        <v>20651</v>
      </c>
      <c r="E20" s="1759"/>
      <c r="F20" s="1021" t="s">
        <v>1289</v>
      </c>
      <c r="G20" s="139">
        <f ca="1">ROUND(C20*$C$18+D20*$D$18,0)</f>
        <v>36454</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1.2752808988764044</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36454</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t="e">
        <f ca="1">ROUND(H101*F45,0)</f>
        <v>#REF!</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3546">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3546">
        <v>2</v>
      </c>
      <c r="K47" s="3698" t="s">
        <v>1331</v>
      </c>
      <c r="L47" s="3698"/>
      <c r="M47" s="3700">
        <f>'数据-取费表'!B2</f>
        <v>45526</v>
      </c>
      <c r="N47" s="3700"/>
      <c r="O47" s="3700"/>
    </row>
    <row r="48" spans="1:15" ht="25.5">
      <c r="A48" s="3760" t="s">
        <v>1332</v>
      </c>
      <c r="B48" s="3761"/>
      <c r="C48" s="3761"/>
      <c r="D48" s="3548" t="b">
        <f>IF(H48="情况1",0,IF(H48="情况2",D52,IF(H48="情况3",D53,IF(H48="情况4",D54))))</f>
        <v>0</v>
      </c>
      <c r="E48" s="3539" t="str">
        <f>IF(H48="情况4","(销售额-原购置价)×税（费）率","销售额×税（费）率")</f>
        <v>销售额×税（费）率</v>
      </c>
      <c r="F48" s="2541">
        <f>IF(H48="情况1","免征",'数据-取费表'!B41)</f>
        <v>5.6000000000000001E-2</v>
      </c>
      <c r="G48" s="2542" t="s">
        <v>1333</v>
      </c>
      <c r="H48" s="2543"/>
      <c r="I48" s="1801"/>
      <c r="J48" s="3546">
        <v>3</v>
      </c>
      <c r="K48" s="3698" t="s">
        <v>1334</v>
      </c>
      <c r="L48" s="3698"/>
      <c r="M48" s="3701" t="e">
        <f ca="1">H101</f>
        <v>#REF!</v>
      </c>
      <c r="N48" s="3701"/>
      <c r="O48" s="3701"/>
    </row>
    <row r="49" spans="1:35" ht="25.5" customHeight="1">
      <c r="A49" s="3543" t="s">
        <v>1335</v>
      </c>
      <c r="B49" s="3746" t="s">
        <v>1336</v>
      </c>
      <c r="C49" s="3746"/>
      <c r="D49" s="1585">
        <v>0</v>
      </c>
      <c r="E49" s="324" t="s">
        <v>1337</v>
      </c>
      <c r="F49" s="3533" t="s">
        <v>28</v>
      </c>
      <c r="G49" s="3729"/>
      <c r="H49" s="2305" t="s">
        <v>2127</v>
      </c>
      <c r="I49" s="2306"/>
      <c r="J49" s="3546">
        <v>4</v>
      </c>
      <c r="K49" s="3698" t="str">
        <f>IF(项目基本情况!E8="房地产抵押价值","房地产抵押价值","抵押担保权已注销时的房地产抵押价值")</f>
        <v>房地产抵押价值</v>
      </c>
      <c r="L49" s="3698"/>
      <c r="M49" s="3701" t="str">
        <f ca="1">IF(项目基本情况!E8="房地产抵押价值",H107,H109)</f>
        <v>——</v>
      </c>
      <c r="N49" s="3701"/>
      <c r="O49" s="3701"/>
    </row>
    <row r="50" spans="1:35" ht="25.5" customHeight="1">
      <c r="A50" s="2544"/>
      <c r="B50" s="3746" t="s">
        <v>1338</v>
      </c>
      <c r="C50" s="3746"/>
      <c r="D50" s="2545"/>
      <c r="E50" s="332"/>
      <c r="F50" s="3533"/>
      <c r="G50" s="3730"/>
      <c r="H50" s="2307" t="s">
        <v>2128</v>
      </c>
      <c r="I50" s="2306"/>
      <c r="J50" s="3697" t="s">
        <v>1339</v>
      </c>
      <c r="K50" s="3697"/>
      <c r="L50" s="3697"/>
      <c r="M50" s="3697"/>
      <c r="N50" s="3697"/>
      <c r="O50" s="3697"/>
    </row>
    <row r="51" spans="1:35" ht="20.45" customHeight="1">
      <c r="A51" s="2546"/>
      <c r="B51" s="3746" t="s">
        <v>1340</v>
      </c>
      <c r="C51" s="3746"/>
      <c r="D51" s="1082"/>
      <c r="E51" s="327"/>
      <c r="F51" s="3533"/>
      <c r="G51" s="3731"/>
      <c r="H51" s="2307" t="s">
        <v>2129</v>
      </c>
      <c r="I51" s="2306"/>
      <c r="J51" s="3545" t="s">
        <v>1341</v>
      </c>
      <c r="K51" s="3698" t="s">
        <v>1342</v>
      </c>
      <c r="L51" s="3698"/>
      <c r="M51" s="3545" t="s">
        <v>1343</v>
      </c>
      <c r="N51" s="3545" t="s">
        <v>1344</v>
      </c>
      <c r="O51" s="3545" t="s">
        <v>1345</v>
      </c>
    </row>
    <row r="52" spans="1:35" ht="24" customHeight="1">
      <c r="A52" s="3538" t="s">
        <v>1346</v>
      </c>
      <c r="B52" s="3746" t="s">
        <v>1347</v>
      </c>
      <c r="C52" s="3746"/>
      <c r="D52" s="1082" t="e">
        <f ca="1">ROUND(D45*'数据-取费表'!B41/(1+'数据-取费表'!C42),0)</f>
        <v>#REF!</v>
      </c>
      <c r="E52" s="3539" t="s">
        <v>1348</v>
      </c>
      <c r="F52" s="2547">
        <f>'数据-取费表'!B41</f>
        <v>5.6000000000000001E-2</v>
      </c>
      <c r="G52" s="2548"/>
      <c r="H52" s="2537"/>
      <c r="I52" s="1802"/>
      <c r="J52" s="3546">
        <v>1</v>
      </c>
      <c r="K52" s="3723" t="s">
        <v>1349</v>
      </c>
      <c r="L52" s="3723"/>
      <c r="M52" s="2518" t="b">
        <f>D48</f>
        <v>0</v>
      </c>
      <c r="N52" s="3546" t="str">
        <f>E48</f>
        <v>销售额×税（费）率</v>
      </c>
      <c r="O52" s="2519">
        <f>F48</f>
        <v>5.6000000000000001E-2</v>
      </c>
    </row>
    <row r="53" spans="1:35" ht="12" customHeight="1">
      <c r="A53" s="3538" t="s">
        <v>1350</v>
      </c>
      <c r="B53" s="3747" t="s">
        <v>2275</v>
      </c>
      <c r="C53" s="3748"/>
      <c r="D53" s="1082" t="e">
        <f ca="1">ROUND(D45*'数据-取费表'!B41/(1+'数据-取费表'!C42),0)</f>
        <v>#REF!</v>
      </c>
      <c r="E53" s="3539" t="s">
        <v>1348</v>
      </c>
      <c r="F53" s="2547">
        <f>'数据-取费表'!B41</f>
        <v>5.6000000000000001E-2</v>
      </c>
      <c r="G53" s="2548"/>
      <c r="H53" s="2537"/>
      <c r="I53" s="1802"/>
      <c r="J53" s="3546">
        <v>2</v>
      </c>
      <c r="K53" s="3723" t="s">
        <v>1351</v>
      </c>
      <c r="L53" s="3723"/>
      <c r="M53" s="2518" t="e">
        <f t="shared" ref="M53:O54" ca="1" si="0">D55</f>
        <v>#REF!</v>
      </c>
      <c r="N53" s="3546" t="str">
        <f t="shared" si="0"/>
        <v>销售额×税（费）率</v>
      </c>
      <c r="O53" s="2519" t="str">
        <f t="shared" si="0"/>
        <v>免征</v>
      </c>
    </row>
    <row r="54" spans="1:35" ht="12" customHeight="1">
      <c r="A54" s="3538" t="s">
        <v>1352</v>
      </c>
      <c r="B54" s="3747" t="s">
        <v>2276</v>
      </c>
      <c r="C54" s="3748"/>
      <c r="D54" s="1082" t="e">
        <f ca="1">C68</f>
        <v>#REF!</v>
      </c>
      <c r="E54" s="327" t="s">
        <v>1353</v>
      </c>
      <c r="F54" s="2547">
        <f>'数据-取费表'!B41</f>
        <v>5.6000000000000001E-2</v>
      </c>
      <c r="G54" s="2548"/>
      <c r="H54" s="2549"/>
      <c r="I54" s="1802"/>
      <c r="J54" s="3546">
        <v>3</v>
      </c>
      <c r="K54" s="3723" t="s">
        <v>1354</v>
      </c>
      <c r="L54" s="3723"/>
      <c r="M54" s="2518" t="e">
        <f t="shared" ca="1" si="0"/>
        <v>#REF!</v>
      </c>
      <c r="N54" s="3546" t="str">
        <f t="shared" si="0"/>
        <v>增值额×税（费）率</v>
      </c>
      <c r="O54" s="2520" t="str">
        <f t="shared" si="0"/>
        <v>免征</v>
      </c>
    </row>
    <row r="55" spans="1:35" ht="24" customHeight="1">
      <c r="A55" s="3783" t="s">
        <v>1355</v>
      </c>
      <c r="B55" s="3761"/>
      <c r="C55" s="3761"/>
      <c r="D55" s="3548" t="e">
        <f ca="1">IF(H55="个人住宅",0,ROUND(D45*I55,0))</f>
        <v>#REF!</v>
      </c>
      <c r="E55" s="3539" t="s">
        <v>1356</v>
      </c>
      <c r="F55" s="2547" t="str">
        <f>IF(H55="正常",I55,"免征")</f>
        <v>免征</v>
      </c>
      <c r="G55" s="2548"/>
      <c r="H55" s="2543"/>
      <c r="I55" s="165">
        <f>'数据-取费表'!B49</f>
        <v>5.0000000000000001E-4</v>
      </c>
      <c r="J55" s="3546">
        <f>IF(H59="非个人房产","",4)</f>
        <v>4</v>
      </c>
      <c r="K55" s="3723" t="str">
        <f>IF(H59="非个人房产","——","个人所得税")</f>
        <v>个人所得税</v>
      </c>
      <c r="L55" s="3723"/>
      <c r="M55" s="2521" t="e">
        <f ca="1">D59</f>
        <v>#REF!</v>
      </c>
      <c r="N55" s="3547" t="str">
        <f>E59</f>
        <v>差额计税</v>
      </c>
      <c r="O55" s="2522">
        <f>F59</f>
        <v>0.01</v>
      </c>
    </row>
    <row r="56" spans="1:35" ht="24.75">
      <c r="A56" s="3783" t="s">
        <v>1357</v>
      </c>
      <c r="B56" s="3761"/>
      <c r="C56" s="3761"/>
      <c r="D56" s="3548" t="e">
        <f ca="1">IF(H56="个人住宅",D57,D58)</f>
        <v>#REF!</v>
      </c>
      <c r="E56" s="3539" t="s">
        <v>1358</v>
      </c>
      <c r="F56" s="2547" t="str">
        <f>IF(H56="正常",F58,"免征")</f>
        <v>免征</v>
      </c>
      <c r="G56" s="2550" t="s">
        <v>1359</v>
      </c>
      <c r="H56" s="2551"/>
      <c r="I56" s="1803"/>
      <c r="J56" s="3546"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3538" t="s">
        <v>1335</v>
      </c>
      <c r="B57" s="3747" t="s">
        <v>1360</v>
      </c>
      <c r="C57" s="3748"/>
      <c r="D57" s="1585">
        <v>0</v>
      </c>
      <c r="E57" s="324" t="s">
        <v>1337</v>
      </c>
      <c r="F57" s="302"/>
      <c r="G57" s="2548"/>
      <c r="H57" s="2552"/>
      <c r="I57" s="1803"/>
      <c r="J57" s="3723">
        <f>IF(AND(J55="",J56=""),4,IF(项目基本情况!K6="上海银行",商业结果表!J56+1,商业结果表!J55+1))</f>
        <v>5</v>
      </c>
      <c r="K57" s="3723" t="s">
        <v>1361</v>
      </c>
      <c r="L57" s="2523" t="s">
        <v>1362</v>
      </c>
      <c r="M57" s="2524"/>
      <c r="N57" s="2525">
        <f ca="1">SUMIF(M52:M56,"&lt;9e307")</f>
        <v>0</v>
      </c>
      <c r="O57" s="2526"/>
      <c r="P57" s="2683" t="e">
        <f ca="1">N57/M49</f>
        <v>#VALUE!</v>
      </c>
    </row>
    <row r="58" spans="1:35" ht="24.75">
      <c r="A58" s="3538" t="s">
        <v>1346</v>
      </c>
      <c r="B58" s="3747" t="s">
        <v>1363</v>
      </c>
      <c r="C58" s="3746"/>
      <c r="D58" s="3548" t="e">
        <f ca="1">IF(H58="转让取得",C81,C97)</f>
        <v>#REF!</v>
      </c>
      <c r="E58" s="3539" t="s">
        <v>1358</v>
      </c>
      <c r="F58" s="302" t="s">
        <v>28</v>
      </c>
      <c r="G58" s="2548"/>
      <c r="H58" s="2551"/>
      <c r="I58" s="1803"/>
      <c r="J58" s="3723"/>
      <c r="K58" s="3723"/>
      <c r="L58" s="2523" t="s">
        <v>1364</v>
      </c>
      <c r="M58" s="2527"/>
      <c r="N58" s="2528" t="str">
        <f ca="1">NUMBERSTRING(INT(N57*10000),2)&amp;"元整"</f>
        <v>零元整</v>
      </c>
      <c r="O58" s="2529"/>
    </row>
    <row r="59" spans="1:35" ht="24.75" thickBot="1">
      <c r="A59" s="3727" t="s">
        <v>1365</v>
      </c>
      <c r="B59" s="3728"/>
      <c r="C59" s="3728"/>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25">
        <f>J57+1</f>
        <v>6</v>
      </c>
      <c r="K59" s="3723" t="s">
        <v>1366</v>
      </c>
      <c r="L59" s="3546" t="s">
        <v>1362</v>
      </c>
      <c r="M59" s="2530"/>
      <c r="N59" s="2531" t="e">
        <f ca="1">M49-N57</f>
        <v>#VALUE!</v>
      </c>
      <c r="O59" s="2532"/>
    </row>
    <row r="60" spans="1:35" ht="12" customHeight="1">
      <c r="A60" s="1804"/>
      <c r="B60" s="1742"/>
      <c r="C60" s="1742"/>
      <c r="D60" s="1742"/>
      <c r="E60" s="1573"/>
      <c r="F60" s="1803"/>
      <c r="G60" s="1803"/>
      <c r="H60" s="1805"/>
      <c r="I60" s="129"/>
      <c r="J60" s="3726"/>
      <c r="K60" s="3723"/>
      <c r="L60" s="2523" t="s">
        <v>1364</v>
      </c>
      <c r="M60" s="2527"/>
      <c r="N60" s="2528" t="e">
        <f ca="1">NUMBERSTRING(INT(N59*10000),2)&amp;"元整"</f>
        <v>#VALUE!</v>
      </c>
      <c r="O60" s="2529"/>
    </row>
    <row r="61" spans="1:35" ht="13.5" thickBot="1">
      <c r="A61" s="3782" t="s">
        <v>1367</v>
      </c>
      <c r="B61" s="3782"/>
      <c r="C61" s="3782"/>
      <c r="D61" s="3782"/>
      <c r="E61" s="3782"/>
      <c r="F61" s="1803"/>
      <c r="G61" s="1803"/>
      <c r="H61" s="1805"/>
      <c r="I61" s="129"/>
      <c r="J61" s="3546">
        <f>J59+1</f>
        <v>7</v>
      </c>
      <c r="K61" s="3723" t="s">
        <v>1368</v>
      </c>
      <c r="L61" s="3723"/>
      <c r="M61" s="2533"/>
      <c r="N61" s="2534" t="e">
        <f ca="1">ROUND(N59*10000/'数据-汇总表'!E3,0)</f>
        <v>#VALUE!</v>
      </c>
      <c r="O61" s="2535"/>
    </row>
    <row r="62" spans="1:35" ht="12.75">
      <c r="A62" s="3742" t="s">
        <v>1369</v>
      </c>
      <c r="B62" s="3743"/>
      <c r="C62" s="3542"/>
      <c r="D62" s="3542"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06" t="s">
        <v>1373</v>
      </c>
      <c r="K63" s="3549" t="s">
        <v>1374</v>
      </c>
      <c r="L63" s="3549"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06"/>
      <c r="K64" s="3549" t="s">
        <v>1376</v>
      </c>
      <c r="L64" s="3549"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06"/>
      <c r="K65" s="3549" t="s">
        <v>1379</v>
      </c>
      <c r="L65" s="3549"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06"/>
      <c r="K66" s="3549" t="s">
        <v>1381</v>
      </c>
      <c r="L66" s="3549"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06"/>
      <c r="K67" s="3549" t="s">
        <v>1384</v>
      </c>
      <c r="L67" s="3549"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06"/>
      <c r="K68" s="3549" t="s">
        <v>1386</v>
      </c>
      <c r="L68" s="3549"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06"/>
      <c r="K69" s="3549" t="s">
        <v>1387</v>
      </c>
      <c r="L69" s="3549"/>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3542"/>
      <c r="D71" s="3542"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541"/>
      <c r="F72" s="3534"/>
      <c r="G72" s="3534"/>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541"/>
      <c r="F73" s="3534"/>
      <c r="G73" s="3534"/>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541"/>
      <c r="F74" s="3534"/>
      <c r="G74" s="3534"/>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548" t="s">
        <v>1398</v>
      </c>
      <c r="F77" s="186"/>
      <c r="G77" s="1817"/>
      <c r="H77" s="3544"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541"/>
      <c r="F79" s="3534"/>
      <c r="G79" s="3534"/>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548" t="e">
        <f ca="1">IF(C80&gt;=200%,"增值额超过扣除项目金额200%",IF(C80&gt;=100%,"增值额超过扣除项目金额100%，未超过200%",IF(C80&gt;=50%,"增值额超过扣除项目金额50%，未超过100%",IF(C80&lt;50%,"增值额未超过扣除项目金额50%"))))</f>
        <v>#REF!</v>
      </c>
      <c r="F80" s="3534"/>
      <c r="G80" s="3534"/>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3542"/>
      <c r="D84" s="3542"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541"/>
      <c r="F85" s="3534"/>
      <c r="G85" s="3534"/>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541"/>
      <c r="F86" s="3534"/>
      <c r="G86" s="3534"/>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535"/>
      <c r="F87" s="3536"/>
      <c r="G87" s="3536"/>
      <c r="H87" s="3540"/>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536"/>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536"/>
      <c r="G89" s="3536"/>
      <c r="H89" s="3540"/>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536"/>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9" t="s">
        <v>1413</v>
      </c>
      <c r="F91" s="3740"/>
      <c r="G91" s="3740"/>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9" t="s">
        <v>1400</v>
      </c>
      <c r="F93" s="3740"/>
      <c r="G93" s="3740"/>
      <c r="H93" s="3741"/>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84" t="s">
        <v>1420</v>
      </c>
      <c r="F94" s="3785"/>
      <c r="G94" s="3785"/>
      <c r="H94" s="3786"/>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541"/>
      <c r="F95" s="3534"/>
      <c r="G95" s="3534"/>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548" t="e">
        <f ca="1">IF(C96&gt;=200%,"增值额超过扣除项目金额200%",IF(C96&gt;=100%,"增值额超过扣除项目金额100%，未超过200%",IF(C96&gt;=50%,"增值额超过扣除项目金额50%，未超过100%",IF(C96&lt;50%,"增值额未超过扣除项目金额50%"))))</f>
        <v>#REF!</v>
      </c>
      <c r="F96" s="3534"/>
      <c r="G96" s="3534"/>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24"/>
      <c r="E100" s="3681" t="s">
        <v>1423</v>
      </c>
      <c r="F100" s="3681"/>
      <c r="G100" s="3681"/>
      <c r="H100" s="3724"/>
      <c r="I100" s="129"/>
    </row>
    <row r="101" spans="1:35" ht="18.75" customHeight="1">
      <c r="A101" s="3732" t="s">
        <v>1424</v>
      </c>
      <c r="B101" s="3733"/>
      <c r="C101" s="2578" t="str">
        <f>C4</f>
        <v>比较法-商业</v>
      </c>
      <c r="D101" s="2579" t="str">
        <f>D4</f>
        <v>商业收益法</v>
      </c>
      <c r="E101" s="3702" t="s">
        <v>1425</v>
      </c>
      <c r="F101" s="3703"/>
      <c r="G101" s="1822" t="s">
        <v>1426</v>
      </c>
      <c r="H101" s="2588" t="e">
        <f ca="1">H118</f>
        <v>#REF!</v>
      </c>
      <c r="I101" s="129"/>
    </row>
    <row r="102" spans="1:35" ht="18.75" customHeight="1">
      <c r="A102" s="3734" t="s">
        <v>1427</v>
      </c>
      <c r="B102" s="2577" t="s">
        <v>1426</v>
      </c>
      <c r="C102" s="2578">
        <f ca="1">IF(D32="楼面单价",ROUND(C19,0),C19)</f>
        <v>1620</v>
      </c>
      <c r="D102" s="2579">
        <f ca="1">IF(D32="楼面单价",ROUND(D19,0),D19)</f>
        <v>712</v>
      </c>
      <c r="E102" s="3702"/>
      <c r="F102" s="3703"/>
      <c r="G102" s="1822" t="s">
        <v>1428</v>
      </c>
      <c r="H102" s="2548" t="e">
        <f ca="1">I118</f>
        <v>#REF!</v>
      </c>
      <c r="I102" s="129"/>
    </row>
    <row r="103" spans="1:35" ht="42.75" customHeight="1">
      <c r="A103" s="3734"/>
      <c r="B103" s="2577" t="s">
        <v>1428</v>
      </c>
      <c r="C103" s="2580">
        <f ca="1">C20</f>
        <v>46990</v>
      </c>
      <c r="D103" s="2581">
        <f ca="1">D20</f>
        <v>20651</v>
      </c>
      <c r="E103" s="3695" t="s">
        <v>1429</v>
      </c>
      <c r="F103" s="3696"/>
      <c r="G103" s="1823" t="s">
        <v>1430</v>
      </c>
      <c r="H103" s="2588">
        <f>IF(D36="正常操作",H104+H105+H106,H105+H106)</f>
        <v>0</v>
      </c>
      <c r="I103" s="129"/>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t="e">
        <f ca="1">IF(E107="——","——",H101-H103)</f>
        <v>#REF!</v>
      </c>
      <c r="I107" s="129"/>
    </row>
    <row r="108" spans="1:35" ht="18.75" customHeight="1">
      <c r="A108" s="129"/>
      <c r="B108" s="129"/>
      <c r="C108" s="129"/>
      <c r="D108" s="129"/>
      <c r="E108" s="3735"/>
      <c r="F108" s="3703"/>
      <c r="G108" s="1822" t="s">
        <v>1428</v>
      </c>
      <c r="H108" s="2548">
        <f ca="1">IF(H107=H101,H102,ROUND(H107*10000/'数据-汇总表'!E3,0))</f>
        <v>0</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3537" t="s">
        <v>1443</v>
      </c>
      <c r="E117" s="3537" t="s">
        <v>1444</v>
      </c>
      <c r="F117" s="3537" t="s">
        <v>1443</v>
      </c>
      <c r="G117" s="3537" t="s">
        <v>1445</v>
      </c>
      <c r="H117" s="3537" t="s">
        <v>1443</v>
      </c>
      <c r="I117" s="3537" t="s">
        <v>1445</v>
      </c>
    </row>
    <row r="118" spans="1:27" ht="24.75" customHeight="1">
      <c r="A118" s="2593" t="str">
        <f>项目基本情况!S2</f>
        <v>房地产</v>
      </c>
      <c r="B118" s="3537">
        <f>M18</f>
        <v>344.77</v>
      </c>
      <c r="C118" s="3537">
        <f>M19</f>
        <v>0</v>
      </c>
      <c r="D118" s="3537" t="e">
        <f ca="1">ROUND(IF(D32="总价",C34,E118*B118/10000),0)</f>
        <v>#REF!</v>
      </c>
      <c r="E118" s="3537" t="e">
        <f ca="1">ROUND(IF(C33="自定义",IF(D32="楼面单价",C34,D118*10000/B118),I118-G118),0)</f>
        <v>#REF!</v>
      </c>
      <c r="F118" s="3537" t="e">
        <f ca="1">ROUND(IF(D32="总价",C35,G118*B118/10000),0)</f>
        <v>#REF!</v>
      </c>
      <c r="G118" s="3537" t="e">
        <f ca="1">ROUND(IF(D32="楼面单价",C35,F118*10000/B118),0)</f>
        <v>#REF!</v>
      </c>
      <c r="H118" s="3537" t="e">
        <f ca="1">ROUND(IF(D32="总价",C32,I118*B118/10000),0)</f>
        <v>#REF!</v>
      </c>
      <c r="I118" s="3537" t="e">
        <f ca="1">ROUND(IF(D32="楼面单价",C32,H118*10000/B118),0)</f>
        <v>#REF!</v>
      </c>
    </row>
    <row r="119" spans="1:27" ht="18.75" customHeight="1">
      <c r="A119" s="3710" t="s">
        <v>1446</v>
      </c>
      <c r="B119" s="3710"/>
      <c r="C119" s="3710"/>
      <c r="D119" s="3716" t="e">
        <f ca="1">NUMBERSTRING(INT(D118*10000),2)&amp;"元整"</f>
        <v>#REF!</v>
      </c>
      <c r="E119" s="3717"/>
      <c r="F119" s="3716" t="e">
        <f ca="1">NUMBERSTRING(INT(F118*10000),2)&amp;"元整"</f>
        <v>#REF!</v>
      </c>
      <c r="G119" s="3717"/>
      <c r="H119" s="3716" t="e">
        <f ca="1">NUMBERSTRING(INT(H118*10000),2)&amp;"元整"</f>
        <v>#REF!</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t="e">
        <f ca="1">H107</f>
        <v>#REF!</v>
      </c>
      <c r="E122" s="3712"/>
      <c r="F122" s="3712"/>
      <c r="G122" s="3712"/>
      <c r="H122" s="3712"/>
      <c r="I122" s="3713"/>
      <c r="AA122" s="723"/>
    </row>
    <row r="123" spans="1:27" ht="18.75" customHeight="1">
      <c r="A123" s="3710" t="s">
        <v>1446</v>
      </c>
      <c r="B123" s="3710"/>
      <c r="C123" s="3710"/>
      <c r="D123" s="3716" t="e">
        <f ca="1">NUMBERSTRING(INT(D122*10000),2)&amp;"元整"</f>
        <v>#REF!</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08" priority="10" stopIfTrue="1" operator="equal">
      <formula>25</formula>
    </cfRule>
  </conditionalFormatting>
  <conditionalFormatting sqref="C8:C9">
    <cfRule type="cellIs" dxfId="207" priority="9" stopIfTrue="1" operator="equal">
      <formula>15</formula>
    </cfRule>
  </conditionalFormatting>
  <conditionalFormatting sqref="C14:C16">
    <cfRule type="cellIs" dxfId="206" priority="8" stopIfTrue="1" operator="equal">
      <formula>30</formula>
    </cfRule>
  </conditionalFormatting>
  <conditionalFormatting sqref="D5:D7">
    <cfRule type="cellIs" dxfId="205" priority="7" stopIfTrue="1" operator="equal">
      <formula>25</formula>
    </cfRule>
  </conditionalFormatting>
  <conditionalFormatting sqref="D8:D9">
    <cfRule type="cellIs" dxfId="204" priority="6" stopIfTrue="1" operator="equal">
      <formula>15</formula>
    </cfRule>
  </conditionalFormatting>
  <conditionalFormatting sqref="C10:D13">
    <cfRule type="cellIs" dxfId="203" priority="5" stopIfTrue="1" operator="equal">
      <formula>15</formula>
    </cfRule>
  </conditionalFormatting>
  <conditionalFormatting sqref="D14:D16">
    <cfRule type="cellIs" dxfId="202" priority="4"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50"/>
    <pageSetUpPr fitToPage="1"/>
  </sheetPr>
  <dimension ref="A1:AC131"/>
  <sheetViews>
    <sheetView view="pageBreakPreview" zoomScale="85" zoomScaleNormal="70" zoomScaleSheetLayoutView="85" workbookViewId="0">
      <selection activeCell="C26" sqref="C26"/>
    </sheetView>
  </sheetViews>
  <sheetFormatPr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1760</v>
      </c>
      <c r="C1" s="1233" t="s">
        <v>1656</v>
      </c>
      <c r="D1" s="1220" t="s">
        <v>3394</v>
      </c>
      <c r="E1" s="3419" t="s">
        <v>3441</v>
      </c>
      <c r="F1" s="1874" t="s">
        <v>3442</v>
      </c>
      <c r="G1" s="1230" t="s">
        <v>1761</v>
      </c>
      <c r="H1" s="1229"/>
      <c r="I1" s="1229"/>
      <c r="J1" s="1229"/>
      <c r="K1" s="1231"/>
      <c r="L1" s="1232"/>
      <c r="M1" s="1233"/>
      <c r="N1" s="1233"/>
      <c r="O1" s="1233"/>
      <c r="P1" s="1944"/>
      <c r="Q1" s="1945"/>
      <c r="R1" s="1945"/>
      <c r="S1" s="1945"/>
      <c r="T1" s="1945"/>
      <c r="U1" s="1945"/>
      <c r="V1" s="1945"/>
      <c r="W1" s="1945"/>
      <c r="X1" s="1945"/>
      <c r="Y1" s="1945"/>
      <c r="Z1" s="1945"/>
      <c r="AA1" s="1945"/>
      <c r="AB1" s="1945"/>
      <c r="AC1" s="1946"/>
    </row>
    <row r="2" spans="1:29" s="352" customFormat="1" ht="28.5" customHeight="1" thickTop="1">
      <c r="A2" s="1216" t="s">
        <v>1456</v>
      </c>
      <c r="B2" s="1159">
        <f>IF(E1="项目模式",IF(C2="——",ROUND(C49*D3/10000,0),ROUND(C49*D3/10000,0)-D2),IF(E1="单套模式",IF(C2="——",ROUND(C49*D3/10000,4),ROUND(C49*D3/10000,4)-D2)))</f>
        <v>1620</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1947"/>
      <c r="Q2" s="907"/>
      <c r="R2" s="907"/>
      <c r="S2" s="907"/>
      <c r="T2" s="907"/>
      <c r="U2" s="907"/>
      <c r="V2" s="907"/>
      <c r="W2" s="907"/>
      <c r="X2" s="907"/>
      <c r="Y2" s="907"/>
      <c r="Z2" s="907"/>
      <c r="AA2" s="907"/>
      <c r="AB2" s="907"/>
      <c r="AC2" s="1948"/>
    </row>
    <row r="3" spans="1:29" s="352" customFormat="1" ht="28.5" customHeight="1" thickBot="1">
      <c r="A3" s="203" t="s">
        <v>1458</v>
      </c>
      <c r="B3" s="558">
        <f>IF(C2="——",C49,ROUND(B2*10000/D3,0))</f>
        <v>46990</v>
      </c>
      <c r="C3" s="354" t="s">
        <v>1762</v>
      </c>
      <c r="D3" s="353">
        <f>IF(D1="",'数据-汇总表'!E3,SUMIF('数据-汇总表'!$C19:$C33,D1,'数据-汇总表'!$E19:$E33))</f>
        <v>344.77</v>
      </c>
      <c r="E3" s="1949"/>
      <c r="F3" s="904"/>
      <c r="G3" s="903"/>
      <c r="H3" s="903"/>
      <c r="I3" s="903"/>
      <c r="J3" s="903"/>
      <c r="K3" s="905"/>
      <c r="L3" s="2727"/>
      <c r="M3" s="2728"/>
      <c r="N3" s="2728"/>
      <c r="O3" s="2728"/>
      <c r="P3" s="1947"/>
      <c r="Q3" s="907"/>
      <c r="R3" s="907"/>
      <c r="S3" s="907"/>
      <c r="T3" s="907"/>
      <c r="U3" s="907"/>
      <c r="V3" s="907"/>
      <c r="W3" s="907"/>
      <c r="X3" s="907"/>
      <c r="Y3" s="907"/>
      <c r="Z3" s="907"/>
      <c r="AA3" s="907"/>
      <c r="AB3" s="907"/>
      <c r="AC3" s="1949"/>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2" t="s">
        <v>1766</v>
      </c>
      <c r="AC4" s="3789" t="s">
        <v>1767</v>
      </c>
    </row>
    <row r="5" spans="1:29" ht="15">
      <c r="A5" s="358"/>
      <c r="B5" s="359"/>
      <c r="C5" s="3801" t="s">
        <v>1667</v>
      </c>
      <c r="D5" s="3802"/>
      <c r="E5" s="3799" t="s">
        <v>3443</v>
      </c>
      <c r="F5" s="3800"/>
      <c r="G5" s="3822" t="s">
        <v>3443</v>
      </c>
      <c r="H5" s="3802"/>
      <c r="I5" s="3805" t="s">
        <v>3626</v>
      </c>
      <c r="J5" s="3806"/>
      <c r="K5" s="559"/>
      <c r="L5" s="2708"/>
      <c r="M5" s="2709"/>
      <c r="N5" s="2709"/>
      <c r="O5" s="2709"/>
      <c r="P5" s="3816"/>
      <c r="Q5" s="3817"/>
      <c r="R5" s="3797"/>
      <c r="S5" s="3798"/>
      <c r="T5" s="3797"/>
      <c r="U5" s="3798"/>
      <c r="V5" s="3792"/>
      <c r="W5" s="3792"/>
      <c r="X5" s="1350"/>
      <c r="Y5" s="3797"/>
      <c r="Z5" s="3798"/>
      <c r="AA5" s="3790"/>
      <c r="AB5" s="3792"/>
      <c r="AC5" s="3790"/>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2"/>
      <c r="AC6" s="3791"/>
    </row>
    <row r="7" spans="1:29" s="108" customFormat="1" ht="15.75" thickBot="1">
      <c r="A7" s="362" t="s">
        <v>1673</v>
      </c>
      <c r="B7" s="363"/>
      <c r="C7" s="364">
        <f>'数据-取费表'!B2</f>
        <v>45526</v>
      </c>
      <c r="D7" s="365">
        <v>100</v>
      </c>
      <c r="E7" s="366">
        <f>C7</f>
        <v>45526</v>
      </c>
      <c r="F7" s="367">
        <f>SUMIF(58:58,YEAR(E7)&amp;"-"&amp;MONTH(E7),59:59)</f>
        <v>100</v>
      </c>
      <c r="G7" s="366">
        <f>C7</f>
        <v>45526</v>
      </c>
      <c r="H7" s="365">
        <f>SUMIF(58:58,YEAR(G7)&amp;"-"&amp;MONTH(G7),59:59)</f>
        <v>100</v>
      </c>
      <c r="I7" s="366">
        <f>C7</f>
        <v>45526</v>
      </c>
      <c r="J7" s="365">
        <f>SUMIF(58:58,YEAR(I7)&amp;"-"&amp;MONTH(I7),59:59)</f>
        <v>100</v>
      </c>
      <c r="K7" s="560"/>
      <c r="L7" s="2710"/>
      <c r="M7" s="2711"/>
      <c r="N7" s="2711"/>
      <c r="O7" s="2711"/>
      <c r="P7" s="3793" t="s">
        <v>1674</v>
      </c>
      <c r="Q7" s="3823"/>
      <c r="R7" s="699" t="s">
        <v>14</v>
      </c>
      <c r="S7" s="700">
        <f t="shared" ref="S7:S15" si="0">F7</f>
        <v>100</v>
      </c>
      <c r="T7" s="699" t="s">
        <v>14</v>
      </c>
      <c r="U7" s="700">
        <f t="shared" ref="U7:U15" si="1">H7</f>
        <v>100</v>
      </c>
      <c r="V7" s="699" t="s">
        <v>14</v>
      </c>
      <c r="W7" s="700">
        <f t="shared" ref="W7:W15" si="2">J7</f>
        <v>100</v>
      </c>
      <c r="X7" s="701"/>
      <c r="Y7" s="3793" t="s">
        <v>1674</v>
      </c>
      <c r="Z7" s="3794"/>
      <c r="AA7" s="702">
        <f>D7/F7</f>
        <v>1</v>
      </c>
      <c r="AB7" s="702">
        <f>D7/H7</f>
        <v>1</v>
      </c>
      <c r="AC7" s="702">
        <f>D7/J7</f>
        <v>1</v>
      </c>
    </row>
    <row r="8" spans="1:29" s="108" customFormat="1" ht="15.75" thickBot="1">
      <c r="A8" s="362" t="s">
        <v>1675</v>
      </c>
      <c r="B8" s="363"/>
      <c r="C8" s="368" t="s">
        <v>3444</v>
      </c>
      <c r="D8" s="365">
        <v>100</v>
      </c>
      <c r="E8" s="368" t="s">
        <v>3404</v>
      </c>
      <c r="F8" s="367">
        <f>SUMIF(61:61,E8,62:62)-SUMIF(61:61,C8,62:62)+100</f>
        <v>102</v>
      </c>
      <c r="G8" s="368" t="s">
        <v>3404</v>
      </c>
      <c r="H8" s="365">
        <f>SUMIF(61:61,G8,62:62)-SUMIF(61:61,C8,62:62)+100</f>
        <v>102</v>
      </c>
      <c r="I8" s="368" t="s">
        <v>3404</v>
      </c>
      <c r="J8" s="365">
        <f>SUMIF(61:61,I8,62:62)-SUMIF(61:61,C8,62:62)+100</f>
        <v>102</v>
      </c>
      <c r="K8" s="560"/>
      <c r="L8" s="2710"/>
      <c r="M8" s="2711"/>
      <c r="N8" s="2711"/>
      <c r="O8" s="2711"/>
      <c r="P8" s="3793" t="s">
        <v>1677</v>
      </c>
      <c r="Q8" s="3794"/>
      <c r="R8" s="699" t="s">
        <v>14</v>
      </c>
      <c r="S8" s="700">
        <f t="shared" si="0"/>
        <v>102</v>
      </c>
      <c r="T8" s="699" t="s">
        <v>14</v>
      </c>
      <c r="U8" s="700">
        <f t="shared" si="1"/>
        <v>102</v>
      </c>
      <c r="V8" s="699" t="s">
        <v>14</v>
      </c>
      <c r="W8" s="700">
        <f t="shared" si="2"/>
        <v>102</v>
      </c>
      <c r="X8" s="701"/>
      <c r="Y8" s="3793" t="s">
        <v>1677</v>
      </c>
      <c r="Z8" s="3794"/>
      <c r="AA8" s="702">
        <f t="shared" ref="AA8:AA46" si="3">D8/F8</f>
        <v>0.98039215686274506</v>
      </c>
      <c r="AB8" s="702">
        <f t="shared" ref="AB8:AB46" si="4">D8/H8</f>
        <v>0.98039215686274506</v>
      </c>
      <c r="AC8" s="702">
        <f t="shared" ref="AC8:AC46" si="5">D8/J8</f>
        <v>0.98039215686274506</v>
      </c>
    </row>
    <row r="9" spans="1:29" s="108" customFormat="1">
      <c r="A9" s="369" t="s">
        <v>1678</v>
      </c>
      <c r="B9" s="63" t="s">
        <v>1679</v>
      </c>
      <c r="C9" s="3473" t="s">
        <v>3445</v>
      </c>
      <c r="D9" s="126">
        <v>100</v>
      </c>
      <c r="E9" s="371" t="s">
        <v>667</v>
      </c>
      <c r="F9" s="372">
        <f>SUMIF(63:63,E9,64:64)-SUMIF(63:63,C9,64:64)+100</f>
        <v>100</v>
      </c>
      <c r="G9" s="371" t="s">
        <v>667</v>
      </c>
      <c r="H9" s="126">
        <f>SUMIF(63:63,G9,64:64)-SUMIF(63:63,C9,64:64)+100</f>
        <v>100</v>
      </c>
      <c r="I9" s="371" t="s">
        <v>667</v>
      </c>
      <c r="J9" s="126">
        <f>SUMIF(63:63,I9,64:64)-SUMIF(63:63,C9,64:64)+100</f>
        <v>100</v>
      </c>
      <c r="K9" s="560"/>
      <c r="L9" s="2710"/>
      <c r="M9" s="2711"/>
      <c r="N9" s="2711"/>
      <c r="O9" s="2711"/>
      <c r="P9" s="3809"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560"/>
      <c r="L10" s="2712"/>
      <c r="M10" s="2713"/>
      <c r="N10" s="2713"/>
      <c r="O10" s="2713"/>
      <c r="P10" s="3809"/>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hidden="1">
      <c r="A11" s="379"/>
      <c r="B11" s="375" t="s">
        <v>1683</v>
      </c>
      <c r="C11" s="380">
        <v>3</v>
      </c>
      <c r="D11" s="127">
        <v>100</v>
      </c>
      <c r="E11" s="381">
        <v>2.5</v>
      </c>
      <c r="F11" s="376">
        <f>LOOKUP(E11,68:68,69:69)-LOOKUP(C11,68:68,69:69)+100</f>
        <v>100</v>
      </c>
      <c r="G11" s="380">
        <v>2.5</v>
      </c>
      <c r="H11" s="127">
        <f>LOOKUP(G11,68:68,69:69)-LOOKUP(C11,68:68,69:69)+100</f>
        <v>100</v>
      </c>
      <c r="I11" s="380">
        <v>2</v>
      </c>
      <c r="J11" s="127">
        <f>LOOKUP(I11,68:68,69:69)-LOOKUP(C11,68:68,69:69)+100</f>
        <v>100</v>
      </c>
      <c r="K11" s="561"/>
      <c r="L11" s="2714"/>
      <c r="M11" s="2709"/>
      <c r="N11" s="2709"/>
      <c r="O11" s="2709"/>
      <c r="P11" s="3809"/>
      <c r="Q11" s="1338" t="str">
        <f t="shared" si="6"/>
        <v>容积率</v>
      </c>
      <c r="R11" s="699" t="s">
        <v>14</v>
      </c>
      <c r="S11" s="700">
        <f t="shared" si="0"/>
        <v>100</v>
      </c>
      <c r="T11" s="699" t="s">
        <v>14</v>
      </c>
      <c r="U11" s="700">
        <f t="shared" si="1"/>
        <v>100</v>
      </c>
      <c r="V11" s="699" t="s">
        <v>14</v>
      </c>
      <c r="W11" s="700">
        <f t="shared" si="2"/>
        <v>100</v>
      </c>
      <c r="X11" s="701"/>
      <c r="Y11" s="3765"/>
      <c r="Z11" s="52" t="str">
        <f t="shared" si="7"/>
        <v>容积率</v>
      </c>
      <c r="AA11" s="702">
        <f t="shared" si="3"/>
        <v>1</v>
      </c>
      <c r="AB11" s="702">
        <f t="shared" si="4"/>
        <v>1</v>
      </c>
      <c r="AC11" s="702">
        <f t="shared" si="5"/>
        <v>1</v>
      </c>
    </row>
    <row r="12" spans="1:29" s="108" customFormat="1" ht="15.75" thickBot="1">
      <c r="A12" s="382"/>
      <c r="B12" s="3474" t="s">
        <v>3446</v>
      </c>
      <c r="C12" s="383" t="s">
        <v>3571</v>
      </c>
      <c r="D12" s="384">
        <v>100</v>
      </c>
      <c r="E12" s="385" t="s">
        <v>3572</v>
      </c>
      <c r="F12" s="376">
        <f>SUMIF(70:70,E12,71:71)-SUMIF(70:70,C12,71:71)+100</f>
        <v>100</v>
      </c>
      <c r="G12" s="385" t="str">
        <f>E12</f>
        <v>20-30年</v>
      </c>
      <c r="H12" s="127">
        <f>SUMIF(70:70,G12,71:71)-SUMIF(70:70,C12,71:71)+100</f>
        <v>100</v>
      </c>
      <c r="I12" s="385" t="str">
        <f>G12</f>
        <v>20-30年</v>
      </c>
      <c r="J12" s="127">
        <f>SUMIF(70:70,I12,71:71)-SUMIF(70:70,C12,71:71)+100</f>
        <v>100</v>
      </c>
      <c r="K12" s="562"/>
      <c r="L12" s="2710"/>
      <c r="M12" s="2711"/>
      <c r="N12" s="2711"/>
      <c r="O12" s="2711"/>
      <c r="P12" s="3809"/>
      <c r="Q12" s="1338" t="str">
        <f t="shared" si="6"/>
        <v>剩余土地年限</v>
      </c>
      <c r="R12" s="699" t="s">
        <v>14</v>
      </c>
      <c r="S12" s="700">
        <f t="shared" si="0"/>
        <v>100</v>
      </c>
      <c r="T12" s="699" t="s">
        <v>14</v>
      </c>
      <c r="U12" s="700">
        <f t="shared" si="1"/>
        <v>100</v>
      </c>
      <c r="V12" s="699" t="s">
        <v>14</v>
      </c>
      <c r="W12" s="700">
        <f t="shared" si="2"/>
        <v>100</v>
      </c>
      <c r="X12" s="701"/>
      <c r="Y12" s="3765"/>
      <c r="Z12" s="52" t="str">
        <f t="shared" si="7"/>
        <v>剩余土地年限</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809"/>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809"/>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702">
        <f t="shared" si="5"/>
        <v>1</v>
      </c>
    </row>
    <row r="15" spans="1:29" ht="15">
      <c r="A15" s="391" t="s">
        <v>1684</v>
      </c>
      <c r="B15" s="61" t="s">
        <v>1771</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2</v>
      </c>
      <c r="L15" s="2715"/>
      <c r="M15" s="2709"/>
      <c r="N15" s="2709"/>
      <c r="O15" s="2709"/>
      <c r="P15" s="3824" t="s">
        <v>1685</v>
      </c>
      <c r="Q15" s="1347" t="str">
        <f t="shared" si="6"/>
        <v>商业繁华度</v>
      </c>
      <c r="R15" s="703" t="s">
        <v>14</v>
      </c>
      <c r="S15" s="704">
        <f t="shared" si="0"/>
        <v>100</v>
      </c>
      <c r="T15" s="703" t="s">
        <v>14</v>
      </c>
      <c r="U15" s="704">
        <f t="shared" si="1"/>
        <v>100</v>
      </c>
      <c r="V15" s="703" t="s">
        <v>14</v>
      </c>
      <c r="W15" s="704">
        <f t="shared" si="2"/>
        <v>100</v>
      </c>
      <c r="X15" s="1350"/>
      <c r="Y15" s="3826" t="s">
        <v>1685</v>
      </c>
      <c r="Z15" s="1351" t="str">
        <f t="shared" si="7"/>
        <v>商业繁华度</v>
      </c>
      <c r="AA15" s="1348">
        <f t="shared" si="3"/>
        <v>1</v>
      </c>
      <c r="AB15" s="1348">
        <f t="shared" si="4"/>
        <v>1</v>
      </c>
      <c r="AC15" s="1348">
        <f t="shared" si="5"/>
        <v>1</v>
      </c>
    </row>
    <row r="16" spans="1:29" ht="15">
      <c r="A16" s="379"/>
      <c r="B16" s="397"/>
      <c r="C16" s="398" t="s">
        <v>3411</v>
      </c>
      <c r="D16" s="399"/>
      <c r="E16" s="398" t="s">
        <v>3411</v>
      </c>
      <c r="F16" s="400"/>
      <c r="G16" s="398" t="s">
        <v>3411</v>
      </c>
      <c r="H16" s="401"/>
      <c r="I16" s="398" t="s">
        <v>3411</v>
      </c>
      <c r="J16" s="399"/>
      <c r="K16" s="564"/>
      <c r="L16" s="2715"/>
      <c r="M16" s="2709"/>
      <c r="N16" s="2709"/>
      <c r="O16" s="2709"/>
      <c r="P16" s="3825"/>
      <c r="Q16" s="1347"/>
      <c r="R16" s="703"/>
      <c r="S16" s="704"/>
      <c r="T16" s="703"/>
      <c r="U16" s="704"/>
      <c r="V16" s="703"/>
      <c r="W16" s="704"/>
      <c r="X16" s="1350"/>
      <c r="Y16" s="3827"/>
      <c r="Z16" s="1351"/>
      <c r="AA16" s="1348">
        <v>1</v>
      </c>
      <c r="AB16" s="1348">
        <v>1</v>
      </c>
      <c r="AC16" s="1348">
        <v>1</v>
      </c>
    </row>
    <row r="17" spans="1:29" ht="15">
      <c r="A17" s="379"/>
      <c r="B17" s="402" t="s">
        <v>1253</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825"/>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348">
        <f t="shared" si="5"/>
        <v>1</v>
      </c>
    </row>
    <row r="18" spans="1:29" ht="15">
      <c r="A18" s="379"/>
      <c r="B18" s="407"/>
      <c r="C18" s="398" t="s">
        <v>3411</v>
      </c>
      <c r="D18" s="401"/>
      <c r="E18" s="398" t="s">
        <v>3411</v>
      </c>
      <c r="F18" s="404"/>
      <c r="G18" s="398" t="s">
        <v>3411</v>
      </c>
      <c r="H18" s="399"/>
      <c r="I18" s="398" t="s">
        <v>3411</v>
      </c>
      <c r="J18" s="399"/>
      <c r="K18" s="564"/>
      <c r="L18" s="2715"/>
      <c r="M18" s="2709"/>
      <c r="N18" s="2709"/>
      <c r="O18" s="2709"/>
      <c r="P18" s="3825"/>
      <c r="Q18" s="1347"/>
      <c r="R18" s="703"/>
      <c r="S18" s="704"/>
      <c r="T18" s="703"/>
      <c r="U18" s="704"/>
      <c r="V18" s="703"/>
      <c r="W18" s="704"/>
      <c r="X18" s="1350"/>
      <c r="Y18" s="3827"/>
      <c r="Z18" s="1351"/>
      <c r="AA18" s="1348">
        <v>1</v>
      </c>
      <c r="AB18" s="1348">
        <v>1</v>
      </c>
      <c r="AC18" s="1348">
        <v>1</v>
      </c>
    </row>
    <row r="19" spans="1:29" ht="15">
      <c r="A19" s="379"/>
      <c r="B19" s="402" t="s">
        <v>1772</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825"/>
      <c r="Q19" s="1347" t="str">
        <f>B19</f>
        <v>公共配套设施</v>
      </c>
      <c r="R19" s="703" t="s">
        <v>14</v>
      </c>
      <c r="S19" s="704">
        <f>F19</f>
        <v>100</v>
      </c>
      <c r="T19" s="703" t="s">
        <v>14</v>
      </c>
      <c r="U19" s="704">
        <f>H19</f>
        <v>100</v>
      </c>
      <c r="V19" s="703" t="s">
        <v>14</v>
      </c>
      <c r="W19" s="704">
        <f>J19</f>
        <v>100</v>
      </c>
      <c r="X19" s="1350"/>
      <c r="Y19" s="3827"/>
      <c r="Z19" s="1351" t="str">
        <f>Q19</f>
        <v>公共配套设施</v>
      </c>
      <c r="AA19" s="1348">
        <f t="shared" si="3"/>
        <v>1</v>
      </c>
      <c r="AB19" s="1348">
        <f t="shared" si="4"/>
        <v>1</v>
      </c>
      <c r="AC19" s="1348">
        <f t="shared" si="5"/>
        <v>1</v>
      </c>
    </row>
    <row r="20" spans="1:29" ht="15">
      <c r="A20" s="379"/>
      <c r="B20" s="407"/>
      <c r="C20" s="398" t="s">
        <v>3411</v>
      </c>
      <c r="D20" s="399"/>
      <c r="E20" s="398" t="s">
        <v>3411</v>
      </c>
      <c r="F20" s="400"/>
      <c r="G20" s="398" t="s">
        <v>3411</v>
      </c>
      <c r="H20" s="399"/>
      <c r="I20" s="398" t="s">
        <v>3411</v>
      </c>
      <c r="J20" s="399"/>
      <c r="K20" s="564"/>
      <c r="L20" s="2715"/>
      <c r="M20" s="2709"/>
      <c r="N20" s="2709"/>
      <c r="O20" s="2709"/>
      <c r="P20" s="3825"/>
      <c r="Q20" s="1347"/>
      <c r="R20" s="703"/>
      <c r="S20" s="704"/>
      <c r="T20" s="703"/>
      <c r="U20" s="704"/>
      <c r="V20" s="703"/>
      <c r="W20" s="704"/>
      <c r="X20" s="1350"/>
      <c r="Y20" s="3827"/>
      <c r="Z20" s="1351"/>
      <c r="AA20" s="1348">
        <v>1</v>
      </c>
      <c r="AB20" s="1348">
        <v>1</v>
      </c>
      <c r="AC20" s="1348">
        <v>1</v>
      </c>
    </row>
    <row r="21" spans="1:29" ht="15">
      <c r="A21" s="379"/>
      <c r="B21" s="1126" t="s">
        <v>1773</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825"/>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348">
        <f t="shared" ref="AC21" si="10">D21/J21</f>
        <v>1</v>
      </c>
    </row>
    <row r="22" spans="1:29" ht="15">
      <c r="A22" s="379"/>
      <c r="B22" s="1126"/>
      <c r="C22" s="1896" t="s">
        <v>3431</v>
      </c>
      <c r="D22" s="399"/>
      <c r="E22" s="1896" t="s">
        <v>3431</v>
      </c>
      <c r="F22" s="400"/>
      <c r="G22" s="1896" t="s">
        <v>3431</v>
      </c>
      <c r="H22" s="399"/>
      <c r="I22" s="1896" t="s">
        <v>3431</v>
      </c>
      <c r="J22" s="399"/>
      <c r="K22" s="1125"/>
      <c r="L22" s="2715"/>
      <c r="M22" s="2709"/>
      <c r="N22" s="2709"/>
      <c r="O22" s="2709"/>
      <c r="P22" s="3825"/>
      <c r="Q22" s="1347"/>
      <c r="R22" s="703"/>
      <c r="S22" s="704"/>
      <c r="T22" s="703"/>
      <c r="U22" s="704"/>
      <c r="V22" s="703"/>
      <c r="W22" s="704"/>
      <c r="X22" s="1350"/>
      <c r="Y22" s="3827"/>
      <c r="Z22" s="1351"/>
      <c r="AA22" s="1348">
        <v>1</v>
      </c>
      <c r="AB22" s="1348">
        <v>1</v>
      </c>
      <c r="AC22" s="1348">
        <v>1</v>
      </c>
    </row>
    <row r="23" spans="1:29" ht="15">
      <c r="A23" s="379"/>
      <c r="B23" s="402" t="s">
        <v>1255</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825"/>
      <c r="Q23" s="1347" t="str">
        <f>B23</f>
        <v>自然及人文环境</v>
      </c>
      <c r="R23" s="703" t="s">
        <v>14</v>
      </c>
      <c r="S23" s="704">
        <f>F23</f>
        <v>100</v>
      </c>
      <c r="T23" s="703" t="s">
        <v>14</v>
      </c>
      <c r="U23" s="704">
        <f>H23</f>
        <v>100</v>
      </c>
      <c r="V23" s="703" t="s">
        <v>14</v>
      </c>
      <c r="W23" s="704">
        <f>J23</f>
        <v>100</v>
      </c>
      <c r="X23" s="1350"/>
      <c r="Y23" s="3827"/>
      <c r="Z23" s="1351" t="str">
        <f>Q23</f>
        <v>自然及人文环境</v>
      </c>
      <c r="AA23" s="1348">
        <f t="shared" si="3"/>
        <v>1</v>
      </c>
      <c r="AB23" s="1348">
        <f t="shared" si="4"/>
        <v>1</v>
      </c>
      <c r="AC23" s="1348">
        <f t="shared" si="5"/>
        <v>1</v>
      </c>
    </row>
    <row r="24" spans="1:29" ht="15">
      <c r="A24" s="379"/>
      <c r="B24" s="407"/>
      <c r="C24" s="398" t="s">
        <v>3411</v>
      </c>
      <c r="D24" s="399"/>
      <c r="E24" s="398" t="s">
        <v>3411</v>
      </c>
      <c r="F24" s="400"/>
      <c r="G24" s="398" t="s">
        <v>3411</v>
      </c>
      <c r="H24" s="399"/>
      <c r="I24" s="398" t="s">
        <v>3411</v>
      </c>
      <c r="J24" s="399"/>
      <c r="K24" s="564"/>
      <c r="L24" s="2715"/>
      <c r="M24" s="2709"/>
      <c r="N24" s="2709"/>
      <c r="O24" s="2709"/>
      <c r="P24" s="3825"/>
      <c r="Q24" s="1347"/>
      <c r="R24" s="703"/>
      <c r="S24" s="704"/>
      <c r="T24" s="703"/>
      <c r="U24" s="704"/>
      <c r="V24" s="703"/>
      <c r="W24" s="704"/>
      <c r="X24" s="1350"/>
      <c r="Y24" s="3827"/>
      <c r="Z24" s="1351"/>
      <c r="AA24" s="1348">
        <v>1</v>
      </c>
      <c r="AB24" s="1348">
        <v>1</v>
      </c>
      <c r="AC24" s="1348">
        <v>1</v>
      </c>
    </row>
    <row r="25" spans="1:29" ht="15">
      <c r="A25" s="379"/>
      <c r="B25" s="375" t="s">
        <v>1774</v>
      </c>
      <c r="C25" s="565" t="s">
        <v>3408</v>
      </c>
      <c r="D25" s="386">
        <v>100</v>
      </c>
      <c r="E25" s="565" t="s">
        <v>3408</v>
      </c>
      <c r="F25" s="412">
        <f>SUMIF(86:86,E25,87:87)-SUMIF(86:86,C25,87:87)+100</f>
        <v>100</v>
      </c>
      <c r="G25" s="565" t="s">
        <v>3408</v>
      </c>
      <c r="H25" s="386">
        <f>SUMIF(86:86,G25,87:87)-SUMIF(86:86,C25,87:87)+100</f>
        <v>100</v>
      </c>
      <c r="I25" s="565" t="s">
        <v>3408</v>
      </c>
      <c r="J25" s="386">
        <f>SUMIF(86:86,I25,87:87)-SUMIF(86:86,C25,87:87)+100</f>
        <v>100</v>
      </c>
      <c r="K25" s="561">
        <v>2</v>
      </c>
      <c r="L25" s="2715"/>
      <c r="M25" s="2709"/>
      <c r="N25" s="2709"/>
      <c r="O25" s="2709"/>
      <c r="P25" s="3825"/>
      <c r="Q25" s="1347" t="str">
        <f t="shared" ref="Q25:Q46" si="11">B25</f>
        <v>临街状况</v>
      </c>
      <c r="R25" s="703" t="s">
        <v>14</v>
      </c>
      <c r="S25" s="704">
        <f>F25</f>
        <v>100</v>
      </c>
      <c r="T25" s="703" t="s">
        <v>14</v>
      </c>
      <c r="U25" s="704">
        <f>H25</f>
        <v>100</v>
      </c>
      <c r="V25" s="703" t="s">
        <v>14</v>
      </c>
      <c r="W25" s="704">
        <f>J25</f>
        <v>100</v>
      </c>
      <c r="X25" s="1350"/>
      <c r="Y25" s="3827"/>
      <c r="Z25" s="1351" t="str">
        <f>Q25</f>
        <v>临街状况</v>
      </c>
      <c r="AA25" s="1348">
        <f t="shared" si="3"/>
        <v>1</v>
      </c>
      <c r="AB25" s="1348">
        <f t="shared" si="4"/>
        <v>1</v>
      </c>
      <c r="AC25" s="1348">
        <f t="shared" si="5"/>
        <v>1</v>
      </c>
    </row>
    <row r="26" spans="1:29" ht="15">
      <c r="A26" s="379"/>
      <c r="B26" s="1128" t="s">
        <v>1775</v>
      </c>
      <c r="C26" s="3591" t="s">
        <v>3622</v>
      </c>
      <c r="D26" s="386">
        <v>100</v>
      </c>
      <c r="E26" s="3476" t="s">
        <v>3447</v>
      </c>
      <c r="F26" s="412">
        <f>SUMIF(88:88,E26,89:89)-SUMIF(88:88,C26,89:89)+100</f>
        <v>102</v>
      </c>
      <c r="G26" s="3476" t="s">
        <v>3447</v>
      </c>
      <c r="H26" s="386">
        <f>SUMIF(88:88,G26,89:89)-SUMIF(88:88,C26,89:89)+100</f>
        <v>102</v>
      </c>
      <c r="I26" s="3476" t="s">
        <v>3447</v>
      </c>
      <c r="J26" s="386">
        <f>SUMIF(88:88,I26,89:89)-SUMIF(88:88,C26,89:89)+100</f>
        <v>102</v>
      </c>
      <c r="K26" s="562"/>
      <c r="L26" s="2715"/>
      <c r="M26" s="2709"/>
      <c r="N26" s="2709"/>
      <c r="O26" s="2709"/>
      <c r="P26" s="3825"/>
      <c r="Q26" s="1347" t="str">
        <f t="shared" si="11"/>
        <v>平面位置/可视性</v>
      </c>
      <c r="R26" s="703" t="s">
        <v>14</v>
      </c>
      <c r="S26" s="704">
        <f>F26</f>
        <v>102</v>
      </c>
      <c r="T26" s="703" t="s">
        <v>14</v>
      </c>
      <c r="U26" s="704">
        <f>H26</f>
        <v>102</v>
      </c>
      <c r="V26" s="703" t="s">
        <v>14</v>
      </c>
      <c r="W26" s="704">
        <f>J26</f>
        <v>102</v>
      </c>
      <c r="X26" s="1350"/>
      <c r="Y26" s="3827"/>
      <c r="Z26" s="1351" t="str">
        <f>Q26</f>
        <v>平面位置/可视性</v>
      </c>
      <c r="AA26" s="1348">
        <f t="shared" si="3"/>
        <v>0.98039215686274506</v>
      </c>
      <c r="AB26" s="1348">
        <f t="shared" si="4"/>
        <v>0.98039215686274506</v>
      </c>
      <c r="AC26" s="1348">
        <f t="shared" si="5"/>
        <v>0.98039215686274506</v>
      </c>
    </row>
    <row r="27" spans="1:29" s="108" customFormat="1" ht="15">
      <c r="A27" s="382"/>
      <c r="B27" s="402" t="s">
        <v>1776</v>
      </c>
      <c r="C27" s="1951" t="s">
        <v>3416</v>
      </c>
      <c r="D27" s="413">
        <v>100</v>
      </c>
      <c r="E27" s="1951" t="s">
        <v>3416</v>
      </c>
      <c r="F27" s="415">
        <f>SUMIF(90:90,E27,91:91)-SUMIF(90:90,C27,91:91)+100</f>
        <v>100</v>
      </c>
      <c r="G27" s="1951" t="s">
        <v>3416</v>
      </c>
      <c r="H27" s="413">
        <f>SUMIF(90:90,G27,91:91)-SUMIF(90:90,C27,91:91)+100</f>
        <v>100</v>
      </c>
      <c r="I27" s="1951" t="s">
        <v>3416</v>
      </c>
      <c r="J27" s="413">
        <f>SUMIF(90:90,I27,91:91)-SUMIF(90:90,C27,91:91)+100</f>
        <v>100</v>
      </c>
      <c r="K27" s="561">
        <v>2</v>
      </c>
      <c r="L27" s="2710"/>
      <c r="M27" s="2711"/>
      <c r="N27" s="2711"/>
      <c r="O27" s="2711"/>
      <c r="P27" s="3825"/>
      <c r="Q27" s="1338" t="str">
        <f t="shared" si="11"/>
        <v>人流量</v>
      </c>
      <c r="R27" s="699" t="s">
        <v>14</v>
      </c>
      <c r="S27" s="700">
        <f>F27</f>
        <v>100</v>
      </c>
      <c r="T27" s="699" t="s">
        <v>14</v>
      </c>
      <c r="U27" s="700">
        <f>H27</f>
        <v>100</v>
      </c>
      <c r="V27" s="699" t="s">
        <v>14</v>
      </c>
      <c r="W27" s="700">
        <f>J27</f>
        <v>100</v>
      </c>
      <c r="X27" s="701"/>
      <c r="Y27" s="3827"/>
      <c r="Z27" s="52" t="str">
        <f>Q27</f>
        <v>人流量</v>
      </c>
      <c r="AA27" s="1348">
        <f>D27/F27</f>
        <v>1</v>
      </c>
      <c r="AB27" s="1348">
        <f>D27/H27</f>
        <v>1</v>
      </c>
      <c r="AC27" s="1348">
        <f>D27/J27</f>
        <v>1</v>
      </c>
    </row>
    <row r="28" spans="1:29" ht="15.75" thickBot="1">
      <c r="A28" s="379"/>
      <c r="B28" s="375" t="s">
        <v>1777</v>
      </c>
      <c r="C28" s="565" t="s">
        <v>3419</v>
      </c>
      <c r="D28" s="386">
        <v>100</v>
      </c>
      <c r="E28" s="565" t="s">
        <v>3419</v>
      </c>
      <c r="F28" s="412">
        <f>SUMIF(92:92,E28,93:93)-SUMIF(92:92,C28,93:93)+100</f>
        <v>100</v>
      </c>
      <c r="G28" s="565" t="s">
        <v>3419</v>
      </c>
      <c r="H28" s="386">
        <f>SUMIF(92:92,G28,93:93)-SUMIF(92:92,C28,93:93)+100</f>
        <v>100</v>
      </c>
      <c r="I28" s="565" t="s">
        <v>3419</v>
      </c>
      <c r="J28" s="386">
        <f>SUMIF(92:92,I28,93:93)-SUMIF(92:92,C28,93:93)+100</f>
        <v>100</v>
      </c>
      <c r="K28" s="562"/>
      <c r="L28" s="2715"/>
      <c r="M28" s="2709"/>
      <c r="N28" s="2709"/>
      <c r="O28" s="2709"/>
      <c r="P28" s="3825"/>
      <c r="Q28" s="1347" t="str">
        <f t="shared" si="11"/>
        <v>楼层</v>
      </c>
      <c r="R28" s="703" t="s">
        <v>14</v>
      </c>
      <c r="S28" s="704">
        <f t="shared" ref="S28:S46" si="12">F28</f>
        <v>100</v>
      </c>
      <c r="T28" s="703" t="s">
        <v>14</v>
      </c>
      <c r="U28" s="704">
        <f t="shared" ref="U28:U46" si="13">H28</f>
        <v>100</v>
      </c>
      <c r="V28" s="703" t="s">
        <v>14</v>
      </c>
      <c r="W28" s="704">
        <f t="shared" ref="W28:W46" si="14">J28</f>
        <v>100</v>
      </c>
      <c r="X28" s="1350"/>
      <c r="Y28" s="3827"/>
      <c r="Z28" s="1351" t="str">
        <f t="shared" ref="Z28:Z46" si="15">Q28</f>
        <v>楼层</v>
      </c>
      <c r="AA28" s="1348">
        <f t="shared" si="3"/>
        <v>1</v>
      </c>
      <c r="AB28" s="1348">
        <f t="shared" si="4"/>
        <v>1</v>
      </c>
      <c r="AC28" s="1348">
        <f t="shared" si="5"/>
        <v>1</v>
      </c>
    </row>
    <row r="29" spans="1:29" ht="15" hidden="1">
      <c r="A29" s="379"/>
      <c r="B29" s="1128">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825"/>
      <c r="Q29" s="1347">
        <f t="shared" si="11"/>
        <v>111</v>
      </c>
      <c r="R29" s="703" t="s">
        <v>14</v>
      </c>
      <c r="S29" s="704">
        <f t="shared" si="12"/>
        <v>100</v>
      </c>
      <c r="T29" s="703" t="s">
        <v>14</v>
      </c>
      <c r="U29" s="704">
        <f t="shared" si="13"/>
        <v>100</v>
      </c>
      <c r="V29" s="703" t="s">
        <v>14</v>
      </c>
      <c r="W29" s="704">
        <f t="shared" si="14"/>
        <v>100</v>
      </c>
      <c r="X29" s="1350"/>
      <c r="Y29" s="3827"/>
      <c r="Z29" s="1351">
        <f t="shared" si="15"/>
        <v>111</v>
      </c>
      <c r="AA29" s="1348">
        <f t="shared" si="3"/>
        <v>1</v>
      </c>
      <c r="AB29" s="1348">
        <f t="shared" si="4"/>
        <v>1</v>
      </c>
      <c r="AC29" s="1348">
        <f t="shared" si="5"/>
        <v>1</v>
      </c>
    </row>
    <row r="30" spans="1:29" ht="15" hidden="1">
      <c r="A30" s="379"/>
      <c r="B30" s="1128">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825"/>
      <c r="Q30" s="1347">
        <f t="shared" si="11"/>
        <v>111</v>
      </c>
      <c r="R30" s="703" t="s">
        <v>14</v>
      </c>
      <c r="S30" s="704">
        <f t="shared" si="12"/>
        <v>100</v>
      </c>
      <c r="T30" s="703" t="s">
        <v>14</v>
      </c>
      <c r="U30" s="704">
        <f t="shared" si="13"/>
        <v>100</v>
      </c>
      <c r="V30" s="703" t="s">
        <v>14</v>
      </c>
      <c r="W30" s="704">
        <f t="shared" si="14"/>
        <v>100</v>
      </c>
      <c r="X30" s="1350"/>
      <c r="Y30" s="3827"/>
      <c r="Z30" s="1351">
        <f t="shared" si="15"/>
        <v>111</v>
      </c>
      <c r="AA30" s="1348">
        <f t="shared" si="3"/>
        <v>1</v>
      </c>
      <c r="AB30" s="1348">
        <f t="shared" si="4"/>
        <v>1</v>
      </c>
      <c r="AC30" s="1348">
        <f t="shared" si="5"/>
        <v>1</v>
      </c>
    </row>
    <row r="31" spans="1:29" ht="15.75" hidden="1" thickBot="1">
      <c r="A31" s="387"/>
      <c r="B31" s="1128">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825"/>
      <c r="Q31" s="1347">
        <f t="shared" si="11"/>
        <v>111</v>
      </c>
      <c r="R31" s="703" t="s">
        <v>14</v>
      </c>
      <c r="S31" s="704">
        <f t="shared" si="12"/>
        <v>100</v>
      </c>
      <c r="T31" s="703" t="s">
        <v>14</v>
      </c>
      <c r="U31" s="704">
        <f t="shared" si="13"/>
        <v>100</v>
      </c>
      <c r="V31" s="703" t="s">
        <v>14</v>
      </c>
      <c r="W31" s="704">
        <f t="shared" si="14"/>
        <v>100</v>
      </c>
      <c r="X31" s="1350"/>
      <c r="Y31" s="3827"/>
      <c r="Z31" s="1351">
        <f t="shared" si="15"/>
        <v>111</v>
      </c>
      <c r="AA31" s="1348">
        <f t="shared" si="3"/>
        <v>1</v>
      </c>
      <c r="AB31" s="1348">
        <f t="shared" si="4"/>
        <v>1</v>
      </c>
      <c r="AC31" s="1348">
        <f t="shared" si="5"/>
        <v>1</v>
      </c>
    </row>
    <row r="32" spans="1:29" ht="15">
      <c r="A32" s="391" t="s">
        <v>1688</v>
      </c>
      <c r="B32" s="63" t="s">
        <v>1778</v>
      </c>
      <c r="C32" s="1905" t="s">
        <v>3427</v>
      </c>
      <c r="D32" s="418">
        <v>100</v>
      </c>
      <c r="E32" s="1905" t="s">
        <v>3426</v>
      </c>
      <c r="F32" s="412">
        <f>SUMIF(100:100,E32,101:101)-SUMIF(100:100,C32,101:101)+100</f>
        <v>101</v>
      </c>
      <c r="G32" s="1905" t="s">
        <v>3426</v>
      </c>
      <c r="H32" s="386">
        <f>SUMIF(100:100,G32,101:101)-SUMIF(100:100,C32,101:101)+100</f>
        <v>101</v>
      </c>
      <c r="I32" s="1905" t="s">
        <v>3426</v>
      </c>
      <c r="J32" s="418">
        <f>SUMIF(100:100,I32,101:101)-SUMIF(100:100,C32,101:101)+100</f>
        <v>101</v>
      </c>
      <c r="K32" s="561">
        <v>1</v>
      </c>
      <c r="L32" s="2715"/>
      <c r="M32" s="2709"/>
      <c r="N32" s="2709"/>
      <c r="O32" s="2709"/>
      <c r="P32" s="3828" t="s">
        <v>1690</v>
      </c>
      <c r="Q32" s="1347" t="str">
        <f t="shared" si="11"/>
        <v>商业类型</v>
      </c>
      <c r="R32" s="703" t="s">
        <v>14</v>
      </c>
      <c r="S32" s="704">
        <f t="shared" si="12"/>
        <v>101</v>
      </c>
      <c r="T32" s="703" t="s">
        <v>14</v>
      </c>
      <c r="U32" s="704">
        <f t="shared" si="13"/>
        <v>101</v>
      </c>
      <c r="V32" s="703" t="s">
        <v>14</v>
      </c>
      <c r="W32" s="704">
        <f t="shared" si="14"/>
        <v>101</v>
      </c>
      <c r="X32" s="1350"/>
      <c r="Y32" s="3831" t="s">
        <v>1690</v>
      </c>
      <c r="Z32" s="1351" t="str">
        <f t="shared" si="15"/>
        <v>商业类型</v>
      </c>
      <c r="AA32" s="1348">
        <f t="shared" si="3"/>
        <v>0.99009900990099009</v>
      </c>
      <c r="AB32" s="1348">
        <f t="shared" si="4"/>
        <v>0.99009900990099009</v>
      </c>
      <c r="AC32" s="1348">
        <f t="shared" si="5"/>
        <v>0.99009900990099009</v>
      </c>
    </row>
    <row r="33" spans="1:29" s="422" customFormat="1" ht="15">
      <c r="A33" s="419"/>
      <c r="B33" s="375" t="s">
        <v>1691</v>
      </c>
      <c r="C33" s="420">
        <f>'数据-汇总表'!F19</f>
        <v>344.77</v>
      </c>
      <c r="D33" s="127">
        <v>100</v>
      </c>
      <c r="E33" s="381">
        <v>133.47999999999999</v>
      </c>
      <c r="F33" s="376">
        <f>LOOKUP(E33,103:103,104:104)-LOOKUP(C33,103:103,104:104)+100</f>
        <v>101</v>
      </c>
      <c r="G33" s="380">
        <v>131.91</v>
      </c>
      <c r="H33" s="127">
        <f>LOOKUP(G33,103:103,104:104)-LOOKUP(C33,103:103,104:104)+100</f>
        <v>101</v>
      </c>
      <c r="I33" s="380">
        <v>109.06</v>
      </c>
      <c r="J33" s="127">
        <f>LOOKUP(I33,103:103,104:104)-LOOKUP(C33,103:103,104:104)+100</f>
        <v>101</v>
      </c>
      <c r="K33" s="562"/>
      <c r="L33" s="2714"/>
      <c r="M33" s="2716"/>
      <c r="N33" s="2716"/>
      <c r="O33" s="2716"/>
      <c r="P33" s="3829"/>
      <c r="Q33" s="705" t="str">
        <f t="shared" si="11"/>
        <v>项目建筑规模</v>
      </c>
      <c r="R33" s="706" t="s">
        <v>14</v>
      </c>
      <c r="S33" s="707">
        <f t="shared" si="12"/>
        <v>101</v>
      </c>
      <c r="T33" s="706" t="s">
        <v>14</v>
      </c>
      <c r="U33" s="707">
        <f t="shared" si="13"/>
        <v>101</v>
      </c>
      <c r="V33" s="706" t="s">
        <v>14</v>
      </c>
      <c r="W33" s="707">
        <f t="shared" si="14"/>
        <v>101</v>
      </c>
      <c r="X33" s="708"/>
      <c r="Y33" s="3831"/>
      <c r="Z33" s="709" t="str">
        <f t="shared" si="15"/>
        <v>项目建筑规模</v>
      </c>
      <c r="AA33" s="1348">
        <f t="shared" si="3"/>
        <v>0.99009900990099009</v>
      </c>
      <c r="AB33" s="1348">
        <f t="shared" si="4"/>
        <v>0.99009900990099009</v>
      </c>
      <c r="AC33" s="1348">
        <f t="shared" si="5"/>
        <v>0.99009900990099009</v>
      </c>
    </row>
    <row r="34" spans="1:29" ht="15">
      <c r="A34" s="423"/>
      <c r="B34" s="375" t="s">
        <v>1692</v>
      </c>
      <c r="C34" s="1907" t="s">
        <v>3428</v>
      </c>
      <c r="D34" s="386">
        <v>100</v>
      </c>
      <c r="E34" s="1907" t="s">
        <v>3428</v>
      </c>
      <c r="F34" s="412">
        <f>SUMIF(105:105,E34,106:106)-SUMIF(105:105,C34,106:106)+100</f>
        <v>100</v>
      </c>
      <c r="G34" s="1907" t="s">
        <v>3428</v>
      </c>
      <c r="H34" s="386">
        <f>SUMIF(105:105,G34,106:106)-SUMIF(105:105,C34,106:106)+100</f>
        <v>100</v>
      </c>
      <c r="I34" s="1907" t="s">
        <v>3428</v>
      </c>
      <c r="J34" s="386">
        <f>SUMIF(105:105,I34,106:106)-SUMIF(105:105,C34,106:106)+100</f>
        <v>100</v>
      </c>
      <c r="K34" s="561">
        <v>1</v>
      </c>
      <c r="L34" s="2715"/>
      <c r="M34" s="2709"/>
      <c r="N34" s="2709"/>
      <c r="O34" s="2709"/>
      <c r="P34" s="3829"/>
      <c r="Q34" s="1347" t="str">
        <f t="shared" si="11"/>
        <v>建筑结构</v>
      </c>
      <c r="R34" s="703" t="s">
        <v>14</v>
      </c>
      <c r="S34" s="704">
        <f t="shared" si="12"/>
        <v>100</v>
      </c>
      <c r="T34" s="703" t="s">
        <v>14</v>
      </c>
      <c r="U34" s="704">
        <f t="shared" si="13"/>
        <v>100</v>
      </c>
      <c r="V34" s="703" t="s">
        <v>14</v>
      </c>
      <c r="W34" s="704">
        <f t="shared" si="14"/>
        <v>100</v>
      </c>
      <c r="X34" s="1350"/>
      <c r="Y34" s="3831"/>
      <c r="Z34" s="1351" t="str">
        <f t="shared" si="15"/>
        <v>建筑结构</v>
      </c>
      <c r="AA34" s="1348">
        <f t="shared" si="3"/>
        <v>1</v>
      </c>
      <c r="AB34" s="1348">
        <f t="shared" si="4"/>
        <v>1</v>
      </c>
      <c r="AC34" s="1348">
        <f t="shared" si="5"/>
        <v>1</v>
      </c>
    </row>
    <row r="35" spans="1:29" ht="15">
      <c r="A35" s="423"/>
      <c r="B35" s="375" t="s">
        <v>1779</v>
      </c>
      <c r="C35" s="1901" t="s">
        <v>3429</v>
      </c>
      <c r="D35" s="386">
        <v>100</v>
      </c>
      <c r="E35" s="1901" t="s">
        <v>3429</v>
      </c>
      <c r="F35" s="412">
        <f>SUMIF(107:107,E35,108:108)-SUMIF(107:107,C35,108:108)+100</f>
        <v>100</v>
      </c>
      <c r="G35" s="1901" t="s">
        <v>3429</v>
      </c>
      <c r="H35" s="386">
        <f>SUMIF(107:107,G35,108:108)-SUMIF(107:107,C35,108:108)+100</f>
        <v>100</v>
      </c>
      <c r="I35" s="1901" t="s">
        <v>3429</v>
      </c>
      <c r="J35" s="386">
        <f>SUMIF(107:107,I35,108:108)-SUMIF(107:107,C35,108:108)+100</f>
        <v>100</v>
      </c>
      <c r="K35" s="561">
        <v>1</v>
      </c>
      <c r="L35" s="2715"/>
      <c r="M35" s="2709"/>
      <c r="N35" s="2709"/>
      <c r="O35" s="2709"/>
      <c r="P35" s="3829"/>
      <c r="Q35" s="1347" t="str">
        <f t="shared" si="11"/>
        <v>公共部分装修</v>
      </c>
      <c r="R35" s="703" t="s">
        <v>14</v>
      </c>
      <c r="S35" s="704">
        <f t="shared" si="12"/>
        <v>100</v>
      </c>
      <c r="T35" s="703" t="s">
        <v>14</v>
      </c>
      <c r="U35" s="704">
        <f t="shared" si="13"/>
        <v>100</v>
      </c>
      <c r="V35" s="703" t="s">
        <v>14</v>
      </c>
      <c r="W35" s="704">
        <f t="shared" si="14"/>
        <v>100</v>
      </c>
      <c r="X35" s="1350"/>
      <c r="Y35" s="3831"/>
      <c r="Z35" s="1351" t="str">
        <f t="shared" si="15"/>
        <v>公共部分装修</v>
      </c>
      <c r="AA35" s="1348">
        <f t="shared" si="3"/>
        <v>1</v>
      </c>
      <c r="AB35" s="1348">
        <f t="shared" si="4"/>
        <v>1</v>
      </c>
      <c r="AC35" s="1348">
        <f t="shared" si="5"/>
        <v>1</v>
      </c>
    </row>
    <row r="36" spans="1:29" ht="15">
      <c r="A36" s="423"/>
      <c r="B36" s="375" t="s">
        <v>1780</v>
      </c>
      <c r="C36" s="425">
        <f>'数据-取费表'!N6</f>
        <v>0.92</v>
      </c>
      <c r="D36" s="386">
        <v>100</v>
      </c>
      <c r="E36" s="425">
        <f>ROUND(1-(2024-2013)/60,2)</f>
        <v>0.82</v>
      </c>
      <c r="F36" s="412">
        <f>LOOKUP(E36,110:110,111:111)-LOOKUP(C36,110:110,111:111)+100</f>
        <v>99</v>
      </c>
      <c r="G36" s="425">
        <f>E36</f>
        <v>0.82</v>
      </c>
      <c r="H36" s="412">
        <f>LOOKUP(G36,110:110,111:111)-LOOKUP(C36,110:110,111:111)+100</f>
        <v>99</v>
      </c>
      <c r="I36" s="425">
        <f>ROUND(1-(2024-2011)/60,2)</f>
        <v>0.78</v>
      </c>
      <c r="J36" s="386">
        <f>LOOKUP(I36,110:110,111:111)-LOOKUP(C36,110:110,111:111)+100</f>
        <v>98</v>
      </c>
      <c r="K36" s="561">
        <v>1</v>
      </c>
      <c r="L36" s="2715"/>
      <c r="M36" s="2709"/>
      <c r="N36" s="2709"/>
      <c r="O36" s="2709"/>
      <c r="P36" s="3829"/>
      <c r="Q36" s="1347" t="str">
        <f t="shared" si="11"/>
        <v>成新度</v>
      </c>
      <c r="R36" s="703" t="s">
        <v>14</v>
      </c>
      <c r="S36" s="704">
        <f t="shared" si="12"/>
        <v>99</v>
      </c>
      <c r="T36" s="703" t="s">
        <v>14</v>
      </c>
      <c r="U36" s="704">
        <f t="shared" si="13"/>
        <v>99</v>
      </c>
      <c r="V36" s="703" t="s">
        <v>14</v>
      </c>
      <c r="W36" s="704">
        <f t="shared" si="14"/>
        <v>98</v>
      </c>
      <c r="X36" s="1350"/>
      <c r="Y36" s="3831"/>
      <c r="Z36" s="1351" t="str">
        <f t="shared" si="15"/>
        <v>成新度</v>
      </c>
      <c r="AA36" s="1348">
        <f t="shared" si="3"/>
        <v>1.0101010101010102</v>
      </c>
      <c r="AB36" s="1348">
        <f t="shared" si="4"/>
        <v>1.0101010101010102</v>
      </c>
      <c r="AC36" s="1348">
        <f t="shared" si="5"/>
        <v>1.0204081632653061</v>
      </c>
    </row>
    <row r="37" spans="1:29" s="108" customFormat="1" ht="15">
      <c r="A37" s="424"/>
      <c r="B37" s="375" t="s">
        <v>1781</v>
      </c>
      <c r="C37" s="1901" t="s">
        <v>3432</v>
      </c>
      <c r="D37" s="127">
        <v>100</v>
      </c>
      <c r="E37" s="1901" t="s">
        <v>3432</v>
      </c>
      <c r="F37" s="412">
        <f>SUMIF(112:112,E37,113:113)-SUMIF(112:112,C37,113:113)+100</f>
        <v>100</v>
      </c>
      <c r="G37" s="1901" t="s">
        <v>3432</v>
      </c>
      <c r="H37" s="386">
        <f>SUMIF(112:112,G37,113:113)-SUMIF(112:112,C37,113:113)+100</f>
        <v>100</v>
      </c>
      <c r="I37" s="1901" t="s">
        <v>3432</v>
      </c>
      <c r="J37" s="386">
        <f>SUMIF(112:112,I37,113:113)-SUMIF(112:112,C37,113:113)+100</f>
        <v>100</v>
      </c>
      <c r="K37" s="561">
        <v>1</v>
      </c>
      <c r="L37" s="2710"/>
      <c r="M37" s="2711"/>
      <c r="N37" s="2711"/>
      <c r="O37" s="2711"/>
      <c r="P37" s="3829"/>
      <c r="Q37" s="1338" t="str">
        <f t="shared" si="11"/>
        <v>市政基础设施</v>
      </c>
      <c r="R37" s="699" t="s">
        <v>14</v>
      </c>
      <c r="S37" s="700">
        <f t="shared" si="12"/>
        <v>100</v>
      </c>
      <c r="T37" s="699" t="s">
        <v>14</v>
      </c>
      <c r="U37" s="700">
        <f t="shared" si="13"/>
        <v>100</v>
      </c>
      <c r="V37" s="699" t="s">
        <v>14</v>
      </c>
      <c r="W37" s="700">
        <f t="shared" si="14"/>
        <v>100</v>
      </c>
      <c r="X37" s="701"/>
      <c r="Y37" s="3831"/>
      <c r="Z37" s="52" t="str">
        <f t="shared" si="15"/>
        <v>市政基础设施</v>
      </c>
      <c r="AA37" s="702">
        <f t="shared" si="3"/>
        <v>1</v>
      </c>
      <c r="AB37" s="702">
        <f t="shared" si="4"/>
        <v>1</v>
      </c>
      <c r="AC37" s="702">
        <f t="shared" si="5"/>
        <v>1</v>
      </c>
    </row>
    <row r="38" spans="1:29" ht="15">
      <c r="A38" s="423"/>
      <c r="B38" s="375" t="s">
        <v>1782</v>
      </c>
      <c r="C38" s="1901" t="s">
        <v>3435</v>
      </c>
      <c r="D38" s="386">
        <v>100</v>
      </c>
      <c r="E38" s="1901" t="s">
        <v>3435</v>
      </c>
      <c r="F38" s="412">
        <f>SUMIF(114:114,E38,115:115)-SUMIF(114:114,C38,115:115)+100</f>
        <v>100</v>
      </c>
      <c r="G38" s="1901" t="s">
        <v>3435</v>
      </c>
      <c r="H38" s="386">
        <f>SUMIF(114:114,G38,115:115)-SUMIF(114:114,C38,115:115)+100</f>
        <v>100</v>
      </c>
      <c r="I38" s="1901" t="s">
        <v>3435</v>
      </c>
      <c r="J38" s="386">
        <f>SUMIF(114:114,I38,115:115)-SUMIF(114:114,C38,115:115)+100</f>
        <v>100</v>
      </c>
      <c r="K38" s="561">
        <v>1</v>
      </c>
      <c r="L38" s="2715"/>
      <c r="M38" s="2709"/>
      <c r="N38" s="2709"/>
      <c r="O38" s="2709"/>
      <c r="P38" s="3829" t="s">
        <v>1690</v>
      </c>
      <c r="Q38" s="1347" t="str">
        <f t="shared" si="11"/>
        <v>业态</v>
      </c>
      <c r="R38" s="703" t="s">
        <v>14</v>
      </c>
      <c r="S38" s="704">
        <f t="shared" si="12"/>
        <v>100</v>
      </c>
      <c r="T38" s="703" t="s">
        <v>14</v>
      </c>
      <c r="U38" s="704">
        <f t="shared" si="13"/>
        <v>100</v>
      </c>
      <c r="V38" s="703" t="s">
        <v>14</v>
      </c>
      <c r="W38" s="704">
        <f t="shared" si="14"/>
        <v>100</v>
      </c>
      <c r="X38" s="1350"/>
      <c r="Y38" s="3831" t="s">
        <v>1690</v>
      </c>
      <c r="Z38" s="1351" t="str">
        <f t="shared" si="15"/>
        <v>业态</v>
      </c>
      <c r="AA38" s="1348">
        <f t="shared" si="3"/>
        <v>1</v>
      </c>
      <c r="AB38" s="1348">
        <f t="shared" si="4"/>
        <v>1</v>
      </c>
      <c r="AC38" s="1348">
        <f t="shared" si="5"/>
        <v>1</v>
      </c>
    </row>
    <row r="39" spans="1:29" ht="15">
      <c r="A39" s="423"/>
      <c r="B39" s="375" t="s">
        <v>1783</v>
      </c>
      <c r="C39" s="1901" t="s">
        <v>3448</v>
      </c>
      <c r="D39" s="386">
        <v>100</v>
      </c>
      <c r="E39" s="1901" t="s">
        <v>3448</v>
      </c>
      <c r="F39" s="412">
        <f>SUMIF(116:116,E39,117:117)-SUMIF(116:116,C39,117:117)+100</f>
        <v>100</v>
      </c>
      <c r="G39" s="1901" t="s">
        <v>3448</v>
      </c>
      <c r="H39" s="386">
        <f>SUMIF(116:116,G39,117:117)-SUMIF(116:116,C39,117:117)+100</f>
        <v>100</v>
      </c>
      <c r="I39" s="1901" t="s">
        <v>3448</v>
      </c>
      <c r="J39" s="386">
        <f>SUMIF(116:116,I39,117:117)-SUMIF(116:116,C39,117:117)+100</f>
        <v>100</v>
      </c>
      <c r="K39" s="561">
        <v>1</v>
      </c>
      <c r="L39" s="2715"/>
      <c r="M39" s="2709"/>
      <c r="N39" s="2709"/>
      <c r="O39" s="2709"/>
      <c r="P39" s="3829"/>
      <c r="Q39" s="1347" t="str">
        <f t="shared" si="11"/>
        <v>层高</v>
      </c>
      <c r="R39" s="703" t="s">
        <v>14</v>
      </c>
      <c r="S39" s="704">
        <f t="shared" si="12"/>
        <v>100</v>
      </c>
      <c r="T39" s="703" t="s">
        <v>14</v>
      </c>
      <c r="U39" s="704">
        <f t="shared" si="13"/>
        <v>100</v>
      </c>
      <c r="V39" s="703" t="s">
        <v>14</v>
      </c>
      <c r="W39" s="704">
        <f t="shared" si="14"/>
        <v>100</v>
      </c>
      <c r="X39" s="1350"/>
      <c r="Y39" s="3831"/>
      <c r="Z39" s="1351" t="str">
        <f t="shared" si="15"/>
        <v>层高</v>
      </c>
      <c r="AA39" s="1348">
        <f t="shared" si="3"/>
        <v>1</v>
      </c>
      <c r="AB39" s="1348">
        <f t="shared" si="4"/>
        <v>1</v>
      </c>
      <c r="AC39" s="1348">
        <f t="shared" si="5"/>
        <v>1</v>
      </c>
    </row>
    <row r="40" spans="1:29" ht="15" hidden="1">
      <c r="A40" s="423"/>
      <c r="B40" s="375" t="s">
        <v>1784</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829"/>
      <c r="Q40" s="1347" t="str">
        <f t="shared" si="11"/>
        <v>单套建筑面积</v>
      </c>
      <c r="R40" s="703" t="s">
        <v>14</v>
      </c>
      <c r="S40" s="704">
        <f t="shared" si="12"/>
        <v>100</v>
      </c>
      <c r="T40" s="703" t="s">
        <v>14</v>
      </c>
      <c r="U40" s="704">
        <f t="shared" si="13"/>
        <v>100</v>
      </c>
      <c r="V40" s="703" t="s">
        <v>14</v>
      </c>
      <c r="W40" s="704">
        <f t="shared" si="14"/>
        <v>100</v>
      </c>
      <c r="X40" s="1350"/>
      <c r="Y40" s="3831"/>
      <c r="Z40" s="1351" t="str">
        <f t="shared" si="15"/>
        <v>单套建筑面积</v>
      </c>
      <c r="AA40" s="1348">
        <f t="shared" si="3"/>
        <v>1</v>
      </c>
      <c r="AB40" s="1348">
        <f t="shared" si="4"/>
        <v>1</v>
      </c>
      <c r="AC40" s="1348">
        <f t="shared" si="5"/>
        <v>1</v>
      </c>
    </row>
    <row r="41" spans="1:29" s="422" customFormat="1" ht="15">
      <c r="A41" s="419"/>
      <c r="B41" s="1349" t="s">
        <v>1785</v>
      </c>
      <c r="C41" s="565" t="s">
        <v>3438</v>
      </c>
      <c r="D41" s="386">
        <v>100</v>
      </c>
      <c r="E41" s="565" t="s">
        <v>3438</v>
      </c>
      <c r="F41" s="412">
        <f>SUMIF(120:120,E41,121:121)-SUMIF(120:120,C41,121:121)+100</f>
        <v>100</v>
      </c>
      <c r="G41" s="565" t="s">
        <v>3438</v>
      </c>
      <c r="H41" s="386">
        <f>SUMIF(120:120,G41,121:121)-SUMIF(120:120,C41,121:121)+100</f>
        <v>100</v>
      </c>
      <c r="I41" s="565" t="s">
        <v>3438</v>
      </c>
      <c r="J41" s="386">
        <f>SUMIF(120:120,I41,121:121)-SUMIF(120:120,C41,121:121)+100</f>
        <v>100</v>
      </c>
      <c r="K41" s="561">
        <v>1</v>
      </c>
      <c r="L41" s="2714"/>
      <c r="M41" s="2716"/>
      <c r="N41" s="2716"/>
      <c r="O41" s="2716"/>
      <c r="P41" s="3829"/>
      <c r="Q41" s="705" t="str">
        <f t="shared" si="11"/>
        <v>进深比</v>
      </c>
      <c r="R41" s="706" t="s">
        <v>14</v>
      </c>
      <c r="S41" s="707">
        <f t="shared" si="12"/>
        <v>100</v>
      </c>
      <c r="T41" s="706" t="s">
        <v>14</v>
      </c>
      <c r="U41" s="707">
        <f t="shared" si="13"/>
        <v>100</v>
      </c>
      <c r="V41" s="706" t="s">
        <v>14</v>
      </c>
      <c r="W41" s="707">
        <f t="shared" si="14"/>
        <v>100</v>
      </c>
      <c r="X41" s="708"/>
      <c r="Y41" s="3831"/>
      <c r="Z41" s="709" t="str">
        <f t="shared" si="15"/>
        <v>进深比</v>
      </c>
      <c r="AA41" s="1348">
        <f t="shared" si="3"/>
        <v>1</v>
      </c>
      <c r="AB41" s="1348">
        <f t="shared" si="4"/>
        <v>1</v>
      </c>
      <c r="AC41" s="1348">
        <f t="shared" si="5"/>
        <v>1</v>
      </c>
    </row>
    <row r="42" spans="1:29" ht="15">
      <c r="A42" s="423"/>
      <c r="B42" s="375" t="s">
        <v>1786</v>
      </c>
      <c r="C42" s="1901" t="s">
        <v>3430</v>
      </c>
      <c r="D42" s="386">
        <v>100</v>
      </c>
      <c r="E42" s="1901" t="s">
        <v>3430</v>
      </c>
      <c r="F42" s="412">
        <f>SUMIF(122:122,E42,123:123)-SUMIF(122:122,C42,123:123)+100</f>
        <v>100</v>
      </c>
      <c r="G42" s="1901" t="s">
        <v>3430</v>
      </c>
      <c r="H42" s="386">
        <f>SUMIF(122:122,G42,123:123)-SUMIF(122:122,C42,123:123)+100</f>
        <v>100</v>
      </c>
      <c r="I42" s="1901" t="s">
        <v>3430</v>
      </c>
      <c r="J42" s="386">
        <f>SUMIF(122:122,I42,123:123)-SUMIF(122:122,C42,123:123)+100</f>
        <v>100</v>
      </c>
      <c r="K42" s="561">
        <v>1</v>
      </c>
      <c r="L42" s="2715"/>
      <c r="M42" s="2709"/>
      <c r="N42" s="2709"/>
      <c r="O42" s="2709"/>
      <c r="P42" s="3829"/>
      <c r="Q42" s="1347" t="str">
        <f t="shared" si="11"/>
        <v>内部装修</v>
      </c>
      <c r="R42" s="703" t="s">
        <v>14</v>
      </c>
      <c r="S42" s="704">
        <f t="shared" si="12"/>
        <v>100</v>
      </c>
      <c r="T42" s="703" t="s">
        <v>14</v>
      </c>
      <c r="U42" s="704">
        <f t="shared" si="13"/>
        <v>100</v>
      </c>
      <c r="V42" s="703" t="s">
        <v>14</v>
      </c>
      <c r="W42" s="704">
        <f t="shared" si="14"/>
        <v>100</v>
      </c>
      <c r="X42" s="1350"/>
      <c r="Y42" s="3831"/>
      <c r="Z42" s="1351" t="str">
        <f t="shared" si="15"/>
        <v>内部装修</v>
      </c>
      <c r="AA42" s="1348">
        <f t="shared" si="3"/>
        <v>1</v>
      </c>
      <c r="AB42" s="1348">
        <f t="shared" si="4"/>
        <v>1</v>
      </c>
      <c r="AC42" s="1348">
        <f t="shared" si="5"/>
        <v>1</v>
      </c>
    </row>
    <row r="43" spans="1:29" ht="15.75" thickBot="1">
      <c r="A43" s="423"/>
      <c r="B43" s="375" t="s">
        <v>1701</v>
      </c>
      <c r="C43" s="1901" t="s">
        <v>3411</v>
      </c>
      <c r="D43" s="386">
        <v>100</v>
      </c>
      <c r="E43" s="1901" t="s">
        <v>3411</v>
      </c>
      <c r="F43" s="412">
        <f>SUMIF(124:124,E43,125:125)-SUMIF(124:124,C43,125:125)+100</f>
        <v>100</v>
      </c>
      <c r="G43" s="1901" t="s">
        <v>3411</v>
      </c>
      <c r="H43" s="386">
        <f>SUMIF(124:124,G43,125:125)-SUMIF(124:124,C43,125:125)+100</f>
        <v>100</v>
      </c>
      <c r="I43" s="1901" t="s">
        <v>3411</v>
      </c>
      <c r="J43" s="386">
        <f>SUMIF(124:124,I43,125:125)-SUMIF(124:124,C43,125:125)+100</f>
        <v>100</v>
      </c>
      <c r="K43" s="561">
        <v>1</v>
      </c>
      <c r="L43" s="2715"/>
      <c r="M43" s="2709"/>
      <c r="N43" s="2709"/>
      <c r="O43" s="2709"/>
      <c r="P43" s="3829"/>
      <c r="Q43" s="1347" t="str">
        <f t="shared" si="11"/>
        <v>内部装修维护情况</v>
      </c>
      <c r="R43" s="703" t="s">
        <v>14</v>
      </c>
      <c r="S43" s="704">
        <f t="shared" si="12"/>
        <v>100</v>
      </c>
      <c r="T43" s="703" t="s">
        <v>14</v>
      </c>
      <c r="U43" s="704">
        <f t="shared" si="13"/>
        <v>100</v>
      </c>
      <c r="V43" s="703" t="s">
        <v>14</v>
      </c>
      <c r="W43" s="704">
        <f t="shared" si="14"/>
        <v>100</v>
      </c>
      <c r="X43" s="1350"/>
      <c r="Y43" s="3831"/>
      <c r="Z43" s="1351" t="str">
        <f t="shared" si="15"/>
        <v>内部装修维护情况</v>
      </c>
      <c r="AA43" s="1348">
        <f t="shared" si="3"/>
        <v>1</v>
      </c>
      <c r="AB43" s="1348">
        <f t="shared" si="4"/>
        <v>1</v>
      </c>
      <c r="AC43" s="1348">
        <f t="shared" si="5"/>
        <v>1</v>
      </c>
    </row>
    <row r="44" spans="1:29" s="108" customFormat="1" ht="15" hidden="1">
      <c r="A44" s="424"/>
      <c r="B44" s="1128">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829"/>
      <c r="Q44" s="1338">
        <f t="shared" si="11"/>
        <v>111</v>
      </c>
      <c r="R44" s="699" t="s">
        <v>14</v>
      </c>
      <c r="S44" s="700">
        <f t="shared" si="12"/>
        <v>100</v>
      </c>
      <c r="T44" s="699" t="s">
        <v>14</v>
      </c>
      <c r="U44" s="700">
        <f t="shared" si="13"/>
        <v>100</v>
      </c>
      <c r="V44" s="699" t="s">
        <v>14</v>
      </c>
      <c r="W44" s="700">
        <f t="shared" si="14"/>
        <v>100</v>
      </c>
      <c r="X44" s="701"/>
      <c r="Y44" s="3831"/>
      <c r="Z44" s="52">
        <f t="shared" si="15"/>
        <v>111</v>
      </c>
      <c r="AA44" s="702">
        <f t="shared" si="3"/>
        <v>1</v>
      </c>
      <c r="AB44" s="702">
        <f t="shared" si="4"/>
        <v>1</v>
      </c>
      <c r="AC44" s="702">
        <f t="shared" si="5"/>
        <v>1</v>
      </c>
    </row>
    <row r="45" spans="1:29" ht="15" hidden="1">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829"/>
      <c r="Q45" s="1347">
        <f t="shared" si="11"/>
        <v>111</v>
      </c>
      <c r="R45" s="703" t="s">
        <v>14</v>
      </c>
      <c r="S45" s="704">
        <f t="shared" si="12"/>
        <v>100</v>
      </c>
      <c r="T45" s="703" t="s">
        <v>14</v>
      </c>
      <c r="U45" s="704">
        <f t="shared" si="13"/>
        <v>100</v>
      </c>
      <c r="V45" s="703" t="s">
        <v>14</v>
      </c>
      <c r="W45" s="704">
        <f t="shared" si="14"/>
        <v>100</v>
      </c>
      <c r="X45" s="1350"/>
      <c r="Y45" s="3831"/>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830"/>
      <c r="Q46" s="1347">
        <f t="shared" si="11"/>
        <v>111</v>
      </c>
      <c r="R46" s="703" t="s">
        <v>14</v>
      </c>
      <c r="S46" s="704">
        <f t="shared" si="12"/>
        <v>100</v>
      </c>
      <c r="T46" s="703" t="s">
        <v>14</v>
      </c>
      <c r="U46" s="704">
        <f t="shared" si="13"/>
        <v>100</v>
      </c>
      <c r="V46" s="703" t="s">
        <v>14</v>
      </c>
      <c r="W46" s="704">
        <f t="shared" si="14"/>
        <v>100</v>
      </c>
      <c r="X46" s="1350"/>
      <c r="Y46" s="3832"/>
      <c r="Z46" s="1351">
        <f t="shared" si="15"/>
        <v>111</v>
      </c>
      <c r="AA46" s="1348">
        <f t="shared" si="3"/>
        <v>1</v>
      </c>
      <c r="AB46" s="1348">
        <f t="shared" si="4"/>
        <v>1</v>
      </c>
      <c r="AC46" s="1348">
        <f t="shared" si="5"/>
        <v>1</v>
      </c>
    </row>
    <row r="47" spans="1:29" ht="15">
      <c r="A47" s="430" t="s">
        <v>1702</v>
      </c>
      <c r="B47" s="431"/>
      <c r="C47" s="1149" t="s">
        <v>0</v>
      </c>
      <c r="D47" s="1150"/>
      <c r="E47" s="1151">
        <v>49820</v>
      </c>
      <c r="F47" s="1152"/>
      <c r="G47" s="1153">
        <v>49665</v>
      </c>
      <c r="H47" s="1154"/>
      <c r="I47" s="1151">
        <v>48139</v>
      </c>
      <c r="J47" s="1154"/>
      <c r="K47" s="712"/>
      <c r="L47" s="2717"/>
      <c r="M47" s="2718"/>
      <c r="N47" s="2709"/>
      <c r="O47" s="2718"/>
      <c r="P47" s="3833" t="str">
        <f>A47</f>
        <v>成交单价（元/平方米）</v>
      </c>
      <c r="Q47" s="3833"/>
      <c r="R47" s="3792">
        <f>E47</f>
        <v>49820</v>
      </c>
      <c r="S47" s="3792"/>
      <c r="T47" s="3792">
        <f>G47</f>
        <v>49665</v>
      </c>
      <c r="U47" s="3792"/>
      <c r="V47" s="3792">
        <f>I47</f>
        <v>48139</v>
      </c>
      <c r="W47" s="3792"/>
      <c r="X47" s="688"/>
      <c r="Y47" s="710"/>
      <c r="Z47" s="688"/>
      <c r="AA47" s="688"/>
      <c r="AB47" s="688"/>
      <c r="AC47" s="688"/>
    </row>
    <row r="48" spans="1:29" ht="15.75" thickBot="1">
      <c r="A48" s="437" t="s">
        <v>1787</v>
      </c>
      <c r="B48" s="438"/>
      <c r="C48" s="1155">
        <f>R49</f>
        <v>46990</v>
      </c>
      <c r="D48" s="2312" t="s">
        <v>2131</v>
      </c>
      <c r="E48" s="1156">
        <f>R48</f>
        <v>47416</v>
      </c>
      <c r="F48" s="2313"/>
      <c r="G48" s="1155">
        <f>T48</f>
        <v>47269</v>
      </c>
      <c r="H48" s="2313"/>
      <c r="I48" s="1156">
        <f>V48</f>
        <v>46284</v>
      </c>
      <c r="J48" s="2313"/>
      <c r="K48" s="2315">
        <f>F48+H48+J48</f>
        <v>0</v>
      </c>
      <c r="L48" s="2717"/>
      <c r="M48" s="2718"/>
      <c r="N48" s="2709"/>
      <c r="O48" s="2718"/>
      <c r="P48" s="3833" t="str">
        <f>A48</f>
        <v>比较价值（元/平方米）</v>
      </c>
      <c r="Q48" s="3833"/>
      <c r="R48" s="3834">
        <f>IF(F1="售价",ROUND(PRODUCT(R47,AA7:AA46),0),ROUND(PRODUCT(R47,AA7:AA46),1))</f>
        <v>47416</v>
      </c>
      <c r="S48" s="3834"/>
      <c r="T48" s="3834">
        <f>IF(F1="售价",ROUND(PRODUCT(T47,AB7:AB46),0),ROUND(PRODUCT(T47,AB7:AB46),1))</f>
        <v>47269</v>
      </c>
      <c r="U48" s="3834"/>
      <c r="V48" s="3834">
        <f>IF(F1="售价",ROUND(PRODUCT(V47,AC7:AC46),0),ROUND(PRODUCT(V47,AC7:AC46),1))</f>
        <v>46284</v>
      </c>
      <c r="W48" s="3834"/>
      <c r="X48" s="688"/>
      <c r="Y48" s="688"/>
      <c r="Z48" s="688"/>
      <c r="AA48" s="688"/>
      <c r="AB48" s="688"/>
      <c r="AC48" s="688"/>
    </row>
    <row r="49" spans="1:29" ht="15.75" thickBot="1">
      <c r="A49" s="441" t="s">
        <v>1788</v>
      </c>
      <c r="B49" s="442"/>
      <c r="C49" s="1158">
        <f>R49</f>
        <v>46990</v>
      </c>
      <c r="D49" s="1158"/>
      <c r="E49" s="1158"/>
      <c r="F49" s="1158"/>
      <c r="G49" s="1158"/>
      <c r="H49" s="1158"/>
      <c r="I49" s="1158"/>
      <c r="J49" s="1158"/>
      <c r="K49" s="713"/>
      <c r="L49" s="2717"/>
      <c r="M49" s="2718"/>
      <c r="N49" s="2709"/>
      <c r="O49" s="2718"/>
      <c r="P49" s="3835" t="str">
        <f>A49</f>
        <v>估价对象XX用房的比较价值（楼面单价，元/平方米）</v>
      </c>
      <c r="Q49" s="3836"/>
      <c r="R49" s="3837">
        <f>IF(F1="售价",ROUND(IF(D48="简单平均",AVERAGE(R48:V48),R48*F48+T48*H48+V48*J48),0),ROUND(IF(D48="简单平均",AVERAGE(R48:V48),R48*F48+T48*H48+V48*J48),1))</f>
        <v>46990</v>
      </c>
      <c r="S49" s="3837"/>
      <c r="T49" s="3837"/>
      <c r="U49" s="3837"/>
      <c r="V49" s="3837"/>
      <c r="W49" s="3837"/>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5.070018559136158E-2</v>
      </c>
      <c r="F52" s="449" t="str">
        <f>IF(OR(E52&gt;=0.3,E52&lt;=-0.3),"超过30%","")</f>
        <v/>
      </c>
      <c r="G52" s="448">
        <f>IF(G47&lt;G48,G48/G47-1,G47/G48-1)</f>
        <v>5.068861198671426E-2</v>
      </c>
      <c r="H52" s="449" t="str">
        <f>IF(OR(G52&gt;=0.3,G52&lt;=-0.3),"超过30%","")</f>
        <v/>
      </c>
      <c r="I52" s="448">
        <f>IF(I47&lt;I48,I48/I47-1,I47/I48-1)</f>
        <v>4.0078644888082327E-2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3.1098605851616057E-3</v>
      </c>
      <c r="F53" s="449" t="str">
        <f>IF(OR(E53&gt;=0.2,E53&lt;=-0.2),"超过20%","")</f>
        <v/>
      </c>
      <c r="G53" s="448">
        <f>IF(G48&lt;I48,I48/G48-1,G48/I48-1)</f>
        <v>2.1281652406879292E-2</v>
      </c>
      <c r="H53" s="449" t="str">
        <f>IF(OR(G53&gt;=0.2,G53&lt;=-0.2),"超过20%","")</f>
        <v/>
      </c>
      <c r="I53" s="448">
        <f>IF(I48&lt;E48,E48/I48-1,I48/E48-1)</f>
        <v>2.4457695964048121E-2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3.1209100976543613E-3</v>
      </c>
      <c r="F54" s="449" t="str">
        <f>IF(OR(E54&gt;=0.3,E54&lt;=-0.3),"超过30%","")</f>
        <v/>
      </c>
      <c r="G54" s="448">
        <f>IF(G47&lt;I47,I47/G47-1,G47/I47-1)</f>
        <v>3.1699869128980707E-2</v>
      </c>
      <c r="H54" s="449" t="str">
        <f>IF(OR(G54&gt;=0.3,G54&lt;=-0.3),"超过30%","")</f>
        <v/>
      </c>
      <c r="I54" s="448">
        <f>IF(I47&lt;E47,E47/I47-1,I47/E47-1)</f>
        <v>3.4919711668293996E-2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1792</v>
      </c>
      <c r="B57" s="688"/>
      <c r="C57" s="693"/>
      <c r="D57" s="693"/>
      <c r="E57" s="693"/>
      <c r="F57" s="694"/>
      <c r="G57" s="694"/>
      <c r="H57" s="693"/>
      <c r="I57" s="693"/>
      <c r="J57" s="693"/>
      <c r="K57" s="695"/>
      <c r="L57" s="937"/>
      <c r="M57" s="935"/>
      <c r="N57" s="935"/>
      <c r="O57" s="935"/>
      <c r="P57" s="2731"/>
      <c r="Q57" s="2732"/>
      <c r="R57" s="2718"/>
      <c r="S57" s="2718"/>
      <c r="T57" s="2718"/>
      <c r="U57" s="2718"/>
      <c r="V57" s="2718"/>
      <c r="W57" s="2718"/>
      <c r="X57" s="2718"/>
      <c r="Y57" s="2718"/>
      <c r="Z57" s="2718"/>
      <c r="AA57" s="2718"/>
      <c r="AB57" s="2718"/>
      <c r="AC57" s="2718"/>
    </row>
    <row r="58" spans="1:29" s="457" customFormat="1" ht="15">
      <c r="A58" s="454" t="s">
        <v>1673</v>
      </c>
      <c r="B58" s="455"/>
      <c r="C58" s="1179" t="str">
        <f>YEAR(C7)&amp;"-"&amp;MONTH(C7)</f>
        <v>2024-8</v>
      </c>
      <c r="D58" s="1180">
        <f>EDATE(C58,-1)</f>
        <v>45474</v>
      </c>
      <c r="E58" s="1180">
        <f t="shared" ref="E58:N58" si="16">EDATE(D58,-1)</f>
        <v>45444</v>
      </c>
      <c r="F58" s="1180">
        <f t="shared" si="16"/>
        <v>45413</v>
      </c>
      <c r="G58" s="1180">
        <f t="shared" si="16"/>
        <v>45383</v>
      </c>
      <c r="H58" s="1180">
        <f t="shared" si="16"/>
        <v>45352</v>
      </c>
      <c r="I58" s="1180">
        <f t="shared" si="16"/>
        <v>45323</v>
      </c>
      <c r="J58" s="1180">
        <f t="shared" si="16"/>
        <v>45292</v>
      </c>
      <c r="K58" s="1180">
        <f t="shared" si="16"/>
        <v>45261</v>
      </c>
      <c r="L58" s="1180">
        <f t="shared" si="16"/>
        <v>45231</v>
      </c>
      <c r="M58" s="1180">
        <f t="shared" si="16"/>
        <v>45200</v>
      </c>
      <c r="N58" s="1180">
        <f t="shared" si="16"/>
        <v>45170</v>
      </c>
      <c r="O58" s="1180">
        <f>EDATE(N58,-1)</f>
        <v>45139</v>
      </c>
      <c r="P58" s="2733"/>
      <c r="Q58" s="2734"/>
      <c r="R58" s="2734"/>
      <c r="S58" s="2734"/>
      <c r="T58" s="2734"/>
      <c r="U58" s="2734"/>
      <c r="V58" s="2734"/>
      <c r="W58" s="2734"/>
      <c r="X58" s="2734"/>
      <c r="Y58" s="2734"/>
      <c r="Z58" s="2734"/>
      <c r="AA58" s="2734"/>
      <c r="AB58" s="2734"/>
      <c r="AC58" s="2734"/>
    </row>
    <row r="59" spans="1:29" s="108" customFormat="1" ht="15">
      <c r="A59" s="458"/>
      <c r="B59" s="459"/>
      <c r="C59" s="1178">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1675</v>
      </c>
      <c r="B61" s="459"/>
      <c r="C61" s="471" t="s">
        <v>1770</v>
      </c>
      <c r="D61" s="3478" t="s">
        <v>3404</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3477">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v>0</v>
      </c>
      <c r="D65" s="532">
        <v>10</v>
      </c>
      <c r="E65" s="532">
        <v>20</v>
      </c>
      <c r="F65" s="532">
        <v>30</v>
      </c>
      <c r="G65" s="532">
        <v>40</v>
      </c>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v>100</v>
      </c>
      <c r="D66" s="485">
        <v>99</v>
      </c>
      <c r="E66" s="485">
        <v>98</v>
      </c>
      <c r="F66" s="485">
        <v>97</v>
      </c>
      <c r="G66" s="485">
        <v>96</v>
      </c>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0（含）-1</v>
      </c>
      <c r="D67" s="496" t="str">
        <f t="shared" ref="D67:L67" si="17">D68&amp;"（含）"&amp;"-"&amp;E68</f>
        <v>1（含）-2</v>
      </c>
      <c r="E67" s="496" t="str">
        <f t="shared" si="17"/>
        <v>2（含）-3</v>
      </c>
      <c r="F67" s="496" t="str">
        <f t="shared" si="17"/>
        <v>3（含）-4</v>
      </c>
      <c r="G67" s="496" t="str">
        <f t="shared" si="17"/>
        <v>4（含）-5</v>
      </c>
      <c r="H67" s="496" t="str">
        <f t="shared" si="17"/>
        <v>5（含）-6</v>
      </c>
      <c r="I67" s="496" t="str">
        <f t="shared" si="17"/>
        <v>6（含）-7</v>
      </c>
      <c r="J67" s="496" t="str">
        <f t="shared" si="17"/>
        <v>7（含）-8</v>
      </c>
      <c r="K67" s="496" t="str">
        <f t="shared" si="17"/>
        <v>8（含）-9</v>
      </c>
      <c r="L67" s="496" t="str">
        <f t="shared" si="17"/>
        <v>9（含）-10</v>
      </c>
      <c r="M67" s="399" t="str">
        <f>M68&amp;"（含）"&amp;"-"&amp;P68</f>
        <v>10（含）-</v>
      </c>
      <c r="N67" s="2747"/>
      <c r="O67" s="2747"/>
      <c r="P67" s="2737"/>
      <c r="Q67" s="2732"/>
      <c r="R67" s="2718"/>
      <c r="S67" s="2718"/>
      <c r="T67" s="2718"/>
      <c r="U67" s="2718"/>
      <c r="V67" s="2718"/>
      <c r="W67" s="2718"/>
      <c r="X67" s="2718"/>
      <c r="Y67" s="2718"/>
      <c r="Z67" s="2718"/>
      <c r="AA67" s="2718"/>
      <c r="AB67" s="2718"/>
      <c r="AC67" s="2718"/>
    </row>
    <row r="68" spans="1:29" ht="15">
      <c r="A68" s="483"/>
      <c r="B68" s="497"/>
      <c r="C68" s="3479">
        <v>0</v>
      </c>
      <c r="D68" s="3479">
        <v>1</v>
      </c>
      <c r="E68" s="3479">
        <v>2</v>
      </c>
      <c r="F68" s="3479">
        <v>3</v>
      </c>
      <c r="G68" s="3479">
        <v>4</v>
      </c>
      <c r="H68" s="3479">
        <v>5</v>
      </c>
      <c r="I68" s="3479">
        <v>6</v>
      </c>
      <c r="J68" s="3479">
        <v>7</v>
      </c>
      <c r="K68" s="3479">
        <v>8</v>
      </c>
      <c r="L68" s="3479">
        <v>9</v>
      </c>
      <c r="M68" s="3479">
        <v>10</v>
      </c>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t="str">
        <f>B12</f>
        <v>剩余土地年限</v>
      </c>
      <c r="C70" s="503" t="s">
        <v>3569</v>
      </c>
      <c r="D70" s="503" t="s">
        <v>3570</v>
      </c>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v>100</v>
      </c>
      <c r="D71" s="485">
        <v>98</v>
      </c>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98</v>
      </c>
      <c r="E77" s="493">
        <f>D77-$K15</f>
        <v>96</v>
      </c>
      <c r="F77" s="493">
        <f>E77-$K15</f>
        <v>94</v>
      </c>
      <c r="G77" s="493">
        <f>F77-$K15</f>
        <v>92</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7" t="s">
        <v>1793</v>
      </c>
      <c r="D82" s="607" t="s">
        <v>1794</v>
      </c>
      <c r="E82" s="607" t="s">
        <v>1795</v>
      </c>
      <c r="F82" s="607" t="s">
        <v>1796</v>
      </c>
      <c r="G82" s="607" t="s">
        <v>1797</v>
      </c>
      <c r="H82" s="488"/>
      <c r="I82" s="488"/>
      <c r="J82" s="488"/>
      <c r="K82" s="488"/>
      <c r="L82" s="488"/>
      <c r="M82" s="1124"/>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0" t="s">
        <v>3405</v>
      </c>
      <c r="D86" s="3480" t="s">
        <v>3406</v>
      </c>
      <c r="E86" s="3480" t="s">
        <v>3407</v>
      </c>
      <c r="F86" s="3480" t="s">
        <v>3408</v>
      </c>
      <c r="G86" s="3480" t="s">
        <v>3409</v>
      </c>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3481" t="s">
        <v>3410</v>
      </c>
      <c r="D88" s="3481" t="s">
        <v>3411</v>
      </c>
      <c r="E88" s="3481" t="s">
        <v>3412</v>
      </c>
      <c r="F88" s="3483" t="s">
        <v>3413</v>
      </c>
      <c r="G88" s="3481" t="s">
        <v>3414</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3484">
        <v>100</v>
      </c>
      <c r="D89" s="3485">
        <f>C89-2</f>
        <v>98</v>
      </c>
      <c r="E89" s="3488">
        <f>D89-2</f>
        <v>96</v>
      </c>
      <c r="F89" s="3485"/>
      <c r="G89" s="3482"/>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486" t="s">
        <v>3415</v>
      </c>
      <c r="D90" s="3486" t="s">
        <v>3416</v>
      </c>
      <c r="E90" s="3486" t="s">
        <v>3412</v>
      </c>
      <c r="F90" s="3486" t="s">
        <v>3417</v>
      </c>
      <c r="G90" s="3486" t="s">
        <v>3418</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3475" t="s">
        <v>3420</v>
      </c>
      <c r="D92" s="3475" t="s">
        <v>3421</v>
      </c>
      <c r="E92" s="3475" t="s">
        <v>3423</v>
      </c>
      <c r="F92" s="3475"/>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f>C93*0.5</f>
        <v>50</v>
      </c>
      <c r="F93" s="485"/>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3"/>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1688</v>
      </c>
      <c r="B100" s="477" t="s">
        <v>1799</v>
      </c>
      <c r="C100" s="3487" t="s">
        <v>3424</v>
      </c>
      <c r="D100" s="3487" t="s">
        <v>3425</v>
      </c>
      <c r="E100" s="3487" t="s">
        <v>3426</v>
      </c>
      <c r="F100" s="3487" t="s">
        <v>3427</v>
      </c>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99</v>
      </c>
      <c r="E101" s="493">
        <f t="shared" si="22"/>
        <v>98</v>
      </c>
      <c r="F101" s="493">
        <f t="shared" si="22"/>
        <v>97</v>
      </c>
      <c r="G101" s="493">
        <f t="shared" si="22"/>
        <v>96</v>
      </c>
      <c r="H101" s="493">
        <f t="shared" si="22"/>
        <v>95</v>
      </c>
      <c r="I101" s="493">
        <f t="shared" si="22"/>
        <v>94</v>
      </c>
      <c r="J101" s="493">
        <f t="shared" si="22"/>
        <v>93</v>
      </c>
      <c r="K101" s="493">
        <f t="shared" si="22"/>
        <v>92</v>
      </c>
      <c r="L101" s="493">
        <f t="shared" si="22"/>
        <v>91</v>
      </c>
      <c r="M101" s="494">
        <f t="shared" si="22"/>
        <v>90</v>
      </c>
      <c r="N101" s="2747"/>
      <c r="O101" s="2747"/>
      <c r="P101" s="2737"/>
      <c r="Q101" s="2732"/>
      <c r="R101" s="2718"/>
      <c r="S101" s="2718"/>
      <c r="T101" s="2718"/>
      <c r="U101" s="2718"/>
      <c r="V101" s="2718"/>
      <c r="W101" s="2718"/>
      <c r="X101" s="2718"/>
      <c r="Y101" s="2718"/>
      <c r="Z101" s="2718"/>
      <c r="AA101" s="2718"/>
      <c r="AB101" s="2718"/>
      <c r="AC101" s="2718"/>
    </row>
    <row r="102" spans="1:29" ht="29.25" thickTop="1">
      <c r="A102" s="483"/>
      <c r="B102" s="487" t="s">
        <v>1731</v>
      </c>
      <c r="C102" s="527" t="str">
        <f>C103&amp;"(含)"&amp;"-"&amp;D103</f>
        <v>0(含)-100</v>
      </c>
      <c r="D102" s="527" t="str">
        <f t="shared" ref="D102:L102" si="23">D103&amp;"(含)"&amp;"-"&amp;E103</f>
        <v>100(含)-200</v>
      </c>
      <c r="E102" s="527" t="str">
        <f t="shared" si="23"/>
        <v>200(含)-500</v>
      </c>
      <c r="F102" s="527" t="str">
        <f t="shared" si="23"/>
        <v>500(含)-800</v>
      </c>
      <c r="G102" s="527" t="str">
        <f t="shared" si="23"/>
        <v>800(含)-1000</v>
      </c>
      <c r="H102" s="527" t="str">
        <f t="shared" si="23"/>
        <v>1000(含)-1500</v>
      </c>
      <c r="I102" s="527" t="str">
        <f t="shared" si="23"/>
        <v>1500(含)-2000</v>
      </c>
      <c r="J102" s="527" t="str">
        <f t="shared" si="23"/>
        <v>2000(含)-3000</v>
      </c>
      <c r="K102" s="527" t="str">
        <f t="shared" si="23"/>
        <v>3000(含)-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3493">
        <v>0</v>
      </c>
      <c r="D103" s="3493">
        <v>100</v>
      </c>
      <c r="E103" s="3493">
        <v>200</v>
      </c>
      <c r="F103" s="3493">
        <v>500</v>
      </c>
      <c r="G103" s="3493">
        <v>800</v>
      </c>
      <c r="H103" s="3493">
        <v>1000</v>
      </c>
      <c r="I103" s="3493">
        <v>1500</v>
      </c>
      <c r="J103" s="3493">
        <v>2000</v>
      </c>
      <c r="K103" s="3493">
        <v>3000</v>
      </c>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3490">
        <v>100</v>
      </c>
      <c r="D104" s="3488">
        <v>99</v>
      </c>
      <c r="E104" s="3490">
        <v>98</v>
      </c>
      <c r="F104" s="3490">
        <v>97</v>
      </c>
      <c r="G104" s="3488">
        <v>96</v>
      </c>
      <c r="H104" s="3490">
        <v>95</v>
      </c>
      <c r="I104" s="3490">
        <v>94</v>
      </c>
      <c r="J104" s="3488">
        <v>93</v>
      </c>
      <c r="K104" s="3490">
        <v>92</v>
      </c>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94" t="s">
        <v>3428</v>
      </c>
      <c r="D105" s="3489"/>
      <c r="E105" s="3491"/>
      <c r="F105" s="3491"/>
      <c r="G105" s="3491"/>
      <c r="H105" s="3491"/>
      <c r="I105" s="3491"/>
      <c r="J105" s="3491"/>
      <c r="K105" s="3492"/>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3495" t="s">
        <v>3429</v>
      </c>
      <c r="D107" s="3495" t="s">
        <v>3430</v>
      </c>
      <c r="E107" s="503"/>
      <c r="F107" s="532"/>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6">D111+$K36</f>
        <v>102</v>
      </c>
      <c r="F111" s="493">
        <f t="shared" si="26"/>
        <v>103</v>
      </c>
      <c r="G111" s="493">
        <f t="shared" si="26"/>
        <v>104</v>
      </c>
      <c r="H111" s="493">
        <f t="shared" si="26"/>
        <v>105</v>
      </c>
      <c r="I111" s="493">
        <f t="shared" si="26"/>
        <v>106</v>
      </c>
      <c r="J111" s="493">
        <f t="shared" si="26"/>
        <v>107</v>
      </c>
      <c r="K111" s="493">
        <f t="shared" si="26"/>
        <v>108</v>
      </c>
      <c r="L111" s="493">
        <f t="shared" si="26"/>
        <v>109</v>
      </c>
      <c r="M111" s="493">
        <f t="shared" si="26"/>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3496" t="s">
        <v>3431</v>
      </c>
      <c r="D112" s="3496" t="s">
        <v>3432</v>
      </c>
      <c r="E112" s="3496" t="s">
        <v>3433</v>
      </c>
      <c r="F112" s="503"/>
      <c r="G112" s="503"/>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97" t="s">
        <v>3434</v>
      </c>
      <c r="D114" s="3497" t="s">
        <v>3435</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99" t="s">
        <v>3436</v>
      </c>
      <c r="D116" s="3498" t="s">
        <v>3437</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99</v>
      </c>
      <c r="E117" s="493">
        <f>D117-$K39</f>
        <v>98</v>
      </c>
      <c r="F117" s="493">
        <f>E117-$K39</f>
        <v>97</v>
      </c>
      <c r="G117" s="493">
        <f>F117-$K39</f>
        <v>96</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1802</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1803</v>
      </c>
      <c r="C120" s="3500" t="s">
        <v>3438</v>
      </c>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99</v>
      </c>
      <c r="E121" s="493">
        <f t="shared" ref="E121:M121" si="29">D121-$K41</f>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3501" t="s">
        <v>3430</v>
      </c>
      <c r="D122" s="3501" t="s">
        <v>3439</v>
      </c>
      <c r="E122" s="3501" t="s">
        <v>3440</v>
      </c>
      <c r="F122" s="532"/>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3"/>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98" priority="21" stopIfTrue="1" operator="containsText" text="超过">
      <formula>NOT(ISERROR(SEARCH("超过",F52)))</formula>
    </cfRule>
  </conditionalFormatting>
  <conditionalFormatting sqref="H54">
    <cfRule type="containsText" dxfId="197" priority="19" stopIfTrue="1" operator="containsText" text="超过">
      <formula>NOT(ISERROR(SEARCH("超过",H54)))</formula>
    </cfRule>
  </conditionalFormatting>
  <conditionalFormatting sqref="F54">
    <cfRule type="containsText" dxfId="196" priority="18" stopIfTrue="1" operator="containsText" text="超过">
      <formula>NOT(ISERROR(SEARCH("超过",F54)))</formula>
    </cfRule>
  </conditionalFormatting>
  <conditionalFormatting sqref="F53 H53">
    <cfRule type="containsText" dxfId="195" priority="17" stopIfTrue="1" operator="containsText" text="超过">
      <formula>NOT(ISERROR(SEARCH("超过",F53)))</formula>
    </cfRule>
  </conditionalFormatting>
  <conditionalFormatting sqref="E52">
    <cfRule type="expression" dxfId="194" priority="16" stopIfTrue="1">
      <formula>$F$52="超过30%"</formula>
    </cfRule>
  </conditionalFormatting>
  <conditionalFormatting sqref="E53">
    <cfRule type="expression" dxfId="193" priority="15" stopIfTrue="1">
      <formula>$F$53="超过20%"</formula>
    </cfRule>
  </conditionalFormatting>
  <conditionalFormatting sqref="E54">
    <cfRule type="expression" dxfId="192" priority="14" stopIfTrue="1">
      <formula>$F$54="超过30%"</formula>
    </cfRule>
  </conditionalFormatting>
  <conditionalFormatting sqref="G54">
    <cfRule type="expression" dxfId="191" priority="13" stopIfTrue="1">
      <formula>$H$54="超过30%"</formula>
    </cfRule>
  </conditionalFormatting>
  <conditionalFormatting sqref="G52">
    <cfRule type="expression" dxfId="190" priority="12" stopIfTrue="1">
      <formula>$H$52="超过30%"</formula>
    </cfRule>
  </conditionalFormatting>
  <conditionalFormatting sqref="G53">
    <cfRule type="expression" dxfId="189" priority="11" stopIfTrue="1">
      <formula>$H$53="超过20%"</formula>
    </cfRule>
  </conditionalFormatting>
  <conditionalFormatting sqref="J52">
    <cfRule type="containsText" dxfId="188" priority="10" stopIfTrue="1" operator="containsText" text="超过">
      <formula>NOT(ISERROR(SEARCH("超过",J52)))</formula>
    </cfRule>
  </conditionalFormatting>
  <conditionalFormatting sqref="J54">
    <cfRule type="containsText" dxfId="187" priority="9" stopIfTrue="1" operator="containsText" text="超过">
      <formula>NOT(ISERROR(SEARCH("超过",J54)))</formula>
    </cfRule>
  </conditionalFormatting>
  <conditionalFormatting sqref="J53">
    <cfRule type="containsText" dxfId="186" priority="8" stopIfTrue="1" operator="containsText" text="超过">
      <formula>NOT(ISERROR(SEARCH("超过",J53)))</formula>
    </cfRule>
  </conditionalFormatting>
  <conditionalFormatting sqref="I52">
    <cfRule type="expression" dxfId="185" priority="7" stopIfTrue="1">
      <formula>$J$52="超过30%"</formula>
    </cfRule>
  </conditionalFormatting>
  <conditionalFormatting sqref="I53">
    <cfRule type="expression" dxfId="184" priority="6" stopIfTrue="1">
      <formula>$J$53="超过20%"</formula>
    </cfRule>
  </conditionalFormatting>
  <conditionalFormatting sqref="I54">
    <cfRule type="expression" dxfId="183" priority="5" stopIfTrue="1">
      <formula>$J$54="超过30%"</formula>
    </cfRule>
  </conditionalFormatting>
  <conditionalFormatting sqref="F48">
    <cfRule type="expression" dxfId="182" priority="4">
      <formula>$D$48="简单平均"</formula>
    </cfRule>
  </conditionalFormatting>
  <conditionalFormatting sqref="H48">
    <cfRule type="expression" dxfId="181" priority="3">
      <formula>$D$48="简单平均"</formula>
    </cfRule>
  </conditionalFormatting>
  <conditionalFormatting sqref="J48">
    <cfRule type="expression" dxfId="180" priority="2">
      <formula>$D$48="简单平均"</formula>
    </cfRule>
  </conditionalFormatting>
  <conditionalFormatting sqref="F7:F46 H7:H46 J7:J46">
    <cfRule type="cellIs" dxfId="17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AK83"/>
  <sheetViews>
    <sheetView view="pageBreakPreview" zoomScale="70" zoomScaleNormal="70" zoomScaleSheetLayoutView="70" workbookViewId="0">
      <selection activeCell="D48" sqref="D4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3394</v>
      </c>
      <c r="D1" s="1357" t="s">
        <v>43</v>
      </c>
      <c r="E1" s="1358" t="s">
        <v>672</v>
      </c>
      <c r="F1" s="1057">
        <f ca="1">J53</f>
        <v>25.67</v>
      </c>
      <c r="G1" s="1373">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712</v>
      </c>
      <c r="C2" s="1382" t="s">
        <v>799</v>
      </c>
      <c r="D2" s="1382"/>
      <c r="E2" s="1383"/>
      <c r="F2" s="1384"/>
      <c r="G2" s="2699"/>
      <c r="H2" s="2688"/>
      <c r="I2" s="2688"/>
      <c r="J2" s="2688"/>
      <c r="K2" s="2689"/>
      <c r="L2" s="2688"/>
      <c r="M2" s="2688"/>
    </row>
    <row r="3" spans="1:37" ht="18" customHeight="1" thickBot="1">
      <c r="A3" s="1385" t="s">
        <v>800</v>
      </c>
      <c r="B3" s="1386">
        <f ca="1">IF(ISERROR(B2*10000/F43),0,ROUND(B2*10000/F43,0))</f>
        <v>20651</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53</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53</v>
      </c>
      <c r="D6" s="155" t="s">
        <v>2102</v>
      </c>
      <c r="E6" s="302" t="s">
        <v>690</v>
      </c>
      <c r="F6" s="303">
        <f ca="1">INDIRECT("'数据-取费表'!u"&amp;$G$1)</f>
        <v>5</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344.77</v>
      </c>
      <c r="G7" s="1379"/>
      <c r="H7" s="304"/>
      <c r="I7" s="3841"/>
      <c r="J7" s="306"/>
      <c r="K7" s="307"/>
      <c r="L7" s="302" t="s">
        <v>691</v>
      </c>
      <c r="M7" s="303">
        <f ca="1">F7</f>
        <v>344.77</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2110</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236</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172</v>
      </c>
      <c r="D14" s="1340" t="s">
        <v>702</v>
      </c>
      <c r="E14" s="1337"/>
      <c r="F14" s="319"/>
      <c r="G14" s="1379"/>
      <c r="H14" s="977" t="s">
        <v>398</v>
      </c>
      <c r="I14" s="302" t="s">
        <v>703</v>
      </c>
      <c r="J14" s="21">
        <f ca="1">C29</f>
        <v>257</v>
      </c>
      <c r="K14" s="12"/>
      <c r="L14" s="802"/>
      <c r="M14" s="803"/>
    </row>
    <row r="15" spans="1:37" s="1392" customFormat="1" ht="18" customHeight="1" thickBot="1">
      <c r="A15" s="977" t="s">
        <v>399</v>
      </c>
      <c r="B15" s="302" t="s">
        <v>704</v>
      </c>
      <c r="C15" s="21">
        <f ca="1">ROUND(C14*F15,0)</f>
        <v>5</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1</v>
      </c>
      <c r="K16" s="1082" t="s">
        <v>709</v>
      </c>
      <c r="L16" s="1083"/>
      <c r="M16" s="1067"/>
    </row>
    <row r="17" spans="1:37" s="1392" customFormat="1" ht="18" customHeight="1">
      <c r="A17" s="977" t="s">
        <v>675</v>
      </c>
      <c r="B17" s="302" t="s">
        <v>710</v>
      </c>
      <c r="C17" s="21">
        <f ca="1">ROUND(F17*(F43+INDIRECT("'数据-取费表'!S"&amp;$G$1))/10000,0)</f>
        <v>7</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v>
      </c>
      <c r="D18" s="302" t="s">
        <v>705</v>
      </c>
      <c r="E18" s="302" t="s">
        <v>706</v>
      </c>
      <c r="F18" s="322">
        <f>'数据-取费表'!B36</f>
        <v>1.4999999999999999E-2</v>
      </c>
      <c r="G18" s="1391"/>
      <c r="H18" s="977" t="s">
        <v>397</v>
      </c>
      <c r="I18" s="302" t="s">
        <v>717</v>
      </c>
      <c r="J18" s="21">
        <f ca="1">ROUND(J6*M18/(1+'数据-取费表'!C42),2)</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187</v>
      </c>
      <c r="D19" s="131" t="s">
        <v>720</v>
      </c>
      <c r="E19" s="1355"/>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4</v>
      </c>
      <c r="D20" s="3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15</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ROUND(J14*M22,2)</f>
        <v>1.29</v>
      </c>
      <c r="K22" s="1339"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8</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ROUND(J5*M24,2)</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1355"/>
      <c r="F25" s="23"/>
      <c r="G25" s="1379"/>
      <c r="H25" s="1074" t="s">
        <v>394</v>
      </c>
      <c r="I25" s="1089" t="s">
        <v>746</v>
      </c>
      <c r="J25" s="310">
        <f ca="1">J5-J16</f>
        <v>-1</v>
      </c>
      <c r="K25" s="1090" t="s">
        <v>747</v>
      </c>
      <c r="L25" s="1091"/>
      <c r="M25" s="1092"/>
    </row>
    <row r="26" spans="1:37">
      <c r="A26" s="977" t="s">
        <v>397</v>
      </c>
      <c r="B26" s="302" t="s">
        <v>748</v>
      </c>
      <c r="C26" s="21">
        <f ca="1">ROUND((C19+C20)*F26,0)</f>
        <v>38</v>
      </c>
      <c r="D26" s="323" t="s">
        <v>749</v>
      </c>
      <c r="E26" s="313" t="s">
        <v>750</v>
      </c>
      <c r="F26" s="312">
        <f ca="1">INDIRECT("'数据-取费表'!q"&amp;$G$1)</f>
        <v>0.2</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4.0000000000000001E-3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257</v>
      </c>
      <c r="D29" s="1087"/>
      <c r="E29" s="1085"/>
      <c r="F29" s="1088"/>
      <c r="G29" s="1391"/>
      <c r="H29" s="334" t="s">
        <v>396</v>
      </c>
      <c r="I29" s="335" t="s">
        <v>762</v>
      </c>
      <c r="J29" s="336">
        <f ca="1">ROUND(J26/(1+F40)^F41,0)</f>
        <v>0</v>
      </c>
      <c r="K29" s="337" t="s">
        <v>763</v>
      </c>
      <c r="L29" s="338"/>
      <c r="M29" s="339">
        <f ca="1">INDIRECT("'数据-取费表'!k"&amp;$G$1)</f>
        <v>344.77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11</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8.89</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2.83</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6.06</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1.29</v>
      </c>
      <c r="D36" s="1339"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0.24</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ROUND(C5*F38,2)</f>
        <v>0.27</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42</v>
      </c>
      <c r="D39" s="1090" t="s">
        <v>767</v>
      </c>
      <c r="E39" s="1091"/>
      <c r="F39" s="1092"/>
      <c r="G39" s="1379"/>
      <c r="H39" s="2693"/>
      <c r="I39" s="1393"/>
      <c r="J39" s="1394"/>
      <c r="K39" s="2697"/>
      <c r="L39" s="2693"/>
      <c r="M39" s="2693"/>
    </row>
    <row r="40" spans="1:18" ht="18" customHeight="1">
      <c r="A40" s="299" t="s">
        <v>395</v>
      </c>
      <c r="B40" s="300" t="s">
        <v>768</v>
      </c>
      <c r="C40" s="301">
        <f ca="1">ROUND(C39*(1-((1+F42)/(1+F40))^F41)/(F40-F42),0)</f>
        <v>695</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25.67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20158</v>
      </c>
      <c r="D43" s="337" t="s">
        <v>771</v>
      </c>
      <c r="E43" s="338" t="s">
        <v>772</v>
      </c>
      <c r="F43" s="339">
        <f ca="1">INDIRECT("'数据-取费表'!k"&amp;$G$1)</f>
        <v>344.77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-722</v>
      </c>
      <c r="D46" s="1401" t="str">
        <f>C2</f>
        <v>万元</v>
      </c>
      <c r="E46" s="1395"/>
      <c r="F46" s="1395"/>
      <c r="I46" s="1402" t="s">
        <v>804</v>
      </c>
      <c r="J46" s="1403"/>
      <c r="K46" s="1404"/>
      <c r="L46" s="1405">
        <f ca="1">IF(M47="住宅",0,IF(L48&gt;J51,L60,J60))</f>
        <v>17</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40</v>
      </c>
      <c r="M47" s="1375" t="str">
        <f>IF(ISNUMBER(FIND("住宅",C1)),"住宅","非住宅")</f>
        <v>非住宅</v>
      </c>
      <c r="O47" s="1413" t="s">
        <v>403</v>
      </c>
      <c r="P47" s="1414" t="s">
        <v>811</v>
      </c>
      <c r="Q47" s="1415">
        <f ca="1">C40+J29</f>
        <v>695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25.67</v>
      </c>
      <c r="O48" s="1413" t="s">
        <v>404</v>
      </c>
      <c r="P48" s="1414" t="s">
        <v>815</v>
      </c>
      <c r="Q48" s="1415">
        <f ca="1">J60</f>
        <v>17</v>
      </c>
      <c r="R48" s="1415" t="s">
        <v>816</v>
      </c>
    </row>
    <row r="49" spans="1:18" s="1379" customFormat="1" ht="13.5" thickBot="1">
      <c r="A49" s="970" t="s">
        <v>439</v>
      </c>
      <c r="B49" s="1366" t="s">
        <v>773</v>
      </c>
      <c r="C49" s="1109">
        <f ca="1">ROUND(F49*F51*F50*(1-F52)/10000,0)</f>
        <v>0</v>
      </c>
      <c r="D49" s="1050" t="s">
        <v>2103</v>
      </c>
      <c r="E49" s="1367" t="s">
        <v>774</v>
      </c>
      <c r="F49" s="1055"/>
      <c r="G49" s="1420"/>
      <c r="H49" s="721"/>
      <c r="I49" s="1416" t="s">
        <v>817</v>
      </c>
      <c r="J49" s="1421">
        <v>2019</v>
      </c>
      <c r="K49" s="1418" t="s">
        <v>818</v>
      </c>
      <c r="L49" s="1422"/>
      <c r="O49" s="1423" t="s">
        <v>405</v>
      </c>
      <c r="P49" s="1414" t="s">
        <v>819</v>
      </c>
      <c r="Q49" s="1415">
        <f ca="1">C29</f>
        <v>257</v>
      </c>
      <c r="R49" s="1415" t="s">
        <v>812</v>
      </c>
    </row>
    <row r="50" spans="1:18" s="1379" customFormat="1" ht="13.5" thickBot="1">
      <c r="A50" s="971"/>
      <c r="B50" s="974"/>
      <c r="C50" s="1113"/>
      <c r="D50" s="948"/>
      <c r="E50" s="1051" t="s">
        <v>691</v>
      </c>
      <c r="F50" s="1052">
        <f ca="1">F7</f>
        <v>344.77</v>
      </c>
      <c r="H50" s="721"/>
      <c r="I50" s="1416" t="s">
        <v>820</v>
      </c>
      <c r="J50" s="1424">
        <f>SUMPRODUCT((I63:I65=J47)*(J62:L62=J48)*(J63:L65))</f>
        <v>60</v>
      </c>
      <c r="K50" s="1418" t="s">
        <v>821</v>
      </c>
      <c r="L50" s="1422"/>
      <c r="M50" s="1425"/>
      <c r="O50" s="1423" t="s">
        <v>406</v>
      </c>
      <c r="P50" s="1414" t="s">
        <v>822</v>
      </c>
      <c r="Q50" s="1426">
        <f ca="1">J58</f>
        <v>0.48899999999999999</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475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25.67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25.67</v>
      </c>
      <c r="K53" s="3838" t="s">
        <v>831</v>
      </c>
      <c r="L53" s="3839"/>
      <c r="O53" s="1413" t="s">
        <v>409</v>
      </c>
      <c r="P53" s="1414" t="s">
        <v>832</v>
      </c>
      <c r="Q53" s="1415">
        <f ca="1">Q47+Q48</f>
        <v>712</v>
      </c>
      <c r="R53" s="1415" t="s">
        <v>410</v>
      </c>
    </row>
    <row r="54" spans="1:18" s="1379" customFormat="1" ht="13.5" thickBot="1">
      <c r="A54" s="1148"/>
      <c r="B54" s="1362" t="s">
        <v>673</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0.48899999999999999</v>
      </c>
      <c r="K55" s="1440" t="s">
        <v>835</v>
      </c>
      <c r="L55" s="1441"/>
      <c r="O55" s="1406" t="s">
        <v>805</v>
      </c>
      <c r="P55" s="1407" t="s">
        <v>806</v>
      </c>
      <c r="Q55" s="1408" t="s">
        <v>807</v>
      </c>
      <c r="R55" s="1408" t="s">
        <v>808</v>
      </c>
    </row>
    <row r="56" spans="1:18" s="1379" customFormat="1" ht="25.5" thickTop="1" thickBot="1">
      <c r="A56" s="952">
        <v>2</v>
      </c>
      <c r="B56" s="953" t="s">
        <v>698</v>
      </c>
      <c r="C56" s="232">
        <f ca="1">C13</f>
        <v>236</v>
      </c>
      <c r="D56" s="1442"/>
      <c r="E56" s="1443"/>
      <c r="F56" s="1435"/>
      <c r="I56" s="1444" t="s">
        <v>836</v>
      </c>
      <c r="J56" s="1445" t="s">
        <v>3400</v>
      </c>
      <c r="K56" s="1416" t="s">
        <v>837</v>
      </c>
      <c r="L56" s="1419" t="str">
        <f ca="1">IF(L48&lt;J51,"——",L48-J53)</f>
        <v>——</v>
      </c>
      <c r="O56" s="1413" t="s">
        <v>403</v>
      </c>
      <c r="P56" s="1414" t="s">
        <v>811</v>
      </c>
      <c r="Q56" s="1415">
        <f ca="1">C40+J29</f>
        <v>695</v>
      </c>
      <c r="R56" s="1415" t="s">
        <v>812</v>
      </c>
    </row>
    <row r="57" spans="1:18" s="1379" customFormat="1" ht="24.75" thickBot="1">
      <c r="A57" s="1446"/>
      <c r="B57" s="945" t="s">
        <v>761</v>
      </c>
      <c r="C57" s="238">
        <f ca="1">C29</f>
        <v>257</v>
      </c>
      <c r="D57" s="1447"/>
      <c r="E57" s="1448"/>
      <c r="F57" s="1449"/>
      <c r="I57" s="1450" t="s">
        <v>838</v>
      </c>
      <c r="J57" s="1451">
        <f ca="1">IF(OR(M47="住宅",J51&lt;L48,J56="是"),"——",J51-L48)</f>
        <v>29.33</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0.48899999999999999</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126</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17</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IF(项目基本情况!B11="自然人","——",IF(D61="按租金收入计税",ROUND(C49*F61/(1+'数据-取费表'!C42),2),IF(D61="按房产原值计税",ROUND(C57*F61*0.7,2),INDIRECT("'数据-取费表'!Aj"&amp;$G$1))))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IF(项目基本情况!B11="自然人","——",ROUND(F62*F63/10000,2))</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695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ROUND(C57*F64,2)</f>
        <v>1.29</v>
      </c>
      <c r="D64" s="959" t="s">
        <v>785</v>
      </c>
      <c r="E64" s="945" t="s">
        <v>777</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0.24</v>
      </c>
      <c r="D65" s="959" t="s">
        <v>737</v>
      </c>
      <c r="E65" s="945" t="s">
        <v>738</v>
      </c>
      <c r="F65" s="330">
        <f t="shared" ca="1" si="0"/>
        <v>1E-3</v>
      </c>
      <c r="I65" s="1457" t="s">
        <v>861</v>
      </c>
      <c r="J65" s="1458">
        <v>40</v>
      </c>
      <c r="K65" s="1458">
        <v>30</v>
      </c>
      <c r="L65" s="1458">
        <v>50</v>
      </c>
      <c r="M65" s="1460">
        <v>0.02</v>
      </c>
      <c r="O65" s="1413" t="s">
        <v>403</v>
      </c>
      <c r="P65" s="1414" t="s">
        <v>862</v>
      </c>
      <c r="Q65" s="1415">
        <f ca="1">C40+J29</f>
        <v>695</v>
      </c>
      <c r="R65" s="1415" t="s">
        <v>812</v>
      </c>
    </row>
    <row r="66" spans="1:18" s="1379" customFormat="1" ht="16.5" thickBot="1">
      <c r="A66" s="977" t="s">
        <v>787</v>
      </c>
      <c r="B66" s="945" t="s">
        <v>722</v>
      </c>
      <c r="C66" s="21">
        <f ca="1">ROUND(C48*F66,2)</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475</v>
      </c>
      <c r="R67" s="1415" t="s">
        <v>864</v>
      </c>
    </row>
    <row r="68" spans="1:18" s="1379" customFormat="1" ht="16.5" thickBot="1">
      <c r="A68" s="942" t="s">
        <v>395</v>
      </c>
      <c r="B68" s="943" t="s">
        <v>768</v>
      </c>
      <c r="C68" s="301">
        <f ca="1">ROUND(C67*(1-((1+F70)/(1+F68))^F69)/(F68-F70),0)</f>
        <v>-27</v>
      </c>
      <c r="D68" s="960" t="s">
        <v>752</v>
      </c>
      <c r="E68" s="945" t="s">
        <v>753</v>
      </c>
      <c r="F68" s="312">
        <f ca="1">F40</f>
        <v>5.5E-2</v>
      </c>
      <c r="O68" s="1423" t="s">
        <v>406</v>
      </c>
      <c r="P68" s="1462" t="s">
        <v>865</v>
      </c>
      <c r="Q68" s="1415">
        <f ca="1">ROUND(Q69-Q70*Q71,0)</f>
        <v>25</v>
      </c>
      <c r="R68" s="1415" t="s">
        <v>414</v>
      </c>
    </row>
    <row r="69" spans="1:18" s="1379" customFormat="1" ht="13.5" thickBot="1">
      <c r="A69" s="946"/>
      <c r="B69" s="947"/>
      <c r="C69" s="306"/>
      <c r="D69" s="965" t="s">
        <v>756</v>
      </c>
      <c r="E69" s="945" t="s">
        <v>757</v>
      </c>
      <c r="F69" s="333">
        <f ca="1">F41</f>
        <v>25.67</v>
      </c>
      <c r="O69" s="1423" t="s">
        <v>411</v>
      </c>
      <c r="P69" s="1462" t="s">
        <v>866</v>
      </c>
      <c r="Q69" s="1415">
        <f ca="1">C39</f>
        <v>42</v>
      </c>
      <c r="R69" s="1415" t="s">
        <v>812</v>
      </c>
    </row>
    <row r="70" spans="1:18" s="1379" customFormat="1" ht="13.5" thickBot="1">
      <c r="A70" s="949"/>
      <c r="B70" s="950"/>
      <c r="C70" s="310"/>
      <c r="D70" s="961"/>
      <c r="E70" s="945" t="s">
        <v>760</v>
      </c>
      <c r="F70" s="1049"/>
      <c r="O70" s="1423" t="s">
        <v>412</v>
      </c>
      <c r="P70" s="1462" t="s">
        <v>867</v>
      </c>
      <c r="Q70" s="1415">
        <f ca="1">C13</f>
        <v>236</v>
      </c>
      <c r="R70" s="1415" t="s">
        <v>812</v>
      </c>
    </row>
    <row r="71" spans="1:18" s="1379" customFormat="1" ht="13.5" thickBot="1">
      <c r="A71" s="966" t="s">
        <v>396</v>
      </c>
      <c r="B71" s="967" t="s">
        <v>770</v>
      </c>
      <c r="C71" s="336">
        <f ca="1">ROUND(C68*10000/F71,0)</f>
        <v>-783</v>
      </c>
      <c r="D71" s="968" t="s">
        <v>771</v>
      </c>
      <c r="E71" s="969" t="s">
        <v>772</v>
      </c>
      <c r="F71" s="339">
        <f ca="1">F43</f>
        <v>344.77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17</v>
      </c>
      <c r="D75" s="1379"/>
      <c r="E75" s="1379"/>
      <c r="F75" s="1379"/>
      <c r="K75" s="1397"/>
      <c r="L75" s="1379"/>
      <c r="O75" s="1413" t="s">
        <v>409</v>
      </c>
      <c r="P75" s="1414" t="s">
        <v>832</v>
      </c>
      <c r="Q75" s="1415">
        <f ca="1">Q65+Q66</f>
        <v>695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0.59499999999999997</v>
      </c>
    </row>
    <row r="80" spans="1:18">
      <c r="B80" s="340" t="s">
        <v>794</v>
      </c>
      <c r="C80" s="274">
        <f ca="1">ROUND(C75/C39,3)</f>
        <v>0.40500000000000003</v>
      </c>
    </row>
    <row r="81" spans="2:3">
      <c r="B81" s="270" t="s">
        <v>795</v>
      </c>
      <c r="C81" s="238"/>
    </row>
    <row r="82" spans="2:3">
      <c r="B82" s="273" t="s">
        <v>796</v>
      </c>
      <c r="C82" s="275">
        <f ca="1">1-C83</f>
        <v>0.65999999999999992</v>
      </c>
    </row>
    <row r="83" spans="2:3">
      <c r="B83" s="273" t="s">
        <v>797</v>
      </c>
      <c r="C83" s="274">
        <f ca="1">ROUND(C13/C40,3)</f>
        <v>0.34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8" priority="56">
      <formula>$L$48&gt;$J$51</formula>
    </cfRule>
  </conditionalFormatting>
  <conditionalFormatting sqref="I55 I60">
    <cfRule type="expression" dxfId="177" priority="57">
      <formula>$J$51&gt;$L$48</formula>
    </cfRule>
  </conditionalFormatting>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2421</v>
      </c>
      <c r="B1" s="2825"/>
      <c r="C1" s="2837"/>
      <c r="D1" s="2837"/>
      <c r="E1" s="2826"/>
      <c r="F1" s="2827"/>
      <c r="G1" s="2828"/>
      <c r="J1" s="2831" t="s">
        <v>2300</v>
      </c>
      <c r="K1" s="2832"/>
      <c r="L1" s="2832"/>
      <c r="M1" s="2832"/>
      <c r="N1" s="2832"/>
      <c r="O1" s="2832"/>
      <c r="P1" s="2832"/>
      <c r="Q1" s="2832"/>
      <c r="R1" s="2833"/>
      <c r="S1" s="2834"/>
      <c r="T1" s="2834"/>
      <c r="U1" s="2834"/>
    </row>
    <row r="2" spans="1:22" s="2846" customFormat="1" ht="13.15" customHeight="1">
      <c r="A2" s="1380" t="s">
        <v>2301</v>
      </c>
      <c r="B2" s="2836" t="e">
        <f>IF(D2="——",C40,C40+E2)</f>
        <v>#DIV/0!</v>
      </c>
      <c r="C2" s="2837" t="s">
        <v>2302</v>
      </c>
      <c r="D2" s="3436" t="s">
        <v>3344</v>
      </c>
      <c r="E2" s="3437"/>
      <c r="F2" s="2839"/>
      <c r="G2" s="2840"/>
      <c r="H2" s="2841"/>
      <c r="I2" s="2842"/>
      <c r="J2" s="3843" t="s">
        <v>2303</v>
      </c>
      <c r="K2" s="3844"/>
      <c r="L2" s="2843" t="s">
        <v>2304</v>
      </c>
      <c r="M2" s="2843" t="s">
        <v>2305</v>
      </c>
      <c r="N2" s="2843" t="s">
        <v>2306</v>
      </c>
      <c r="O2" s="2843" t="s">
        <v>2307</v>
      </c>
      <c r="P2" s="2843" t="s">
        <v>2308</v>
      </c>
      <c r="Q2" s="2844" t="s">
        <v>2309</v>
      </c>
      <c r="R2" s="2845" t="s">
        <v>2310</v>
      </c>
      <c r="S2" s="2834"/>
      <c r="T2" s="2834"/>
      <c r="U2" s="2834"/>
      <c r="V2" s="2842"/>
    </row>
    <row r="3" spans="1:22" s="2846" customFormat="1" ht="13.15" customHeight="1">
      <c r="A3" s="2847" t="s">
        <v>2311</v>
      </c>
      <c r="B3" s="2848" t="e">
        <f>ROUND(B2*10000/B4,0)</f>
        <v>#DIV/0!</v>
      </c>
      <c r="C3" s="2837" t="s">
        <v>2312</v>
      </c>
      <c r="D3" s="2837"/>
      <c r="E3" s="2838"/>
      <c r="F3" s="2839"/>
      <c r="G3" s="2840"/>
      <c r="H3" s="2841"/>
      <c r="I3" s="2842"/>
      <c r="J3" s="3845" t="s">
        <v>2313</v>
      </c>
      <c r="K3" s="3846"/>
      <c r="L3" s="2849"/>
      <c r="M3" s="2849"/>
      <c r="N3" s="2849"/>
      <c r="O3" s="2849"/>
      <c r="P3" s="2849"/>
      <c r="Q3" s="2850"/>
      <c r="R3" s="2851">
        <f>SUM(L3:Q3)</f>
        <v>0</v>
      </c>
      <c r="S3" s="2834"/>
      <c r="T3" s="2834"/>
      <c r="U3" s="2834"/>
      <c r="V3" s="2842"/>
    </row>
    <row r="4" spans="1:22" s="2846" customFormat="1" ht="13.15" customHeight="1">
      <c r="A4" s="2852" t="s">
        <v>2314</v>
      </c>
      <c r="B4" s="2853"/>
      <c r="C4" s="2837"/>
      <c r="D4" s="2837"/>
      <c r="E4" s="2838"/>
      <c r="F4" s="2839"/>
      <c r="G4" s="2840"/>
      <c r="H4" s="2841"/>
      <c r="I4" s="2842"/>
      <c r="J4" s="3845" t="s">
        <v>2315</v>
      </c>
      <c r="K4" s="3846"/>
      <c r="L4" s="2854"/>
      <c r="M4" s="2854"/>
      <c r="N4" s="2854"/>
      <c r="O4" s="2854"/>
      <c r="P4" s="2854"/>
      <c r="Q4" s="2855"/>
      <c r="R4" s="2856">
        <f>SUM(L4:Q4)</f>
        <v>0</v>
      </c>
      <c r="S4" s="2834"/>
      <c r="T4" s="2834"/>
      <c r="U4" s="2834"/>
      <c r="V4" s="2842"/>
    </row>
    <row r="5" spans="1:22" s="2846" customFormat="1" ht="13.15" customHeight="1" thickBot="1">
      <c r="A5" s="2857" t="s">
        <v>2316</v>
      </c>
      <c r="B5" s="2858"/>
      <c r="C5" s="2837"/>
      <c r="D5" s="2859"/>
      <c r="E5" s="2839"/>
      <c r="F5" s="2839"/>
      <c r="G5" s="2840"/>
      <c r="H5" s="2841"/>
      <c r="I5" s="2842"/>
      <c r="J5" s="2860" t="s">
        <v>2317</v>
      </c>
      <c r="K5" s="2861"/>
      <c r="L5" s="2861"/>
      <c r="M5" s="2862"/>
      <c r="N5" s="2862"/>
      <c r="O5" s="2862"/>
      <c r="P5" s="2862"/>
      <c r="Q5" s="2862"/>
      <c r="R5" s="2845">
        <f>SUM(R14,R19,R24,R25,R27,R28)</f>
        <v>0</v>
      </c>
      <c r="S5" s="2834"/>
      <c r="T5" s="2834" t="s">
        <v>2318</v>
      </c>
      <c r="U5" s="2834" t="e">
        <f>ROUND(R5*10000/365/R3,1)</f>
        <v>#DIV/0!</v>
      </c>
      <c r="V5" s="2842"/>
    </row>
    <row r="6" spans="1:22" s="2846" customFormat="1" ht="13.15" customHeight="1" thickBot="1">
      <c r="A6" s="3847" t="s">
        <v>2319</v>
      </c>
      <c r="B6" s="3848"/>
      <c r="C6" s="3849"/>
      <c r="D6" s="2863"/>
      <c r="E6" s="2864"/>
      <c r="F6" s="2865"/>
      <c r="G6" s="2866"/>
      <c r="H6" s="2841"/>
      <c r="I6" s="2842"/>
      <c r="J6" s="3850">
        <v>1</v>
      </c>
      <c r="K6" s="3851" t="s">
        <v>2320</v>
      </c>
      <c r="L6" s="2867" t="s">
        <v>2321</v>
      </c>
      <c r="M6" s="2868" t="s">
        <v>2322</v>
      </c>
      <c r="N6" s="2868" t="s">
        <v>2323</v>
      </c>
      <c r="O6" s="2868" t="s">
        <v>2324</v>
      </c>
      <c r="P6" s="2868" t="s">
        <v>2325</v>
      </c>
      <c r="Q6" s="2868" t="s">
        <v>2326</v>
      </c>
      <c r="R6" s="2851" t="s">
        <v>2327</v>
      </c>
      <c r="S6" s="2834"/>
      <c r="T6" s="2834" t="s">
        <v>2328</v>
      </c>
      <c r="U6" s="2834"/>
      <c r="V6" s="2842"/>
    </row>
    <row r="7" spans="1:22" s="2846" customFormat="1" ht="13.15" customHeight="1">
      <c r="A7" s="2869" t="s">
        <v>2329</v>
      </c>
      <c r="B7" s="2870"/>
      <c r="C7" s="2871"/>
      <c r="D7" s="2872">
        <f>SUM(D9,D10,D11,D17,0)</f>
        <v>0</v>
      </c>
      <c r="E7" s="2873" t="e">
        <f>E9+E10+E11+E17</f>
        <v>#DIV/0!</v>
      </c>
      <c r="F7" s="2874"/>
      <c r="G7" s="2875"/>
      <c r="H7" s="2841"/>
      <c r="I7" s="2842"/>
      <c r="J7" s="3850"/>
      <c r="K7" s="3852"/>
      <c r="L7" s="2876" t="s">
        <v>2330</v>
      </c>
      <c r="M7" s="2877"/>
      <c r="N7" s="2853"/>
      <c r="O7" s="2878"/>
      <c r="P7" s="2878"/>
      <c r="Q7" s="2879">
        <v>365</v>
      </c>
      <c r="R7" s="2880">
        <f>ROUND(M7*N7*O7*P7*Q7/10000,0)</f>
        <v>0</v>
      </c>
      <c r="S7" s="2834"/>
      <c r="T7" s="2834" t="s">
        <v>2331</v>
      </c>
      <c r="U7" s="2834"/>
      <c r="V7" s="2842"/>
    </row>
    <row r="8" spans="1:22" s="2846" customFormat="1" ht="13.15" customHeight="1">
      <c r="A8" s="2881" t="s">
        <v>2332</v>
      </c>
      <c r="B8" s="3854" t="s">
        <v>2333</v>
      </c>
      <c r="C8" s="3855"/>
      <c r="D8" s="2882" t="s">
        <v>2334</v>
      </c>
      <c r="E8" s="2883" t="s">
        <v>2335</v>
      </c>
      <c r="F8" s="2884" t="s">
        <v>2336</v>
      </c>
      <c r="G8" s="2885"/>
      <c r="H8" s="2841"/>
      <c r="I8" s="2842"/>
      <c r="J8" s="3850"/>
      <c r="K8" s="3852"/>
      <c r="L8" s="2876" t="s">
        <v>2337</v>
      </c>
      <c r="M8" s="2877"/>
      <c r="N8" s="2853"/>
      <c r="O8" s="2878"/>
      <c r="P8" s="2878"/>
      <c r="Q8" s="2879">
        <v>365</v>
      </c>
      <c r="R8" s="2880">
        <f t="shared" ref="R8:R13" si="0">ROUND(M8*N8*O8*P8*Q8/10000,0)</f>
        <v>0</v>
      </c>
      <c r="S8" s="2834"/>
      <c r="T8" s="2834" t="s">
        <v>2338</v>
      </c>
      <c r="U8" s="2834"/>
      <c r="V8" s="2842"/>
    </row>
    <row r="9" spans="1:22" s="2846" customFormat="1" ht="13.15" customHeight="1">
      <c r="A9" s="2881">
        <v>1</v>
      </c>
      <c r="B9" s="3854" t="s">
        <v>2339</v>
      </c>
      <c r="C9" s="3855"/>
      <c r="D9" s="2882">
        <f>ROUND(D6*E9,0)</f>
        <v>0</v>
      </c>
      <c r="E9" s="2886"/>
      <c r="F9" s="2887" t="s">
        <v>2340</v>
      </c>
      <c r="G9" s="2866"/>
      <c r="H9" s="2841"/>
      <c r="I9" s="2842"/>
      <c r="J9" s="3850"/>
      <c r="K9" s="3852"/>
      <c r="L9" s="2876" t="s">
        <v>2341</v>
      </c>
      <c r="M9" s="2877"/>
      <c r="N9" s="2853"/>
      <c r="O9" s="2878"/>
      <c r="P9" s="2878"/>
      <c r="Q9" s="2879">
        <v>365</v>
      </c>
      <c r="R9" s="2880">
        <f t="shared" si="0"/>
        <v>0</v>
      </c>
      <c r="S9" s="2834"/>
      <c r="T9" s="2834"/>
      <c r="U9" s="2834"/>
      <c r="V9" s="2842"/>
    </row>
    <row r="10" spans="1:22" s="2846" customFormat="1" ht="13.15" customHeight="1">
      <c r="A10" s="2881">
        <v>2</v>
      </c>
      <c r="B10" s="3854" t="s">
        <v>2342</v>
      </c>
      <c r="C10" s="3855"/>
      <c r="D10" s="2882">
        <f>ROUND(D6*E10,0)</f>
        <v>0</v>
      </c>
      <c r="E10" s="2886"/>
      <c r="F10" s="2887" t="s">
        <v>2343</v>
      </c>
      <c r="G10" s="2866"/>
      <c r="H10" s="2841"/>
      <c r="I10" s="2842"/>
      <c r="J10" s="3850"/>
      <c r="K10" s="3852"/>
      <c r="L10" s="2876" t="s">
        <v>2344</v>
      </c>
      <c r="M10" s="2877"/>
      <c r="N10" s="2853"/>
      <c r="O10" s="2878"/>
      <c r="P10" s="2878"/>
      <c r="Q10" s="2879">
        <v>365</v>
      </c>
      <c r="R10" s="2880">
        <f t="shared" si="0"/>
        <v>0</v>
      </c>
      <c r="S10" s="2834"/>
      <c r="T10" s="2834"/>
      <c r="U10" s="2834"/>
      <c r="V10" s="2842"/>
    </row>
    <row r="11" spans="1:22" s="2846" customFormat="1" ht="13.15" customHeight="1">
      <c r="A11" s="2881">
        <v>3</v>
      </c>
      <c r="B11" s="3854" t="s">
        <v>2345</v>
      </c>
      <c r="C11" s="3855"/>
      <c r="D11" s="2882">
        <f>D12+D14+D15+D16</f>
        <v>0</v>
      </c>
      <c r="E11" s="2888" t="e">
        <f>D11/D6</f>
        <v>#DIV/0!</v>
      </c>
      <c r="F11" s="2884"/>
      <c r="G11" s="2885"/>
      <c r="H11" s="2841"/>
      <c r="I11" s="2842"/>
      <c r="J11" s="3850"/>
      <c r="K11" s="3852"/>
      <c r="L11" s="2876" t="s">
        <v>2346</v>
      </c>
      <c r="M11" s="2877"/>
      <c r="N11" s="2853"/>
      <c r="O11" s="2878"/>
      <c r="P11" s="2878"/>
      <c r="Q11" s="2879">
        <v>365</v>
      </c>
      <c r="R11" s="2880">
        <f t="shared" si="0"/>
        <v>0</v>
      </c>
      <c r="S11" s="2834"/>
      <c r="T11" s="2834"/>
      <c r="U11" s="2834"/>
      <c r="V11" s="2842"/>
    </row>
    <row r="12" spans="1:22" s="2846" customFormat="1" ht="13.15" customHeight="1">
      <c r="A12" s="2889" t="s">
        <v>2347</v>
      </c>
      <c r="B12" s="3856" t="s">
        <v>2348</v>
      </c>
      <c r="C12" s="3857"/>
      <c r="D12" s="2890">
        <f>ROUND(D13*1.2%*(1-30%),0)</f>
        <v>0</v>
      </c>
      <c r="E12" s="2891">
        <v>1.2E-2</v>
      </c>
      <c r="F12" s="2884" t="s">
        <v>2349</v>
      </c>
      <c r="G12" s="2885"/>
      <c r="H12" s="2841"/>
      <c r="I12" s="2842"/>
      <c r="J12" s="3850"/>
      <c r="K12" s="3852"/>
      <c r="L12" s="2876" t="s">
        <v>2350</v>
      </c>
      <c r="M12" s="2877"/>
      <c r="N12" s="2853"/>
      <c r="O12" s="2878"/>
      <c r="P12" s="2878"/>
      <c r="Q12" s="2879">
        <v>365</v>
      </c>
      <c r="R12" s="2880">
        <f t="shared" si="0"/>
        <v>0</v>
      </c>
      <c r="S12" s="2834"/>
      <c r="T12" s="2834"/>
      <c r="U12" s="2834"/>
      <c r="V12" s="2842"/>
    </row>
    <row r="13" spans="1:22" s="2846" customFormat="1" ht="13.15" customHeight="1">
      <c r="A13" s="2889"/>
      <c r="B13" s="2892"/>
      <c r="C13" s="2893" t="s">
        <v>2351</v>
      </c>
      <c r="D13" s="2894"/>
      <c r="E13" s="2895"/>
      <c r="F13" s="2884"/>
      <c r="G13" s="2885"/>
      <c r="H13" s="2841"/>
      <c r="I13" s="2842"/>
      <c r="J13" s="3850"/>
      <c r="K13" s="3852"/>
      <c r="L13" s="2876" t="s">
        <v>2352</v>
      </c>
      <c r="M13" s="2877"/>
      <c r="N13" s="2853"/>
      <c r="O13" s="2878"/>
      <c r="P13" s="2878"/>
      <c r="Q13" s="2879">
        <v>365</v>
      </c>
      <c r="R13" s="2880">
        <f t="shared" si="0"/>
        <v>0</v>
      </c>
      <c r="S13" s="2834"/>
      <c r="T13" s="2834"/>
      <c r="U13" s="2834"/>
      <c r="V13" s="2842"/>
    </row>
    <row r="14" spans="1:22" s="2846" customFormat="1" ht="13.15" customHeight="1">
      <c r="A14" s="2889" t="s">
        <v>2353</v>
      </c>
      <c r="B14" s="3856" t="s">
        <v>2354</v>
      </c>
      <c r="C14" s="3857"/>
      <c r="D14" s="2890">
        <f>ROUND(E14*B5/10000,0)</f>
        <v>0</v>
      </c>
      <c r="E14" s="2879"/>
      <c r="F14" s="2884" t="s">
        <v>2355</v>
      </c>
      <c r="G14" s="2885"/>
      <c r="H14" s="2841"/>
      <c r="I14" s="2842"/>
      <c r="J14" s="3850"/>
      <c r="K14" s="3853"/>
      <c r="L14" s="2896" t="s">
        <v>2356</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2357</v>
      </c>
      <c r="B15" s="3856" t="s">
        <v>2358</v>
      </c>
      <c r="C15" s="3857"/>
      <c r="D15" s="2890">
        <f>ROUND(D6*E15,0)</f>
        <v>0</v>
      </c>
      <c r="E15" s="2891">
        <v>5.5E-2</v>
      </c>
      <c r="F15" s="2884" t="s">
        <v>2359</v>
      </c>
      <c r="G15" s="2866"/>
      <c r="H15" s="2841"/>
      <c r="I15" s="2842"/>
      <c r="J15" s="3850">
        <v>2</v>
      </c>
      <c r="K15" s="3851" t="s">
        <v>2360</v>
      </c>
      <c r="L15" s="2876" t="s">
        <v>2361</v>
      </c>
      <c r="M15" s="2877" t="s">
        <v>2362</v>
      </c>
      <c r="N15" s="2877" t="s">
        <v>2363</v>
      </c>
      <c r="O15" s="2878" t="s">
        <v>2364</v>
      </c>
      <c r="P15" s="2878" t="s">
        <v>2326</v>
      </c>
      <c r="Q15" s="2853" t="s">
        <v>2365</v>
      </c>
      <c r="R15" s="2900" t="s">
        <v>2327</v>
      </c>
      <c r="S15" s="2834"/>
      <c r="T15" s="2834"/>
      <c r="U15" s="2834"/>
      <c r="V15" s="2842"/>
    </row>
    <row r="16" spans="1:22" s="2846" customFormat="1" ht="13.15" customHeight="1">
      <c r="A16" s="2889" t="s">
        <v>2366</v>
      </c>
      <c r="B16" s="3856" t="s">
        <v>2367</v>
      </c>
      <c r="C16" s="3857"/>
      <c r="D16" s="2901">
        <f>D6*E16</f>
        <v>0</v>
      </c>
      <c r="E16" s="2902"/>
      <c r="F16" s="2887" t="s">
        <v>2368</v>
      </c>
      <c r="G16" s="2866"/>
      <c r="H16" s="2841"/>
      <c r="I16" s="2842"/>
      <c r="J16" s="3850"/>
      <c r="K16" s="3852"/>
      <c r="L16" s="2876" t="s">
        <v>2369</v>
      </c>
      <c r="M16" s="2877"/>
      <c r="N16" s="2877"/>
      <c r="O16" s="2878"/>
      <c r="P16" s="2879">
        <v>365</v>
      </c>
      <c r="Q16" s="2853"/>
      <c r="R16" s="2900">
        <f>ROUND(M16*N16*O16*P16/10000,0)</f>
        <v>0</v>
      </c>
      <c r="S16" s="2834"/>
      <c r="T16" s="2834"/>
      <c r="U16" s="2834"/>
      <c r="V16" s="2842"/>
    </row>
    <row r="17" spans="1:22" s="2846" customFormat="1" ht="13.15" customHeight="1" thickBot="1">
      <c r="A17" s="2903">
        <v>4</v>
      </c>
      <c r="B17" s="3858" t="s">
        <v>2370</v>
      </c>
      <c r="C17" s="3859"/>
      <c r="D17" s="2904">
        <f>ROUND(D6*E17,0)</f>
        <v>0</v>
      </c>
      <c r="E17" s="2905"/>
      <c r="F17" s="2906" t="s">
        <v>2371</v>
      </c>
      <c r="G17" s="2866"/>
      <c r="H17" s="2841"/>
      <c r="I17" s="2842"/>
      <c r="J17" s="3850"/>
      <c r="K17" s="3852"/>
      <c r="L17" s="2876" t="s">
        <v>2372</v>
      </c>
      <c r="M17" s="2877"/>
      <c r="N17" s="2877"/>
      <c r="O17" s="2878"/>
      <c r="P17" s="2879">
        <v>365</v>
      </c>
      <c r="Q17" s="2853"/>
      <c r="R17" s="2900">
        <f>ROUND(M17*N17*O17*P17/10000,0)</f>
        <v>0</v>
      </c>
      <c r="S17" s="2834"/>
      <c r="T17" s="2834"/>
      <c r="U17" s="2834"/>
      <c r="V17" s="2842"/>
    </row>
    <row r="18" spans="1:22" s="2846" customFormat="1" ht="13.15" customHeight="1" thickBot="1">
      <c r="A18" s="2869" t="s">
        <v>2373</v>
      </c>
      <c r="B18" s="2870"/>
      <c r="C18" s="2870"/>
      <c r="D18" s="2907">
        <f>ROUND(D6*E18,0)</f>
        <v>0</v>
      </c>
      <c r="E18" s="2908"/>
      <c r="F18" s="2909" t="s">
        <v>2374</v>
      </c>
      <c r="G18" s="2866"/>
      <c r="H18" s="2841"/>
      <c r="I18" s="2842"/>
      <c r="J18" s="3850"/>
      <c r="K18" s="3852"/>
      <c r="L18" s="2876" t="s">
        <v>2375</v>
      </c>
      <c r="M18" s="2877"/>
      <c r="N18" s="2877"/>
      <c r="O18" s="2878"/>
      <c r="P18" s="2879">
        <v>365</v>
      </c>
      <c r="Q18" s="2853"/>
      <c r="R18" s="2900">
        <f>ROUND(M18*N18*O18*P18/10000,0)</f>
        <v>0</v>
      </c>
      <c r="S18" s="2834"/>
      <c r="T18" s="2834"/>
      <c r="U18" s="2834"/>
      <c r="V18" s="2842"/>
    </row>
    <row r="19" spans="1:22" s="2846" customFormat="1" ht="13.15" customHeight="1" thickBot="1">
      <c r="A19" s="2910" t="s">
        <v>2376</v>
      </c>
      <c r="B19" s="2864"/>
      <c r="C19" s="2864"/>
      <c r="D19" s="2864"/>
      <c r="E19" s="2864"/>
      <c r="F19" s="2865"/>
      <c r="G19" s="2885"/>
      <c r="H19" s="2841"/>
      <c r="I19" s="2842"/>
      <c r="J19" s="3850"/>
      <c r="K19" s="3853"/>
      <c r="L19" s="2896" t="s">
        <v>2356</v>
      </c>
      <c r="M19" s="2897"/>
      <c r="N19" s="2897">
        <f>SUM(N16:N18)</f>
        <v>0</v>
      </c>
      <c r="O19" s="2898"/>
      <c r="P19" s="2911" t="s">
        <v>2420</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50">
        <v>3</v>
      </c>
      <c r="K20" s="3851" t="s">
        <v>2377</v>
      </c>
      <c r="L20" s="2876" t="s">
        <v>2378</v>
      </c>
      <c r="M20" s="2877" t="s">
        <v>2379</v>
      </c>
      <c r="N20" s="2914" t="s">
        <v>2380</v>
      </c>
      <c r="O20" s="2878" t="s">
        <v>2381</v>
      </c>
      <c r="P20" s="2879" t="s">
        <v>2382</v>
      </c>
      <c r="Q20" s="2853" t="s">
        <v>2383</v>
      </c>
      <c r="R20" s="2900" t="s">
        <v>2384</v>
      </c>
      <c r="S20" s="2915"/>
      <c r="T20" s="2915"/>
      <c r="U20" s="2915"/>
      <c r="V20" s="2842"/>
    </row>
    <row r="21" spans="1:22" s="2846" customFormat="1" ht="13.15" customHeight="1">
      <c r="A21" s="2869"/>
      <c r="B21" s="2870"/>
      <c r="C21" s="2916" t="s">
        <v>2385</v>
      </c>
      <c r="D21" s="2917" t="s">
        <v>2386</v>
      </c>
      <c r="E21" s="2918" t="s">
        <v>2387</v>
      </c>
      <c r="F21" s="2913"/>
      <c r="G21" s="2885"/>
      <c r="H21" s="2841"/>
      <c r="I21" s="2842"/>
      <c r="J21" s="3850"/>
      <c r="K21" s="3852"/>
      <c r="L21" s="2876" t="s">
        <v>2388</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2389</v>
      </c>
      <c r="D22" s="2921" t="s">
        <v>2390</v>
      </c>
      <c r="E22" s="2922" t="s">
        <v>2391</v>
      </c>
      <c r="F22" s="2913"/>
      <c r="G22" s="2923"/>
      <c r="H22" s="2841"/>
      <c r="I22" s="2842"/>
      <c r="J22" s="3850"/>
      <c r="K22" s="3852"/>
      <c r="L22" s="2876" t="s">
        <v>2392</v>
      </c>
      <c r="M22" s="2877"/>
      <c r="N22" s="2877"/>
      <c r="O22" s="2878"/>
      <c r="P22" s="2879">
        <v>365</v>
      </c>
      <c r="Q22" s="2853"/>
      <c r="R22" s="2919">
        <f>ROUND(M22*N22*O22*P22/10000,0)</f>
        <v>0</v>
      </c>
      <c r="S22" s="2915"/>
      <c r="T22" s="2915"/>
      <c r="U22" s="2915"/>
      <c r="V22" s="2842"/>
    </row>
    <row r="23" spans="1:22" s="2846" customFormat="1" ht="13.15" customHeight="1">
      <c r="A23" s="2924">
        <v>1</v>
      </c>
      <c r="B23" s="2925" t="s">
        <v>2393</v>
      </c>
      <c r="C23" s="2926">
        <f>D6</f>
        <v>0</v>
      </c>
      <c r="D23" s="2927">
        <f>C23*(1+D24)</f>
        <v>0</v>
      </c>
      <c r="E23" s="2928">
        <f>D23*(1+E24)</f>
        <v>0</v>
      </c>
      <c r="F23" s="2929"/>
      <c r="G23" s="2930"/>
      <c r="H23" s="2841"/>
      <c r="I23" s="2842"/>
      <c r="J23" s="3850"/>
      <c r="K23" s="3852"/>
      <c r="L23" s="2876" t="s">
        <v>2394</v>
      </c>
      <c r="M23" s="2877"/>
      <c r="N23" s="2877"/>
      <c r="O23" s="2878"/>
      <c r="P23" s="2879">
        <v>365</v>
      </c>
      <c r="Q23" s="2853"/>
      <c r="R23" s="2919">
        <f>ROUND(M23*N23*O23*P23/10000,0)</f>
        <v>0</v>
      </c>
      <c r="S23" s="2834"/>
      <c r="T23" s="2834"/>
      <c r="U23" s="2834"/>
      <c r="V23" s="2842"/>
    </row>
    <row r="24" spans="1:22" s="2846" customFormat="1" ht="13.15" customHeight="1">
      <c r="A24" s="2931"/>
      <c r="B24" s="2932" t="s">
        <v>2395</v>
      </c>
      <c r="C24" s="2933"/>
      <c r="D24" s="2934"/>
      <c r="E24" s="2935"/>
      <c r="F24" s="2936"/>
      <c r="G24" s="2930"/>
      <c r="H24" s="2841"/>
      <c r="I24" s="2842"/>
      <c r="J24" s="3850"/>
      <c r="K24" s="3853"/>
      <c r="L24" s="2896" t="s">
        <v>2356</v>
      </c>
      <c r="M24" s="2897">
        <f>SUM(M21:M23)</f>
        <v>0</v>
      </c>
      <c r="N24" s="2897"/>
      <c r="O24" s="2898"/>
      <c r="P24" s="2911" t="s">
        <v>2420</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2396</v>
      </c>
      <c r="L25" s="2939"/>
      <c r="M25" s="2939"/>
      <c r="N25" s="2939"/>
      <c r="O25" s="2939"/>
      <c r="P25" s="2940"/>
      <c r="Q25" s="2941">
        <v>0</v>
      </c>
      <c r="R25" s="2912">
        <f>ROUND(R14*Q25,0)</f>
        <v>0</v>
      </c>
      <c r="S25" s="2834"/>
      <c r="T25" s="2834"/>
      <c r="U25" s="2834"/>
      <c r="V25" s="2942"/>
    </row>
    <row r="26" spans="1:22" s="2943" customFormat="1" ht="13.15" customHeight="1">
      <c r="A26" s="2924">
        <v>2</v>
      </c>
      <c r="B26" s="2925" t="s">
        <v>2397</v>
      </c>
      <c r="C26" s="2926">
        <f>D7</f>
        <v>0</v>
      </c>
      <c r="D26" s="2927">
        <f>D23*D27</f>
        <v>0</v>
      </c>
      <c r="E26" s="2928">
        <f>E23*E27</f>
        <v>0</v>
      </c>
      <c r="F26" s="2929"/>
      <c r="G26" s="2930"/>
      <c r="H26" s="2841"/>
      <c r="I26" s="2842"/>
      <c r="J26" s="3860">
        <v>5</v>
      </c>
      <c r="K26" s="2944" t="s">
        <v>2398</v>
      </c>
      <c r="L26" s="2945"/>
      <c r="M26" s="2946"/>
      <c r="N26" s="2947" t="s">
        <v>2399</v>
      </c>
      <c r="O26" s="2947" t="s">
        <v>2400</v>
      </c>
      <c r="P26" s="2948" t="s">
        <v>2401</v>
      </c>
      <c r="Q26" s="2948" t="s">
        <v>2402</v>
      </c>
      <c r="R26" s="2851" t="s">
        <v>2327</v>
      </c>
      <c r="S26" s="2949"/>
      <c r="T26" s="2949"/>
      <c r="U26" s="2949"/>
      <c r="V26" s="2942"/>
    </row>
    <row r="27" spans="1:22" s="2846" customFormat="1" ht="13.15" customHeight="1">
      <c r="A27" s="2931"/>
      <c r="B27" s="2932" t="s">
        <v>2403</v>
      </c>
      <c r="C27" s="2950" t="e">
        <f>E7</f>
        <v>#DIV/0!</v>
      </c>
      <c r="D27" s="2934"/>
      <c r="E27" s="2935"/>
      <c r="F27" s="2936"/>
      <c r="G27" s="2930"/>
      <c r="H27" s="2951"/>
      <c r="I27" s="2942"/>
      <c r="J27" s="3861"/>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2404</v>
      </c>
      <c r="F28" s="2936"/>
      <c r="G28" s="2923"/>
      <c r="H28" s="2951"/>
      <c r="I28" s="2942"/>
      <c r="J28" s="2957">
        <v>6</v>
      </c>
      <c r="K28" s="2958" t="s">
        <v>2405</v>
      </c>
      <c r="L28" s="2959" t="s">
        <v>2406</v>
      </c>
      <c r="M28" s="2960"/>
      <c r="N28" s="2959" t="s">
        <v>2407</v>
      </c>
      <c r="O28" s="2961"/>
      <c r="P28" s="2959" t="s">
        <v>2408</v>
      </c>
      <c r="Q28" s="2962">
        <v>1.4999999999999999E-2</v>
      </c>
      <c r="R28" s="2963"/>
      <c r="S28" s="2915"/>
      <c r="T28" s="2915"/>
      <c r="U28" s="2915"/>
      <c r="V28" s="2942"/>
    </row>
    <row r="29" spans="1:22" s="2943" customFormat="1" ht="13.15" customHeight="1">
      <c r="A29" s="2924">
        <v>3</v>
      </c>
      <c r="B29" s="2925" t="s">
        <v>2409</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2403</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2410</v>
      </c>
      <c r="K31" s="2832"/>
      <c r="L31" s="2832"/>
      <c r="M31" s="2832"/>
      <c r="N31" s="2832"/>
      <c r="O31" s="2832"/>
      <c r="P31" s="2832"/>
      <c r="Q31" s="2832"/>
      <c r="R31" s="2833"/>
      <c r="S31" s="2915"/>
      <c r="T31" s="2834"/>
      <c r="U31" s="2834"/>
      <c r="V31" s="2942"/>
    </row>
    <row r="32" spans="1:22" s="2943" customFormat="1" ht="13.15" customHeight="1">
      <c r="A32" s="2924">
        <v>4</v>
      </c>
      <c r="B32" s="2925" t="s">
        <v>2411</v>
      </c>
      <c r="C32" s="2926">
        <f>C23-C26-C29</f>
        <v>0</v>
      </c>
      <c r="D32" s="2927">
        <f>D23-D26-D29</f>
        <v>0</v>
      </c>
      <c r="E32" s="2928">
        <f>E23-E26-E29</f>
        <v>0</v>
      </c>
      <c r="F32" s="2929"/>
      <c r="G32" s="2923"/>
      <c r="H32" s="2841"/>
      <c r="I32" s="2842"/>
      <c r="J32" s="3843" t="s">
        <v>2303</v>
      </c>
      <c r="K32" s="3844"/>
      <c r="L32" s="2843" t="s">
        <v>2304</v>
      </c>
      <c r="M32" s="2843" t="s">
        <v>2305</v>
      </c>
      <c r="N32" s="2843" t="s">
        <v>2306</v>
      </c>
      <c r="O32" s="2843" t="s">
        <v>2307</v>
      </c>
      <c r="P32" s="2843" t="s">
        <v>2308</v>
      </c>
      <c r="Q32" s="2844" t="s">
        <v>2309</v>
      </c>
      <c r="R32" s="2966" t="s">
        <v>2310</v>
      </c>
      <c r="S32" s="2915"/>
      <c r="T32" s="2834"/>
      <c r="U32" s="2834"/>
      <c r="V32" s="2942"/>
    </row>
    <row r="33" spans="1:23" s="2846" customFormat="1" ht="13.15" customHeight="1">
      <c r="A33" s="2924"/>
      <c r="B33" s="2925"/>
      <c r="C33" s="2926"/>
      <c r="D33" s="2967"/>
      <c r="E33" s="2968"/>
      <c r="F33" s="2929"/>
      <c r="G33" s="2923"/>
      <c r="H33" s="2951"/>
      <c r="I33" s="2942"/>
      <c r="J33" s="3845" t="s">
        <v>2313</v>
      </c>
      <c r="K33" s="3846"/>
      <c r="L33" s="2849"/>
      <c r="M33" s="2849"/>
      <c r="N33" s="2849"/>
      <c r="O33" s="2849"/>
      <c r="P33" s="2849"/>
      <c r="Q33" s="2850"/>
      <c r="R33" s="2969">
        <f>SUM(L33:Q33)</f>
        <v>0</v>
      </c>
      <c r="S33" s="2915"/>
      <c r="T33" s="2834"/>
      <c r="U33" s="2834"/>
      <c r="V33" s="2842"/>
    </row>
    <row r="34" spans="1:23" s="2846" customFormat="1" ht="13.15" customHeight="1">
      <c r="A34" s="2924">
        <v>5</v>
      </c>
      <c r="B34" s="2925" t="s">
        <v>2412</v>
      </c>
      <c r="C34" s="2970"/>
      <c r="D34" s="2971"/>
      <c r="E34" s="2972"/>
      <c r="F34" s="2929"/>
      <c r="G34" s="2923"/>
      <c r="H34" s="2951"/>
      <c r="I34" s="2942"/>
      <c r="J34" s="3845" t="s">
        <v>2315</v>
      </c>
      <c r="K34" s="3846"/>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2413</v>
      </c>
      <c r="C35" s="2974"/>
      <c r="D35" s="2975"/>
      <c r="E35" s="2976"/>
      <c r="F35" s="2929"/>
      <c r="G35" s="2977"/>
      <c r="H35" s="2841"/>
      <c r="I35" s="2942"/>
      <c r="J35" s="2860" t="s">
        <v>2317</v>
      </c>
      <c r="K35" s="2861"/>
      <c r="L35" s="2861"/>
      <c r="M35" s="2862"/>
      <c r="N35" s="2862"/>
      <c r="O35" s="2862"/>
      <c r="P35" s="2862"/>
      <c r="Q35" s="2862"/>
      <c r="R35" s="2978">
        <f>R40+R41+R43</f>
        <v>0</v>
      </c>
      <c r="S35" s="2915"/>
      <c r="T35" s="2834" t="s">
        <v>2318</v>
      </c>
      <c r="U35" s="2834"/>
      <c r="V35" s="2842"/>
    </row>
    <row r="36" spans="1:23" s="2846" customFormat="1" ht="13.15" customHeight="1" thickBot="1">
      <c r="A36" s="2924">
        <v>7</v>
      </c>
      <c r="B36" s="2979" t="s">
        <v>2414</v>
      </c>
      <c r="C36" s="2980"/>
      <c r="D36" s="2981"/>
      <c r="E36" s="2982"/>
      <c r="F36" s="2983">
        <f>C36+D36+E36</f>
        <v>0</v>
      </c>
      <c r="G36" s="2923"/>
      <c r="H36" s="2841"/>
      <c r="I36" s="2842"/>
      <c r="J36" s="3850">
        <v>1</v>
      </c>
      <c r="K36" s="3851" t="s">
        <v>2415</v>
      </c>
      <c r="L36" s="2867"/>
      <c r="M36" s="2868"/>
      <c r="N36" s="2868"/>
      <c r="O36" s="2868"/>
      <c r="P36" s="2868"/>
      <c r="Q36" s="2868"/>
      <c r="R36" s="2851" t="s">
        <v>2327</v>
      </c>
      <c r="S36" s="2915"/>
      <c r="T36" s="2834" t="s">
        <v>2328</v>
      </c>
      <c r="U36" s="2834"/>
      <c r="V36" s="2842"/>
    </row>
    <row r="37" spans="1:23" s="2846" customFormat="1" ht="13.15" customHeight="1">
      <c r="A37" s="2924"/>
      <c r="B37" s="2925"/>
      <c r="C37" s="2925"/>
      <c r="D37" s="2925"/>
      <c r="E37" s="2925"/>
      <c r="F37" s="2929"/>
      <c r="G37" s="2923"/>
      <c r="H37" s="2841"/>
      <c r="I37" s="2842"/>
      <c r="J37" s="3850"/>
      <c r="K37" s="3852"/>
      <c r="L37" s="2876"/>
      <c r="M37" s="2877"/>
      <c r="N37" s="2853"/>
      <c r="O37" s="2878"/>
      <c r="P37" s="2878"/>
      <c r="Q37" s="2879"/>
      <c r="R37" s="2880"/>
      <c r="S37" s="2915"/>
      <c r="T37" s="2834" t="s">
        <v>2331</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50"/>
      <c r="K38" s="3852"/>
      <c r="L38" s="2876"/>
      <c r="M38" s="2877"/>
      <c r="N38" s="2853"/>
      <c r="O38" s="2878"/>
      <c r="P38" s="2878"/>
      <c r="Q38" s="2879"/>
      <c r="R38" s="2880"/>
      <c r="S38" s="2915"/>
      <c r="T38" s="2834" t="s">
        <v>2338</v>
      </c>
      <c r="U38" s="2834"/>
      <c r="V38" s="2842"/>
    </row>
    <row r="39" spans="1:23" s="2846" customFormat="1" ht="13.15" customHeight="1">
      <c r="A39" s="2924">
        <v>9</v>
      </c>
      <c r="B39" s="2925" t="s">
        <v>2416</v>
      </c>
      <c r="C39" s="2890" t="e">
        <f>C38</f>
        <v>#DIV/0!</v>
      </c>
      <c r="D39" s="2925">
        <f>D38/(1+D34)^C36</f>
        <v>0</v>
      </c>
      <c r="E39" s="2925">
        <f>E38/(1+E34)^(C36+D36)</f>
        <v>0</v>
      </c>
      <c r="F39" s="2929"/>
      <c r="G39" s="2984"/>
      <c r="H39" s="2841"/>
      <c r="I39" s="2842"/>
      <c r="J39" s="3850"/>
      <c r="K39" s="3852"/>
      <c r="L39" s="2876"/>
      <c r="M39" s="2877"/>
      <c r="N39" s="2853"/>
      <c r="O39" s="2878"/>
      <c r="P39" s="2878"/>
      <c r="Q39" s="2879"/>
      <c r="R39" s="2880"/>
      <c r="S39" s="2915"/>
      <c r="T39" s="2834"/>
      <c r="U39" s="2834"/>
      <c r="V39" s="2842"/>
    </row>
    <row r="40" spans="1:23" s="2846" customFormat="1" ht="13.15" customHeight="1">
      <c r="A40" s="2985">
        <v>10</v>
      </c>
      <c r="B40" s="2925" t="s">
        <v>2417</v>
      </c>
      <c r="C40" s="2986" t="e">
        <f>C39+D39+E39</f>
        <v>#DIV/0!</v>
      </c>
      <c r="D40" s="2987"/>
      <c r="E40" s="2987"/>
      <c r="F40" s="2988"/>
      <c r="G40" s="2923"/>
      <c r="H40" s="2841"/>
      <c r="I40" s="2842"/>
      <c r="J40" s="3850"/>
      <c r="K40" s="3853"/>
      <c r="L40" s="2896" t="s">
        <v>2356</v>
      </c>
      <c r="M40" s="2897"/>
      <c r="N40" s="2897"/>
      <c r="O40" s="2898"/>
      <c r="P40" s="2898"/>
      <c r="Q40" s="2899"/>
      <c r="R40" s="2845">
        <f>SUM(R37:R39)</f>
        <v>0</v>
      </c>
      <c r="S40" s="2915"/>
      <c r="T40" s="2834"/>
      <c r="U40" s="2834"/>
      <c r="V40" s="2842"/>
    </row>
    <row r="41" spans="1:23" s="2846" customFormat="1" ht="13.15" customHeight="1" thickBot="1">
      <c r="A41" s="2989">
        <v>11</v>
      </c>
      <c r="B41" s="2990" t="s">
        <v>2418</v>
      </c>
      <c r="C41" s="2990" t="e">
        <f>ROUND(C40*10000/B4,0)</f>
        <v>#DIV/0!</v>
      </c>
      <c r="D41" s="2991"/>
      <c r="E41" s="2991"/>
      <c r="F41" s="2992"/>
      <c r="G41" s="2993"/>
      <c r="H41" s="2841"/>
      <c r="I41" s="2842"/>
      <c r="J41" s="2937">
        <v>2</v>
      </c>
      <c r="K41" s="2938" t="s">
        <v>2396</v>
      </c>
      <c r="L41" s="2939"/>
      <c r="M41" s="2939"/>
      <c r="N41" s="2939"/>
      <c r="O41" s="2939"/>
      <c r="P41" s="2940"/>
      <c r="Q41" s="2941"/>
      <c r="R41" s="2912">
        <f>ROUND(R40*Q41,0)</f>
        <v>0</v>
      </c>
      <c r="S41" s="2915"/>
      <c r="T41" s="2834"/>
      <c r="U41" s="2949"/>
      <c r="V41" s="2842"/>
    </row>
    <row r="42" spans="1:23" s="2846" customFormat="1" ht="13.15" customHeight="1">
      <c r="G42" s="2993"/>
      <c r="H42" s="2841"/>
      <c r="I42" s="2842"/>
      <c r="J42" s="3860">
        <v>3</v>
      </c>
      <c r="K42" s="2944" t="s">
        <v>2398</v>
      </c>
      <c r="L42" s="2945"/>
      <c r="M42" s="2946"/>
      <c r="N42" s="2947" t="s">
        <v>2399</v>
      </c>
      <c r="O42" s="2947" t="s">
        <v>2400</v>
      </c>
      <c r="P42" s="2948" t="s">
        <v>2401</v>
      </c>
      <c r="Q42" s="2948" t="s">
        <v>2402</v>
      </c>
      <c r="R42" s="2851" t="s">
        <v>2327</v>
      </c>
      <c r="S42" s="2949"/>
      <c r="T42" s="2949"/>
      <c r="U42" s="2834"/>
      <c r="V42" s="2842"/>
    </row>
    <row r="43" spans="1:23" ht="13.15" customHeight="1">
      <c r="A43" s="2846"/>
      <c r="B43" s="2846"/>
      <c r="C43" s="2846"/>
      <c r="D43" s="2846"/>
      <c r="E43" s="2846"/>
      <c r="F43" s="2846"/>
      <c r="I43" s="2829"/>
      <c r="J43" s="3861"/>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2405</v>
      </c>
      <c r="L44" s="2997" t="s">
        <v>2406</v>
      </c>
      <c r="M44" s="2960"/>
      <c r="N44" s="2997" t="s">
        <v>2407</v>
      </c>
      <c r="O44" s="2960"/>
      <c r="P44" s="2997" t="s">
        <v>2408</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1652</v>
      </c>
      <c r="B1" s="1863"/>
      <c r="C1" s="1863"/>
      <c r="D1" s="1863"/>
      <c r="E1" s="1864"/>
      <c r="F1" s="2700"/>
      <c r="G1" s="1484"/>
      <c r="H1" s="1484"/>
      <c r="I1" s="1484"/>
      <c r="J1" s="1484"/>
      <c r="K1" s="1484"/>
      <c r="L1" s="1484"/>
      <c r="M1" s="1484"/>
      <c r="N1" s="1484"/>
      <c r="O1" s="1484"/>
      <c r="P1" s="1484"/>
      <c r="Q1" s="1484"/>
      <c r="R1" s="1484"/>
      <c r="S1" s="1484"/>
    </row>
    <row r="2" spans="1:22" ht="15.75">
      <c r="A2" s="1865" t="s">
        <v>1456</v>
      </c>
      <c r="B2" s="1866">
        <f ca="1">SUMIF(B6:B13,"&lt;&gt;#ref!",B6:B13)</f>
        <v>1482</v>
      </c>
      <c r="C2" s="1867" t="s">
        <v>1645</v>
      </c>
      <c r="D2" s="1868" t="s">
        <v>1646</v>
      </c>
      <c r="E2" s="2600">
        <f>SUM(E6:E13)</f>
        <v>915.89</v>
      </c>
      <c r="F2" s="2700"/>
      <c r="G2" s="1484"/>
      <c r="H2" s="1484"/>
      <c r="I2" s="1484"/>
      <c r="J2" s="1484"/>
      <c r="K2" s="1484"/>
      <c r="L2" s="1484"/>
      <c r="M2" s="1484"/>
      <c r="N2" s="1484"/>
      <c r="O2" s="1484"/>
      <c r="P2" s="1484"/>
      <c r="Q2" s="1484"/>
      <c r="R2" s="1484"/>
      <c r="S2" s="1484"/>
    </row>
    <row r="3" spans="1:22" ht="15.75">
      <c r="A3" s="1865" t="s">
        <v>680</v>
      </c>
      <c r="B3" s="2594">
        <f ca="1">ROUND(B2*10000/E2,0)</f>
        <v>16181</v>
      </c>
      <c r="C3" s="1867" t="s">
        <v>1653</v>
      </c>
      <c r="D3" s="2702"/>
      <c r="E3" s="2704"/>
      <c r="F3" s="2700"/>
      <c r="G3" s="1484"/>
      <c r="H3" s="1484"/>
      <c r="I3" s="1484"/>
      <c r="J3" s="1484"/>
      <c r="K3" s="1484"/>
      <c r="L3" s="1484"/>
      <c r="M3" s="1484"/>
      <c r="N3" s="1484"/>
      <c r="O3" s="1484"/>
      <c r="P3" s="1484"/>
      <c r="Q3" s="1484"/>
      <c r="R3" s="1484"/>
      <c r="S3" s="1484"/>
    </row>
    <row r="4" spans="1:22" ht="15.75">
      <c r="A4" s="2705"/>
      <c r="B4" s="2702"/>
      <c r="C4" s="2702"/>
      <c r="D4" s="2702"/>
      <c r="E4" s="2704"/>
      <c r="F4" s="2700"/>
      <c r="G4" s="1484"/>
      <c r="H4" s="1484"/>
      <c r="I4" s="1484"/>
      <c r="J4" s="1484"/>
      <c r="K4" s="1484"/>
      <c r="L4" s="1484"/>
      <c r="M4" s="1484"/>
      <c r="N4" s="1484"/>
      <c r="O4" s="1484"/>
      <c r="P4" s="1484"/>
      <c r="Q4" s="1484"/>
      <c r="R4" s="1484"/>
      <c r="S4" s="1484"/>
    </row>
    <row r="5" spans="1:22" ht="15">
      <c r="A5" s="2596" t="s">
        <v>1647</v>
      </c>
      <c r="B5" s="3862" t="s">
        <v>1648</v>
      </c>
      <c r="C5" s="3863"/>
      <c r="D5" s="2701"/>
      <c r="E5" s="1869" t="s">
        <v>1649</v>
      </c>
      <c r="F5" s="1870" t="s">
        <v>1650</v>
      </c>
      <c r="G5" s="1484"/>
      <c r="H5" s="1484"/>
      <c r="I5" s="1484"/>
      <c r="J5" s="1484"/>
      <c r="K5" s="1484"/>
      <c r="L5" s="1484"/>
      <c r="M5" s="1484"/>
      <c r="N5" s="1484"/>
      <c r="O5" s="1484"/>
      <c r="P5" s="1484"/>
      <c r="Q5" s="1484"/>
      <c r="R5" s="1484"/>
      <c r="S5" s="1484"/>
    </row>
    <row r="6" spans="1:22">
      <c r="A6" s="2597" t="str">
        <f>'数据-取费表'!AN6</f>
        <v>商业收益法</v>
      </c>
      <c r="B6" s="2595">
        <f ca="1">IF(F6="是",'数据-取费表'!AO6,0)</f>
        <v>712</v>
      </c>
      <c r="C6" s="1867" t="s">
        <v>1645</v>
      </c>
      <c r="D6" s="2702"/>
      <c r="E6" s="2599">
        <f>IF(OR(A6=0,F6="否"),0,'数据-取费表'!K6+'数据-取费表'!S6)</f>
        <v>344.77</v>
      </c>
      <c r="F6" s="1871" t="s">
        <v>1651</v>
      </c>
      <c r="G6" s="1484"/>
      <c r="H6" s="1484"/>
      <c r="I6" s="1484"/>
      <c r="J6" s="1484"/>
      <c r="K6" s="1484"/>
      <c r="L6" s="1484"/>
      <c r="M6" s="1484"/>
      <c r="N6" s="1484"/>
      <c r="O6" s="1484"/>
      <c r="P6" s="1484"/>
      <c r="Q6" s="1484"/>
      <c r="R6" s="1484"/>
      <c r="S6" s="1484"/>
    </row>
    <row r="7" spans="1:22">
      <c r="A7" s="2597" t="str">
        <f>'数据-取费表'!AN7</f>
        <v>办公收益法</v>
      </c>
      <c r="B7" s="2595">
        <f ca="1">IF(F7="是",'数据-取费表'!AO7,0)</f>
        <v>769</v>
      </c>
      <c r="C7" s="1867" t="s">
        <v>1645</v>
      </c>
      <c r="D7" s="2702"/>
      <c r="E7" s="2599">
        <f>IF(OR(A7=0,F7="否"),0,'数据-取费表'!K7+'数据-取费表'!S7)</f>
        <v>514.45000000000005</v>
      </c>
      <c r="F7" s="1871" t="s">
        <v>1651</v>
      </c>
      <c r="G7" s="1484"/>
      <c r="H7" s="1484"/>
      <c r="I7" s="1484"/>
      <c r="J7" s="1484"/>
      <c r="K7" s="1484"/>
      <c r="L7" s="1484"/>
      <c r="M7" s="1484"/>
      <c r="N7" s="1484"/>
      <c r="O7" s="1484"/>
      <c r="P7" s="1484"/>
      <c r="Q7" s="1484"/>
      <c r="R7" s="1484"/>
      <c r="S7" s="1484"/>
    </row>
    <row r="8" spans="1:22">
      <c r="A8" s="2597" t="str">
        <f>'数据-取费表'!AN8</f>
        <v xml:space="preserve">车库收益法 </v>
      </c>
      <c r="B8" s="2595">
        <f ca="1">IF(F8="是",'数据-取费表'!AO8,0)</f>
        <v>1</v>
      </c>
      <c r="C8" s="1867" t="s">
        <v>1645</v>
      </c>
      <c r="D8" s="2702"/>
      <c r="E8" s="2599">
        <f>IF(OR(A8=0,F8="否"),0,'数据-取费表'!K8+'数据-取费表'!S8)</f>
        <v>56.67</v>
      </c>
      <c r="F8" s="1871" t="s">
        <v>1651</v>
      </c>
      <c r="G8" s="1484"/>
      <c r="H8" s="1484"/>
      <c r="I8" s="1484"/>
      <c r="J8" s="1484"/>
      <c r="K8" s="1484"/>
      <c r="L8" s="1484"/>
      <c r="M8" s="1484"/>
      <c r="N8" s="1484"/>
      <c r="O8" s="1484"/>
      <c r="P8" s="1484"/>
      <c r="Q8" s="1484"/>
      <c r="R8" s="1484"/>
      <c r="S8" s="1484"/>
    </row>
    <row r="9" spans="1:22">
      <c r="A9" s="2597">
        <f>'数据-取费表'!AN9</f>
        <v>0</v>
      </c>
      <c r="B9" s="2595" t="e">
        <f ca="1">IF(F9="是",'数据-取费表'!AO9,0)</f>
        <v>#REF!</v>
      </c>
      <c r="C9" s="1867" t="s">
        <v>1645</v>
      </c>
      <c r="D9" s="2702"/>
      <c r="E9" s="2599">
        <f>IF(OR(A9=0,F9="否"),0,'数据-取费表'!K9+'数据-取费表'!S9)</f>
        <v>0</v>
      </c>
      <c r="F9" s="1871" t="s">
        <v>1651</v>
      </c>
      <c r="G9" s="1484"/>
      <c r="H9" s="1484"/>
      <c r="I9" s="1484"/>
      <c r="J9" s="1484"/>
      <c r="K9" s="1484"/>
      <c r="L9" s="1484"/>
      <c r="M9" s="1484"/>
      <c r="N9" s="1484"/>
      <c r="O9" s="1484"/>
      <c r="P9" s="1484"/>
      <c r="Q9" s="1484"/>
      <c r="R9" s="1484"/>
      <c r="S9" s="1484"/>
    </row>
    <row r="10" spans="1:22">
      <c r="A10" s="2597">
        <f>'数据-取费表'!AN10</f>
        <v>0</v>
      </c>
      <c r="B10" s="2595" t="e">
        <f ca="1">IF(F10="是",'数据-取费表'!AO10,0)</f>
        <v>#REF!</v>
      </c>
      <c r="C10" s="1867" t="s">
        <v>1645</v>
      </c>
      <c r="D10" s="2702"/>
      <c r="E10" s="2599">
        <f>IF(OR(A10=0,F10="否"),0,'数据-取费表'!K10+'数据-取费表'!S10)</f>
        <v>0</v>
      </c>
      <c r="F10" s="1871" t="s">
        <v>1651</v>
      </c>
      <c r="G10" s="1484"/>
      <c r="H10" s="1484"/>
      <c r="I10" s="1484"/>
      <c r="J10" s="1484"/>
      <c r="K10" s="1484"/>
      <c r="L10" s="1484"/>
      <c r="M10" s="1484"/>
      <c r="N10" s="1484"/>
      <c r="O10" s="1484"/>
      <c r="P10" s="1484"/>
      <c r="Q10" s="1484"/>
      <c r="R10" s="1484"/>
      <c r="S10" s="1484"/>
    </row>
    <row r="11" spans="1:22">
      <c r="A11" s="2597">
        <f>'数据-取费表'!AN11</f>
        <v>0</v>
      </c>
      <c r="B11" s="2595" t="e">
        <f ca="1">IF(F11="是",'数据-取费表'!AO11,0)</f>
        <v>#REF!</v>
      </c>
      <c r="C11" s="1867" t="s">
        <v>1645</v>
      </c>
      <c r="D11" s="2702"/>
      <c r="E11" s="2599">
        <f>IF(OR(A11=0,F11="否"),0,'数据-取费表'!K11+'数据-取费表'!S11)</f>
        <v>0</v>
      </c>
      <c r="F11" s="1871" t="s">
        <v>1651</v>
      </c>
      <c r="G11" s="1484"/>
      <c r="H11" s="1484"/>
      <c r="I11" s="1484"/>
      <c r="J11" s="1484"/>
      <c r="K11" s="1484"/>
      <c r="L11" s="1484"/>
      <c r="M11" s="1484"/>
      <c r="N11" s="1484"/>
      <c r="O11" s="1484"/>
      <c r="P11" s="1484"/>
      <c r="Q11" s="1484"/>
      <c r="R11" s="1484"/>
      <c r="S11" s="1484"/>
    </row>
    <row r="12" spans="1:22">
      <c r="A12" s="2597">
        <f>'数据-取费表'!AN12</f>
        <v>0</v>
      </c>
      <c r="B12" s="2595" t="e">
        <f ca="1">IF(F12="是",'数据-取费表'!AO12,0)</f>
        <v>#REF!</v>
      </c>
      <c r="C12" s="1867" t="s">
        <v>1645</v>
      </c>
      <c r="D12" s="2702"/>
      <c r="E12" s="2599">
        <f>IF(OR(A12=0,F12="否"),0,'数据-取费表'!K12+'数据-取费表'!S12)</f>
        <v>0</v>
      </c>
      <c r="F12" s="1871" t="s">
        <v>1651</v>
      </c>
      <c r="G12" s="1484"/>
      <c r="H12" s="1484"/>
      <c r="I12" s="1484"/>
      <c r="J12" s="1484"/>
      <c r="K12" s="1484"/>
      <c r="L12" s="1484"/>
      <c r="M12" s="1484"/>
      <c r="N12" s="1484"/>
      <c r="O12" s="1484"/>
      <c r="P12" s="1484"/>
      <c r="Q12" s="1484"/>
      <c r="R12" s="1484"/>
      <c r="S12" s="1484"/>
    </row>
    <row r="13" spans="1:22" ht="15" thickBot="1">
      <c r="A13" s="2598">
        <f>'数据-取费表'!AN13</f>
        <v>0</v>
      </c>
      <c r="B13" s="2595" t="e">
        <f ca="1">IF(F13="是",'数据-取费表'!AO13,0)</f>
        <v>#REF!</v>
      </c>
      <c r="C13" s="1872" t="s">
        <v>1645</v>
      </c>
      <c r="D13" s="2703"/>
      <c r="E13" s="2599">
        <f>IF(OR(A13=0,F13="否"),0,'数据-取费表'!K13+'数据-取费表'!S13)</f>
        <v>0</v>
      </c>
      <c r="F13" s="1871" t="s">
        <v>1651</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1655</v>
      </c>
      <c r="C1" s="1233" t="s">
        <v>1656</v>
      </c>
      <c r="D1" s="1220"/>
      <c r="E1" s="3419"/>
      <c r="F1" s="1874"/>
      <c r="G1" s="1230" t="s">
        <v>1657</v>
      </c>
      <c r="H1" s="1229"/>
      <c r="I1" s="1229"/>
      <c r="J1" s="1229"/>
      <c r="K1" s="1231"/>
      <c r="L1" s="1232"/>
      <c r="M1" s="1233"/>
      <c r="N1" s="1233"/>
      <c r="O1" s="1233"/>
      <c r="P1" s="1875"/>
      <c r="Q1" s="1219"/>
      <c r="R1" s="1219"/>
      <c r="S1" s="1219"/>
      <c r="T1" s="1219"/>
      <c r="U1" s="1219"/>
      <c r="V1" s="1219"/>
      <c r="W1" s="1219"/>
      <c r="X1" s="1219"/>
      <c r="Y1" s="1219"/>
      <c r="Z1" s="1219"/>
      <c r="AA1" s="1219"/>
      <c r="AB1" s="1219"/>
      <c r="AC1" s="1227"/>
    </row>
    <row r="2" spans="1:29" s="347" customFormat="1" ht="28.5" customHeight="1" thickTop="1">
      <c r="A2" s="1216" t="s">
        <v>679</v>
      </c>
      <c r="B2" s="3420" t="b">
        <f>IF(E1="项目模式",IF(C2="——",ROUND(C49*D3/10000,0),ROUND(C49*D3/10000,0)-D2),IF(E1="单套模式",IF(C2="——",ROUND(C49*D3/10000,4),ROUND(C49*D3/10000,4)-D2)))</f>
        <v>0</v>
      </c>
      <c r="C2" s="1876"/>
      <c r="D2" s="1110" t="e">
        <f ca="1">IF(E1="项目模式",SUMIF(INDIRECT("'"&amp;F2&amp;"'"&amp;"!A:A"),"承租人权益价值",INDIRECT("'"&amp;F2&amp;"'"&amp;"!c:c")),SUMIF(INDIRECT("'"&amp;F2&amp;"'"&amp;"!A:A"),"承租人权益价值（单套）",INDIRECT("'"&amp;F2&amp;"'"&amp;"!c:c")))</f>
        <v>#REF!</v>
      </c>
      <c r="E2" s="1877" t="s">
        <v>1658</v>
      </c>
      <c r="F2" s="1878"/>
      <c r="G2" s="902"/>
      <c r="H2" s="902"/>
      <c r="I2" s="902"/>
      <c r="J2" s="902"/>
      <c r="K2" s="1879"/>
      <c r="L2" s="2706"/>
      <c r="M2" s="2707"/>
      <c r="N2" s="2707"/>
      <c r="O2" s="2707"/>
      <c r="P2" s="1880"/>
      <c r="Q2" s="1881"/>
      <c r="R2" s="1881"/>
      <c r="S2" s="1881"/>
      <c r="T2" s="1881"/>
      <c r="U2" s="1881"/>
      <c r="V2" s="1881"/>
      <c r="W2" s="1881"/>
      <c r="X2" s="1881"/>
      <c r="Y2" s="1881"/>
      <c r="Z2" s="1881"/>
      <c r="AA2" s="1881"/>
      <c r="AB2" s="1881"/>
      <c r="AC2" s="1882"/>
    </row>
    <row r="3" spans="1:29" s="347" customFormat="1" ht="28.5" customHeight="1" thickBot="1">
      <c r="A3" s="203" t="s">
        <v>680</v>
      </c>
      <c r="B3" s="353">
        <f>IF(C2="——",C49,ROUND(B2*10000/D3,0))</f>
        <v>0</v>
      </c>
      <c r="C3" s="354" t="s">
        <v>1659</v>
      </c>
      <c r="D3" s="353">
        <f>IF(D1="",'数据-汇总表'!E3,SUMIF('数据-汇总表'!$C19:$C33,D1,'数据-汇总表'!$E19:$E33))</f>
        <v>915.89</v>
      </c>
      <c r="E3" s="902"/>
      <c r="F3" s="1883"/>
      <c r="G3" s="902"/>
      <c r="H3" s="902"/>
      <c r="I3" s="902"/>
      <c r="J3" s="902"/>
      <c r="K3" s="1879"/>
      <c r="L3" s="2706"/>
      <c r="M3" s="2707"/>
      <c r="N3" s="2707"/>
      <c r="O3" s="2707"/>
      <c r="P3" s="1880"/>
      <c r="Q3" s="1881"/>
      <c r="R3" s="1881"/>
      <c r="S3" s="1881"/>
      <c r="T3" s="1881"/>
      <c r="U3" s="1881"/>
      <c r="V3" s="1881"/>
      <c r="W3" s="1881"/>
      <c r="X3" s="1881"/>
      <c r="Y3" s="1881"/>
      <c r="Z3" s="1881"/>
      <c r="AA3" s="1881"/>
      <c r="AB3" s="1881"/>
      <c r="AC3" s="1056"/>
    </row>
    <row r="4" spans="1:29" ht="15">
      <c r="A4" s="355" t="s">
        <v>1660</v>
      </c>
      <c r="B4" s="356"/>
      <c r="C4" s="3810" t="s">
        <v>1661</v>
      </c>
      <c r="D4" s="3811"/>
      <c r="E4" s="3812" t="s">
        <v>1662</v>
      </c>
      <c r="F4" s="3813"/>
      <c r="G4" s="3810" t="s">
        <v>1663</v>
      </c>
      <c r="H4" s="3811"/>
      <c r="I4" s="3810" t="s">
        <v>1664</v>
      </c>
      <c r="J4" s="3811"/>
      <c r="K4" s="1884" t="s">
        <v>1665</v>
      </c>
      <c r="L4" s="2708"/>
      <c r="M4" s="2709"/>
      <c r="N4" s="2709"/>
      <c r="O4" s="2709"/>
      <c r="P4" s="3814" t="s">
        <v>1666</v>
      </c>
      <c r="Q4" s="3815"/>
      <c r="R4" s="3795" t="s">
        <v>1662</v>
      </c>
      <c r="S4" s="3796"/>
      <c r="T4" s="3795" t="s">
        <v>1663</v>
      </c>
      <c r="U4" s="3796"/>
      <c r="V4" s="3792" t="s">
        <v>1664</v>
      </c>
      <c r="W4" s="3792"/>
      <c r="X4" s="1350"/>
      <c r="Y4" s="3795" t="s">
        <v>1666</v>
      </c>
      <c r="Z4" s="3796"/>
      <c r="AA4" s="3789" t="s">
        <v>1662</v>
      </c>
      <c r="AB4" s="3789" t="s">
        <v>1663</v>
      </c>
      <c r="AC4" s="3789" t="s">
        <v>1664</v>
      </c>
    </row>
    <row r="5" spans="1:29" ht="15">
      <c r="A5" s="358"/>
      <c r="B5" s="359"/>
      <c r="C5" s="3801" t="s">
        <v>1667</v>
      </c>
      <c r="D5" s="3802"/>
      <c r="E5" s="3864" t="s">
        <v>1668</v>
      </c>
      <c r="F5" s="3800"/>
      <c r="G5" s="3801" t="s">
        <v>1669</v>
      </c>
      <c r="H5" s="3802"/>
      <c r="I5" s="3801" t="s">
        <v>1670</v>
      </c>
      <c r="J5" s="3802"/>
      <c r="K5" s="1885"/>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1885"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SUMIF(58:58,YEAR(E7)&amp;"-"&amp;MONTH(E7),59:59)</f>
        <v>0</v>
      </c>
      <c r="G7" s="366"/>
      <c r="H7" s="365">
        <f>SUMIF(58:58,YEAR(G7)&amp;"-"&amp;MONTH(G7),59:59)</f>
        <v>0</v>
      </c>
      <c r="I7" s="366"/>
      <c r="J7" s="365">
        <f>SUMIF(58:58,YEAR(I7)&amp;"-"&amp;MONTH(I7),59:59)</f>
        <v>0</v>
      </c>
      <c r="K7" s="1886"/>
      <c r="L7" s="2710"/>
      <c r="M7" s="2711"/>
      <c r="N7" s="2711"/>
      <c r="O7" s="2711"/>
      <c r="P7" s="3793" t="s">
        <v>1674</v>
      </c>
      <c r="Q7" s="3823"/>
      <c r="R7" s="699" t="s">
        <v>20</v>
      </c>
      <c r="S7" s="700">
        <f t="shared" ref="S7:S15" si="0">F7</f>
        <v>0</v>
      </c>
      <c r="T7" s="699" t="s">
        <v>20</v>
      </c>
      <c r="U7" s="700">
        <f t="shared" ref="U7:U15" si="1">H7</f>
        <v>0</v>
      </c>
      <c r="V7" s="699" t="s">
        <v>20</v>
      </c>
      <c r="W7" s="700">
        <f t="shared" ref="W7:W15" si="2">J7</f>
        <v>0</v>
      </c>
      <c r="X7" s="701"/>
      <c r="Y7" s="3793" t="s">
        <v>1674</v>
      </c>
      <c r="Z7" s="3794"/>
      <c r="AA7" s="702" t="e">
        <f>D7/F7</f>
        <v>#DIV/0!</v>
      </c>
      <c r="AB7" s="702" t="e">
        <f>D7/H7</f>
        <v>#DIV/0!</v>
      </c>
      <c r="AC7" s="702" t="e">
        <f>D7/J7</f>
        <v>#DIV/0!</v>
      </c>
    </row>
    <row r="8" spans="1:29" s="108" customFormat="1" ht="15.75" thickBot="1">
      <c r="A8" s="362" t="s">
        <v>1675</v>
      </c>
      <c r="B8" s="363"/>
      <c r="C8" s="368"/>
      <c r="D8" s="365">
        <v>100</v>
      </c>
      <c r="E8" s="1887"/>
      <c r="F8" s="367">
        <f>SUMIF(61:61,E8,62:62)-SUMIF(61:61,C8,62:62)+100</f>
        <v>100</v>
      </c>
      <c r="G8" s="368"/>
      <c r="H8" s="365">
        <f>SUMIF(61:61,G8,62:62)-SUMIF(61:61,C8,62:62)+100</f>
        <v>100</v>
      </c>
      <c r="I8" s="1887"/>
      <c r="J8" s="365">
        <f>SUMIF(61:61,I8,62:62)-SUMIF(61:61,C8,62:62)+100</f>
        <v>100</v>
      </c>
      <c r="K8" s="1886"/>
      <c r="L8" s="2710"/>
      <c r="M8" s="2711"/>
      <c r="N8" s="2711"/>
      <c r="O8" s="2711"/>
      <c r="P8" s="3793" t="s">
        <v>1677</v>
      </c>
      <c r="Q8" s="3794"/>
      <c r="R8" s="699" t="s">
        <v>20</v>
      </c>
      <c r="S8" s="700">
        <f t="shared" si="0"/>
        <v>100</v>
      </c>
      <c r="T8" s="699" t="s">
        <v>20</v>
      </c>
      <c r="U8" s="700">
        <f t="shared" si="1"/>
        <v>100</v>
      </c>
      <c r="V8" s="699" t="s">
        <v>20</v>
      </c>
      <c r="W8" s="700">
        <f t="shared" si="2"/>
        <v>100</v>
      </c>
      <c r="X8" s="701"/>
      <c r="Y8" s="3793" t="s">
        <v>1677</v>
      </c>
      <c r="Z8" s="3794"/>
      <c r="AA8" s="702">
        <f t="shared" ref="AA8:AA19" si="3">D8/F8</f>
        <v>1</v>
      </c>
      <c r="AB8" s="702">
        <f t="shared" ref="AB8:AB19" si="4">D8/H8</f>
        <v>1</v>
      </c>
      <c r="AC8" s="702">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6"/>
      <c r="L9" s="2710"/>
      <c r="M9" s="2711"/>
      <c r="N9" s="2711"/>
      <c r="O9" s="2711"/>
      <c r="P9" s="3809"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6"/>
      <c r="L10" s="2712"/>
      <c r="M10" s="2713"/>
      <c r="N10" s="2713"/>
      <c r="O10" s="2713"/>
      <c r="P10" s="3809"/>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809"/>
      <c r="Q11" s="1338" t="str">
        <f t="shared" si="6"/>
        <v>容积率</v>
      </c>
      <c r="R11" s="699" t="s">
        <v>18</v>
      </c>
      <c r="S11" s="700" t="e">
        <f t="shared" si="0"/>
        <v>#N/A</v>
      </c>
      <c r="T11" s="699" t="s">
        <v>18</v>
      </c>
      <c r="U11" s="700" t="e">
        <f t="shared" si="1"/>
        <v>#N/A</v>
      </c>
      <c r="V11" s="699" t="s">
        <v>18</v>
      </c>
      <c r="W11" s="700" t="e">
        <f t="shared" si="2"/>
        <v>#N/A</v>
      </c>
      <c r="X11" s="701"/>
      <c r="Y11" s="3765"/>
      <c r="Z11" s="52" t="str">
        <f t="shared" si="7"/>
        <v>容积率</v>
      </c>
      <c r="AA11" s="702" t="e">
        <f t="shared" si="3"/>
        <v>#N/A</v>
      </c>
      <c r="AB11" s="702" t="e">
        <f t="shared" si="4"/>
        <v>#N/A</v>
      </c>
      <c r="AC11" s="702"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0"/>
      <c r="M12" s="2711"/>
      <c r="N12" s="2711"/>
      <c r="O12" s="2711"/>
      <c r="P12" s="3809"/>
      <c r="Q12" s="1338">
        <f t="shared" si="6"/>
        <v>111</v>
      </c>
      <c r="R12" s="699" t="s">
        <v>18</v>
      </c>
      <c r="S12" s="700">
        <f t="shared" si="0"/>
        <v>100</v>
      </c>
      <c r="T12" s="699" t="s">
        <v>18</v>
      </c>
      <c r="U12" s="700">
        <f t="shared" si="1"/>
        <v>100</v>
      </c>
      <c r="V12" s="699" t="s">
        <v>18</v>
      </c>
      <c r="W12" s="700">
        <f t="shared" si="2"/>
        <v>100</v>
      </c>
      <c r="X12" s="701"/>
      <c r="Y12" s="3765"/>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5"/>
      <c r="M13" s="2709"/>
      <c r="N13" s="2709"/>
      <c r="O13" s="2709"/>
      <c r="P13" s="3809"/>
      <c r="Q13" s="1338">
        <f t="shared" si="6"/>
        <v>111</v>
      </c>
      <c r="R13" s="699" t="s">
        <v>18</v>
      </c>
      <c r="S13" s="700">
        <f t="shared" si="0"/>
        <v>100</v>
      </c>
      <c r="T13" s="699" t="s">
        <v>18</v>
      </c>
      <c r="U13" s="700">
        <f t="shared" si="1"/>
        <v>100</v>
      </c>
      <c r="V13" s="699" t="s">
        <v>18</v>
      </c>
      <c r="W13" s="700">
        <f t="shared" si="2"/>
        <v>100</v>
      </c>
      <c r="X13" s="701"/>
      <c r="Y13" s="3765"/>
      <c r="Z13" s="52">
        <f t="shared" si="7"/>
        <v>111</v>
      </c>
      <c r="AA13" s="702">
        <f t="shared" si="3"/>
        <v>1</v>
      </c>
      <c r="AB13" s="702">
        <f t="shared" si="4"/>
        <v>1</v>
      </c>
      <c r="AC13" s="702">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5"/>
      <c r="M14" s="2709"/>
      <c r="N14" s="2709"/>
      <c r="O14" s="2709"/>
      <c r="P14" s="3809"/>
      <c r="Q14" s="1338">
        <f t="shared" si="6"/>
        <v>111</v>
      </c>
      <c r="R14" s="699" t="s">
        <v>18</v>
      </c>
      <c r="S14" s="700">
        <f t="shared" si="0"/>
        <v>100</v>
      </c>
      <c r="T14" s="699" t="s">
        <v>18</v>
      </c>
      <c r="U14" s="700">
        <f t="shared" si="1"/>
        <v>100</v>
      </c>
      <c r="V14" s="699" t="s">
        <v>18</v>
      </c>
      <c r="W14" s="700">
        <f t="shared" si="2"/>
        <v>100</v>
      </c>
      <c r="X14" s="701"/>
      <c r="Y14" s="3765"/>
      <c r="Z14" s="52">
        <f t="shared" si="7"/>
        <v>111</v>
      </c>
      <c r="AA14" s="702">
        <f t="shared" si="3"/>
        <v>1</v>
      </c>
      <c r="AB14" s="702">
        <f t="shared" si="4"/>
        <v>1</v>
      </c>
      <c r="AC14" s="702">
        <f t="shared" si="5"/>
        <v>1</v>
      </c>
    </row>
    <row r="15" spans="1:29" ht="15">
      <c r="A15" s="391" t="s">
        <v>1684</v>
      </c>
      <c r="B15" s="61" t="s">
        <v>1251</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824" t="s">
        <v>1685</v>
      </c>
      <c r="Q15" s="1347" t="str">
        <f t="shared" si="6"/>
        <v>居住社区成熟度</v>
      </c>
      <c r="R15" s="703" t="s">
        <v>18</v>
      </c>
      <c r="S15" s="704">
        <f t="shared" si="0"/>
        <v>100</v>
      </c>
      <c r="T15" s="703" t="s">
        <v>18</v>
      </c>
      <c r="U15" s="704">
        <f t="shared" si="1"/>
        <v>100</v>
      </c>
      <c r="V15" s="703" t="s">
        <v>18</v>
      </c>
      <c r="W15" s="704">
        <f t="shared" si="2"/>
        <v>100</v>
      </c>
      <c r="X15" s="1350"/>
      <c r="Y15" s="3826" t="s">
        <v>1685</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715"/>
      <c r="M16" s="2709"/>
      <c r="N16" s="2709"/>
      <c r="O16" s="2709"/>
      <c r="P16" s="3825"/>
      <c r="Q16" s="1347"/>
      <c r="R16" s="703"/>
      <c r="S16" s="704"/>
      <c r="T16" s="703"/>
      <c r="U16" s="704"/>
      <c r="V16" s="703"/>
      <c r="W16" s="704"/>
      <c r="X16" s="1350"/>
      <c r="Y16" s="3827"/>
      <c r="Z16" s="1351"/>
      <c r="AA16" s="1348">
        <v>1</v>
      </c>
      <c r="AB16" s="1348">
        <v>1</v>
      </c>
      <c r="AC16" s="1348">
        <v>1</v>
      </c>
    </row>
    <row r="17" spans="1:29" ht="15">
      <c r="A17" s="379"/>
      <c r="B17" s="402" t="s">
        <v>1253</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825"/>
      <c r="Q17" s="1347" t="str">
        <f>B17</f>
        <v>交通便捷度</v>
      </c>
      <c r="R17" s="703" t="s">
        <v>18</v>
      </c>
      <c r="S17" s="704">
        <f>F17</f>
        <v>100</v>
      </c>
      <c r="T17" s="703" t="s">
        <v>18</v>
      </c>
      <c r="U17" s="704">
        <f>H17</f>
        <v>100</v>
      </c>
      <c r="V17" s="703" t="s">
        <v>18</v>
      </c>
      <c r="W17" s="704">
        <f>J17</f>
        <v>100</v>
      </c>
      <c r="X17" s="1350"/>
      <c r="Y17" s="3827"/>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715"/>
      <c r="M18" s="2709"/>
      <c r="N18" s="2709"/>
      <c r="O18" s="2709"/>
      <c r="P18" s="3825"/>
      <c r="Q18" s="1347"/>
      <c r="R18" s="703"/>
      <c r="S18" s="704"/>
      <c r="T18" s="703"/>
      <c r="U18" s="704"/>
      <c r="V18" s="703"/>
      <c r="W18" s="704"/>
      <c r="X18" s="1350"/>
      <c r="Y18" s="3827"/>
      <c r="Z18" s="1351"/>
      <c r="AA18" s="1348">
        <v>1</v>
      </c>
      <c r="AB18" s="1348">
        <v>1</v>
      </c>
      <c r="AC18" s="1348">
        <v>1</v>
      </c>
    </row>
    <row r="19" spans="1:29" ht="15">
      <c r="A19" s="379"/>
      <c r="B19" s="402" t="s">
        <v>1252</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825"/>
      <c r="Q19" s="1347" t="str">
        <f>B19</f>
        <v>公共配套设施</v>
      </c>
      <c r="R19" s="703" t="s">
        <v>18</v>
      </c>
      <c r="S19" s="704">
        <f>F19</f>
        <v>100</v>
      </c>
      <c r="T19" s="703" t="s">
        <v>18</v>
      </c>
      <c r="U19" s="704">
        <f>H19</f>
        <v>100</v>
      </c>
      <c r="V19" s="703" t="s">
        <v>18</v>
      </c>
      <c r="W19" s="704">
        <f>J19</f>
        <v>100</v>
      </c>
      <c r="X19" s="1350"/>
      <c r="Y19" s="3827"/>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715"/>
      <c r="M20" s="2709"/>
      <c r="N20" s="2709"/>
      <c r="O20" s="2709"/>
      <c r="P20" s="3825"/>
      <c r="Q20" s="1347"/>
      <c r="R20" s="703"/>
      <c r="S20" s="704"/>
      <c r="T20" s="703"/>
      <c r="U20" s="704"/>
      <c r="V20" s="703"/>
      <c r="W20" s="704"/>
      <c r="X20" s="1350"/>
      <c r="Y20" s="3827"/>
      <c r="Z20" s="1351"/>
      <c r="AA20" s="1348">
        <v>1</v>
      </c>
      <c r="AB20" s="1348">
        <v>1</v>
      </c>
      <c r="AC20" s="1348">
        <v>1</v>
      </c>
    </row>
    <row r="21" spans="1:29" ht="15">
      <c r="A21" s="379"/>
      <c r="B21" s="1126" t="s">
        <v>1254</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825"/>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399"/>
      <c r="G22" s="1899"/>
      <c r="H22" s="399"/>
      <c r="I22" s="398"/>
      <c r="J22" s="399"/>
      <c r="K22" s="1900"/>
      <c r="L22" s="2715"/>
      <c r="M22" s="2709"/>
      <c r="N22" s="2709"/>
      <c r="O22" s="2709"/>
      <c r="P22" s="3825"/>
      <c r="Q22" s="1347"/>
      <c r="R22" s="703"/>
      <c r="S22" s="704"/>
      <c r="T22" s="703"/>
      <c r="U22" s="704"/>
      <c r="V22" s="703"/>
      <c r="W22" s="704"/>
      <c r="X22" s="1350"/>
      <c r="Y22" s="3827"/>
      <c r="Z22" s="1351"/>
      <c r="AA22" s="1348">
        <v>1</v>
      </c>
      <c r="AB22" s="1348">
        <v>1</v>
      </c>
      <c r="AC22" s="1348">
        <v>1</v>
      </c>
    </row>
    <row r="23" spans="1:29" ht="15">
      <c r="A23" s="379"/>
      <c r="B23" s="402" t="s">
        <v>1255</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825"/>
      <c r="Q23" s="1347" t="str">
        <f>B23</f>
        <v>自然及人文环境</v>
      </c>
      <c r="R23" s="703" t="s">
        <v>18</v>
      </c>
      <c r="S23" s="704">
        <f>F23</f>
        <v>100</v>
      </c>
      <c r="T23" s="703" t="s">
        <v>18</v>
      </c>
      <c r="U23" s="704">
        <f>H23</f>
        <v>100</v>
      </c>
      <c r="V23" s="703" t="s">
        <v>18</v>
      </c>
      <c r="W23" s="704">
        <f>J23</f>
        <v>100</v>
      </c>
      <c r="X23" s="1350"/>
      <c r="Y23" s="3827"/>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715"/>
      <c r="M24" s="2709"/>
      <c r="N24" s="2709"/>
      <c r="O24" s="2709"/>
      <c r="P24" s="3825"/>
      <c r="Q24" s="1347"/>
      <c r="R24" s="703"/>
      <c r="S24" s="704"/>
      <c r="T24" s="703"/>
      <c r="U24" s="704"/>
      <c r="V24" s="703"/>
      <c r="W24" s="704"/>
      <c r="X24" s="1350"/>
      <c r="Y24" s="3827"/>
      <c r="Z24" s="1351"/>
      <c r="AA24" s="1348">
        <v>1</v>
      </c>
      <c r="AB24" s="1348">
        <v>1</v>
      </c>
      <c r="AC24" s="1348">
        <v>1</v>
      </c>
    </row>
    <row r="25" spans="1:29" ht="15">
      <c r="A25" s="379"/>
      <c r="B25" s="375" t="s">
        <v>1686</v>
      </c>
      <c r="C25" s="411"/>
      <c r="D25" s="386">
        <v>100</v>
      </c>
      <c r="E25" s="1901"/>
      <c r="F25" s="386">
        <f>SUMIF(86:86,E25,87:87)-SUMIF(86:86,C25,87:87)+100</f>
        <v>100</v>
      </c>
      <c r="G25" s="1902"/>
      <c r="H25" s="386">
        <f>SUMIF(86:86,G25,87:87)-SUMIF(86:86,C25,87:87)+100</f>
        <v>100</v>
      </c>
      <c r="I25" s="1902"/>
      <c r="J25" s="386">
        <f>SUMIF(86:86,I25,87:87)-SUMIF(86:86,C25,87:87)+100</f>
        <v>100</v>
      </c>
      <c r="K25" s="377"/>
      <c r="L25" s="2715"/>
      <c r="M25" s="2709"/>
      <c r="N25" s="2709"/>
      <c r="O25" s="2709"/>
      <c r="P25" s="3825"/>
      <c r="Q25" s="1347" t="str">
        <f t="shared" ref="Q25:Q46" si="11">B25</f>
        <v>楼层-1</v>
      </c>
      <c r="R25" s="703" t="s">
        <v>18</v>
      </c>
      <c r="S25" s="704">
        <f t="shared" ref="S25:S46" si="12">F25</f>
        <v>100</v>
      </c>
      <c r="T25" s="703" t="s">
        <v>18</v>
      </c>
      <c r="U25" s="704">
        <f t="shared" ref="U25:U46" si="13">H25</f>
        <v>100</v>
      </c>
      <c r="V25" s="703" t="s">
        <v>18</v>
      </c>
      <c r="W25" s="704">
        <f t="shared" ref="W25:W46" si="14">J25</f>
        <v>100</v>
      </c>
      <c r="X25" s="1350"/>
      <c r="Y25" s="3827"/>
      <c r="Z25" s="1351" t="str">
        <f>Q25</f>
        <v>楼层-1</v>
      </c>
      <c r="AA25" s="1348">
        <f t="shared" ref="AA25:AA46" si="15">D25/F25</f>
        <v>1</v>
      </c>
      <c r="AB25" s="1348">
        <f t="shared" ref="AB25:AB46" si="16">D25/H25</f>
        <v>1</v>
      </c>
      <c r="AC25" s="1348">
        <f t="shared" ref="AC25:AC46" si="17">D25/J25</f>
        <v>1</v>
      </c>
    </row>
    <row r="26" spans="1:29" ht="15">
      <c r="A26" s="379"/>
      <c r="B26" s="375" t="s">
        <v>1687</v>
      </c>
      <c r="C26" s="411"/>
      <c r="D26" s="386">
        <v>100</v>
      </c>
      <c r="E26" s="1901"/>
      <c r="F26" s="386">
        <f>SUMIF(88:88,E26,89:89)-SUMIF(88:88,C26,89:89)+100</f>
        <v>100</v>
      </c>
      <c r="G26" s="1902"/>
      <c r="H26" s="386">
        <f>SUMIF(88:88,G26,89:89)-SUMIF(88:88,C26,89:89)+100</f>
        <v>100</v>
      </c>
      <c r="I26" s="1902"/>
      <c r="J26" s="386">
        <f>SUMIF(88:88,I26,89:89)-SUMIF(88:88,C26,89:89)+100</f>
        <v>100</v>
      </c>
      <c r="K26" s="377"/>
      <c r="L26" s="2715"/>
      <c r="M26" s="2709"/>
      <c r="N26" s="2709"/>
      <c r="O26" s="2709"/>
      <c r="P26" s="3825"/>
      <c r="Q26" s="1347" t="str">
        <f t="shared" si="11"/>
        <v>朝向</v>
      </c>
      <c r="R26" s="703" t="s">
        <v>18</v>
      </c>
      <c r="S26" s="704">
        <f t="shared" si="12"/>
        <v>100</v>
      </c>
      <c r="T26" s="703" t="s">
        <v>18</v>
      </c>
      <c r="U26" s="704">
        <f t="shared" si="13"/>
        <v>100</v>
      </c>
      <c r="V26" s="703" t="s">
        <v>18</v>
      </c>
      <c r="W26" s="704">
        <f t="shared" si="14"/>
        <v>100</v>
      </c>
      <c r="X26" s="1350"/>
      <c r="Y26" s="3827"/>
      <c r="Z26" s="1351" t="str">
        <f>Q26</f>
        <v>朝向</v>
      </c>
      <c r="AA26" s="1348">
        <f t="shared" si="15"/>
        <v>1</v>
      </c>
      <c r="AB26" s="1348">
        <f t="shared" si="16"/>
        <v>1</v>
      </c>
      <c r="AC26" s="1348">
        <f t="shared" si="17"/>
        <v>1</v>
      </c>
    </row>
    <row r="27" spans="1:29" s="108" customFormat="1" ht="15">
      <c r="A27" s="382"/>
      <c r="B27" s="1128">
        <v>111</v>
      </c>
      <c r="C27" s="383"/>
      <c r="D27" s="413">
        <v>100</v>
      </c>
      <c r="E27" s="416"/>
      <c r="F27" s="413">
        <f>SUMIF(90:90,E27,91:91)-SUMIF(90:90,C27,91:91)+100</f>
        <v>100</v>
      </c>
      <c r="G27" s="414"/>
      <c r="H27" s="413">
        <f>SUMIF(90:90,G27,91:91)-SUMIF(90:90,C27,91:91)+100</f>
        <v>100</v>
      </c>
      <c r="I27" s="414"/>
      <c r="J27" s="413">
        <f>SUMIF(90:90,I27,91:91)-SUMIF(90:90,C27,91:91)+100</f>
        <v>100</v>
      </c>
      <c r="K27" s="1889"/>
      <c r="L27" s="2710"/>
      <c r="M27" s="2711"/>
      <c r="N27" s="2711"/>
      <c r="O27" s="2711"/>
      <c r="P27" s="3825"/>
      <c r="Q27" s="1338">
        <f t="shared" si="11"/>
        <v>111</v>
      </c>
      <c r="R27" s="699" t="s">
        <v>18</v>
      </c>
      <c r="S27" s="700">
        <f t="shared" si="12"/>
        <v>100</v>
      </c>
      <c r="T27" s="699" t="s">
        <v>18</v>
      </c>
      <c r="U27" s="700">
        <f t="shared" si="13"/>
        <v>100</v>
      </c>
      <c r="V27" s="699" t="s">
        <v>18</v>
      </c>
      <c r="W27" s="700">
        <f t="shared" si="14"/>
        <v>100</v>
      </c>
      <c r="X27" s="701"/>
      <c r="Y27" s="3827"/>
      <c r="Z27" s="52">
        <f>Q27</f>
        <v>111</v>
      </c>
      <c r="AA27" s="1348">
        <f t="shared" si="15"/>
        <v>1</v>
      </c>
      <c r="AB27" s="1348">
        <f t="shared" si="16"/>
        <v>1</v>
      </c>
      <c r="AC27" s="1348">
        <f t="shared" si="17"/>
        <v>1</v>
      </c>
    </row>
    <row r="28" spans="1:29" ht="15">
      <c r="A28" s="379"/>
      <c r="B28" s="1128">
        <v>111</v>
      </c>
      <c r="C28" s="385"/>
      <c r="D28" s="386">
        <v>100</v>
      </c>
      <c r="E28" s="385"/>
      <c r="F28" s="386">
        <f>SUMIF(92:92,E28,93:93)-SUMIF(92:92,C28,93:93)+100</f>
        <v>100</v>
      </c>
      <c r="G28" s="1903"/>
      <c r="H28" s="386">
        <f>SUMIF(92:92,G28,93:93)-SUMIF(92:92,C28,93:93)+100</f>
        <v>100</v>
      </c>
      <c r="I28" s="385"/>
      <c r="J28" s="386">
        <f>SUMIF(92:92,I28,93:93)-SUMIF(92:92,C28,93:93)+100</f>
        <v>100</v>
      </c>
      <c r="K28" s="1889"/>
      <c r="L28" s="2715"/>
      <c r="M28" s="2709"/>
      <c r="N28" s="2709"/>
      <c r="O28" s="2709"/>
      <c r="P28" s="3825"/>
      <c r="Q28" s="1347">
        <f t="shared" si="11"/>
        <v>111</v>
      </c>
      <c r="R28" s="703" t="s">
        <v>18</v>
      </c>
      <c r="S28" s="704">
        <f t="shared" si="12"/>
        <v>100</v>
      </c>
      <c r="T28" s="703" t="s">
        <v>18</v>
      </c>
      <c r="U28" s="704">
        <f t="shared" si="13"/>
        <v>100</v>
      </c>
      <c r="V28" s="703" t="s">
        <v>18</v>
      </c>
      <c r="W28" s="704">
        <f t="shared" si="14"/>
        <v>100</v>
      </c>
      <c r="X28" s="1350"/>
      <c r="Y28" s="3827"/>
      <c r="Z28" s="1351">
        <f t="shared" ref="Z28:Z46" si="18">Q28</f>
        <v>111</v>
      </c>
      <c r="AA28" s="1348">
        <f t="shared" si="15"/>
        <v>1</v>
      </c>
      <c r="AB28" s="1348">
        <f t="shared" si="16"/>
        <v>1</v>
      </c>
      <c r="AC28" s="1348">
        <f t="shared" si="17"/>
        <v>1</v>
      </c>
    </row>
    <row r="29" spans="1:29" ht="15">
      <c r="A29" s="379"/>
      <c r="B29" s="1128">
        <v>111</v>
      </c>
      <c r="C29" s="385"/>
      <c r="D29" s="386">
        <v>100</v>
      </c>
      <c r="E29" s="385"/>
      <c r="F29" s="386">
        <f>SUMIF(94:94,E29,95:95)-SUMIF(94:94,C29,95:95)+100</f>
        <v>100</v>
      </c>
      <c r="G29" s="1903"/>
      <c r="H29" s="386">
        <f>SUMIF(94:94,G29,95:95)-SUMIF(94:94,C29,95:95)+100</f>
        <v>100</v>
      </c>
      <c r="I29" s="385"/>
      <c r="J29" s="386">
        <f>SUMIF(94:94,I29,95:95)-SUMIF(94:94,C29,95:95)+100</f>
        <v>100</v>
      </c>
      <c r="K29" s="1889"/>
      <c r="L29" s="2715"/>
      <c r="M29" s="2709"/>
      <c r="N29" s="2709"/>
      <c r="O29" s="2709"/>
      <c r="P29" s="3825"/>
      <c r="Q29" s="1347">
        <f t="shared" si="11"/>
        <v>111</v>
      </c>
      <c r="R29" s="703" t="s">
        <v>18</v>
      </c>
      <c r="S29" s="704">
        <f t="shared" si="12"/>
        <v>100</v>
      </c>
      <c r="T29" s="703" t="s">
        <v>18</v>
      </c>
      <c r="U29" s="704">
        <f t="shared" si="13"/>
        <v>100</v>
      </c>
      <c r="V29" s="703" t="s">
        <v>18</v>
      </c>
      <c r="W29" s="704">
        <f t="shared" si="14"/>
        <v>100</v>
      </c>
      <c r="X29" s="1350"/>
      <c r="Y29" s="3827"/>
      <c r="Z29" s="1351">
        <f t="shared" si="18"/>
        <v>111</v>
      </c>
      <c r="AA29" s="1348">
        <f t="shared" si="15"/>
        <v>1</v>
      </c>
      <c r="AB29" s="1348">
        <f t="shared" si="16"/>
        <v>1</v>
      </c>
      <c r="AC29" s="1348">
        <f t="shared" si="17"/>
        <v>1</v>
      </c>
    </row>
    <row r="30" spans="1:29" ht="15">
      <c r="A30" s="379"/>
      <c r="B30" s="1128">
        <v>111</v>
      </c>
      <c r="C30" s="385"/>
      <c r="D30" s="386">
        <v>100</v>
      </c>
      <c r="E30" s="385"/>
      <c r="F30" s="386">
        <f>SUMIF(96:96,E30,97:97)-SUMIF(96:96,C30,97:97)+100</f>
        <v>100</v>
      </c>
      <c r="G30" s="1903"/>
      <c r="H30" s="386">
        <f>SUMIF(96:96,G30,97:97)-SUMIF(96:96,C30,97:97)+100</f>
        <v>100</v>
      </c>
      <c r="I30" s="385"/>
      <c r="J30" s="386">
        <f>SUMIF(96:96,I30,97:97)-SUMIF(96:96,C30,97:97)+100</f>
        <v>100</v>
      </c>
      <c r="K30" s="1889"/>
      <c r="L30" s="2715"/>
      <c r="M30" s="2709"/>
      <c r="N30" s="2709"/>
      <c r="O30" s="2709"/>
      <c r="P30" s="3825"/>
      <c r="Q30" s="1347">
        <f t="shared" si="11"/>
        <v>111</v>
      </c>
      <c r="R30" s="703" t="s">
        <v>18</v>
      </c>
      <c r="S30" s="704">
        <f t="shared" si="12"/>
        <v>100</v>
      </c>
      <c r="T30" s="703" t="s">
        <v>18</v>
      </c>
      <c r="U30" s="704">
        <f t="shared" si="13"/>
        <v>100</v>
      </c>
      <c r="V30" s="703" t="s">
        <v>18</v>
      </c>
      <c r="W30" s="704">
        <f t="shared" si="14"/>
        <v>100</v>
      </c>
      <c r="X30" s="1350"/>
      <c r="Y30" s="3827"/>
      <c r="Z30" s="1351">
        <f t="shared" si="18"/>
        <v>111</v>
      </c>
      <c r="AA30" s="1348">
        <f t="shared" si="15"/>
        <v>1</v>
      </c>
      <c r="AB30" s="1348">
        <f t="shared" si="16"/>
        <v>1</v>
      </c>
      <c r="AC30" s="1348">
        <f t="shared" si="17"/>
        <v>1</v>
      </c>
    </row>
    <row r="31" spans="1:29" ht="15.75" thickBot="1">
      <c r="A31" s="387"/>
      <c r="B31" s="1128">
        <v>111</v>
      </c>
      <c r="C31" s="388"/>
      <c r="D31" s="389">
        <v>100</v>
      </c>
      <c r="E31" s="388"/>
      <c r="F31" s="389">
        <f>SUMIF(98:98,E31,99:99)-SUMIF(98:98,C31,99:99)+100</f>
        <v>100</v>
      </c>
      <c r="G31" s="1904"/>
      <c r="H31" s="389">
        <f>SUMIF(98:98,G31,99:99)-SUMIF(98:98,C31,99:99)+100</f>
        <v>100</v>
      </c>
      <c r="I31" s="388"/>
      <c r="J31" s="389">
        <f>SUMIF(98:98,I31,99:99)-SUMIF(98:98,C31,99:99)+100</f>
        <v>100</v>
      </c>
      <c r="K31" s="1889"/>
      <c r="L31" s="2715"/>
      <c r="M31" s="2709"/>
      <c r="N31" s="2709"/>
      <c r="O31" s="2709"/>
      <c r="P31" s="3825"/>
      <c r="Q31" s="1347">
        <f t="shared" si="11"/>
        <v>111</v>
      </c>
      <c r="R31" s="703" t="s">
        <v>18</v>
      </c>
      <c r="S31" s="704">
        <f t="shared" si="12"/>
        <v>100</v>
      </c>
      <c r="T31" s="703" t="s">
        <v>18</v>
      </c>
      <c r="U31" s="704">
        <f t="shared" si="13"/>
        <v>100</v>
      </c>
      <c r="V31" s="703" t="s">
        <v>18</v>
      </c>
      <c r="W31" s="704">
        <f t="shared" si="14"/>
        <v>100</v>
      </c>
      <c r="X31" s="1350"/>
      <c r="Y31" s="3827"/>
      <c r="Z31" s="1351">
        <f t="shared" si="18"/>
        <v>111</v>
      </c>
      <c r="AA31" s="1348">
        <f t="shared" si="15"/>
        <v>1</v>
      </c>
      <c r="AB31" s="1348">
        <f t="shared" si="16"/>
        <v>1</v>
      </c>
      <c r="AC31" s="1348">
        <f t="shared" si="17"/>
        <v>1</v>
      </c>
    </row>
    <row r="32" spans="1:29" ht="15">
      <c r="A32" s="391" t="s">
        <v>1688</v>
      </c>
      <c r="B32" s="63" t="s">
        <v>1689</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715"/>
      <c r="M32" s="2709"/>
      <c r="N32" s="2709"/>
      <c r="O32" s="2709"/>
      <c r="P32" s="3828" t="s">
        <v>1690</v>
      </c>
      <c r="Q32" s="1347" t="str">
        <f t="shared" si="11"/>
        <v>建筑类型</v>
      </c>
      <c r="R32" s="703" t="s">
        <v>18</v>
      </c>
      <c r="S32" s="704">
        <f t="shared" si="12"/>
        <v>100</v>
      </c>
      <c r="T32" s="703" t="s">
        <v>18</v>
      </c>
      <c r="U32" s="704">
        <f t="shared" si="13"/>
        <v>100</v>
      </c>
      <c r="V32" s="703" t="s">
        <v>18</v>
      </c>
      <c r="W32" s="704">
        <f t="shared" si="14"/>
        <v>100</v>
      </c>
      <c r="X32" s="1350"/>
      <c r="Y32" s="3831" t="s">
        <v>1690</v>
      </c>
      <c r="Z32" s="1351" t="str">
        <f t="shared" si="18"/>
        <v>建筑类型</v>
      </c>
      <c r="AA32" s="1348">
        <f t="shared" si="15"/>
        <v>1</v>
      </c>
      <c r="AB32" s="1348">
        <f t="shared" si="16"/>
        <v>1</v>
      </c>
      <c r="AC32" s="1348">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714"/>
      <c r="M33" s="2716"/>
      <c r="N33" s="2716"/>
      <c r="O33" s="2716"/>
      <c r="P33" s="3829"/>
      <c r="Q33" s="705" t="str">
        <f t="shared" si="11"/>
        <v>项目建筑规模</v>
      </c>
      <c r="R33" s="706" t="s">
        <v>18</v>
      </c>
      <c r="S33" s="707" t="e">
        <f t="shared" si="12"/>
        <v>#N/A</v>
      </c>
      <c r="T33" s="706" t="s">
        <v>18</v>
      </c>
      <c r="U33" s="707" t="e">
        <f t="shared" si="13"/>
        <v>#N/A</v>
      </c>
      <c r="V33" s="706" t="s">
        <v>18</v>
      </c>
      <c r="W33" s="707" t="e">
        <f t="shared" si="14"/>
        <v>#N/A</v>
      </c>
      <c r="X33" s="708"/>
      <c r="Y33" s="3831"/>
      <c r="Z33" s="709" t="str">
        <f t="shared" si="18"/>
        <v>项目建筑规模</v>
      </c>
      <c r="AA33" s="1348" t="e">
        <f t="shared" si="15"/>
        <v>#N/A</v>
      </c>
      <c r="AB33" s="1348" t="e">
        <f t="shared" si="16"/>
        <v>#N/A</v>
      </c>
      <c r="AC33" s="1348" t="e">
        <f t="shared" si="17"/>
        <v>#N/A</v>
      </c>
    </row>
    <row r="34" spans="1:29" ht="15">
      <c r="A34" s="423"/>
      <c r="B34" s="375" t="s">
        <v>1692</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715"/>
      <c r="M34" s="2709"/>
      <c r="N34" s="2709"/>
      <c r="O34" s="2709"/>
      <c r="P34" s="3829"/>
      <c r="Q34" s="1347" t="str">
        <f t="shared" si="11"/>
        <v>建筑结构</v>
      </c>
      <c r="R34" s="703" t="s">
        <v>18</v>
      </c>
      <c r="S34" s="704">
        <f t="shared" si="12"/>
        <v>100</v>
      </c>
      <c r="T34" s="703" t="s">
        <v>18</v>
      </c>
      <c r="U34" s="704">
        <f t="shared" si="13"/>
        <v>100</v>
      </c>
      <c r="V34" s="703" t="s">
        <v>18</v>
      </c>
      <c r="W34" s="704">
        <f t="shared" si="14"/>
        <v>100</v>
      </c>
      <c r="X34" s="1350"/>
      <c r="Y34" s="3831"/>
      <c r="Z34" s="1351" t="str">
        <f t="shared" si="18"/>
        <v>建筑结构</v>
      </c>
      <c r="AA34" s="1348">
        <f t="shared" si="15"/>
        <v>1</v>
      </c>
      <c r="AB34" s="1348">
        <f t="shared" si="16"/>
        <v>1</v>
      </c>
      <c r="AC34" s="1348">
        <f t="shared" si="17"/>
        <v>1</v>
      </c>
    </row>
    <row r="35" spans="1:29" ht="15">
      <c r="A35" s="423"/>
      <c r="B35" s="375" t="s">
        <v>1693</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715"/>
      <c r="M35" s="2709"/>
      <c r="N35" s="2709"/>
      <c r="O35" s="2709"/>
      <c r="P35" s="3829"/>
      <c r="Q35" s="1347" t="str">
        <f t="shared" si="11"/>
        <v>建筑品质</v>
      </c>
      <c r="R35" s="703" t="s">
        <v>18</v>
      </c>
      <c r="S35" s="704">
        <f t="shared" si="12"/>
        <v>100</v>
      </c>
      <c r="T35" s="703" t="s">
        <v>18</v>
      </c>
      <c r="U35" s="704">
        <f t="shared" si="13"/>
        <v>100</v>
      </c>
      <c r="V35" s="703" t="s">
        <v>18</v>
      </c>
      <c r="W35" s="704">
        <f t="shared" si="14"/>
        <v>100</v>
      </c>
      <c r="X35" s="1350"/>
      <c r="Y35" s="3831"/>
      <c r="Z35" s="1351" t="str">
        <f t="shared" si="18"/>
        <v>建筑品质</v>
      </c>
      <c r="AA35" s="1348">
        <f t="shared" si="15"/>
        <v>1</v>
      </c>
      <c r="AB35" s="1348">
        <f t="shared" si="16"/>
        <v>1</v>
      </c>
      <c r="AC35" s="1348">
        <f t="shared" si="17"/>
        <v>1</v>
      </c>
    </row>
    <row r="36" spans="1:29" ht="15">
      <c r="A36" s="423"/>
      <c r="B36" s="375" t="s">
        <v>1694</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715"/>
      <c r="M36" s="2709"/>
      <c r="N36" s="2709"/>
      <c r="O36" s="2709"/>
      <c r="P36" s="3829"/>
      <c r="Q36" s="1347" t="str">
        <f t="shared" si="11"/>
        <v>公共部分装修</v>
      </c>
      <c r="R36" s="703" t="s">
        <v>18</v>
      </c>
      <c r="S36" s="704">
        <f t="shared" si="12"/>
        <v>100</v>
      </c>
      <c r="T36" s="703" t="s">
        <v>18</v>
      </c>
      <c r="U36" s="704">
        <f t="shared" si="13"/>
        <v>100</v>
      </c>
      <c r="V36" s="703" t="s">
        <v>18</v>
      </c>
      <c r="W36" s="704">
        <f t="shared" si="14"/>
        <v>100</v>
      </c>
      <c r="X36" s="1350"/>
      <c r="Y36" s="3831"/>
      <c r="Z36" s="1351" t="str">
        <f t="shared" si="18"/>
        <v>公共部分装修</v>
      </c>
      <c r="AA36" s="1348">
        <f t="shared" si="15"/>
        <v>1</v>
      </c>
      <c r="AB36" s="1348">
        <f t="shared" si="16"/>
        <v>1</v>
      </c>
      <c r="AC36" s="1348">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829"/>
      <c r="Q37" s="1338" t="str">
        <f t="shared" si="11"/>
        <v>成新度</v>
      </c>
      <c r="R37" s="699" t="s">
        <v>18</v>
      </c>
      <c r="S37" s="700" t="e">
        <f t="shared" si="12"/>
        <v>#N/A</v>
      </c>
      <c r="T37" s="699" t="s">
        <v>18</v>
      </c>
      <c r="U37" s="700" t="e">
        <f t="shared" si="13"/>
        <v>#N/A</v>
      </c>
      <c r="V37" s="699" t="s">
        <v>18</v>
      </c>
      <c r="W37" s="700" t="e">
        <f t="shared" si="14"/>
        <v>#N/A</v>
      </c>
      <c r="X37" s="701"/>
      <c r="Y37" s="3831"/>
      <c r="Z37" s="52" t="str">
        <f t="shared" si="18"/>
        <v>成新度</v>
      </c>
      <c r="AA37" s="702" t="e">
        <f t="shared" si="15"/>
        <v>#N/A</v>
      </c>
      <c r="AB37" s="702" t="e">
        <f t="shared" si="16"/>
        <v>#N/A</v>
      </c>
      <c r="AC37" s="702" t="e">
        <f t="shared" si="17"/>
        <v>#N/A</v>
      </c>
    </row>
    <row r="38" spans="1:29" ht="15">
      <c r="A38" s="423"/>
      <c r="B38" s="375" t="s">
        <v>1696</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715"/>
      <c r="M38" s="2709"/>
      <c r="N38" s="2709"/>
      <c r="O38" s="2709"/>
      <c r="P38" s="3829" t="s">
        <v>1690</v>
      </c>
      <c r="Q38" s="1347" t="str">
        <f t="shared" si="11"/>
        <v>物业管理</v>
      </c>
      <c r="R38" s="703" t="s">
        <v>18</v>
      </c>
      <c r="S38" s="704">
        <f t="shared" si="12"/>
        <v>100</v>
      </c>
      <c r="T38" s="703" t="s">
        <v>18</v>
      </c>
      <c r="U38" s="704">
        <f t="shared" si="13"/>
        <v>100</v>
      </c>
      <c r="V38" s="703" t="s">
        <v>18</v>
      </c>
      <c r="W38" s="704">
        <f t="shared" si="14"/>
        <v>100</v>
      </c>
      <c r="X38" s="1350"/>
      <c r="Y38" s="3831" t="s">
        <v>1690</v>
      </c>
      <c r="Z38" s="1351" t="str">
        <f t="shared" si="18"/>
        <v>物业管理</v>
      </c>
      <c r="AA38" s="1348">
        <f t="shared" si="15"/>
        <v>1</v>
      </c>
      <c r="AB38" s="1348">
        <f t="shared" si="16"/>
        <v>1</v>
      </c>
      <c r="AC38" s="1348">
        <f t="shared" si="17"/>
        <v>1</v>
      </c>
    </row>
    <row r="39" spans="1:29" ht="15">
      <c r="A39" s="423"/>
      <c r="B39" s="375" t="s">
        <v>1697</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715"/>
      <c r="M39" s="2709"/>
      <c r="N39" s="2709"/>
      <c r="O39" s="2709"/>
      <c r="P39" s="3829"/>
      <c r="Q39" s="1347" t="str">
        <f t="shared" si="11"/>
        <v>市政基础设施</v>
      </c>
      <c r="R39" s="703" t="s">
        <v>18</v>
      </c>
      <c r="S39" s="704">
        <f t="shared" si="12"/>
        <v>100</v>
      </c>
      <c r="T39" s="703" t="s">
        <v>18</v>
      </c>
      <c r="U39" s="704">
        <f t="shared" si="13"/>
        <v>100</v>
      </c>
      <c r="V39" s="703" t="s">
        <v>18</v>
      </c>
      <c r="W39" s="704">
        <f t="shared" si="14"/>
        <v>100</v>
      </c>
      <c r="X39" s="1350"/>
      <c r="Y39" s="3831"/>
      <c r="Z39" s="1351" t="str">
        <f t="shared" si="18"/>
        <v>市政基础设施</v>
      </c>
      <c r="AA39" s="1348">
        <f t="shared" si="15"/>
        <v>1</v>
      </c>
      <c r="AB39" s="1348">
        <f t="shared" si="16"/>
        <v>1</v>
      </c>
      <c r="AC39" s="1348">
        <f t="shared" si="17"/>
        <v>1</v>
      </c>
    </row>
    <row r="40" spans="1:29" ht="15">
      <c r="A40" s="423"/>
      <c r="B40" s="375" t="s">
        <v>1698</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5"/>
      <c r="M40" s="2709"/>
      <c r="N40" s="2709"/>
      <c r="O40" s="2709"/>
      <c r="P40" s="3829"/>
      <c r="Q40" s="1347" t="str">
        <f t="shared" si="11"/>
        <v>房型</v>
      </c>
      <c r="R40" s="703" t="s">
        <v>18</v>
      </c>
      <c r="S40" s="704">
        <f t="shared" si="12"/>
        <v>100</v>
      </c>
      <c r="T40" s="703" t="s">
        <v>18</v>
      </c>
      <c r="U40" s="704">
        <f t="shared" si="13"/>
        <v>100</v>
      </c>
      <c r="V40" s="703" t="s">
        <v>18</v>
      </c>
      <c r="W40" s="704">
        <f t="shared" si="14"/>
        <v>100</v>
      </c>
      <c r="X40" s="1350"/>
      <c r="Y40" s="3831"/>
      <c r="Z40" s="1351" t="str">
        <f t="shared" si="18"/>
        <v>房型</v>
      </c>
      <c r="AA40" s="1348">
        <f t="shared" si="15"/>
        <v>1</v>
      </c>
      <c r="AB40" s="1348">
        <f t="shared" si="16"/>
        <v>1</v>
      </c>
      <c r="AC40" s="1348">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4"/>
      <c r="M41" s="2716"/>
      <c r="N41" s="2716"/>
      <c r="O41" s="2716"/>
      <c r="P41" s="3829"/>
      <c r="Q41" s="705" t="str">
        <f t="shared" si="11"/>
        <v>单套/主力户型建筑面积</v>
      </c>
      <c r="R41" s="706" t="s">
        <v>18</v>
      </c>
      <c r="S41" s="707">
        <f t="shared" si="12"/>
        <v>100</v>
      </c>
      <c r="T41" s="706" t="s">
        <v>18</v>
      </c>
      <c r="U41" s="707">
        <f t="shared" si="13"/>
        <v>100</v>
      </c>
      <c r="V41" s="706" t="s">
        <v>18</v>
      </c>
      <c r="W41" s="707">
        <f t="shared" si="14"/>
        <v>100</v>
      </c>
      <c r="X41" s="708"/>
      <c r="Y41" s="3831"/>
      <c r="Z41" s="709" t="str">
        <f t="shared" si="18"/>
        <v>单套/主力户型建筑面积</v>
      </c>
      <c r="AA41" s="1348">
        <f t="shared" si="15"/>
        <v>1</v>
      </c>
      <c r="AB41" s="1348">
        <f t="shared" si="16"/>
        <v>1</v>
      </c>
      <c r="AC41" s="1348">
        <f t="shared" si="17"/>
        <v>1</v>
      </c>
    </row>
    <row r="42" spans="1:29" ht="15">
      <c r="A42" s="423"/>
      <c r="B42" s="375" t="s">
        <v>1700</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715"/>
      <c r="M42" s="2709"/>
      <c r="N42" s="2709"/>
      <c r="O42" s="2709"/>
      <c r="P42" s="3829"/>
      <c r="Q42" s="1347" t="str">
        <f t="shared" si="11"/>
        <v>内部装修</v>
      </c>
      <c r="R42" s="703" t="s">
        <v>18</v>
      </c>
      <c r="S42" s="704">
        <f t="shared" si="12"/>
        <v>100</v>
      </c>
      <c r="T42" s="703" t="s">
        <v>18</v>
      </c>
      <c r="U42" s="704">
        <f t="shared" si="13"/>
        <v>100</v>
      </c>
      <c r="V42" s="703" t="s">
        <v>18</v>
      </c>
      <c r="W42" s="704">
        <f t="shared" si="14"/>
        <v>100</v>
      </c>
      <c r="X42" s="1350"/>
      <c r="Y42" s="3831"/>
      <c r="Z42" s="1351" t="str">
        <f t="shared" si="18"/>
        <v>内部装修</v>
      </c>
      <c r="AA42" s="1348">
        <f t="shared" si="15"/>
        <v>1</v>
      </c>
      <c r="AB42" s="1348">
        <f t="shared" si="16"/>
        <v>1</v>
      </c>
      <c r="AC42" s="1348">
        <f t="shared" si="17"/>
        <v>1</v>
      </c>
    </row>
    <row r="43" spans="1:29" ht="15">
      <c r="A43" s="423"/>
      <c r="B43" s="375" t="s">
        <v>1701</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715"/>
      <c r="M43" s="2709"/>
      <c r="N43" s="2709"/>
      <c r="O43" s="2709"/>
      <c r="P43" s="3829"/>
      <c r="Q43" s="1347" t="str">
        <f t="shared" si="11"/>
        <v>内部装修维护情况</v>
      </c>
      <c r="R43" s="703" t="s">
        <v>18</v>
      </c>
      <c r="S43" s="704">
        <f t="shared" si="12"/>
        <v>100</v>
      </c>
      <c r="T43" s="703" t="s">
        <v>18</v>
      </c>
      <c r="U43" s="704">
        <f t="shared" si="13"/>
        <v>100</v>
      </c>
      <c r="V43" s="703" t="s">
        <v>18</v>
      </c>
      <c r="W43" s="704">
        <f t="shared" si="14"/>
        <v>100</v>
      </c>
      <c r="X43" s="1350"/>
      <c r="Y43" s="3831"/>
      <c r="Z43" s="1351" t="str">
        <f t="shared" si="18"/>
        <v>内部装修维护情况</v>
      </c>
      <c r="AA43" s="1348">
        <f t="shared" si="15"/>
        <v>1</v>
      </c>
      <c r="AB43" s="1348">
        <f t="shared" si="16"/>
        <v>1</v>
      </c>
      <c r="AC43" s="1348">
        <f t="shared" si="17"/>
        <v>1</v>
      </c>
    </row>
    <row r="44" spans="1:29" s="108" customFormat="1" ht="15">
      <c r="A44" s="424"/>
      <c r="B44" s="1128">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0"/>
      <c r="M44" s="2711"/>
      <c r="N44" s="2711"/>
      <c r="O44" s="2711"/>
      <c r="P44" s="3829"/>
      <c r="Q44" s="1338">
        <f t="shared" si="11"/>
        <v>111</v>
      </c>
      <c r="R44" s="699" t="s">
        <v>18</v>
      </c>
      <c r="S44" s="700">
        <f t="shared" si="12"/>
        <v>100</v>
      </c>
      <c r="T44" s="699" t="s">
        <v>18</v>
      </c>
      <c r="U44" s="700">
        <f t="shared" si="13"/>
        <v>100</v>
      </c>
      <c r="V44" s="699" t="s">
        <v>18</v>
      </c>
      <c r="W44" s="700">
        <f t="shared" si="14"/>
        <v>100</v>
      </c>
      <c r="X44" s="701"/>
      <c r="Y44" s="3831"/>
      <c r="Z44" s="52">
        <f t="shared" si="18"/>
        <v>111</v>
      </c>
      <c r="AA44" s="702">
        <f t="shared" si="15"/>
        <v>1</v>
      </c>
      <c r="AB44" s="702">
        <f t="shared" si="16"/>
        <v>1</v>
      </c>
      <c r="AC44" s="702">
        <f t="shared" si="17"/>
        <v>1</v>
      </c>
    </row>
    <row r="45" spans="1:29" ht="15">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5"/>
      <c r="M45" s="2709"/>
      <c r="N45" s="2709"/>
      <c r="O45" s="2709"/>
      <c r="P45" s="3829"/>
      <c r="Q45" s="1347">
        <f t="shared" si="11"/>
        <v>111</v>
      </c>
      <c r="R45" s="703" t="s">
        <v>18</v>
      </c>
      <c r="S45" s="704">
        <f t="shared" si="12"/>
        <v>100</v>
      </c>
      <c r="T45" s="703" t="s">
        <v>18</v>
      </c>
      <c r="U45" s="704">
        <f t="shared" si="13"/>
        <v>100</v>
      </c>
      <c r="V45" s="703" t="s">
        <v>18</v>
      </c>
      <c r="W45" s="704">
        <f t="shared" si="14"/>
        <v>100</v>
      </c>
      <c r="X45" s="1350"/>
      <c r="Y45" s="3831"/>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5"/>
      <c r="M46" s="2709"/>
      <c r="N46" s="2709"/>
      <c r="O46" s="2709"/>
      <c r="P46" s="3830"/>
      <c r="Q46" s="1347">
        <f t="shared" si="11"/>
        <v>111</v>
      </c>
      <c r="R46" s="703" t="s">
        <v>17</v>
      </c>
      <c r="S46" s="704">
        <f t="shared" si="12"/>
        <v>100</v>
      </c>
      <c r="T46" s="703" t="s">
        <v>17</v>
      </c>
      <c r="U46" s="704">
        <f t="shared" si="13"/>
        <v>100</v>
      </c>
      <c r="V46" s="703" t="s">
        <v>17</v>
      </c>
      <c r="W46" s="704">
        <f t="shared" si="14"/>
        <v>100</v>
      </c>
      <c r="X46" s="1350"/>
      <c r="Y46" s="3832"/>
      <c r="Z46" s="1351">
        <f t="shared" si="18"/>
        <v>111</v>
      </c>
      <c r="AA46" s="1348">
        <f t="shared" si="15"/>
        <v>1</v>
      </c>
      <c r="AB46" s="1348">
        <f t="shared" si="16"/>
        <v>1</v>
      </c>
      <c r="AC46" s="1348">
        <f t="shared" si="17"/>
        <v>1</v>
      </c>
    </row>
    <row r="47" spans="1:29" ht="15">
      <c r="A47" s="430" t="s">
        <v>1702</v>
      </c>
      <c r="B47" s="431"/>
      <c r="C47" s="1149" t="s">
        <v>16</v>
      </c>
      <c r="D47" s="1150"/>
      <c r="E47" s="1151"/>
      <c r="F47" s="1152"/>
      <c r="G47" s="1153"/>
      <c r="H47" s="1154"/>
      <c r="I47" s="1151"/>
      <c r="J47" s="1154"/>
      <c r="K47" s="1909"/>
      <c r="L47" s="2717"/>
      <c r="M47" s="2718"/>
      <c r="N47" s="2709"/>
      <c r="O47" s="2718"/>
      <c r="P47" s="3833" t="str">
        <f>A47</f>
        <v>成交单价（元/平方米）</v>
      </c>
      <c r="Q47" s="3833"/>
      <c r="R47" s="3834">
        <f>E47</f>
        <v>0</v>
      </c>
      <c r="S47" s="3834"/>
      <c r="T47" s="3834">
        <f>G47</f>
        <v>0</v>
      </c>
      <c r="U47" s="3834"/>
      <c r="V47" s="3834">
        <f>I47</f>
        <v>0</v>
      </c>
      <c r="W47" s="3834"/>
      <c r="X47" s="688"/>
      <c r="Y47" s="710"/>
      <c r="Z47" s="688"/>
      <c r="AA47" s="688"/>
      <c r="AB47" s="688"/>
      <c r="AC47" s="688"/>
    </row>
    <row r="48" spans="1:29" ht="15.75" thickBot="1">
      <c r="A48" s="437" t="s">
        <v>1703</v>
      </c>
      <c r="B48" s="438"/>
      <c r="C48" s="1155" t="e">
        <f>R49</f>
        <v>#DIV/0!</v>
      </c>
      <c r="D48" s="2312" t="s">
        <v>2131</v>
      </c>
      <c r="E48" s="1156" t="e">
        <f>R48</f>
        <v>#DIV/0!</v>
      </c>
      <c r="F48" s="2313"/>
      <c r="G48" s="1155" t="e">
        <f>T48</f>
        <v>#DIV/0!</v>
      </c>
      <c r="H48" s="2313"/>
      <c r="I48" s="1156" t="e">
        <f>V48</f>
        <v>#DIV/0!</v>
      </c>
      <c r="J48" s="2313"/>
      <c r="K48" s="2314">
        <f>F48+H48+J48</f>
        <v>0</v>
      </c>
      <c r="L48" s="2717"/>
      <c r="M48" s="2718"/>
      <c r="N48" s="2718"/>
      <c r="O48" s="2718"/>
      <c r="P48" s="3833" t="str">
        <f>A48</f>
        <v>比较价值（元/平方米）</v>
      </c>
      <c r="Q48" s="3833"/>
      <c r="R48" s="3834" t="e">
        <f>IF(F1="售价",ROUND(PRODUCT(R47,AA7:AA46),0),ROUND(PRODUCT(R47,AA7:AA46),1))</f>
        <v>#DIV/0!</v>
      </c>
      <c r="S48" s="3834"/>
      <c r="T48" s="3834" t="e">
        <f>IF(F1="售价",ROUND(PRODUCT(T47,AB7:AB46),0),ROUND(PRODUCT(T47,AB7:AB46),1))</f>
        <v>#DIV/0!</v>
      </c>
      <c r="U48" s="3834"/>
      <c r="V48" s="3834" t="e">
        <f>IF(F1="售价",ROUND(PRODUCT(V47,AC7:AC46),0),ROUND(PRODUCT(V47,AC7:AC46),1))</f>
        <v>#DIV/0!</v>
      </c>
      <c r="W48" s="3834"/>
      <c r="X48" s="688"/>
      <c r="Y48" s="688"/>
      <c r="Z48" s="688"/>
      <c r="AA48" s="688"/>
      <c r="AB48" s="688"/>
      <c r="AC48" s="688"/>
    </row>
    <row r="49" spans="1:29" ht="15.75" thickBot="1">
      <c r="A49" s="441" t="s">
        <v>1704</v>
      </c>
      <c r="B49" s="442"/>
      <c r="C49" s="1157" t="e">
        <f>R49</f>
        <v>#DIV/0!</v>
      </c>
      <c r="D49" s="1158"/>
      <c r="E49" s="1158"/>
      <c r="F49" s="1158"/>
      <c r="G49" s="1158"/>
      <c r="H49" s="1158"/>
      <c r="I49" s="1158"/>
      <c r="J49" s="1158"/>
      <c r="K49" s="1910"/>
      <c r="L49" s="2717"/>
      <c r="M49" s="2718"/>
      <c r="N49" s="2718"/>
      <c r="O49" s="2718"/>
      <c r="P49" s="3835" t="str">
        <f>A49</f>
        <v>估价对象XX用房的比较价值（楼面单价，元/平方米）</v>
      </c>
      <c r="Q49" s="3836"/>
      <c r="R49" s="3837" t="e">
        <f>IF(F1="售价",ROUND(IF(D48="简单平均",AVERAGE(R48:V48),R48*F48+T48*H48+V48*J48),0),ROUND(IF(D48="简单平均",AVERAGE(R48:V48),R48*F48+T48*H48+V48*J48),1))</f>
        <v>#DIV/0!</v>
      </c>
      <c r="S49" s="3837"/>
      <c r="T49" s="3837"/>
      <c r="U49" s="3837"/>
      <c r="V49" s="3837"/>
      <c r="W49" s="3837"/>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2"/>
    </row>
    <row r="55" spans="1:29" s="451" customFormat="1">
      <c r="A55" s="2721"/>
      <c r="B55" s="2724"/>
      <c r="C55" s="2725"/>
      <c r="D55" s="2721"/>
      <c r="E55" s="2721"/>
      <c r="F55" s="2721"/>
      <c r="G55" s="2721"/>
      <c r="H55" s="2721"/>
      <c r="I55" s="2721"/>
      <c r="J55" s="2721"/>
      <c r="K55" s="2726"/>
      <c r="L55" s="2720"/>
      <c r="M55" s="2721"/>
      <c r="N55" s="2721"/>
      <c r="O55" s="2721"/>
      <c r="P55" s="1912"/>
    </row>
    <row r="56" spans="1:29">
      <c r="A56" s="2718"/>
      <c r="B56" s="2724"/>
      <c r="C56" s="2725"/>
      <c r="D56" s="2718"/>
      <c r="E56" s="2718"/>
      <c r="F56" s="2718"/>
      <c r="G56" s="2718"/>
      <c r="H56" s="2718"/>
      <c r="I56" s="2718"/>
      <c r="J56" s="2718"/>
      <c r="K56" s="2723"/>
      <c r="L56" s="2719"/>
      <c r="M56" s="2718"/>
      <c r="N56" s="2718"/>
      <c r="O56" s="2718"/>
    </row>
    <row r="57" spans="1:29" ht="21.75" thickBot="1">
      <c r="A57" s="692" t="s">
        <v>1708</v>
      </c>
      <c r="B57" s="688"/>
      <c r="C57" s="693"/>
      <c r="D57" s="693"/>
      <c r="E57" s="693"/>
      <c r="F57" s="694"/>
      <c r="G57" s="694"/>
      <c r="H57" s="693"/>
      <c r="I57" s="693"/>
      <c r="J57" s="693"/>
      <c r="K57" s="936"/>
      <c r="L57" s="937"/>
      <c r="M57" s="935"/>
      <c r="N57" s="935"/>
      <c r="O57" s="935"/>
      <c r="P57" s="1913"/>
      <c r="Q57" s="453"/>
    </row>
    <row r="58" spans="1:29" s="457" customFormat="1" ht="15">
      <c r="A58" s="454" t="s">
        <v>1709</v>
      </c>
      <c r="B58" s="455"/>
      <c r="C58" s="1181" t="str">
        <f>YEAR(C7)&amp;"-"&amp;MONTH(C7)</f>
        <v>2024-8</v>
      </c>
      <c r="D58" s="1180">
        <f>EDATE(C58,-1)</f>
        <v>45474</v>
      </c>
      <c r="E58" s="1180">
        <f>EDATE(D58,-1)</f>
        <v>45444</v>
      </c>
      <c r="F58" s="1180">
        <f t="shared" ref="F58:O58" si="19">EDATE(E58,-1)</f>
        <v>45413</v>
      </c>
      <c r="G58" s="1180">
        <f t="shared" si="19"/>
        <v>45383</v>
      </c>
      <c r="H58" s="1180">
        <f t="shared" si="19"/>
        <v>45352</v>
      </c>
      <c r="I58" s="1180">
        <f t="shared" si="19"/>
        <v>45323</v>
      </c>
      <c r="J58" s="1180">
        <f t="shared" si="19"/>
        <v>45292</v>
      </c>
      <c r="K58" s="1180">
        <f t="shared" si="19"/>
        <v>45261</v>
      </c>
      <c r="L58" s="1180">
        <f t="shared" si="19"/>
        <v>45231</v>
      </c>
      <c r="M58" s="1180">
        <f t="shared" si="19"/>
        <v>45200</v>
      </c>
      <c r="N58" s="1180">
        <f t="shared" si="19"/>
        <v>45170</v>
      </c>
      <c r="O58" s="1180">
        <f t="shared" si="19"/>
        <v>45139</v>
      </c>
      <c r="P58" s="1176"/>
    </row>
    <row r="59" spans="1:29" s="108" customFormat="1" ht="15">
      <c r="A59" s="458"/>
      <c r="B59" s="1914"/>
      <c r="C59" s="1178">
        <v>100</v>
      </c>
      <c r="D59" s="460"/>
      <c r="E59" s="461"/>
      <c r="F59" s="461"/>
      <c r="G59" s="461"/>
      <c r="H59" s="461"/>
      <c r="I59" s="461"/>
      <c r="J59" s="461"/>
      <c r="K59" s="461"/>
      <c r="L59" s="461"/>
      <c r="M59" s="462"/>
      <c r="N59" s="461"/>
      <c r="O59" s="462"/>
      <c r="P59" s="1915"/>
    </row>
    <row r="60" spans="1:29" s="108" customFormat="1" ht="15.75" thickBot="1">
      <c r="A60" s="464" t="s">
        <v>1710</v>
      </c>
      <c r="B60" s="465"/>
      <c r="C60" s="466"/>
      <c r="D60" s="467"/>
      <c r="E60" s="467"/>
      <c r="F60" s="467"/>
      <c r="G60" s="467"/>
      <c r="H60" s="467"/>
      <c r="I60" s="467"/>
      <c r="J60" s="467"/>
      <c r="K60" s="467"/>
      <c r="L60" s="467"/>
      <c r="M60" s="468"/>
      <c r="N60" s="467"/>
      <c r="O60" s="468"/>
      <c r="P60" s="1915"/>
      <c r="Q60" s="453"/>
    </row>
    <row r="61" spans="1:29" s="108" customFormat="1" ht="15">
      <c r="A61" s="470" t="s">
        <v>1711</v>
      </c>
      <c r="B61" s="459"/>
      <c r="C61" s="471" t="s">
        <v>1712</v>
      </c>
      <c r="D61" s="472"/>
      <c r="E61" s="472"/>
      <c r="F61" s="472"/>
      <c r="G61" s="472"/>
      <c r="H61" s="472"/>
      <c r="I61" s="472"/>
      <c r="J61" s="472"/>
      <c r="K61" s="472"/>
      <c r="L61" s="473"/>
      <c r="M61" s="474"/>
      <c r="N61" s="927"/>
      <c r="O61" s="927"/>
      <c r="P61" s="1916"/>
      <c r="Q61" s="453"/>
    </row>
    <row r="62" spans="1:29" s="108" customFormat="1" ht="15.75" thickBot="1">
      <c r="A62" s="470"/>
      <c r="B62" s="459"/>
      <c r="C62" s="460">
        <v>100</v>
      </c>
      <c r="D62" s="461"/>
      <c r="E62" s="461"/>
      <c r="F62" s="461"/>
      <c r="G62" s="461"/>
      <c r="H62" s="461"/>
      <c r="I62" s="461"/>
      <c r="J62" s="461"/>
      <c r="K62" s="461"/>
      <c r="L62" s="461"/>
      <c r="M62" s="463"/>
      <c r="N62" s="927"/>
      <c r="O62" s="927"/>
      <c r="P62" s="1915"/>
      <c r="Q62" s="453"/>
    </row>
    <row r="63" spans="1:29">
      <c r="A63" s="476" t="s">
        <v>1713</v>
      </c>
      <c r="B63" s="477" t="s">
        <v>1679</v>
      </c>
      <c r="C63" s="478">
        <f>C9</f>
        <v>0</v>
      </c>
      <c r="D63" s="479"/>
      <c r="E63" s="479"/>
      <c r="F63" s="479"/>
      <c r="G63" s="479"/>
      <c r="H63" s="479"/>
      <c r="I63" s="479"/>
      <c r="J63" s="479"/>
      <c r="K63" s="480"/>
      <c r="L63" s="481"/>
      <c r="M63" s="482"/>
      <c r="N63" s="928"/>
      <c r="O63" s="928"/>
      <c r="P63" s="1917"/>
      <c r="Q63" s="453"/>
    </row>
    <row r="64" spans="1:29" ht="15.75" thickBot="1">
      <c r="A64" s="483"/>
      <c r="B64" s="484"/>
      <c r="C64" s="485">
        <v>100</v>
      </c>
      <c r="D64" s="485"/>
      <c r="E64" s="485"/>
      <c r="F64" s="485"/>
      <c r="G64" s="485"/>
      <c r="H64" s="485"/>
      <c r="I64" s="485"/>
      <c r="J64" s="485"/>
      <c r="K64" s="485"/>
      <c r="L64" s="485"/>
      <c r="M64" s="486"/>
      <c r="N64" s="929"/>
      <c r="O64" s="929"/>
      <c r="P64" s="1917"/>
      <c r="Q64" s="453"/>
    </row>
    <row r="65" spans="1:17" ht="27.75" thickTop="1">
      <c r="A65" s="483"/>
      <c r="B65" s="487" t="s">
        <v>1682</v>
      </c>
      <c r="C65" s="532"/>
      <c r="D65" s="532"/>
      <c r="E65" s="532"/>
      <c r="F65" s="532"/>
      <c r="G65" s="532"/>
      <c r="H65" s="532"/>
      <c r="I65" s="532"/>
      <c r="J65" s="532"/>
      <c r="K65" s="532"/>
      <c r="L65" s="532"/>
      <c r="M65" s="532"/>
      <c r="N65" s="929"/>
      <c r="O65" s="929"/>
      <c r="P65" s="1917"/>
      <c r="Q65" s="453"/>
    </row>
    <row r="66" spans="1:17" ht="15.75" thickBot="1">
      <c r="A66" s="483"/>
      <c r="B66" s="492"/>
      <c r="C66" s="485"/>
      <c r="D66" s="485"/>
      <c r="E66" s="485"/>
      <c r="F66" s="485"/>
      <c r="G66" s="485"/>
      <c r="H66" s="485"/>
      <c r="I66" s="485"/>
      <c r="J66" s="485"/>
      <c r="K66" s="485"/>
      <c r="L66" s="485"/>
      <c r="M66" s="486"/>
      <c r="N66" s="929"/>
      <c r="O66" s="929"/>
      <c r="P66" s="1917"/>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29"/>
      <c r="O67" s="929"/>
      <c r="P67" s="1917"/>
      <c r="Q67" s="453"/>
    </row>
    <row r="68" spans="1:17" ht="15">
      <c r="A68" s="483"/>
      <c r="B68" s="497"/>
      <c r="C68" s="498"/>
      <c r="D68" s="498"/>
      <c r="E68" s="498"/>
      <c r="F68" s="498"/>
      <c r="G68" s="498"/>
      <c r="H68" s="498"/>
      <c r="I68" s="498"/>
      <c r="J68" s="498"/>
      <c r="K68" s="499"/>
      <c r="L68" s="500"/>
      <c r="M68" s="501"/>
      <c r="N68" s="928"/>
      <c r="O68" s="928"/>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29"/>
      <c r="O69" s="929"/>
      <c r="P69" s="1917"/>
      <c r="Q69" s="453"/>
    </row>
    <row r="70" spans="1:17" s="422" customFormat="1" ht="15.75" thickTop="1">
      <c r="A70" s="502"/>
      <c r="B70" s="487">
        <f>B12</f>
        <v>111</v>
      </c>
      <c r="C70" s="503"/>
      <c r="D70" s="503"/>
      <c r="E70" s="503"/>
      <c r="F70" s="503"/>
      <c r="G70" s="503"/>
      <c r="H70" s="504"/>
      <c r="I70" s="504"/>
      <c r="J70" s="504"/>
      <c r="K70" s="504"/>
      <c r="L70" s="505"/>
      <c r="M70" s="506"/>
      <c r="N70" s="930"/>
      <c r="O70" s="930"/>
      <c r="P70" s="1918"/>
      <c r="Q70" s="508"/>
    </row>
    <row r="71" spans="1:17" s="422" customFormat="1" ht="15.75" thickBot="1">
      <c r="A71" s="502"/>
      <c r="B71" s="492"/>
      <c r="C71" s="509"/>
      <c r="D71" s="485"/>
      <c r="E71" s="485"/>
      <c r="F71" s="485"/>
      <c r="G71" s="485"/>
      <c r="H71" s="485"/>
      <c r="I71" s="485"/>
      <c r="J71" s="485"/>
      <c r="K71" s="485"/>
      <c r="L71" s="485"/>
      <c r="M71" s="486"/>
      <c r="N71" s="929"/>
      <c r="O71" s="929"/>
      <c r="P71" s="1918"/>
      <c r="Q71" s="508"/>
    </row>
    <row r="72" spans="1:17" s="422" customFormat="1" ht="15.75" thickTop="1">
      <c r="A72" s="502"/>
      <c r="B72" s="487">
        <f>B13</f>
        <v>111</v>
      </c>
      <c r="C72" s="503"/>
      <c r="D72" s="503"/>
      <c r="E72" s="503"/>
      <c r="F72" s="503"/>
      <c r="G72" s="503"/>
      <c r="H72" s="504"/>
      <c r="I72" s="504"/>
      <c r="J72" s="504"/>
      <c r="K72" s="504"/>
      <c r="L72" s="505"/>
      <c r="M72" s="506"/>
      <c r="N72" s="930"/>
      <c r="O72" s="930"/>
      <c r="P72" s="1919"/>
      <c r="Q72" s="510"/>
    </row>
    <row r="73" spans="1:17" s="422" customFormat="1" ht="15.75" thickBot="1">
      <c r="A73" s="502"/>
      <c r="B73" s="492"/>
      <c r="C73" s="509"/>
      <c r="D73" s="509"/>
      <c r="E73" s="509"/>
      <c r="F73" s="509"/>
      <c r="G73" s="509"/>
      <c r="H73" s="511"/>
      <c r="I73" s="511"/>
      <c r="J73" s="511"/>
      <c r="K73" s="511"/>
      <c r="L73" s="511"/>
      <c r="M73" s="512"/>
      <c r="N73" s="930"/>
      <c r="O73" s="930"/>
      <c r="P73" s="1918"/>
      <c r="Q73" s="508"/>
    </row>
    <row r="74" spans="1:17" s="422" customFormat="1" ht="15.75" thickTop="1">
      <c r="A74" s="502"/>
      <c r="B74" s="495">
        <f>B14</f>
        <v>111</v>
      </c>
      <c r="C74" s="503"/>
      <c r="D74" s="503"/>
      <c r="E74" s="503"/>
      <c r="F74" s="503"/>
      <c r="G74" s="472"/>
      <c r="H74" s="513"/>
      <c r="I74" s="513"/>
      <c r="J74" s="513"/>
      <c r="K74" s="513"/>
      <c r="L74" s="514"/>
      <c r="M74" s="515"/>
      <c r="N74" s="930"/>
      <c r="O74" s="930"/>
      <c r="P74" s="1920"/>
      <c r="Q74" s="508"/>
    </row>
    <row r="75" spans="1:17" s="422" customFormat="1" ht="15.75" thickBot="1">
      <c r="A75" s="517"/>
      <c r="B75" s="518"/>
      <c r="C75" s="519"/>
      <c r="D75" s="519"/>
      <c r="E75" s="519"/>
      <c r="F75" s="519"/>
      <c r="G75" s="519"/>
      <c r="H75" s="520"/>
      <c r="I75" s="520"/>
      <c r="J75" s="520"/>
      <c r="K75" s="520"/>
      <c r="L75" s="520"/>
      <c r="M75" s="521"/>
      <c r="N75" s="930"/>
      <c r="O75" s="930"/>
      <c r="P75" s="1918"/>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28"/>
      <c r="O76" s="928"/>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29"/>
      <c r="O77" s="929"/>
      <c r="P77" s="1917"/>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28"/>
      <c r="O78" s="928"/>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29"/>
      <c r="O79" s="929"/>
      <c r="P79" s="1917"/>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28"/>
      <c r="O80" s="928"/>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29"/>
      <c r="O81" s="929"/>
      <c r="P81" s="1917"/>
      <c r="Q81" s="453"/>
    </row>
    <row r="82" spans="1:17" ht="15.75" thickTop="1">
      <c r="A82" s="483"/>
      <c r="B82" s="495" t="s">
        <v>1254</v>
      </c>
      <c r="C82" s="488" t="s">
        <v>1722</v>
      </c>
      <c r="D82" s="488" t="s">
        <v>1723</v>
      </c>
      <c r="E82" s="488" t="s">
        <v>1724</v>
      </c>
      <c r="F82" s="488" t="s">
        <v>1725</v>
      </c>
      <c r="G82" s="488" t="s">
        <v>1726</v>
      </c>
      <c r="H82" s="488"/>
      <c r="I82" s="488"/>
      <c r="J82" s="488"/>
      <c r="K82" s="488"/>
      <c r="L82" s="488"/>
      <c r="M82" s="1124"/>
      <c r="N82" s="929"/>
      <c r="O82" s="929"/>
      <c r="P82" s="1917"/>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29"/>
      <c r="O83" s="929"/>
      <c r="P83" s="1917"/>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28"/>
      <c r="O84" s="928"/>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29"/>
      <c r="O85" s="929"/>
      <c r="P85" s="1917"/>
      <c r="Q85" s="453"/>
    </row>
    <row r="86" spans="1:17" s="108" customFormat="1" ht="15.75" thickTop="1">
      <c r="A86" s="528"/>
      <c r="B86" s="487" t="s">
        <v>1728</v>
      </c>
      <c r="C86" s="503"/>
      <c r="D86" s="503"/>
      <c r="E86" s="503"/>
      <c r="F86" s="503"/>
      <c r="G86" s="503"/>
      <c r="H86" s="503"/>
      <c r="I86" s="503"/>
      <c r="J86" s="503"/>
      <c r="K86" s="503"/>
      <c r="L86" s="529"/>
      <c r="M86" s="530"/>
      <c r="N86" s="927"/>
      <c r="O86" s="927"/>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29"/>
      <c r="O87" s="929"/>
      <c r="P87" s="1917"/>
      <c r="Q87" s="453"/>
    </row>
    <row r="88" spans="1:17" s="108" customFormat="1" ht="15.75" thickTop="1">
      <c r="A88" s="528"/>
      <c r="B88" s="487" t="s">
        <v>1729</v>
      </c>
      <c r="C88" s="503"/>
      <c r="D88" s="503"/>
      <c r="E88" s="503"/>
      <c r="F88" s="1922"/>
      <c r="G88" s="503"/>
      <c r="H88" s="503"/>
      <c r="I88" s="503"/>
      <c r="J88" s="503"/>
      <c r="K88" s="503"/>
      <c r="L88" s="503"/>
      <c r="M88" s="530"/>
      <c r="N88" s="927"/>
      <c r="O88" s="927"/>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29"/>
      <c r="O89" s="929"/>
      <c r="P89" s="1917"/>
      <c r="Q89" s="453"/>
    </row>
    <row r="90" spans="1:17" s="422" customFormat="1" ht="15.75" thickTop="1">
      <c r="A90" s="502"/>
      <c r="B90" s="487">
        <f>B27</f>
        <v>111</v>
      </c>
      <c r="C90" s="503"/>
      <c r="D90" s="503"/>
      <c r="E90" s="503"/>
      <c r="F90" s="503"/>
      <c r="G90" s="503"/>
      <c r="H90" s="504"/>
      <c r="I90" s="504"/>
      <c r="J90" s="504"/>
      <c r="K90" s="504"/>
      <c r="L90" s="505"/>
      <c r="M90" s="506"/>
      <c r="N90" s="930"/>
      <c r="O90" s="930"/>
      <c r="P90" s="1918"/>
      <c r="Q90" s="508"/>
    </row>
    <row r="91" spans="1:17" s="422" customFormat="1" ht="15.75" thickBot="1">
      <c r="A91" s="502"/>
      <c r="B91" s="492"/>
      <c r="C91" s="509"/>
      <c r="D91" s="509"/>
      <c r="E91" s="509"/>
      <c r="F91" s="509"/>
      <c r="G91" s="509"/>
      <c r="H91" s="511"/>
      <c r="I91" s="511"/>
      <c r="J91" s="511"/>
      <c r="K91" s="511"/>
      <c r="L91" s="511"/>
      <c r="M91" s="512"/>
      <c r="N91" s="930"/>
      <c r="O91" s="930"/>
      <c r="P91" s="1918"/>
      <c r="Q91" s="508"/>
    </row>
    <row r="92" spans="1:17" ht="15.75" thickTop="1">
      <c r="A92" s="483"/>
      <c r="B92" s="487">
        <f>B28</f>
        <v>111</v>
      </c>
      <c r="C92" s="503"/>
      <c r="D92" s="503"/>
      <c r="E92" s="503"/>
      <c r="F92" s="503"/>
      <c r="G92" s="532"/>
      <c r="H92" s="532"/>
      <c r="I92" s="532"/>
      <c r="J92" s="532"/>
      <c r="K92" s="533"/>
      <c r="L92" s="534"/>
      <c r="M92" s="535"/>
      <c r="N92" s="928"/>
      <c r="O92" s="928"/>
      <c r="P92" s="1917"/>
      <c r="Q92" s="453"/>
    </row>
    <row r="93" spans="1:17" ht="15.75" thickBot="1">
      <c r="A93" s="483"/>
      <c r="B93" s="492"/>
      <c r="C93" s="509"/>
      <c r="D93" s="485"/>
      <c r="E93" s="485"/>
      <c r="F93" s="485"/>
      <c r="G93" s="485"/>
      <c r="H93" s="485"/>
      <c r="I93" s="485"/>
      <c r="J93" s="485"/>
      <c r="K93" s="485"/>
      <c r="L93" s="485"/>
      <c r="M93" s="486"/>
      <c r="N93" s="929"/>
      <c r="O93" s="929"/>
      <c r="P93" s="1917"/>
      <c r="Q93" s="453"/>
    </row>
    <row r="94" spans="1:17" ht="15.75" thickTop="1">
      <c r="A94" s="483"/>
      <c r="B94" s="487">
        <f>B29</f>
        <v>111</v>
      </c>
      <c r="C94" s="503"/>
      <c r="D94" s="503"/>
      <c r="E94" s="503"/>
      <c r="F94" s="503"/>
      <c r="G94" s="532"/>
      <c r="H94" s="532"/>
      <c r="I94" s="532"/>
      <c r="J94" s="532"/>
      <c r="K94" s="533"/>
      <c r="L94" s="534"/>
      <c r="M94" s="535"/>
      <c r="N94" s="928"/>
      <c r="O94" s="928"/>
      <c r="P94" s="1917"/>
      <c r="Q94" s="453"/>
    </row>
    <row r="95" spans="1:17" ht="15.75" thickBot="1">
      <c r="A95" s="483"/>
      <c r="B95" s="492"/>
      <c r="C95" s="509"/>
      <c r="D95" s="509"/>
      <c r="E95" s="509"/>
      <c r="F95" s="509"/>
      <c r="G95" s="485"/>
      <c r="H95" s="485"/>
      <c r="I95" s="485"/>
      <c r="J95" s="485"/>
      <c r="K95" s="485"/>
      <c r="L95" s="485"/>
      <c r="M95" s="486"/>
      <c r="N95" s="929"/>
      <c r="O95" s="929"/>
      <c r="P95" s="1917"/>
      <c r="Q95" s="453"/>
    </row>
    <row r="96" spans="1:17" ht="15.75" thickTop="1">
      <c r="A96" s="483"/>
      <c r="B96" s="487">
        <f>B30</f>
        <v>111</v>
      </c>
      <c r="C96" s="503"/>
      <c r="D96" s="503"/>
      <c r="E96" s="503"/>
      <c r="F96" s="503"/>
      <c r="G96" s="532"/>
      <c r="H96" s="532"/>
      <c r="I96" s="532"/>
      <c r="J96" s="532"/>
      <c r="K96" s="533"/>
      <c r="L96" s="534"/>
      <c r="M96" s="535"/>
      <c r="N96" s="928"/>
      <c r="O96" s="928"/>
      <c r="P96" s="1917"/>
      <c r="Q96" s="453"/>
    </row>
    <row r="97" spans="1:17" ht="15.75" thickBot="1">
      <c r="A97" s="483"/>
      <c r="B97" s="492"/>
      <c r="C97" s="519"/>
      <c r="D97" s="519"/>
      <c r="E97" s="519"/>
      <c r="F97" s="519"/>
      <c r="G97" s="485"/>
      <c r="H97" s="485"/>
      <c r="I97" s="485"/>
      <c r="J97" s="485"/>
      <c r="K97" s="485"/>
      <c r="L97" s="485"/>
      <c r="M97" s="486"/>
      <c r="N97" s="929"/>
      <c r="O97" s="929"/>
      <c r="P97" s="1917"/>
      <c r="Q97" s="453"/>
    </row>
    <row r="98" spans="1:17" ht="15.75" thickTop="1">
      <c r="A98" s="483"/>
      <c r="B98" s="495">
        <f>B31</f>
        <v>111</v>
      </c>
      <c r="C98" s="536"/>
      <c r="D98" s="536"/>
      <c r="E98" s="536"/>
      <c r="F98" s="536"/>
      <c r="G98" s="536"/>
      <c r="H98" s="536"/>
      <c r="I98" s="536"/>
      <c r="J98" s="536"/>
      <c r="K98" s="537"/>
      <c r="L98" s="538"/>
      <c r="M98" s="539"/>
      <c r="N98" s="928"/>
      <c r="O98" s="928"/>
      <c r="P98" s="1917"/>
      <c r="Q98" s="453"/>
    </row>
    <row r="99" spans="1:17" ht="15.75" thickBot="1">
      <c r="A99" s="1923"/>
      <c r="B99" s="518"/>
      <c r="C99" s="540"/>
      <c r="D99" s="540"/>
      <c r="E99" s="540"/>
      <c r="F99" s="540"/>
      <c r="G99" s="540"/>
      <c r="H99" s="540"/>
      <c r="I99" s="540"/>
      <c r="J99" s="540"/>
      <c r="K99" s="540"/>
      <c r="L99" s="540"/>
      <c r="M99" s="541"/>
      <c r="N99" s="929"/>
      <c r="O99" s="929"/>
      <c r="P99" s="1917"/>
      <c r="Q99" s="453"/>
    </row>
    <row r="100" spans="1:17">
      <c r="A100" s="476" t="s">
        <v>1688</v>
      </c>
      <c r="B100" s="477" t="s">
        <v>1730</v>
      </c>
      <c r="C100" s="479"/>
      <c r="D100" s="479"/>
      <c r="E100" s="479"/>
      <c r="F100" s="479"/>
      <c r="G100" s="479"/>
      <c r="H100" s="479"/>
      <c r="I100" s="479"/>
      <c r="J100" s="479"/>
      <c r="K100" s="480"/>
      <c r="L100" s="481"/>
      <c r="M100" s="482"/>
      <c r="N100" s="928"/>
      <c r="O100" s="928"/>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29"/>
      <c r="O101" s="929"/>
      <c r="P101" s="1917"/>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7"/>
      <c r="O102" s="927"/>
      <c r="P102" s="1917"/>
      <c r="Q102" s="453"/>
    </row>
    <row r="103" spans="1:17" s="422" customFormat="1">
      <c r="A103" s="542"/>
      <c r="B103" s="543"/>
      <c r="C103" s="544"/>
      <c r="D103" s="544"/>
      <c r="E103" s="544"/>
      <c r="F103" s="544"/>
      <c r="G103" s="544"/>
      <c r="H103" s="544"/>
      <c r="I103" s="544"/>
      <c r="J103" s="545"/>
      <c r="K103" s="545"/>
      <c r="L103" s="546"/>
      <c r="M103" s="547"/>
      <c r="N103" s="930"/>
      <c r="O103" s="930"/>
      <c r="P103" s="1918"/>
      <c r="Q103" s="508"/>
    </row>
    <row r="104" spans="1:17" s="422" customFormat="1" ht="15.75" thickBot="1">
      <c r="A104" s="502"/>
      <c r="B104" s="492"/>
      <c r="C104" s="509"/>
      <c r="D104" s="485"/>
      <c r="E104" s="485"/>
      <c r="F104" s="485"/>
      <c r="G104" s="485"/>
      <c r="H104" s="485"/>
      <c r="I104" s="485"/>
      <c r="J104" s="485"/>
      <c r="K104" s="485"/>
      <c r="L104" s="485"/>
      <c r="M104" s="485"/>
      <c r="N104" s="929"/>
      <c r="O104" s="929"/>
      <c r="P104" s="1918"/>
      <c r="Q104" s="508"/>
    </row>
    <row r="105" spans="1:17" ht="15" thickTop="1">
      <c r="A105" s="548"/>
      <c r="B105" s="487" t="s">
        <v>1732</v>
      </c>
      <c r="C105" s="503"/>
      <c r="D105" s="503"/>
      <c r="E105" s="532"/>
      <c r="F105" s="532"/>
      <c r="G105" s="532"/>
      <c r="H105" s="532"/>
      <c r="I105" s="532"/>
      <c r="J105" s="532"/>
      <c r="K105" s="533"/>
      <c r="L105" s="534"/>
      <c r="M105" s="535"/>
      <c r="N105" s="928"/>
      <c r="O105" s="928"/>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29"/>
      <c r="O106" s="929"/>
      <c r="P106" s="1917"/>
      <c r="Q106" s="453"/>
    </row>
    <row r="107" spans="1:17" ht="15" thickTop="1">
      <c r="A107" s="548"/>
      <c r="B107" s="487" t="s">
        <v>1733</v>
      </c>
      <c r="C107" s="532"/>
      <c r="D107" s="532"/>
      <c r="E107" s="532"/>
      <c r="F107" s="532"/>
      <c r="G107" s="532"/>
      <c r="H107" s="532"/>
      <c r="I107" s="532"/>
      <c r="J107" s="532"/>
      <c r="K107" s="533"/>
      <c r="L107" s="534"/>
      <c r="M107" s="535"/>
      <c r="N107" s="928"/>
      <c r="O107" s="928"/>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29"/>
      <c r="O108" s="929"/>
      <c r="P108" s="1917"/>
      <c r="Q108" s="453"/>
    </row>
    <row r="109" spans="1:17" ht="15" thickTop="1">
      <c r="A109" s="548"/>
      <c r="B109" s="487" t="s">
        <v>1734</v>
      </c>
      <c r="C109" s="503"/>
      <c r="D109" s="503"/>
      <c r="E109" s="503"/>
      <c r="F109" s="532"/>
      <c r="G109" s="532"/>
      <c r="H109" s="532"/>
      <c r="I109" s="532"/>
      <c r="J109" s="532"/>
      <c r="K109" s="533"/>
      <c r="L109" s="534"/>
      <c r="M109" s="535"/>
      <c r="N109" s="928"/>
      <c r="O109" s="928"/>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29"/>
      <c r="O110" s="929"/>
      <c r="P110" s="1917"/>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0"/>
      <c r="O111" s="930"/>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0"/>
      <c r="O112" s="930"/>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0"/>
      <c r="O113" s="930"/>
      <c r="P113" s="1918"/>
      <c r="Q113" s="508"/>
    </row>
    <row r="114" spans="1:17" ht="15" thickTop="1">
      <c r="A114" s="548"/>
      <c r="B114" s="487" t="s">
        <v>1735</v>
      </c>
      <c r="C114" s="503"/>
      <c r="D114" s="503"/>
      <c r="E114" s="532"/>
      <c r="F114" s="532"/>
      <c r="G114" s="532"/>
      <c r="H114" s="532"/>
      <c r="I114" s="532"/>
      <c r="J114" s="532"/>
      <c r="K114" s="533"/>
      <c r="L114" s="534"/>
      <c r="M114" s="535"/>
      <c r="N114" s="928"/>
      <c r="O114" s="928"/>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29"/>
      <c r="O115" s="929"/>
      <c r="P115" s="1917"/>
      <c r="Q115" s="453"/>
    </row>
    <row r="116" spans="1:17" ht="15" thickTop="1">
      <c r="A116" s="548"/>
      <c r="B116" s="487" t="s">
        <v>1736</v>
      </c>
      <c r="C116" s="503"/>
      <c r="D116" s="503"/>
      <c r="E116" s="503"/>
      <c r="F116" s="503"/>
      <c r="G116" s="503"/>
      <c r="H116" s="532"/>
      <c r="I116" s="532"/>
      <c r="J116" s="532"/>
      <c r="K116" s="533"/>
      <c r="L116" s="534"/>
      <c r="M116" s="535"/>
      <c r="N116" s="928"/>
      <c r="O116" s="928"/>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29"/>
      <c r="O117" s="929"/>
      <c r="P117" s="1917"/>
      <c r="Q117" s="453"/>
    </row>
    <row r="118" spans="1:17" ht="15" thickTop="1">
      <c r="A118" s="548"/>
      <c r="B118" s="487" t="s">
        <v>1737</v>
      </c>
      <c r="C118" s="532"/>
      <c r="D118" s="532"/>
      <c r="E118" s="532"/>
      <c r="F118" s="532"/>
      <c r="G118" s="532"/>
      <c r="H118" s="532"/>
      <c r="I118" s="532"/>
      <c r="J118" s="532"/>
      <c r="K118" s="533"/>
      <c r="L118" s="534"/>
      <c r="M118" s="535"/>
      <c r="N118" s="928"/>
      <c r="O118" s="928"/>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29"/>
      <c r="O119" s="929"/>
      <c r="P119" s="1917"/>
      <c r="Q119" s="453"/>
    </row>
    <row r="120" spans="1:17" s="422" customFormat="1" ht="28.5" thickTop="1">
      <c r="A120" s="542"/>
      <c r="B120" s="487" t="s">
        <v>1699</v>
      </c>
      <c r="C120" s="503"/>
      <c r="D120" s="503"/>
      <c r="E120" s="503"/>
      <c r="F120" s="503"/>
      <c r="G120" s="503"/>
      <c r="H120" s="503"/>
      <c r="I120" s="503"/>
      <c r="J120" s="503"/>
      <c r="K120" s="503"/>
      <c r="L120" s="529"/>
      <c r="M120" s="530"/>
      <c r="N120" s="930"/>
      <c r="O120" s="930"/>
      <c r="P120" s="1918"/>
      <c r="Q120" s="508"/>
    </row>
    <row r="121" spans="1:17" s="422" customFormat="1" ht="15.75" thickBot="1">
      <c r="A121" s="502"/>
      <c r="B121" s="484"/>
      <c r="C121" s="509"/>
      <c r="D121" s="485"/>
      <c r="E121" s="485"/>
      <c r="F121" s="485"/>
      <c r="G121" s="485"/>
      <c r="H121" s="485"/>
      <c r="I121" s="485"/>
      <c r="J121" s="485"/>
      <c r="K121" s="485"/>
      <c r="L121" s="485"/>
      <c r="M121" s="485"/>
      <c r="N121" s="930"/>
      <c r="O121" s="930"/>
      <c r="P121" s="1918"/>
      <c r="Q121" s="508"/>
    </row>
    <row r="122" spans="1:17" ht="15" thickTop="1">
      <c r="A122" s="548"/>
      <c r="B122" s="487" t="s">
        <v>1738</v>
      </c>
      <c r="C122" s="503"/>
      <c r="D122" s="503"/>
      <c r="E122" s="503"/>
      <c r="F122" s="532"/>
      <c r="G122" s="532"/>
      <c r="H122" s="532"/>
      <c r="I122" s="532"/>
      <c r="J122" s="532"/>
      <c r="K122" s="533"/>
      <c r="L122" s="534"/>
      <c r="M122" s="535"/>
      <c r="N122" s="928"/>
      <c r="O122" s="928"/>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29"/>
      <c r="O123" s="929"/>
      <c r="P123" s="1917"/>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28"/>
      <c r="O124" s="928"/>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29"/>
      <c r="O125" s="929"/>
      <c r="P125" s="1917"/>
      <c r="Q125" s="453"/>
    </row>
    <row r="126" spans="1:17" s="422" customFormat="1" ht="15" thickTop="1">
      <c r="A126" s="542"/>
      <c r="B126" s="487">
        <f>B44</f>
        <v>111</v>
      </c>
      <c r="C126" s="503"/>
      <c r="D126" s="503"/>
      <c r="E126" s="503"/>
      <c r="F126" s="503"/>
      <c r="G126" s="503"/>
      <c r="H126" s="504"/>
      <c r="I126" s="504"/>
      <c r="J126" s="504"/>
      <c r="K126" s="504"/>
      <c r="L126" s="505"/>
      <c r="M126" s="506"/>
      <c r="N126" s="930"/>
      <c r="O126" s="930"/>
      <c r="P126" s="1918"/>
      <c r="Q126" s="508"/>
    </row>
    <row r="127" spans="1:17" s="422" customFormat="1" ht="15.75" thickBot="1">
      <c r="A127" s="502"/>
      <c r="B127" s="492"/>
      <c r="C127" s="509"/>
      <c r="D127" s="485"/>
      <c r="E127" s="485"/>
      <c r="F127" s="485"/>
      <c r="G127" s="509"/>
      <c r="H127" s="511"/>
      <c r="I127" s="511"/>
      <c r="J127" s="511"/>
      <c r="K127" s="511"/>
      <c r="L127" s="511"/>
      <c r="M127" s="512"/>
      <c r="N127" s="930"/>
      <c r="O127" s="930"/>
      <c r="P127" s="1918"/>
      <c r="Q127" s="508"/>
    </row>
    <row r="128" spans="1:17" ht="15" thickTop="1">
      <c r="A128" s="548"/>
      <c r="B128" s="487">
        <f>B45</f>
        <v>111</v>
      </c>
      <c r="C128" s="503"/>
      <c r="D128" s="503"/>
      <c r="E128" s="503"/>
      <c r="F128" s="503"/>
      <c r="G128" s="532"/>
      <c r="H128" s="532"/>
      <c r="I128" s="532"/>
      <c r="J128" s="532"/>
      <c r="K128" s="533"/>
      <c r="L128" s="534"/>
      <c r="M128" s="535"/>
      <c r="N128" s="928"/>
      <c r="O128" s="928"/>
      <c r="P128" s="1917"/>
      <c r="Q128" s="453"/>
    </row>
    <row r="129" spans="1:17" ht="15.75" thickBot="1">
      <c r="A129" s="483"/>
      <c r="B129" s="492"/>
      <c r="C129" s="509"/>
      <c r="D129" s="509"/>
      <c r="E129" s="509"/>
      <c r="F129" s="509"/>
      <c r="G129" s="485"/>
      <c r="H129" s="485"/>
      <c r="I129" s="485"/>
      <c r="J129" s="485"/>
      <c r="K129" s="485"/>
      <c r="L129" s="485"/>
      <c r="M129" s="486"/>
      <c r="N129" s="929"/>
      <c r="O129" s="929"/>
      <c r="P129" s="1917"/>
      <c r="Q129" s="453"/>
    </row>
    <row r="130" spans="1:17" ht="15" thickTop="1">
      <c r="A130" s="548"/>
      <c r="B130" s="495">
        <f>B46</f>
        <v>111</v>
      </c>
      <c r="C130" s="503"/>
      <c r="D130" s="503"/>
      <c r="E130" s="503"/>
      <c r="F130" s="503"/>
      <c r="G130" s="536"/>
      <c r="H130" s="536"/>
      <c r="I130" s="536"/>
      <c r="J130" s="536"/>
      <c r="K130" s="472"/>
      <c r="L130" s="473"/>
      <c r="M130" s="539"/>
      <c r="N130" s="928"/>
      <c r="O130" s="928"/>
      <c r="P130" s="1917"/>
      <c r="Q130" s="453"/>
    </row>
    <row r="131" spans="1:17" ht="15.75" thickBot="1">
      <c r="A131" s="1923"/>
      <c r="B131" s="518"/>
      <c r="C131" s="519"/>
      <c r="D131" s="519"/>
      <c r="E131" s="519"/>
      <c r="F131" s="519"/>
      <c r="G131" s="540"/>
      <c r="H131" s="540"/>
      <c r="I131" s="540"/>
      <c r="J131" s="540"/>
      <c r="K131" s="540"/>
      <c r="L131" s="540"/>
      <c r="M131" s="541"/>
      <c r="N131" s="929"/>
      <c r="O131" s="929"/>
      <c r="P131" s="1917"/>
      <c r="Q131" s="453"/>
    </row>
    <row r="136" spans="1:17" ht="15" thickBot="1">
      <c r="B136" s="1924" t="s">
        <v>1740</v>
      </c>
    </row>
    <row r="137" spans="1:17" ht="15">
      <c r="B137" s="1925" t="s">
        <v>1741</v>
      </c>
      <c r="C137" s="1926"/>
      <c r="D137" s="1926"/>
      <c r="E137" s="1926"/>
      <c r="F137" s="1926"/>
      <c r="G137" s="1927"/>
      <c r="H137" s="1928"/>
      <c r="I137" s="1929" t="s">
        <v>1742</v>
      </c>
      <c r="J137" s="1926"/>
      <c r="K137" s="1930"/>
    </row>
    <row r="138" spans="1:17" ht="15">
      <c r="B138" s="1931"/>
      <c r="C138" s="137" t="s">
        <v>1743</v>
      </c>
      <c r="D138" s="137" t="s">
        <v>1744</v>
      </c>
      <c r="E138" s="1932" t="s">
        <v>1745</v>
      </c>
      <c r="F138" s="1933" t="s">
        <v>1746</v>
      </c>
      <c r="G138" s="137" t="s">
        <v>1744</v>
      </c>
      <c r="H138" s="138" t="s">
        <v>1745</v>
      </c>
      <c r="I138" s="1934"/>
      <c r="J138" s="137" t="s">
        <v>1747</v>
      </c>
      <c r="K138" s="138" t="s">
        <v>1748</v>
      </c>
    </row>
    <row r="139" spans="1:17" ht="15">
      <c r="B139" s="862">
        <v>6</v>
      </c>
      <c r="C139" s="863">
        <v>96</v>
      </c>
      <c r="D139" s="1935" t="s">
        <v>1749</v>
      </c>
      <c r="E139" s="864">
        <v>100</v>
      </c>
      <c r="F139" s="865">
        <v>102.5</v>
      </c>
      <c r="G139" s="1935" t="s">
        <v>1749</v>
      </c>
      <c r="H139" s="866">
        <v>105</v>
      </c>
      <c r="I139" s="1936" t="s">
        <v>1750</v>
      </c>
      <c r="J139" s="863">
        <v>20</v>
      </c>
      <c r="K139" s="867">
        <f>C145/(J139-2)</f>
        <v>4.0555555555555553E-3</v>
      </c>
    </row>
    <row r="140" spans="1:17" ht="15">
      <c r="B140" s="868">
        <v>5</v>
      </c>
      <c r="C140" s="869">
        <v>100</v>
      </c>
      <c r="D140" s="869"/>
      <c r="E140" s="870"/>
      <c r="F140" s="871">
        <v>102</v>
      </c>
      <c r="G140" s="869"/>
      <c r="H140" s="872"/>
      <c r="I140" s="1937" t="s">
        <v>1751</v>
      </c>
      <c r="J140" s="271">
        <f>ROUNDUP((J139-1)/2,0)</f>
        <v>10</v>
      </c>
      <c r="K140" s="873">
        <v>100</v>
      </c>
    </row>
    <row r="141" spans="1:17" ht="15">
      <c r="B141" s="868">
        <v>4</v>
      </c>
      <c r="C141" s="869">
        <v>102</v>
      </c>
      <c r="D141" s="869"/>
      <c r="E141" s="870"/>
      <c r="F141" s="871">
        <v>101.5</v>
      </c>
      <c r="G141" s="869"/>
      <c r="H141" s="872"/>
      <c r="I141" s="1937" t="s">
        <v>1752</v>
      </c>
      <c r="J141" s="271">
        <v>1</v>
      </c>
      <c r="K141" s="874">
        <f>ROUND(100+(J141-J140)*K139*100,1)</f>
        <v>96.4</v>
      </c>
    </row>
    <row r="142" spans="1:17" ht="15">
      <c r="B142" s="868">
        <v>3</v>
      </c>
      <c r="C142" s="869">
        <v>103</v>
      </c>
      <c r="D142" s="869"/>
      <c r="E142" s="870"/>
      <c r="F142" s="871">
        <v>101</v>
      </c>
      <c r="G142" s="869"/>
      <c r="H142" s="872"/>
      <c r="I142" s="1937" t="s">
        <v>1753</v>
      </c>
      <c r="J142" s="271">
        <f>J139</f>
        <v>20</v>
      </c>
      <c r="K142" s="875">
        <v>95</v>
      </c>
    </row>
    <row r="143" spans="1:17" ht="15">
      <c r="B143" s="868">
        <v>2</v>
      </c>
      <c r="C143" s="869">
        <v>100</v>
      </c>
      <c r="D143" s="869"/>
      <c r="E143" s="870"/>
      <c r="F143" s="871">
        <v>100.5</v>
      </c>
      <c r="G143" s="869"/>
      <c r="H143" s="872"/>
      <c r="I143" s="1937" t="s">
        <v>1754</v>
      </c>
      <c r="J143" s="869">
        <v>15</v>
      </c>
      <c r="K143" s="874">
        <f>ROUND(100+(J143-J140)*K139*100,1)</f>
        <v>102</v>
      </c>
    </row>
    <row r="144" spans="1:17" ht="15">
      <c r="B144" s="868">
        <v>1</v>
      </c>
      <c r="C144" s="869">
        <v>98</v>
      </c>
      <c r="D144" s="1938" t="s">
        <v>1755</v>
      </c>
      <c r="E144" s="870">
        <v>102</v>
      </c>
      <c r="F144" s="876">
        <v>100</v>
      </c>
      <c r="G144" s="1938" t="s">
        <v>1755</v>
      </c>
      <c r="H144" s="872">
        <v>105</v>
      </c>
      <c r="I144" s="1937" t="s">
        <v>1754</v>
      </c>
      <c r="J144" s="869">
        <v>18</v>
      </c>
      <c r="K144" s="874">
        <f>ROUND(100+(J144-J140)*K139*100,1)</f>
        <v>103.2</v>
      </c>
    </row>
    <row r="145" spans="2:11" ht="15.75" thickBot="1">
      <c r="B145" s="1939" t="s">
        <v>1756</v>
      </c>
      <c r="C145" s="877">
        <f>ROUND(MAX(C139:C144)/MIN(C139:C144)-1,3)</f>
        <v>7.2999999999999995E-2</v>
      </c>
      <c r="D145" s="878"/>
      <c r="E145" s="878"/>
      <c r="F145" s="1940" t="s">
        <v>1757</v>
      </c>
      <c r="G145" s="1941"/>
      <c r="H145" s="1942"/>
      <c r="I145" s="1943" t="s">
        <v>1754</v>
      </c>
      <c r="J145" s="879">
        <v>8</v>
      </c>
      <c r="K145" s="880">
        <f>ROUND(100+(J145-J140)*K139*100,1)</f>
        <v>99.2</v>
      </c>
    </row>
    <row r="147" spans="2:11">
      <c r="B147" s="1924" t="s">
        <v>1758</v>
      </c>
    </row>
    <row r="148" spans="2:11">
      <c r="B148" s="1924"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73" priority="19" stopIfTrue="1" operator="containsText" text="超过">
      <formula>NOT(ISERROR(SEARCH("超过",F52)))</formula>
    </cfRule>
  </conditionalFormatting>
  <conditionalFormatting sqref="J54">
    <cfRule type="containsText" dxfId="172" priority="18" stopIfTrue="1" operator="containsText" text="超过">
      <formula>NOT(ISERROR(SEARCH("超过",J54)))</formula>
    </cfRule>
  </conditionalFormatting>
  <conditionalFormatting sqref="H54">
    <cfRule type="containsText" dxfId="171" priority="17" stopIfTrue="1" operator="containsText" text="超过">
      <formula>NOT(ISERROR(SEARCH("超过",H54)))</formula>
    </cfRule>
  </conditionalFormatting>
  <conditionalFormatting sqref="F54">
    <cfRule type="containsText" dxfId="170" priority="16" stopIfTrue="1" operator="containsText" text="超过">
      <formula>NOT(ISERROR(SEARCH("超过",F54)))</formula>
    </cfRule>
  </conditionalFormatting>
  <conditionalFormatting sqref="F53 H53 J53">
    <cfRule type="containsText" dxfId="169" priority="15" stopIfTrue="1" operator="containsText" text="超过">
      <formula>NOT(ISERROR(SEARCH("超过",F53)))</formula>
    </cfRule>
  </conditionalFormatting>
  <conditionalFormatting sqref="E52">
    <cfRule type="expression" dxfId="168" priority="14" stopIfTrue="1">
      <formula>$F$52="超过30%"</formula>
    </cfRule>
  </conditionalFormatting>
  <conditionalFormatting sqref="G54">
    <cfRule type="expression" dxfId="167" priority="12" stopIfTrue="1">
      <formula>$H$54="超过30%"</formula>
    </cfRule>
  </conditionalFormatting>
  <conditionalFormatting sqref="E53">
    <cfRule type="expression" dxfId="166" priority="11" stopIfTrue="1">
      <formula>$F$53="超过20%"</formula>
    </cfRule>
  </conditionalFormatting>
  <conditionalFormatting sqref="E54">
    <cfRule type="expression" dxfId="165" priority="10" stopIfTrue="1">
      <formula>$F$54="超过30%"</formula>
    </cfRule>
  </conditionalFormatting>
  <conditionalFormatting sqref="G52">
    <cfRule type="expression" dxfId="164" priority="9" stopIfTrue="1">
      <formula>$H$52="超过30%"</formula>
    </cfRule>
  </conditionalFormatting>
  <conditionalFormatting sqref="G53">
    <cfRule type="expression" dxfId="163" priority="8" stopIfTrue="1">
      <formula>$H$53="超过20%"</formula>
    </cfRule>
  </conditionalFormatting>
  <conditionalFormatting sqref="I52">
    <cfRule type="expression" dxfId="162" priority="7" stopIfTrue="1">
      <formula>$J$52="超过30%"</formula>
    </cfRule>
  </conditionalFormatting>
  <conditionalFormatting sqref="I53">
    <cfRule type="expression" dxfId="161" priority="6" stopIfTrue="1">
      <formula>$J$53="超过20%"</formula>
    </cfRule>
  </conditionalFormatting>
  <conditionalFormatting sqref="I54">
    <cfRule type="expression" dxfId="160" priority="5" stopIfTrue="1">
      <formula>$J$54="超过30%"</formula>
    </cfRule>
  </conditionalFormatting>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F7:F46 H7:H46 J7:J46">
    <cfRule type="cellIs" dxfId="15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B050"/>
  </sheetPr>
  <dimension ref="A1:AS524"/>
  <sheetViews>
    <sheetView zoomScale="90" zoomScaleNormal="90" workbookViewId="0">
      <pane ySplit="24" topLeftCell="A25" activePane="bottomLeft" state="frozen"/>
      <selection activeCell="C50" sqref="C50"/>
      <selection pane="bottomLeft" activeCell="T27" sqref="T27"/>
    </sheetView>
  </sheetViews>
  <sheetFormatPr defaultColWidth="9" defaultRowHeight="12.75"/>
  <cols>
    <col min="1" max="1" width="11.5" style="130"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2079</v>
      </c>
    </row>
    <row r="2" spans="1:45" s="654" customFormat="1" ht="38.25">
      <c r="A2" s="979"/>
      <c r="B2" s="650" t="s">
        <v>2080</v>
      </c>
      <c r="C2" s="651" t="str">
        <f t="shared" ref="C2:L2" si="0">C3&amp;"(含)"&amp;"-"&amp;D3</f>
        <v>0(含)-100</v>
      </c>
      <c r="D2" s="652" t="str">
        <f t="shared" si="0"/>
        <v>100(含)-200</v>
      </c>
      <c r="E2" s="652" t="str">
        <f t="shared" si="0"/>
        <v>200(含)-500</v>
      </c>
      <c r="F2" s="652" t="str">
        <f t="shared" si="0"/>
        <v>500(含)-800</v>
      </c>
      <c r="G2" s="652" t="str">
        <f t="shared" si="0"/>
        <v>800(含)-1000</v>
      </c>
      <c r="H2" s="652" t="str">
        <f t="shared" si="0"/>
        <v>1000(含)-1500</v>
      </c>
      <c r="I2" s="652" t="str">
        <f t="shared" si="0"/>
        <v>1500(含)-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'比较法-商业'!C103</f>
        <v>0</v>
      </c>
      <c r="D3" s="656">
        <f>'比较法-商业'!D103</f>
        <v>100</v>
      </c>
      <c r="E3" s="656">
        <f>'比较法-商业'!E103</f>
        <v>200</v>
      </c>
      <c r="F3" s="656">
        <f>'比较法-商业'!F103</f>
        <v>500</v>
      </c>
      <c r="G3" s="656">
        <f>'比较法-商业'!G103</f>
        <v>800</v>
      </c>
      <c r="H3" s="656">
        <f>'比较法-商业'!H103</f>
        <v>1000</v>
      </c>
      <c r="I3" s="656">
        <f>'比较法-商业'!I103</f>
        <v>1500</v>
      </c>
      <c r="J3" s="656"/>
      <c r="K3" s="656"/>
      <c r="L3" s="656"/>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'比较法-商业'!C104</f>
        <v>100</v>
      </c>
      <c r="D4" s="984">
        <f>'比较法-商业'!D104</f>
        <v>99</v>
      </c>
      <c r="E4" s="984">
        <f>'比较法-商业'!E104</f>
        <v>98</v>
      </c>
      <c r="F4" s="984">
        <f>'比较法-商业'!F104</f>
        <v>97</v>
      </c>
      <c r="G4" s="984">
        <f>'比较法-商业'!G104</f>
        <v>96</v>
      </c>
      <c r="H4" s="984">
        <f>'比较法-商业'!H104</f>
        <v>95</v>
      </c>
      <c r="I4" s="984">
        <f>'比较法-商业'!I104</f>
        <v>94</v>
      </c>
      <c r="J4" s="984"/>
      <c r="K4" s="98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3485</v>
      </c>
      <c r="C5" s="3507" t="s">
        <v>3486</v>
      </c>
      <c r="D5" s="3508" t="s">
        <v>3487</v>
      </c>
      <c r="E5" s="991"/>
      <c r="F5" s="1307"/>
      <c r="G5" s="1307"/>
      <c r="H5" s="1307"/>
      <c r="I5" s="1307"/>
      <c r="J5" s="1307"/>
      <c r="K5" s="1307"/>
      <c r="L5" s="1308"/>
      <c r="M5" s="1309"/>
      <c r="N5" s="1309"/>
      <c r="O5" s="1307"/>
      <c r="P5" s="1307"/>
      <c r="Q5" s="1307"/>
      <c r="R5" s="1307"/>
      <c r="S5" s="1310"/>
      <c r="T5" s="993">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98</v>
      </c>
      <c r="E6" s="897">
        <f t="shared" ref="E6:S6" si="7">D6-$T5</f>
        <v>96</v>
      </c>
      <c r="F6" s="1311">
        <f t="shared" si="7"/>
        <v>94</v>
      </c>
      <c r="G6" s="1311">
        <f t="shared" si="7"/>
        <v>92</v>
      </c>
      <c r="H6" s="1311">
        <f t="shared" si="7"/>
        <v>90</v>
      </c>
      <c r="I6" s="1311">
        <f t="shared" si="7"/>
        <v>88</v>
      </c>
      <c r="J6" s="1311">
        <f t="shared" si="7"/>
        <v>86</v>
      </c>
      <c r="K6" s="1311">
        <f t="shared" si="7"/>
        <v>84</v>
      </c>
      <c r="L6" s="1311">
        <f t="shared" si="7"/>
        <v>82</v>
      </c>
      <c r="M6" s="1311">
        <f t="shared" si="7"/>
        <v>80</v>
      </c>
      <c r="N6" s="1311">
        <f t="shared" si="7"/>
        <v>78</v>
      </c>
      <c r="O6" s="1311">
        <f t="shared" si="7"/>
        <v>76</v>
      </c>
      <c r="P6" s="1311">
        <f t="shared" si="7"/>
        <v>74</v>
      </c>
      <c r="Q6" s="1311">
        <f t="shared" si="7"/>
        <v>72</v>
      </c>
      <c r="R6" s="1311">
        <f t="shared" si="7"/>
        <v>70</v>
      </c>
      <c r="S6" s="1311">
        <f t="shared" si="7"/>
        <v>68</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8">D8-$T7</f>
        <v>100</v>
      </c>
      <c r="F8" s="1311">
        <f t="shared" si="8"/>
        <v>100</v>
      </c>
      <c r="G8" s="1311">
        <f t="shared" si="8"/>
        <v>100</v>
      </c>
      <c r="H8" s="1311">
        <f t="shared" si="8"/>
        <v>100</v>
      </c>
      <c r="I8" s="1311">
        <f t="shared" si="8"/>
        <v>100</v>
      </c>
      <c r="J8" s="1311">
        <f t="shared" si="8"/>
        <v>100</v>
      </c>
      <c r="K8" s="1311">
        <f t="shared" si="8"/>
        <v>100</v>
      </c>
      <c r="L8" s="1311">
        <f t="shared" si="8"/>
        <v>100</v>
      </c>
      <c r="M8" s="1311">
        <f t="shared" si="8"/>
        <v>100</v>
      </c>
      <c r="N8" s="1311">
        <f t="shared" si="8"/>
        <v>100</v>
      </c>
      <c r="O8" s="1311">
        <f t="shared" si="8"/>
        <v>100</v>
      </c>
      <c r="P8" s="1311">
        <f t="shared" si="8"/>
        <v>100</v>
      </c>
      <c r="Q8" s="1311">
        <f t="shared" si="8"/>
        <v>100</v>
      </c>
      <c r="R8" s="1311">
        <f t="shared" si="8"/>
        <v>100</v>
      </c>
      <c r="S8" s="1311">
        <f t="shared" si="8"/>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9">D10-$T9</f>
        <v>100</v>
      </c>
      <c r="F10" s="1321">
        <f t="shared" si="9"/>
        <v>100</v>
      </c>
      <c r="G10" s="1321">
        <f t="shared" si="9"/>
        <v>100</v>
      </c>
      <c r="H10" s="1321">
        <f t="shared" si="9"/>
        <v>100</v>
      </c>
      <c r="I10" s="1321">
        <f t="shared" si="9"/>
        <v>100</v>
      </c>
      <c r="J10" s="1321">
        <f t="shared" si="9"/>
        <v>100</v>
      </c>
      <c r="K10" s="1321">
        <f t="shared" si="9"/>
        <v>100</v>
      </c>
      <c r="L10" s="1321">
        <f t="shared" si="9"/>
        <v>100</v>
      </c>
      <c r="M10" s="1321">
        <f t="shared" si="9"/>
        <v>100</v>
      </c>
      <c r="N10" s="1321">
        <f t="shared" si="9"/>
        <v>100</v>
      </c>
      <c r="O10" s="1321">
        <f t="shared" si="9"/>
        <v>100</v>
      </c>
      <c r="P10" s="1321">
        <f t="shared" si="9"/>
        <v>100</v>
      </c>
      <c r="Q10" s="1321">
        <f t="shared" si="9"/>
        <v>100</v>
      </c>
      <c r="R10" s="1321">
        <f t="shared" si="9"/>
        <v>100</v>
      </c>
      <c r="S10" s="1321">
        <f t="shared" si="9"/>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10">D12-$T11</f>
        <v>100</v>
      </c>
      <c r="F12" s="897">
        <f t="shared" si="10"/>
        <v>100</v>
      </c>
      <c r="G12" s="897">
        <f t="shared" si="10"/>
        <v>100</v>
      </c>
      <c r="H12" s="897">
        <f t="shared" si="10"/>
        <v>100</v>
      </c>
      <c r="I12" s="897">
        <f t="shared" si="10"/>
        <v>100</v>
      </c>
      <c r="J12" s="897">
        <f t="shared" si="10"/>
        <v>100</v>
      </c>
      <c r="K12" s="897">
        <f t="shared" si="10"/>
        <v>100</v>
      </c>
      <c r="L12" s="897">
        <f t="shared" si="10"/>
        <v>100</v>
      </c>
      <c r="M12" s="897">
        <f t="shared" si="10"/>
        <v>100</v>
      </c>
      <c r="N12" s="897">
        <f t="shared" si="10"/>
        <v>100</v>
      </c>
      <c r="O12" s="897">
        <f t="shared" si="10"/>
        <v>100</v>
      </c>
      <c r="P12" s="897">
        <f t="shared" si="10"/>
        <v>100</v>
      </c>
      <c r="Q12" s="897">
        <f t="shared" si="10"/>
        <v>100</v>
      </c>
      <c r="R12" s="897">
        <f>Q12-$T11</f>
        <v>100</v>
      </c>
      <c r="S12" s="897">
        <f t="shared" si="10"/>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tr">
        <f>'比较法-商业'!C92</f>
        <v>一层</v>
      </c>
      <c r="D17" s="1005" t="str">
        <f>'比较法-商业'!D92</f>
        <v>二层</v>
      </c>
      <c r="E17" s="1005" t="str">
        <f>'比较法-商业'!E92</f>
        <v>地下一层</v>
      </c>
      <c r="F17" s="1005"/>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f>'比较法-商业'!C93</f>
        <v>100</v>
      </c>
      <c r="D18" s="1017">
        <f>'比较法-商业'!D93</f>
        <v>70</v>
      </c>
      <c r="E18" s="1017">
        <v>50</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7663</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28407</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2697.62</v>
      </c>
      <c r="C22" s="3865" t="s">
        <v>27</v>
      </c>
      <c r="D22" s="3866"/>
      <c r="E22" s="3866"/>
      <c r="F22" s="3866"/>
      <c r="G22" s="3866"/>
      <c r="H22" s="3866"/>
      <c r="I22" s="3866"/>
      <c r="J22" s="3866"/>
      <c r="K22" s="3866"/>
      <c r="L22" s="3866"/>
      <c r="M22" s="3866"/>
      <c r="N22" s="3866"/>
      <c r="O22" s="3866"/>
      <c r="P22" s="3866"/>
      <c r="Q22" s="3867"/>
      <c r="R22" s="661">
        <f ca="1">ROUND(S22*10000/B22,0)</f>
        <v>28407</v>
      </c>
      <c r="S22" s="21">
        <f ca="1">SUM(S24:S10000)</f>
        <v>7663</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662" t="s">
        <v>2097</v>
      </c>
      <c r="S23" s="8"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Sheet2!E2</f>
        <v>101</v>
      </c>
      <c r="B24" s="663">
        <f>Sheet2!F2</f>
        <v>344.77</v>
      </c>
      <c r="C24" s="2803">
        <v>1</v>
      </c>
      <c r="D24" s="2804" t="s">
        <v>3412</v>
      </c>
      <c r="E24" s="2803">
        <v>1</v>
      </c>
      <c r="F24" s="2804"/>
      <c r="G24" s="2803">
        <v>1</v>
      </c>
      <c r="H24" s="2804"/>
      <c r="I24" s="2803">
        <v>1</v>
      </c>
      <c r="J24" s="2804"/>
      <c r="K24" s="2803">
        <v>1</v>
      </c>
      <c r="L24" s="2804"/>
      <c r="M24" s="2803">
        <v>1</v>
      </c>
      <c r="N24" s="2804"/>
      <c r="O24" s="2803">
        <v>1</v>
      </c>
      <c r="P24" s="2804" t="s">
        <v>3419</v>
      </c>
      <c r="Q24" s="2803">
        <v>1</v>
      </c>
      <c r="R24" s="666">
        <f ca="1">商业结果表!G20</f>
        <v>36454</v>
      </c>
      <c r="S24" s="664">
        <f t="shared" ref="S24:S54" ca="1" si="11">ROUND(R24*B24/10000,0)</f>
        <v>1257</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Sheet2!E3</f>
        <v>102</v>
      </c>
      <c r="B25" s="663">
        <f>Sheet2!F3</f>
        <v>546.54999999999995</v>
      </c>
      <c r="C25" s="21">
        <f>IF(B25="",1,(LOOKUP(B25,$3:$3,$4:$4)-LOOKUP($B$24,$3:$3,$4:$4)+100)/100)</f>
        <v>0.99</v>
      </c>
      <c r="D25" s="665" t="s">
        <v>3412</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3419</v>
      </c>
      <c r="Q25" s="21">
        <f>(SUMIF($17:$17,P25,$18:$18)-SUMIF($17:$17,$P$24,$18:$18)+100)/100</f>
        <v>1</v>
      </c>
      <c r="R25" s="661">
        <f ca="1">IF(B25="",0,ROUND($R$24*C25*E25*G25*I25*K25*M25*O25*Q25,0))</f>
        <v>36089</v>
      </c>
      <c r="S25" s="316">
        <f t="shared" ca="1" si="11"/>
        <v>1972</v>
      </c>
    </row>
    <row r="26" spans="1:45">
      <c r="A26" s="663">
        <f>Sheet2!E4</f>
        <v>103</v>
      </c>
      <c r="B26" s="663">
        <f>Sheet2!F4</f>
        <v>277.89</v>
      </c>
      <c r="C26" s="21">
        <f t="shared" ref="C26:C89" si="12">IF(B26="",1,(LOOKUP(B26,$3:$3,$4:$4)-LOOKUP($B$24,$3:$3,$4:$4)+100)/100)</f>
        <v>1</v>
      </c>
      <c r="D26" s="665" t="s">
        <v>3411</v>
      </c>
      <c r="E26" s="21">
        <f t="shared" ref="E26:E89" si="13">(SUMIF($5:$5,D26,$6:$6)-SUMIF($5:$5,$D$24,$6:$6)+100)/100</f>
        <v>1.02</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3419</v>
      </c>
      <c r="Q26" s="21">
        <f t="shared" ref="Q26:Q89" si="19">(SUMIF($17:$17,P26,$18:$18)-SUMIF($17:$17,$P$24,$18:$18)+100)/100</f>
        <v>1</v>
      </c>
      <c r="R26" s="661">
        <f t="shared" ref="R26:R89" ca="1" si="20">IF(B26="",0,ROUND($R$24*C26*E26*G26*I26*K26*M26*O26*Q26,0))</f>
        <v>37183</v>
      </c>
      <c r="S26" s="316">
        <f t="shared" ca="1" si="11"/>
        <v>1033</v>
      </c>
    </row>
    <row r="27" spans="1:45">
      <c r="A27" s="663">
        <f>Sheet2!E5</f>
        <v>104</v>
      </c>
      <c r="B27" s="663">
        <f>Sheet2!F5</f>
        <v>358.62</v>
      </c>
      <c r="C27" s="21">
        <f t="shared" si="12"/>
        <v>1</v>
      </c>
      <c r="D27" s="665" t="s">
        <v>3411</v>
      </c>
      <c r="E27" s="21">
        <f t="shared" si="13"/>
        <v>1.02</v>
      </c>
      <c r="F27" s="665"/>
      <c r="G27" s="21">
        <f t="shared" si="14"/>
        <v>1</v>
      </c>
      <c r="H27" s="665"/>
      <c r="I27" s="21">
        <f t="shared" si="15"/>
        <v>1</v>
      </c>
      <c r="J27" s="665"/>
      <c r="K27" s="21">
        <f t="shared" si="16"/>
        <v>1</v>
      </c>
      <c r="L27" s="665"/>
      <c r="M27" s="21">
        <f t="shared" si="17"/>
        <v>1</v>
      </c>
      <c r="N27" s="665"/>
      <c r="O27" s="21">
        <f t="shared" si="18"/>
        <v>1</v>
      </c>
      <c r="P27" s="2804" t="s">
        <v>3419</v>
      </c>
      <c r="Q27" s="21">
        <f t="shared" si="19"/>
        <v>1</v>
      </c>
      <c r="R27" s="661">
        <f t="shared" ca="1" si="20"/>
        <v>37183</v>
      </c>
      <c r="S27" s="316">
        <f t="shared" ca="1" si="11"/>
        <v>1333</v>
      </c>
    </row>
    <row r="28" spans="1:45">
      <c r="A28" s="663">
        <f>Sheet2!E6</f>
        <v>-101</v>
      </c>
      <c r="B28" s="663">
        <f>Sheet2!F6</f>
        <v>1169.79</v>
      </c>
      <c r="C28" s="21">
        <f t="shared" si="12"/>
        <v>0.97</v>
      </c>
      <c r="D28" s="665" t="s">
        <v>3412</v>
      </c>
      <c r="E28" s="21">
        <f t="shared" si="13"/>
        <v>1</v>
      </c>
      <c r="F28" s="665"/>
      <c r="G28" s="21">
        <f t="shared" si="14"/>
        <v>1</v>
      </c>
      <c r="H28" s="665"/>
      <c r="I28" s="21">
        <f t="shared" si="15"/>
        <v>1</v>
      </c>
      <c r="J28" s="665"/>
      <c r="K28" s="21">
        <f t="shared" si="16"/>
        <v>1</v>
      </c>
      <c r="L28" s="665"/>
      <c r="M28" s="21">
        <f t="shared" si="17"/>
        <v>1</v>
      </c>
      <c r="N28" s="665"/>
      <c r="O28" s="21">
        <f t="shared" si="18"/>
        <v>1</v>
      </c>
      <c r="P28" s="665" t="s">
        <v>3422</v>
      </c>
      <c r="Q28" s="21">
        <f t="shared" si="19"/>
        <v>0.5</v>
      </c>
      <c r="R28" s="661">
        <f t="shared" ca="1" si="20"/>
        <v>17680</v>
      </c>
      <c r="S28" s="316">
        <f t="shared" ca="1" si="11"/>
        <v>2068</v>
      </c>
    </row>
    <row r="29" spans="1:45">
      <c r="A29" s="663"/>
      <c r="B29" s="54"/>
      <c r="C29" s="21">
        <f t="shared" si="12"/>
        <v>1</v>
      </c>
      <c r="D29" s="665"/>
      <c r="E29" s="21">
        <f t="shared" si="13"/>
        <v>0.02</v>
      </c>
      <c r="F29" s="665"/>
      <c r="G29" s="21">
        <f t="shared" si="14"/>
        <v>1</v>
      </c>
      <c r="H29" s="665"/>
      <c r="I29" s="21">
        <f t="shared" si="15"/>
        <v>1</v>
      </c>
      <c r="J29" s="665"/>
      <c r="K29" s="21">
        <f t="shared" si="16"/>
        <v>1</v>
      </c>
      <c r="L29" s="665"/>
      <c r="M29" s="21">
        <f t="shared" si="17"/>
        <v>1</v>
      </c>
      <c r="N29" s="665"/>
      <c r="O29" s="21">
        <f t="shared" si="18"/>
        <v>1</v>
      </c>
      <c r="P29" s="665"/>
      <c r="Q29" s="21">
        <f t="shared" si="19"/>
        <v>0</v>
      </c>
      <c r="R29" s="661">
        <f t="shared" si="20"/>
        <v>0</v>
      </c>
      <c r="S29" s="316">
        <f t="shared" si="11"/>
        <v>0</v>
      </c>
    </row>
    <row r="30" spans="1:45">
      <c r="A30" s="663"/>
      <c r="B30" s="54"/>
      <c r="C30" s="21">
        <f t="shared" si="12"/>
        <v>1</v>
      </c>
      <c r="D30" s="665"/>
      <c r="E30" s="21">
        <f t="shared" si="13"/>
        <v>0.02</v>
      </c>
      <c r="F30" s="665"/>
      <c r="G30" s="21">
        <f t="shared" si="14"/>
        <v>1</v>
      </c>
      <c r="H30" s="665"/>
      <c r="I30" s="21">
        <f t="shared" si="15"/>
        <v>1</v>
      </c>
      <c r="J30" s="665"/>
      <c r="K30" s="21">
        <f t="shared" si="16"/>
        <v>1</v>
      </c>
      <c r="L30" s="665"/>
      <c r="M30" s="21">
        <f t="shared" si="17"/>
        <v>1</v>
      </c>
      <c r="N30" s="665"/>
      <c r="O30" s="21">
        <f t="shared" si="18"/>
        <v>1</v>
      </c>
      <c r="P30" s="665"/>
      <c r="Q30" s="21">
        <f t="shared" si="19"/>
        <v>0</v>
      </c>
      <c r="R30" s="661">
        <f t="shared" si="20"/>
        <v>0</v>
      </c>
      <c r="S30" s="316">
        <f t="shared" si="11"/>
        <v>0</v>
      </c>
    </row>
    <row r="31" spans="1:45">
      <c r="A31" s="663"/>
      <c r="B31" s="54"/>
      <c r="C31" s="21">
        <f t="shared" si="12"/>
        <v>1</v>
      </c>
      <c r="D31" s="665"/>
      <c r="E31" s="21">
        <f t="shared" si="13"/>
        <v>0.02</v>
      </c>
      <c r="F31" s="665"/>
      <c r="G31" s="21">
        <f t="shared" si="14"/>
        <v>1</v>
      </c>
      <c r="H31" s="665"/>
      <c r="I31" s="21">
        <f t="shared" si="15"/>
        <v>1</v>
      </c>
      <c r="J31" s="665"/>
      <c r="K31" s="21">
        <f t="shared" si="16"/>
        <v>1</v>
      </c>
      <c r="L31" s="665"/>
      <c r="M31" s="21">
        <f t="shared" si="17"/>
        <v>1</v>
      </c>
      <c r="N31" s="665"/>
      <c r="O31" s="21">
        <f t="shared" si="18"/>
        <v>1</v>
      </c>
      <c r="P31" s="665"/>
      <c r="Q31" s="21">
        <f t="shared" si="19"/>
        <v>0</v>
      </c>
      <c r="R31" s="661">
        <f t="shared" si="20"/>
        <v>0</v>
      </c>
      <c r="S31" s="316">
        <f t="shared" si="11"/>
        <v>0</v>
      </c>
    </row>
    <row r="32" spans="1:45">
      <c r="A32" s="663"/>
      <c r="B32" s="54"/>
      <c r="C32" s="21">
        <f t="shared" si="12"/>
        <v>1</v>
      </c>
      <c r="D32" s="665"/>
      <c r="E32" s="21">
        <f t="shared" si="13"/>
        <v>0.02</v>
      </c>
      <c r="F32" s="665"/>
      <c r="G32" s="21">
        <f t="shared" si="14"/>
        <v>1</v>
      </c>
      <c r="H32" s="665"/>
      <c r="I32" s="21">
        <f t="shared" si="15"/>
        <v>1</v>
      </c>
      <c r="J32" s="665"/>
      <c r="K32" s="21">
        <f t="shared" si="16"/>
        <v>1</v>
      </c>
      <c r="L32" s="665"/>
      <c r="M32" s="21">
        <f t="shared" si="17"/>
        <v>1</v>
      </c>
      <c r="N32" s="665"/>
      <c r="O32" s="21">
        <f t="shared" si="18"/>
        <v>1</v>
      </c>
      <c r="P32" s="665"/>
      <c r="Q32" s="21">
        <f t="shared" si="19"/>
        <v>0</v>
      </c>
      <c r="R32" s="661">
        <f t="shared" si="20"/>
        <v>0</v>
      </c>
      <c r="S32" s="316">
        <f t="shared" si="11"/>
        <v>0</v>
      </c>
    </row>
    <row r="33" spans="1:19">
      <c r="A33" s="663"/>
      <c r="B33" s="54"/>
      <c r="C33" s="21">
        <f t="shared" si="12"/>
        <v>1</v>
      </c>
      <c r="D33" s="665"/>
      <c r="E33" s="21">
        <f t="shared" si="13"/>
        <v>0.02</v>
      </c>
      <c r="F33" s="665"/>
      <c r="G33" s="21">
        <f t="shared" si="14"/>
        <v>1</v>
      </c>
      <c r="H33" s="665"/>
      <c r="I33" s="21">
        <f t="shared" si="15"/>
        <v>1</v>
      </c>
      <c r="J33" s="665"/>
      <c r="K33" s="21">
        <f t="shared" si="16"/>
        <v>1</v>
      </c>
      <c r="L33" s="665"/>
      <c r="M33" s="21">
        <f t="shared" si="17"/>
        <v>1</v>
      </c>
      <c r="N33" s="665"/>
      <c r="O33" s="21">
        <f t="shared" si="18"/>
        <v>1</v>
      </c>
      <c r="P33" s="665"/>
      <c r="Q33" s="21">
        <f t="shared" si="19"/>
        <v>0</v>
      </c>
      <c r="R33" s="661">
        <f t="shared" si="20"/>
        <v>0</v>
      </c>
      <c r="S33" s="316">
        <f t="shared" si="11"/>
        <v>0</v>
      </c>
    </row>
    <row r="34" spans="1:19">
      <c r="A34" s="663"/>
      <c r="B34" s="54"/>
      <c r="C34" s="21">
        <f t="shared" si="12"/>
        <v>1</v>
      </c>
      <c r="D34" s="665"/>
      <c r="E34" s="21">
        <f t="shared" si="13"/>
        <v>0.02</v>
      </c>
      <c r="F34" s="665"/>
      <c r="G34" s="21">
        <f t="shared" si="14"/>
        <v>1</v>
      </c>
      <c r="H34" s="665"/>
      <c r="I34" s="21">
        <f t="shared" si="15"/>
        <v>1</v>
      </c>
      <c r="J34" s="665"/>
      <c r="K34" s="21">
        <f t="shared" si="16"/>
        <v>1</v>
      </c>
      <c r="L34" s="665"/>
      <c r="M34" s="21">
        <f t="shared" si="17"/>
        <v>1</v>
      </c>
      <c r="N34" s="665"/>
      <c r="O34" s="21">
        <f t="shared" si="18"/>
        <v>1</v>
      </c>
      <c r="P34" s="665"/>
      <c r="Q34" s="21">
        <f t="shared" si="19"/>
        <v>0</v>
      </c>
      <c r="R34" s="661">
        <f t="shared" si="20"/>
        <v>0</v>
      </c>
      <c r="S34" s="316">
        <f t="shared" si="11"/>
        <v>0</v>
      </c>
    </row>
    <row r="35" spans="1:19">
      <c r="A35" s="150"/>
      <c r="B35" s="54"/>
      <c r="C35" s="21">
        <f t="shared" si="12"/>
        <v>1</v>
      </c>
      <c r="D35" s="665"/>
      <c r="E35" s="21">
        <f t="shared" si="13"/>
        <v>0.02</v>
      </c>
      <c r="F35" s="665"/>
      <c r="G35" s="21">
        <f t="shared" si="14"/>
        <v>1</v>
      </c>
      <c r="H35" s="665"/>
      <c r="I35" s="21">
        <f t="shared" si="15"/>
        <v>1</v>
      </c>
      <c r="J35" s="665"/>
      <c r="K35" s="21">
        <f t="shared" si="16"/>
        <v>1</v>
      </c>
      <c r="L35" s="665"/>
      <c r="M35" s="21">
        <f t="shared" si="17"/>
        <v>1</v>
      </c>
      <c r="N35" s="665"/>
      <c r="O35" s="21">
        <f t="shared" si="18"/>
        <v>1</v>
      </c>
      <c r="P35" s="665"/>
      <c r="Q35" s="21">
        <f t="shared" si="19"/>
        <v>0</v>
      </c>
      <c r="R35" s="661">
        <f t="shared" si="20"/>
        <v>0</v>
      </c>
      <c r="S35" s="316">
        <f t="shared" si="11"/>
        <v>0</v>
      </c>
    </row>
    <row r="36" spans="1:19">
      <c r="A36" s="150"/>
      <c r="B36" s="54"/>
      <c r="C36" s="21">
        <f t="shared" si="12"/>
        <v>1</v>
      </c>
      <c r="D36" s="665"/>
      <c r="E36" s="21">
        <f t="shared" si="13"/>
        <v>0.02</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0.02</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0.02</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0.02</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0.02</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0.02</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0.02</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0.02</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0.02</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0.02</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0.02</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0.02</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0.02</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0.02</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0.02</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0.02</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0.02</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0.02</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0.02</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0.02</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0.02</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0.02</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0.02</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0.02</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0.02</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0.02</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0.02</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0.02</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0.02</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0.02</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0.02</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0.02</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0.02</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0.02</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0.02</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0.02</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0.02</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0.02</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0.02</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0.02</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0.02</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0.02</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0.02</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0.02</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0.02</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0.02</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0.02</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0.02</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0.02</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0.02</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0.02</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0.02</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0.02</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0.02</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0.02</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0.02</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0.02</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0.02</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0.02</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0.02</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0.02</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0.02</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0.02</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0.02</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0.02</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0.02</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0.02</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0.02</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0.02</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0.02</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0.02</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0.02</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0.02</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0.02</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0.02</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0.02</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0.02</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0.02</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0.02</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0.02</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0.02</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0.02</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0.02</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0.02</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0.02</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0.02</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0.02</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0.02</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0.02</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0.02</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0.02</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0.02</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0.02</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0.02</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0.02</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0.02</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0.02</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0.02</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0.02</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0.02</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0.02</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0.02</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0.02</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0.02</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0.02</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0.02</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0.02</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0.02</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0.02</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0.02</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0.02</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0.02</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0.02</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0.02</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0.02</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0.02</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0.02</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0.02</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0.02</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0.02</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0.02</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0.02</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0.02</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0.02</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0.02</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0.02</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0.02</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0.02</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0.02</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0.02</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0.02</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0.02</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0.02</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0.02</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0.02</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0.02</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0.02</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0.02</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0.02</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0.02</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0.02</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0.02</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0.02</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0.02</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0.02</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0.02</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0.02</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0.02</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0.02</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0.02</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0.02</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0.02</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0.02</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0.02</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0.02</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0.02</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0.02</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0.02</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0.02</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0.02</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0.02</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0.02</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0.02</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0.02</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0.02</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0.02</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0.02</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0.02</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0.02</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0.02</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0.02</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0.02</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0.02</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0.02</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0.02</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0.02</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0.02</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0.02</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0.02</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0.02</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0.02</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0.02</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0.02</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0.02</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0.02</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0.02</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0.02</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0.02</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0.02</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0.02</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0.02</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0.02</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0.02</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0.02</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0.02</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0.02</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0.02</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0.02</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0.02</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0.02</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0.02</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0.02</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0.02</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0.02</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0.02</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0.02</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0.02</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0.02</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0.02</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0.02</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0.02</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0.02</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0.02</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0.02</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0.02</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0.02</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0.02</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0.02</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0.02</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0.02</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0.02</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0.02</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0.02</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0.02</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0.02</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0.02</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0.02</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0.02</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0.02</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0.02</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0.02</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0.02</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0.02</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0.02</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0.02</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0.02</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0.02</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0.02</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0.02</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0.02</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0.02</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0.02</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0.02</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0.02</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0.02</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0.02</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0.02</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0.02</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0.02</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0.02</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0.02</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0.02</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0.02</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0.02</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0.02</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0.02</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0.02</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0.02</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0.02</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0.02</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0.02</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0.02</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0.02</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0.02</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0.02</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0.02</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0.02</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0.02</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0.02</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0.02</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0.02</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0.02</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0.02</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0.02</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0.02</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0.02</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0.02</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0.02</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0.02</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0.02</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0.02</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0.02</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0.02</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0.02</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0.02</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0.02</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0.02</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0.02</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0.02</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0.02</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0.02</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0.02</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0.02</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0.02</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0.02</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0.02</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0.02</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0.02</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0.02</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0.02</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0.02</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0.02</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0.02</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0.02</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0.02</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0.02</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0.02</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0.02</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0.02</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0.02</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0.02</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0.02</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0.02</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0.02</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0.02</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0.02</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0.02</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0.02</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0.02</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0.02</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0.02</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0.02</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0.02</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0.02</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0.02</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0.02</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0.02</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0.02</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0.02</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0.02</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0.02</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0.02</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0.02</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0.02</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0.02</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0.02</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0.02</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0.02</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0.02</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0.02</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0.02</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0.02</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0.02</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0.02</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0.02</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0.02</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0.02</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0.02</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0.02</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0.02</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0.02</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0.02</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0.02</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0.02</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0.02</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0.02</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0.02</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0.02</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0.02</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0.02</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0.02</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0.02</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0.02</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0.02</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0.02</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0.02</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0.02</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0.02</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0.02</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0.02</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0.02</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0.02</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0.02</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0.02</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0.02</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0.02</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0.02</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0.02</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0.02</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0.02</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0.02</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0.02</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0.02</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0.02</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0.02</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0.02</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0.02</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0.02</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0.02</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0.02</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0.02</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0.02</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0.02</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0.02</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0.02</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0.02</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0.02</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0.02</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0.02</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0.02</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0.02</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0.02</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0.02</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0.02</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0.02</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0.02</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0.02</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0.02</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0.02</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0.02</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0.02</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0.02</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0.02</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0.02</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0.02</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0.02</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0.02</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0.02</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0.02</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0.02</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0.02</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0.02</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0.02</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0.02</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0.02</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0.02</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0.02</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0.02</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0.02</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0.02</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0.02</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0.02</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0.02</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0.02</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0.02</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0.02</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0.02</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0.02</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0.02</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0.02</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0.02</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0.02</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0.02</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0.02</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0.02</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0.02</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0.02</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0.02</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0.02</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0.02</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0.02</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0.02</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0.02</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0.02</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0.02</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0.02</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0.02</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0.02</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0.02</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0.02</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0.02</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0.02</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0.02</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0.02</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0.02</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0.02</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0.02</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0.02</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0.02</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0.02</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0.02</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0.02</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0.02</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0.02</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0.02</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0.02</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0.02</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0.02</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0.02</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0.02</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0.02</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0.02</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0.02</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0.02</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0.02</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0.02</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0.02</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0.02</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0.02</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3454</v>
      </c>
      <c r="D1" s="1742"/>
      <c r="E1" s="1742"/>
      <c r="F1" s="1744" t="s">
        <v>1257</v>
      </c>
      <c r="G1" s="1556" t="s">
        <v>3452</v>
      </c>
      <c r="H1" s="1745" t="str">
        <f>IF(G1="现房","——","估价对象范围")</f>
        <v>——</v>
      </c>
      <c r="I1" s="1746" t="s">
        <v>3453</v>
      </c>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t="s">
        <v>3478</v>
      </c>
      <c r="D4" s="1751" t="s">
        <v>3402</v>
      </c>
      <c r="E4" s="3771" t="s">
        <v>1261</v>
      </c>
      <c r="F4" s="3772"/>
      <c r="G4" s="3772"/>
      <c r="H4" s="3772"/>
      <c r="I4" s="3773"/>
      <c r="K4" s="146" t="str">
        <f>IF(ISNUMBER(FIND("比较法",办公结果表!C4)),"比较法",IF(ISNUMBER(FIND("成本法",办公结果表!C4)),"成本法",IF(ISNUMBER(FIND("假设开发法",办公结果表!C4)),"假设开发法",IF(ISNUMBER(FIND("收益法",办公结果表!C4)),"收益法","基准地价系数修正法"))))</f>
        <v>比较法</v>
      </c>
      <c r="L4" s="146"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v>7</v>
      </c>
      <c r="D14" s="3756">
        <v>3</v>
      </c>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87" t="s">
        <v>2124</v>
      </c>
      <c r="F18" s="3788"/>
      <c r="G18" s="3788"/>
      <c r="H18" s="3788"/>
      <c r="I18" s="3788"/>
      <c r="K18" s="302" t="s">
        <v>1283</v>
      </c>
      <c r="L18" s="302">
        <f>IF(C1="",'数据-汇总表'!E3,SUMIF(项目类型,C1,'数据-汇总表'!E17:E26)+SUMIF(项目类型,C1,'数据-汇总表'!I17:I26))</f>
        <v>514.45000000000005</v>
      </c>
      <c r="M18" s="302">
        <f>IF(C1="",'数据-汇总表'!E3,SUMIF(项目类型,C1,'数据-汇总表'!E17:E26))</f>
        <v>514.45000000000005</v>
      </c>
    </row>
    <row r="19" spans="1:36" ht="15">
      <c r="A19" s="1756" t="s">
        <v>1284</v>
      </c>
      <c r="B19" s="1757" t="s">
        <v>1285</v>
      </c>
      <c r="C19" s="134">
        <f ca="1">SUMIF(INDIRECT("'"&amp;C4&amp;"'"&amp;"!A:A"),办公结果表!B19,INDIRECT("'"&amp;C4&amp;"'"&amp;"!B:B"))</f>
        <v>1558</v>
      </c>
      <c r="D19" s="135">
        <f ca="1">SUMIF(INDIRECT("'"&amp;D4&amp;"'"&amp;"!A:A"),办公结果表!B19,INDIRECT("'"&amp;D4&amp;"'"&amp;"!B:B"))</f>
        <v>769</v>
      </c>
      <c r="E19" s="1756" t="s">
        <v>1286</v>
      </c>
      <c r="F19" s="1757" t="s">
        <v>1285</v>
      </c>
      <c r="G19" s="136">
        <f ca="1">ROUND(C19*$C$18+D19*$D$18,0)</f>
        <v>1321</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SUMIF(INDIRECT("'"&amp;C4&amp;"'"&amp;"!A:A"),办公结果表!B20,INDIRECT("'"&amp;C4&amp;"'"&amp;"!B:B"))</f>
        <v>30294</v>
      </c>
      <c r="D20" s="138">
        <f ca="1">SUMIF(INDIRECT("'"&amp;D4&amp;"'"&amp;"!A:A"),办公结果表!B20,INDIRECT("'"&amp;D4&amp;"'"&amp;"!B:B"))</f>
        <v>14948</v>
      </c>
      <c r="E20" s="1759"/>
      <c r="F20" s="1021" t="s">
        <v>1289</v>
      </c>
      <c r="G20" s="139">
        <f ca="1">ROUND(C20*$C$18+D20*$D$18,0)</f>
        <v>25690</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1.0260078023407022</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25690</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t="e">
        <f ca="1">ROUND(H101*F45,0)</f>
        <v>#REF!</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3461">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3461">
        <v>2</v>
      </c>
      <c r="K47" s="3698" t="s">
        <v>1331</v>
      </c>
      <c r="L47" s="3698"/>
      <c r="M47" s="3700">
        <f>'数据-取费表'!B2</f>
        <v>45526</v>
      </c>
      <c r="N47" s="3700"/>
      <c r="O47" s="3700"/>
    </row>
    <row r="48" spans="1:15" ht="25.5">
      <c r="A48" s="3760" t="s">
        <v>1332</v>
      </c>
      <c r="B48" s="3761"/>
      <c r="C48" s="376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698" t="s">
        <v>1334</v>
      </c>
      <c r="L48" s="3698"/>
      <c r="M48" s="3701" t="e">
        <f ca="1">H101</f>
        <v>#REF!</v>
      </c>
      <c r="N48" s="3701"/>
      <c r="O48" s="3701"/>
    </row>
    <row r="49" spans="1:35" ht="25.5" customHeight="1">
      <c r="A49" s="3456" t="s">
        <v>1335</v>
      </c>
      <c r="B49" s="3746" t="s">
        <v>1336</v>
      </c>
      <c r="C49" s="3746"/>
      <c r="D49" s="1585">
        <v>0</v>
      </c>
      <c r="E49" s="324" t="s">
        <v>1337</v>
      </c>
      <c r="F49" s="3445" t="s">
        <v>28</v>
      </c>
      <c r="G49" s="3729"/>
      <c r="H49" s="2305" t="s">
        <v>2127</v>
      </c>
      <c r="I49" s="2306"/>
      <c r="J49" s="3461">
        <v>4</v>
      </c>
      <c r="K49" s="3698" t="str">
        <f>IF(项目基本情况!E8="房地产抵押价值","房地产抵押价值","抵押担保权已注销时的房地产抵押价值")</f>
        <v>房地产抵押价值</v>
      </c>
      <c r="L49" s="3698"/>
      <c r="M49" s="3701" t="str">
        <f ca="1">IF(项目基本情况!E8="房地产抵押价值",H107,H109)</f>
        <v>——</v>
      </c>
      <c r="N49" s="3701"/>
      <c r="O49" s="3701"/>
    </row>
    <row r="50" spans="1:35" ht="25.5" customHeight="1">
      <c r="A50" s="2544"/>
      <c r="B50" s="3746" t="s">
        <v>1338</v>
      </c>
      <c r="C50" s="3746"/>
      <c r="D50" s="2545"/>
      <c r="E50" s="332"/>
      <c r="F50" s="3445"/>
      <c r="G50" s="3730"/>
      <c r="H50" s="2307" t="s">
        <v>2128</v>
      </c>
      <c r="I50" s="2306"/>
      <c r="J50" s="3697" t="s">
        <v>1339</v>
      </c>
      <c r="K50" s="3697"/>
      <c r="L50" s="3697"/>
      <c r="M50" s="3697"/>
      <c r="N50" s="3697"/>
      <c r="O50" s="3697"/>
    </row>
    <row r="51" spans="1:35" ht="20.45" customHeight="1">
      <c r="A51" s="2546"/>
      <c r="B51" s="3746" t="s">
        <v>1340</v>
      </c>
      <c r="C51" s="3746"/>
      <c r="D51" s="1082"/>
      <c r="E51" s="327"/>
      <c r="F51" s="3445"/>
      <c r="G51" s="3731"/>
      <c r="H51" s="2307" t="s">
        <v>2129</v>
      </c>
      <c r="I51" s="2306"/>
      <c r="J51" s="3460" t="s">
        <v>1341</v>
      </c>
      <c r="K51" s="3698" t="s">
        <v>1342</v>
      </c>
      <c r="L51" s="3698"/>
      <c r="M51" s="3460" t="s">
        <v>1343</v>
      </c>
      <c r="N51" s="3460" t="s">
        <v>1344</v>
      </c>
      <c r="O51" s="3460" t="s">
        <v>1345</v>
      </c>
    </row>
    <row r="52" spans="1:35" ht="24" customHeight="1">
      <c r="A52" s="3451" t="s">
        <v>1346</v>
      </c>
      <c r="B52" s="3746" t="s">
        <v>1347</v>
      </c>
      <c r="C52" s="3746"/>
      <c r="D52" s="1082" t="e">
        <f ca="1">ROUND(D45*'数据-取费表'!B41/(1+'数据-取费表'!C42),0)</f>
        <v>#REF!</v>
      </c>
      <c r="E52" s="3452" t="s">
        <v>1348</v>
      </c>
      <c r="F52" s="2547">
        <f>'数据-取费表'!B41</f>
        <v>5.6000000000000001E-2</v>
      </c>
      <c r="G52" s="2548"/>
      <c r="H52" s="2537"/>
      <c r="I52" s="1802"/>
      <c r="J52" s="3461">
        <v>1</v>
      </c>
      <c r="K52" s="3723" t="s">
        <v>1349</v>
      </c>
      <c r="L52" s="3723"/>
      <c r="M52" s="2518" t="b">
        <f>D48</f>
        <v>0</v>
      </c>
      <c r="N52" s="3461" t="str">
        <f>E48</f>
        <v>销售额×税（费）率</v>
      </c>
      <c r="O52" s="2519">
        <f>F48</f>
        <v>5.6000000000000001E-2</v>
      </c>
    </row>
    <row r="53" spans="1:35" ht="12" customHeight="1">
      <c r="A53" s="3451" t="s">
        <v>1350</v>
      </c>
      <c r="B53" s="3747" t="s">
        <v>2275</v>
      </c>
      <c r="C53" s="3748"/>
      <c r="D53" s="1082" t="e">
        <f ca="1">ROUND(D45*'数据-取费表'!B41/(1+'数据-取费表'!C42),0)</f>
        <v>#REF!</v>
      </c>
      <c r="E53" s="3452" t="s">
        <v>1348</v>
      </c>
      <c r="F53" s="2547">
        <f>'数据-取费表'!B41</f>
        <v>5.6000000000000001E-2</v>
      </c>
      <c r="G53" s="2548"/>
      <c r="H53" s="2537"/>
      <c r="I53" s="1802"/>
      <c r="J53" s="3461">
        <v>2</v>
      </c>
      <c r="K53" s="3723" t="s">
        <v>1351</v>
      </c>
      <c r="L53" s="3723"/>
      <c r="M53" s="2518" t="e">
        <f t="shared" ref="M53:O54" ca="1" si="0">D55</f>
        <v>#REF!</v>
      </c>
      <c r="N53" s="3461" t="str">
        <f t="shared" si="0"/>
        <v>销售额×税（费）率</v>
      </c>
      <c r="O53" s="2519" t="str">
        <f t="shared" si="0"/>
        <v>免征</v>
      </c>
    </row>
    <row r="54" spans="1:35" ht="12" customHeight="1">
      <c r="A54" s="3451" t="s">
        <v>1352</v>
      </c>
      <c r="B54" s="3747" t="s">
        <v>2276</v>
      </c>
      <c r="C54" s="3748"/>
      <c r="D54" s="1082" t="e">
        <f ca="1">C68</f>
        <v>#REF!</v>
      </c>
      <c r="E54" s="327" t="s">
        <v>1353</v>
      </c>
      <c r="F54" s="2547">
        <f>'数据-取费表'!B41</f>
        <v>5.6000000000000001E-2</v>
      </c>
      <c r="G54" s="2548"/>
      <c r="H54" s="2549"/>
      <c r="I54" s="1802"/>
      <c r="J54" s="3461">
        <v>3</v>
      </c>
      <c r="K54" s="3723" t="s">
        <v>1354</v>
      </c>
      <c r="L54" s="3723"/>
      <c r="M54" s="2518" t="e">
        <f t="shared" ca="1" si="0"/>
        <v>#REF!</v>
      </c>
      <c r="N54" s="3461" t="str">
        <f t="shared" si="0"/>
        <v>增值额×税（费）率</v>
      </c>
      <c r="O54" s="2520" t="str">
        <f t="shared" si="0"/>
        <v>免征</v>
      </c>
    </row>
    <row r="55" spans="1:35" ht="24" customHeight="1">
      <c r="A55" s="3783" t="s">
        <v>1355</v>
      </c>
      <c r="B55" s="3761"/>
      <c r="C55" s="3761"/>
      <c r="D55" s="3463" t="e">
        <f ca="1">IF(H55="个人住宅",0,ROUND(D45*I55,0))</f>
        <v>#REF!</v>
      </c>
      <c r="E55" s="3452" t="s">
        <v>1356</v>
      </c>
      <c r="F55" s="2547" t="str">
        <f>IF(H55="正常",I55,"免征")</f>
        <v>免征</v>
      </c>
      <c r="G55" s="2548"/>
      <c r="H55" s="2543"/>
      <c r="I55" s="165">
        <f>'数据-取费表'!B49</f>
        <v>5.0000000000000001E-4</v>
      </c>
      <c r="J55" s="3461">
        <f>IF(H59="非个人房产","",4)</f>
        <v>4</v>
      </c>
      <c r="K55" s="3723" t="str">
        <f>IF(H59="非个人房产","——","个人所得税")</f>
        <v>个人所得税</v>
      </c>
      <c r="L55" s="3723"/>
      <c r="M55" s="2521" t="e">
        <f ca="1">D59</f>
        <v>#REF!</v>
      </c>
      <c r="N55" s="3462" t="str">
        <f>E59</f>
        <v>差额计税</v>
      </c>
      <c r="O55" s="2522">
        <f>F59</f>
        <v>0.01</v>
      </c>
    </row>
    <row r="56" spans="1:35" ht="24.75">
      <c r="A56" s="3783" t="s">
        <v>1357</v>
      </c>
      <c r="B56" s="3761"/>
      <c r="C56" s="3761"/>
      <c r="D56" s="3463" t="e">
        <f ca="1">IF(H56="个人住宅",D57,D58)</f>
        <v>#REF!</v>
      </c>
      <c r="E56" s="3452" t="s">
        <v>1358</v>
      </c>
      <c r="F56" s="2547" t="str">
        <f>IF(H56="正常",F58,"免征")</f>
        <v>免征</v>
      </c>
      <c r="G56" s="2550" t="s">
        <v>1359</v>
      </c>
      <c r="H56" s="2551"/>
      <c r="I56" s="1803"/>
      <c r="J56" s="3461"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3451" t="s">
        <v>1335</v>
      </c>
      <c r="B57" s="3747" t="s">
        <v>1360</v>
      </c>
      <c r="C57" s="3748"/>
      <c r="D57" s="1585">
        <v>0</v>
      </c>
      <c r="E57" s="324" t="s">
        <v>1337</v>
      </c>
      <c r="F57" s="302"/>
      <c r="G57" s="2548"/>
      <c r="H57" s="2552"/>
      <c r="I57" s="1803"/>
      <c r="J57" s="3723">
        <f>IF(AND(J55="",J56=""),4,IF(项目基本情况!K6="上海银行",办公结果表!J56+1,办公结果表!J55+1))</f>
        <v>5</v>
      </c>
      <c r="K57" s="3723" t="s">
        <v>1361</v>
      </c>
      <c r="L57" s="2523" t="s">
        <v>1362</v>
      </c>
      <c r="M57" s="2524"/>
      <c r="N57" s="2525">
        <f ca="1">SUMIF(M52:M56,"&lt;9e307")</f>
        <v>0</v>
      </c>
      <c r="O57" s="2526"/>
      <c r="P57" s="2683" t="e">
        <f ca="1">N57/M49</f>
        <v>#VALUE!</v>
      </c>
    </row>
    <row r="58" spans="1:35" ht="24.75">
      <c r="A58" s="3451" t="s">
        <v>1346</v>
      </c>
      <c r="B58" s="3747" t="s">
        <v>1363</v>
      </c>
      <c r="C58" s="3746"/>
      <c r="D58" s="3463" t="e">
        <f ca="1">IF(H58="转让取得",C81,C97)</f>
        <v>#REF!</v>
      </c>
      <c r="E58" s="3452" t="s">
        <v>1358</v>
      </c>
      <c r="F58" s="302" t="s">
        <v>28</v>
      </c>
      <c r="G58" s="2548"/>
      <c r="H58" s="2551"/>
      <c r="I58" s="1803"/>
      <c r="J58" s="3723"/>
      <c r="K58" s="3723"/>
      <c r="L58" s="2523" t="s">
        <v>1364</v>
      </c>
      <c r="M58" s="2527"/>
      <c r="N58" s="2528" t="str">
        <f ca="1">NUMBERSTRING(INT(N57*10000),2)&amp;"元整"</f>
        <v>零元整</v>
      </c>
      <c r="O58" s="2529"/>
    </row>
    <row r="59" spans="1:35" ht="24.75" thickBot="1">
      <c r="A59" s="3727" t="s">
        <v>1365</v>
      </c>
      <c r="B59" s="3728"/>
      <c r="C59" s="3728"/>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25">
        <f>J57+1</f>
        <v>6</v>
      </c>
      <c r="K59" s="3723" t="s">
        <v>1366</v>
      </c>
      <c r="L59" s="3461" t="s">
        <v>1362</v>
      </c>
      <c r="M59" s="2530"/>
      <c r="N59" s="2531" t="e">
        <f ca="1">M49-N57</f>
        <v>#VALUE!</v>
      </c>
      <c r="O59" s="2532"/>
    </row>
    <row r="60" spans="1:35" ht="12" customHeight="1">
      <c r="A60" s="1804"/>
      <c r="B60" s="1742"/>
      <c r="C60" s="1742"/>
      <c r="D60" s="1742"/>
      <c r="E60" s="1573"/>
      <c r="F60" s="1803"/>
      <c r="G60" s="1803"/>
      <c r="H60" s="1805"/>
      <c r="I60" s="129"/>
      <c r="J60" s="3726"/>
      <c r="K60" s="3723"/>
      <c r="L60" s="2523" t="s">
        <v>1364</v>
      </c>
      <c r="M60" s="2527"/>
      <c r="N60" s="2528" t="e">
        <f ca="1">NUMBERSTRING(INT(N59*10000),2)&amp;"元整"</f>
        <v>#VALUE!</v>
      </c>
      <c r="O60" s="2529"/>
    </row>
    <row r="61" spans="1:35" ht="13.5" thickBot="1">
      <c r="A61" s="3782" t="s">
        <v>1367</v>
      </c>
      <c r="B61" s="3782"/>
      <c r="C61" s="3782"/>
      <c r="D61" s="3782"/>
      <c r="E61" s="3782"/>
      <c r="F61" s="1803"/>
      <c r="G61" s="1803"/>
      <c r="H61" s="1805"/>
      <c r="I61" s="129"/>
      <c r="J61" s="3461">
        <f>J59+1</f>
        <v>7</v>
      </c>
      <c r="K61" s="3723" t="s">
        <v>1368</v>
      </c>
      <c r="L61" s="3723"/>
      <c r="M61" s="2533"/>
      <c r="N61" s="2534" t="e">
        <f ca="1">ROUND(N59*10000/'数据-汇总表'!E3,0)</f>
        <v>#VALUE!</v>
      </c>
      <c r="O61" s="2535"/>
    </row>
    <row r="62" spans="1:35" ht="12.75">
      <c r="A62" s="3742" t="s">
        <v>1369</v>
      </c>
      <c r="B62" s="3743"/>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06"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06"/>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06"/>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06"/>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06"/>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06"/>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06"/>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9" t="s">
        <v>1413</v>
      </c>
      <c r="F91" s="3740"/>
      <c r="G91" s="3740"/>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9" t="s">
        <v>1400</v>
      </c>
      <c r="F93" s="3740"/>
      <c r="G93" s="3740"/>
      <c r="H93" s="3741"/>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84" t="s">
        <v>1420</v>
      </c>
      <c r="F94" s="3785"/>
      <c r="G94" s="3785"/>
      <c r="H94" s="3786"/>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24"/>
      <c r="E100" s="3681" t="s">
        <v>1423</v>
      </c>
      <c r="F100" s="3681"/>
      <c r="G100" s="3681"/>
      <c r="H100" s="3724"/>
      <c r="I100" s="129"/>
    </row>
    <row r="101" spans="1:35" ht="18.75" customHeight="1">
      <c r="A101" s="3732" t="s">
        <v>1424</v>
      </c>
      <c r="B101" s="3733"/>
      <c r="C101" s="2578" t="str">
        <f>C4</f>
        <v>比较法-办公</v>
      </c>
      <c r="D101" s="2579" t="str">
        <f>D4</f>
        <v>办公收益法</v>
      </c>
      <c r="E101" s="3702" t="s">
        <v>1425</v>
      </c>
      <c r="F101" s="3703"/>
      <c r="G101" s="1822" t="s">
        <v>1426</v>
      </c>
      <c r="H101" s="2588" t="e">
        <f ca="1">H118</f>
        <v>#REF!</v>
      </c>
      <c r="I101" s="129"/>
    </row>
    <row r="102" spans="1:35" ht="18.75" customHeight="1">
      <c r="A102" s="3734" t="s">
        <v>1427</v>
      </c>
      <c r="B102" s="2577" t="s">
        <v>1426</v>
      </c>
      <c r="C102" s="2578">
        <f ca="1">IF(D32="楼面单价",ROUND(C19,0),C19)</f>
        <v>1558</v>
      </c>
      <c r="D102" s="2579">
        <f ca="1">IF(D32="楼面单价",ROUND(D19,0),D19)</f>
        <v>769</v>
      </c>
      <c r="E102" s="3702"/>
      <c r="F102" s="3703"/>
      <c r="G102" s="1822" t="s">
        <v>1428</v>
      </c>
      <c r="H102" s="2548" t="e">
        <f ca="1">I118</f>
        <v>#REF!</v>
      </c>
      <c r="I102" s="129"/>
    </row>
    <row r="103" spans="1:35" ht="42.75" customHeight="1">
      <c r="A103" s="3734"/>
      <c r="B103" s="2577" t="s">
        <v>1428</v>
      </c>
      <c r="C103" s="2580">
        <f ca="1">C20</f>
        <v>30294</v>
      </c>
      <c r="D103" s="2581">
        <f ca="1">D20</f>
        <v>14948</v>
      </c>
      <c r="E103" s="3695" t="s">
        <v>1429</v>
      </c>
      <c r="F103" s="3696"/>
      <c r="G103" s="1823" t="s">
        <v>1430</v>
      </c>
      <c r="H103" s="2588">
        <f>IF(D36="正常操作",H104+H105+H106,H105+H106)</f>
        <v>0</v>
      </c>
      <c r="I103" s="129"/>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t="e">
        <f ca="1">IF(E107="——","——",H101-H103)</f>
        <v>#REF!</v>
      </c>
      <c r="I107" s="129"/>
    </row>
    <row r="108" spans="1:35" ht="18.75" customHeight="1">
      <c r="A108" s="129"/>
      <c r="B108" s="129"/>
      <c r="C108" s="129"/>
      <c r="D108" s="129"/>
      <c r="E108" s="3735"/>
      <c r="F108" s="3703"/>
      <c r="G108" s="1822" t="s">
        <v>1428</v>
      </c>
      <c r="H108" s="2548">
        <f ca="1">IF(H107=H101,H102,ROUND(H107*10000/'数据-汇总表'!E3,0))</f>
        <v>0</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3450" t="s">
        <v>1443</v>
      </c>
      <c r="E117" s="3450" t="s">
        <v>1444</v>
      </c>
      <c r="F117" s="3450" t="s">
        <v>1443</v>
      </c>
      <c r="G117" s="3450" t="s">
        <v>1445</v>
      </c>
      <c r="H117" s="3450" t="s">
        <v>1443</v>
      </c>
      <c r="I117" s="3450" t="s">
        <v>1445</v>
      </c>
    </row>
    <row r="118" spans="1:27" ht="24.75" customHeight="1">
      <c r="A118" s="2593" t="str">
        <f>项目基本情况!S2</f>
        <v>房地产</v>
      </c>
      <c r="B118" s="3450">
        <f>M18</f>
        <v>514.45000000000005</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10" t="s">
        <v>1446</v>
      </c>
      <c r="B119" s="3710"/>
      <c r="C119" s="3710"/>
      <c r="D119" s="3716" t="e">
        <f ca="1">NUMBERSTRING(INT(D118*10000),2)&amp;"元整"</f>
        <v>#REF!</v>
      </c>
      <c r="E119" s="3717"/>
      <c r="F119" s="3716" t="e">
        <f ca="1">NUMBERSTRING(INT(F118*10000),2)&amp;"元整"</f>
        <v>#REF!</v>
      </c>
      <c r="G119" s="3717"/>
      <c r="H119" s="3716" t="e">
        <f ca="1">NUMBERSTRING(INT(H118*10000),2)&amp;"元整"</f>
        <v>#REF!</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t="e">
        <f ca="1">H107</f>
        <v>#REF!</v>
      </c>
      <c r="E122" s="3712"/>
      <c r="F122" s="3712"/>
      <c r="G122" s="3712"/>
      <c r="H122" s="3712"/>
      <c r="I122" s="3713"/>
      <c r="AA122" s="723"/>
    </row>
    <row r="123" spans="1:27" ht="18.75" customHeight="1">
      <c r="A123" s="3710" t="s">
        <v>1446</v>
      </c>
      <c r="B123" s="3710"/>
      <c r="C123" s="3710"/>
      <c r="D123" s="3716" t="e">
        <f ca="1">NUMBERSTRING(INT(D122*10000),2)&amp;"元整"</f>
        <v>#REF!</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7" tint="-0.249977111117893"/>
    <pageSetUpPr fitToPage="1"/>
  </sheetPr>
  <dimension ref="A1:AC132"/>
  <sheetViews>
    <sheetView view="pageBreakPreview" zoomScale="85" zoomScaleNormal="70" zoomScaleSheetLayoutView="85" workbookViewId="0">
      <selection activeCell="A8" sqref="A8:XFD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1804</v>
      </c>
      <c r="C1" s="1219" t="s">
        <v>1656</v>
      </c>
      <c r="D1" s="1220" t="s">
        <v>3454</v>
      </c>
      <c r="E1" s="3426" t="s">
        <v>3441</v>
      </c>
      <c r="F1" s="1874" t="s">
        <v>3442</v>
      </c>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IF(E1="项目模式",IF(C2="——",ROUND(C50*D3/10000,0),ROUND(C50*D3/10000,0)-D2),IF(E1="单套模式",IF(C2="——",ROUND(C50*D3/10000,4),ROUND(C50*D3/10000,4)-D2)))</f>
        <v>1558</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f>IF(C2="——",C50,ROUND(B2*10000/D3,0))</f>
        <v>30294</v>
      </c>
      <c r="C3" s="354" t="s">
        <v>1762</v>
      </c>
      <c r="D3" s="353">
        <f>IF(D1="",'数据-汇总表'!E3,SUMIF('数据-汇总表'!$C19:$C33,D1,'数据-汇总表'!$E19:$E33))</f>
        <v>514.45000000000005</v>
      </c>
      <c r="E3" s="1949"/>
      <c r="F3" s="904"/>
      <c r="G3" s="903"/>
      <c r="H3" s="903"/>
      <c r="I3" s="903"/>
      <c r="J3" s="903"/>
      <c r="K3" s="905"/>
      <c r="L3" s="2727"/>
      <c r="M3" s="2728"/>
      <c r="N3" s="2728"/>
      <c r="O3" s="2728"/>
      <c r="P3" s="697"/>
      <c r="Q3" s="697"/>
      <c r="R3" s="697"/>
      <c r="S3" s="697"/>
      <c r="T3" s="697"/>
      <c r="U3" s="697"/>
      <c r="V3" s="697"/>
      <c r="W3" s="697"/>
      <c r="X3" s="697"/>
      <c r="Y3" s="697"/>
      <c r="Z3" s="697"/>
      <c r="AA3" s="697"/>
      <c r="AB3" s="697"/>
      <c r="AC3" s="698"/>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77" t="s">
        <v>1769</v>
      </c>
      <c r="Q4" s="3878"/>
      <c r="R4" s="3872" t="s">
        <v>1765</v>
      </c>
      <c r="S4" s="3873"/>
      <c r="T4" s="3872" t="s">
        <v>1766</v>
      </c>
      <c r="U4" s="3873"/>
      <c r="V4" s="3881" t="s">
        <v>1767</v>
      </c>
      <c r="W4" s="3881"/>
      <c r="X4" s="1953"/>
      <c r="Y4" s="3872" t="s">
        <v>1769</v>
      </c>
      <c r="Z4" s="3873"/>
      <c r="AA4" s="3871" t="s">
        <v>1765</v>
      </c>
      <c r="AB4" s="3871" t="s">
        <v>1766</v>
      </c>
      <c r="AC4" s="3874" t="s">
        <v>1767</v>
      </c>
    </row>
    <row r="5" spans="1:29" ht="15">
      <c r="A5" s="358"/>
      <c r="B5" s="359"/>
      <c r="C5" s="3801" t="s">
        <v>1667</v>
      </c>
      <c r="D5" s="3802"/>
      <c r="E5" s="3799" t="s">
        <v>3627</v>
      </c>
      <c r="F5" s="3800"/>
      <c r="G5" s="3822" t="s">
        <v>3623</v>
      </c>
      <c r="H5" s="3802"/>
      <c r="I5" s="3822" t="s">
        <v>3624</v>
      </c>
      <c r="J5" s="3802"/>
      <c r="K5" s="559"/>
      <c r="L5" s="2708"/>
      <c r="M5" s="2709"/>
      <c r="N5" s="2709"/>
      <c r="O5" s="2709"/>
      <c r="P5" s="3879"/>
      <c r="Q5" s="3817"/>
      <c r="R5" s="3797"/>
      <c r="S5" s="3798"/>
      <c r="T5" s="3797"/>
      <c r="U5" s="3798"/>
      <c r="V5" s="3792"/>
      <c r="W5" s="3792"/>
      <c r="X5" s="1350"/>
      <c r="Y5" s="3797"/>
      <c r="Z5" s="3798"/>
      <c r="AA5" s="3790"/>
      <c r="AB5" s="3790"/>
      <c r="AC5" s="3875"/>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80"/>
      <c r="Q6" s="3819"/>
      <c r="R6" s="3797"/>
      <c r="S6" s="3798"/>
      <c r="T6" s="3820"/>
      <c r="U6" s="3821"/>
      <c r="V6" s="3792"/>
      <c r="W6" s="3792"/>
      <c r="X6" s="1350"/>
      <c r="Y6" s="3820"/>
      <c r="Z6" s="3821"/>
      <c r="AA6" s="3791"/>
      <c r="AB6" s="3791"/>
      <c r="AC6" s="3876"/>
    </row>
    <row r="7" spans="1:29" s="108" customFormat="1" ht="15.75" thickBot="1">
      <c r="A7" s="362" t="s">
        <v>1673</v>
      </c>
      <c r="B7" s="363"/>
      <c r="C7" s="364">
        <f>'数据-取费表'!B2</f>
        <v>45526</v>
      </c>
      <c r="D7" s="365">
        <v>100</v>
      </c>
      <c r="E7" s="366">
        <f>C7</f>
        <v>45526</v>
      </c>
      <c r="F7" s="367">
        <f>SUMIF(59:59,YEAR(E7)&amp;"-"&amp;MONTH(E7),60:60)</f>
        <v>100</v>
      </c>
      <c r="G7" s="366">
        <f>C7</f>
        <v>45526</v>
      </c>
      <c r="H7" s="365">
        <f>SUMIF(59:59,YEAR(G7)&amp;"-"&amp;MONTH(G7),60:60)</f>
        <v>100</v>
      </c>
      <c r="I7" s="366">
        <f>C7</f>
        <v>45526</v>
      </c>
      <c r="J7" s="365">
        <f>SUMIF(59:59,YEAR(I7)&amp;"-"&amp;MONTH(I7),60:60)</f>
        <v>100</v>
      </c>
      <c r="K7" s="560"/>
      <c r="L7" s="2710"/>
      <c r="M7" s="2711"/>
      <c r="N7" s="2711"/>
      <c r="O7" s="2711"/>
      <c r="P7" s="3882" t="s">
        <v>1674</v>
      </c>
      <c r="Q7" s="3823"/>
      <c r="R7" s="699" t="s">
        <v>14</v>
      </c>
      <c r="S7" s="700">
        <f t="shared" ref="S7:S15" si="0">F7</f>
        <v>100</v>
      </c>
      <c r="T7" s="699" t="s">
        <v>14</v>
      </c>
      <c r="U7" s="700">
        <f t="shared" ref="U7:U15" si="1">H7</f>
        <v>100</v>
      </c>
      <c r="V7" s="699" t="s">
        <v>14</v>
      </c>
      <c r="W7" s="700">
        <f t="shared" ref="W7:W15" si="2">J7</f>
        <v>100</v>
      </c>
      <c r="X7" s="701"/>
      <c r="Y7" s="3793" t="s">
        <v>1674</v>
      </c>
      <c r="Z7" s="3794"/>
      <c r="AA7" s="702">
        <f>D7/F7</f>
        <v>1</v>
      </c>
      <c r="AB7" s="702">
        <f>D7/H7</f>
        <v>1</v>
      </c>
      <c r="AC7" s="1954">
        <f>D7/J7</f>
        <v>1</v>
      </c>
    </row>
    <row r="8" spans="1:29" s="108" customFormat="1" ht="15.75" thickBot="1">
      <c r="A8" s="362" t="s">
        <v>1675</v>
      </c>
      <c r="B8" s="363"/>
      <c r="C8" s="368" t="s">
        <v>3444</v>
      </c>
      <c r="D8" s="365">
        <v>100</v>
      </c>
      <c r="E8" s="368" t="s">
        <v>3444</v>
      </c>
      <c r="F8" s="367">
        <f>SUMIF(62:62,E8,63:63)-SUMIF(62:62,C8,63:63)+100</f>
        <v>100</v>
      </c>
      <c r="G8" s="368" t="s">
        <v>3444</v>
      </c>
      <c r="H8" s="365">
        <f>SUMIF(62:62,G8,63:63)-SUMIF(62:62,C8,63:63)+100</f>
        <v>100</v>
      </c>
      <c r="I8" s="368" t="s">
        <v>3444</v>
      </c>
      <c r="J8" s="365">
        <f>SUMIF(62:62,I8,63:63)-SUMIF(62:62,C8,63:63)+100</f>
        <v>100</v>
      </c>
      <c r="K8" s="560"/>
      <c r="L8" s="2710"/>
      <c r="M8" s="2711"/>
      <c r="N8" s="2711"/>
      <c r="O8" s="2711"/>
      <c r="P8" s="3882" t="s">
        <v>1677</v>
      </c>
      <c r="Q8" s="3794"/>
      <c r="R8" s="699" t="s">
        <v>14</v>
      </c>
      <c r="S8" s="700">
        <f t="shared" si="0"/>
        <v>100</v>
      </c>
      <c r="T8" s="699" t="s">
        <v>14</v>
      </c>
      <c r="U8" s="700">
        <f t="shared" si="1"/>
        <v>100</v>
      </c>
      <c r="V8" s="699" t="s">
        <v>14</v>
      </c>
      <c r="W8" s="700">
        <f t="shared" si="2"/>
        <v>100</v>
      </c>
      <c r="X8" s="701"/>
      <c r="Y8" s="3793" t="s">
        <v>1677</v>
      </c>
      <c r="Z8" s="3794"/>
      <c r="AA8" s="702">
        <f t="shared" ref="AA8:AA47" si="3">D8/F8</f>
        <v>1</v>
      </c>
      <c r="AB8" s="702">
        <f t="shared" ref="AB8:AB47" si="4">D8/H8</f>
        <v>1</v>
      </c>
      <c r="AC8" s="1954">
        <f t="shared" ref="AC8:AC47" si="5">D8/J8</f>
        <v>1</v>
      </c>
    </row>
    <row r="9" spans="1:29" s="108" customFormat="1">
      <c r="A9" s="369" t="s">
        <v>1678</v>
      </c>
      <c r="B9" s="63" t="s">
        <v>1679</v>
      </c>
      <c r="C9" s="3473" t="s">
        <v>3467</v>
      </c>
      <c r="D9" s="126">
        <v>100</v>
      </c>
      <c r="E9" s="373" t="s">
        <v>21</v>
      </c>
      <c r="F9" s="126">
        <f>SUMIF(64:64,E9,65:65)-SUMIF(64:64,C9,65:65)+100</f>
        <v>100</v>
      </c>
      <c r="G9" s="371" t="s">
        <v>21</v>
      </c>
      <c r="H9" s="126">
        <f>SUMIF(64:64,G9,65:65)-SUMIF(64:64,C9,65:65)+100</f>
        <v>100</v>
      </c>
      <c r="I9" s="371" t="s">
        <v>21</v>
      </c>
      <c r="J9" s="126">
        <f>SUMIF(64:64,I9,65:65)-SUMIF(64:64,C9,65:65)+100</f>
        <v>100</v>
      </c>
      <c r="K9" s="560"/>
      <c r="L9" s="2710"/>
      <c r="M9" s="2711"/>
      <c r="N9" s="2711"/>
      <c r="O9" s="2711"/>
      <c r="P9" s="3809"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1954">
        <f t="shared" si="5"/>
        <v>1</v>
      </c>
    </row>
    <row r="10" spans="1:29" s="378" customFormat="1" ht="27">
      <c r="A10" s="374"/>
      <c r="B10" s="375" t="s">
        <v>1682</v>
      </c>
      <c r="C10" s="3427"/>
      <c r="D10" s="127">
        <v>100</v>
      </c>
      <c r="E10" s="3427"/>
      <c r="F10" s="127">
        <f>SUMIF(66:66,E10,67:67)-SUMIF(66:66,C10,67:67)+100</f>
        <v>100</v>
      </c>
      <c r="G10" s="3428"/>
      <c r="H10" s="127">
        <f>SUMIF(66:66,G10,67:67)-SUMIF(66:66,C10,67:67)+100</f>
        <v>100</v>
      </c>
      <c r="I10" s="3427"/>
      <c r="J10" s="127">
        <f>SUMIF(66:66,I10,67:67)-SUMIF(66:66,C10,67:67)+100</f>
        <v>100</v>
      </c>
      <c r="K10" s="560"/>
      <c r="L10" s="2712"/>
      <c r="M10" s="2713"/>
      <c r="N10" s="2713"/>
      <c r="O10" s="2713"/>
      <c r="P10" s="3809"/>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1954">
        <f t="shared" si="5"/>
        <v>1</v>
      </c>
    </row>
    <row r="11" spans="1:29" ht="15.75" thickBot="1">
      <c r="A11" s="379"/>
      <c r="B11" s="375" t="s">
        <v>1683</v>
      </c>
      <c r="C11" s="380">
        <v>3</v>
      </c>
      <c r="D11" s="127">
        <v>100</v>
      </c>
      <c r="E11" s="380">
        <v>3</v>
      </c>
      <c r="F11" s="127">
        <f>LOOKUP(E11,69:69,70:70)-LOOKUP(C11,69:69,70:70)+100</f>
        <v>100</v>
      </c>
      <c r="G11" s="381">
        <v>3</v>
      </c>
      <c r="H11" s="127">
        <f>LOOKUP(G11,69:69,70:70)-LOOKUP(C11,69:69,70:70)+100</f>
        <v>100</v>
      </c>
      <c r="I11" s="380">
        <v>3</v>
      </c>
      <c r="J11" s="127">
        <f>LOOKUP(I11,69:69,70:70)-LOOKUP(C11,69:69,70:70)+100</f>
        <v>100</v>
      </c>
      <c r="K11" s="561">
        <v>2</v>
      </c>
      <c r="L11" s="2714"/>
      <c r="M11" s="2709"/>
      <c r="N11" s="2709"/>
      <c r="O11" s="2709"/>
      <c r="P11" s="3809"/>
      <c r="Q11" s="1338" t="str">
        <f t="shared" si="6"/>
        <v>容积率</v>
      </c>
      <c r="R11" s="699" t="s">
        <v>14</v>
      </c>
      <c r="S11" s="700">
        <f t="shared" si="0"/>
        <v>100</v>
      </c>
      <c r="T11" s="699" t="s">
        <v>14</v>
      </c>
      <c r="U11" s="700">
        <f t="shared" si="1"/>
        <v>100</v>
      </c>
      <c r="V11" s="699" t="s">
        <v>14</v>
      </c>
      <c r="W11" s="700">
        <f t="shared" si="2"/>
        <v>100</v>
      </c>
      <c r="X11" s="701"/>
      <c r="Y11" s="3765"/>
      <c r="Z11" s="52" t="str">
        <f t="shared" si="7"/>
        <v>容积率</v>
      </c>
      <c r="AA11" s="702">
        <f t="shared" si="3"/>
        <v>1</v>
      </c>
      <c r="AB11" s="702">
        <f t="shared" si="4"/>
        <v>1</v>
      </c>
      <c r="AC11" s="1954">
        <f t="shared" si="5"/>
        <v>1</v>
      </c>
    </row>
    <row r="12" spans="1:29" s="108" customFormat="1" ht="15" hidden="1">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0"/>
      <c r="M12" s="2711"/>
      <c r="N12" s="2711"/>
      <c r="O12" s="2711"/>
      <c r="P12" s="3809"/>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1954">
        <f>D12/J12</f>
        <v>1</v>
      </c>
    </row>
    <row r="13" spans="1:29" ht="15" hidden="1">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5"/>
      <c r="M13" s="2709"/>
      <c r="N13" s="2709"/>
      <c r="O13" s="2709"/>
      <c r="P13" s="3809"/>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1954">
        <f t="shared" si="5"/>
        <v>1</v>
      </c>
    </row>
    <row r="14" spans="1:29" ht="15.75" hidden="1" thickBot="1">
      <c r="A14" s="387"/>
      <c r="B14" s="1890">
        <v>111</v>
      </c>
      <c r="C14" s="388"/>
      <c r="D14" s="389">
        <v>100</v>
      </c>
      <c r="E14" s="575"/>
      <c r="F14" s="389">
        <f>SUMIF(75:75,E14,76:76)-SUMIF(75:75,C14,76:76)+100</f>
        <v>100</v>
      </c>
      <c r="G14" s="1955"/>
      <c r="H14" s="389">
        <f>SUMIF(75:75,G14,76:76)-SUMIF(75:75,C14,76:76)+100</f>
        <v>100</v>
      </c>
      <c r="I14" s="383"/>
      <c r="J14" s="389">
        <f>SUMIF(75:75,I14,76:76)-SUMIF(75:75,C14,76:76)+100</f>
        <v>100</v>
      </c>
      <c r="K14" s="562"/>
      <c r="L14" s="2715"/>
      <c r="M14" s="2709"/>
      <c r="N14" s="2709"/>
      <c r="O14" s="2709"/>
      <c r="P14" s="3809"/>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1954">
        <f t="shared" si="5"/>
        <v>1</v>
      </c>
    </row>
    <row r="15" spans="1:29" ht="15">
      <c r="A15" s="391" t="s">
        <v>1684</v>
      </c>
      <c r="B15" s="576" t="s">
        <v>1805</v>
      </c>
      <c r="C15" s="1956">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5"/>
      <c r="M15" s="2709"/>
      <c r="N15" s="2709"/>
      <c r="O15" s="2709"/>
      <c r="P15" s="3824" t="s">
        <v>1685</v>
      </c>
      <c r="Q15" s="1347" t="str">
        <f t="shared" si="6"/>
        <v>办公集聚程度</v>
      </c>
      <c r="R15" s="703" t="s">
        <v>14</v>
      </c>
      <c r="S15" s="704">
        <f t="shared" si="0"/>
        <v>100</v>
      </c>
      <c r="T15" s="703" t="s">
        <v>14</v>
      </c>
      <c r="U15" s="704">
        <f t="shared" si="1"/>
        <v>100</v>
      </c>
      <c r="V15" s="703" t="s">
        <v>14</v>
      </c>
      <c r="W15" s="704">
        <f t="shared" si="2"/>
        <v>100</v>
      </c>
      <c r="X15" s="1350"/>
      <c r="Y15" s="3826" t="s">
        <v>1685</v>
      </c>
      <c r="Z15" s="1351" t="str">
        <f t="shared" si="7"/>
        <v>办公集聚程度</v>
      </c>
      <c r="AA15" s="1348">
        <f t="shared" si="3"/>
        <v>1</v>
      </c>
      <c r="AB15" s="1348">
        <f t="shared" si="4"/>
        <v>1</v>
      </c>
      <c r="AC15" s="1957">
        <f t="shared" si="5"/>
        <v>1</v>
      </c>
    </row>
    <row r="16" spans="1:29" ht="15">
      <c r="A16" s="379"/>
      <c r="B16" s="577"/>
      <c r="C16" s="1899" t="s">
        <v>3411</v>
      </c>
      <c r="D16" s="399"/>
      <c r="E16" s="1899" t="s">
        <v>3411</v>
      </c>
      <c r="F16" s="399"/>
      <c r="G16" s="1899" t="s">
        <v>3411</v>
      </c>
      <c r="H16" s="401"/>
      <c r="I16" s="1899" t="s">
        <v>3411</v>
      </c>
      <c r="J16" s="399"/>
      <c r="K16" s="564"/>
      <c r="L16" s="2715"/>
      <c r="M16" s="2709"/>
      <c r="N16" s="2709"/>
      <c r="O16" s="2709"/>
      <c r="P16" s="3825"/>
      <c r="Q16" s="1347"/>
      <c r="R16" s="703"/>
      <c r="S16" s="704"/>
      <c r="T16" s="703"/>
      <c r="U16" s="704"/>
      <c r="V16" s="703"/>
      <c r="W16" s="704"/>
      <c r="X16" s="1350"/>
      <c r="Y16" s="3827"/>
      <c r="Z16" s="1351"/>
      <c r="AA16" s="1348">
        <v>1</v>
      </c>
      <c r="AB16" s="1348">
        <v>1</v>
      </c>
      <c r="AC16" s="1957">
        <v>1</v>
      </c>
    </row>
    <row r="17" spans="1:29" ht="15">
      <c r="A17" s="379"/>
      <c r="B17" s="578" t="s">
        <v>1253</v>
      </c>
      <c r="C17" s="1958">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825"/>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957">
        <f t="shared" si="5"/>
        <v>1</v>
      </c>
    </row>
    <row r="18" spans="1:29" ht="15">
      <c r="A18" s="379"/>
      <c r="B18" s="579"/>
      <c r="C18" s="1899" t="s">
        <v>3411</v>
      </c>
      <c r="D18" s="401"/>
      <c r="E18" s="1899" t="s">
        <v>3411</v>
      </c>
      <c r="F18" s="401"/>
      <c r="G18" s="1899" t="s">
        <v>3411</v>
      </c>
      <c r="H18" s="399"/>
      <c r="I18" s="1899" t="s">
        <v>3411</v>
      </c>
      <c r="J18" s="399"/>
      <c r="K18" s="564"/>
      <c r="L18" s="2715"/>
      <c r="M18" s="2709"/>
      <c r="N18" s="2709"/>
      <c r="O18" s="2709"/>
      <c r="P18" s="3825"/>
      <c r="Q18" s="1347"/>
      <c r="R18" s="703"/>
      <c r="S18" s="704"/>
      <c r="T18" s="703"/>
      <c r="U18" s="704"/>
      <c r="V18" s="703"/>
      <c r="W18" s="704"/>
      <c r="X18" s="1350"/>
      <c r="Y18" s="3827"/>
      <c r="Z18" s="1351"/>
      <c r="AA18" s="1348">
        <v>1</v>
      </c>
      <c r="AB18" s="1348">
        <v>1</v>
      </c>
      <c r="AC18" s="1957">
        <v>1</v>
      </c>
    </row>
    <row r="19" spans="1:29" ht="15">
      <c r="A19" s="379"/>
      <c r="B19" s="578" t="s">
        <v>1806</v>
      </c>
      <c r="C19" s="1958">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825"/>
      <c r="Q19" s="1347" t="str">
        <f>B19</f>
        <v>公共配套设施</v>
      </c>
      <c r="R19" s="703" t="s">
        <v>14</v>
      </c>
      <c r="S19" s="704">
        <f>F19</f>
        <v>100</v>
      </c>
      <c r="T19" s="703" t="s">
        <v>14</v>
      </c>
      <c r="U19" s="704">
        <f>H19</f>
        <v>100</v>
      </c>
      <c r="V19" s="703" t="s">
        <v>14</v>
      </c>
      <c r="W19" s="704">
        <f>J19</f>
        <v>100</v>
      </c>
      <c r="X19" s="1350"/>
      <c r="Y19" s="3827"/>
      <c r="Z19" s="1351" t="str">
        <f>Q19</f>
        <v>公共配套设施</v>
      </c>
      <c r="AA19" s="1348">
        <f t="shared" si="3"/>
        <v>1</v>
      </c>
      <c r="AB19" s="1348">
        <f t="shared" si="4"/>
        <v>1</v>
      </c>
      <c r="AC19" s="1957">
        <f t="shared" si="5"/>
        <v>1</v>
      </c>
    </row>
    <row r="20" spans="1:29" ht="15">
      <c r="A20" s="379"/>
      <c r="B20" s="579"/>
      <c r="C20" s="1899" t="s">
        <v>3411</v>
      </c>
      <c r="D20" s="399"/>
      <c r="E20" s="1899" t="s">
        <v>3411</v>
      </c>
      <c r="F20" s="399"/>
      <c r="G20" s="1899" t="s">
        <v>3411</v>
      </c>
      <c r="H20" s="399"/>
      <c r="I20" s="1899" t="s">
        <v>3411</v>
      </c>
      <c r="J20" s="399"/>
      <c r="K20" s="564"/>
      <c r="L20" s="2715"/>
      <c r="M20" s="2709"/>
      <c r="N20" s="2709"/>
      <c r="O20" s="2709"/>
      <c r="P20" s="3825"/>
      <c r="Q20" s="1347"/>
      <c r="R20" s="703"/>
      <c r="S20" s="704"/>
      <c r="T20" s="703"/>
      <c r="U20" s="704"/>
      <c r="V20" s="703"/>
      <c r="W20" s="704"/>
      <c r="X20" s="1350"/>
      <c r="Y20" s="3827"/>
      <c r="Z20" s="1351"/>
      <c r="AA20" s="1348">
        <v>1</v>
      </c>
      <c r="AB20" s="1348">
        <v>1</v>
      </c>
      <c r="AC20" s="1957">
        <v>1</v>
      </c>
    </row>
    <row r="21" spans="1:29" ht="15">
      <c r="A21" s="379"/>
      <c r="B21" s="580" t="s">
        <v>1807</v>
      </c>
      <c r="C21" s="1958">
        <f>估价对象房地状况!C8</f>
        <v>0</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825"/>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957">
        <f t="shared" ref="AC21" si="10">D21/J21</f>
        <v>1</v>
      </c>
    </row>
    <row r="22" spans="1:29" ht="15">
      <c r="A22" s="379"/>
      <c r="B22" s="580"/>
      <c r="C22" s="1959" t="s">
        <v>3431</v>
      </c>
      <c r="D22" s="399"/>
      <c r="E22" s="1959" t="s">
        <v>3431</v>
      </c>
      <c r="F22" s="399"/>
      <c r="G22" s="1959" t="s">
        <v>3431</v>
      </c>
      <c r="H22" s="399"/>
      <c r="I22" s="1959" t="s">
        <v>3431</v>
      </c>
      <c r="J22" s="399"/>
      <c r="K22" s="1125"/>
      <c r="L22" s="2715"/>
      <c r="M22" s="2709"/>
      <c r="N22" s="2709"/>
      <c r="O22" s="2709"/>
      <c r="P22" s="3825"/>
      <c r="Q22" s="1347"/>
      <c r="R22" s="703"/>
      <c r="S22" s="704"/>
      <c r="T22" s="703"/>
      <c r="U22" s="704"/>
      <c r="V22" s="703"/>
      <c r="W22" s="704"/>
      <c r="X22" s="1350"/>
      <c r="Y22" s="3827"/>
      <c r="Z22" s="1351"/>
      <c r="AA22" s="1348">
        <v>1</v>
      </c>
      <c r="AB22" s="1348">
        <v>1</v>
      </c>
      <c r="AC22" s="1957">
        <v>1</v>
      </c>
    </row>
    <row r="23" spans="1:29" ht="15">
      <c r="A23" s="379"/>
      <c r="B23" s="578" t="s">
        <v>1808</v>
      </c>
      <c r="C23" s="1958">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825"/>
      <c r="Q23" s="1347" t="str">
        <f>B23</f>
        <v>环境质量</v>
      </c>
      <c r="R23" s="703" t="s">
        <v>14</v>
      </c>
      <c r="S23" s="704">
        <f>F23</f>
        <v>100</v>
      </c>
      <c r="T23" s="703" t="s">
        <v>14</v>
      </c>
      <c r="U23" s="704">
        <f>H23</f>
        <v>100</v>
      </c>
      <c r="V23" s="703" t="s">
        <v>14</v>
      </c>
      <c r="W23" s="704">
        <f>J23</f>
        <v>100</v>
      </c>
      <c r="X23" s="1350"/>
      <c r="Y23" s="3827"/>
      <c r="Z23" s="1351" t="str">
        <f>Q23</f>
        <v>环境质量</v>
      </c>
      <c r="AA23" s="1348">
        <f t="shared" si="3"/>
        <v>1</v>
      </c>
      <c r="AB23" s="1348">
        <f t="shared" si="4"/>
        <v>1</v>
      </c>
      <c r="AC23" s="1957">
        <f t="shared" si="5"/>
        <v>1</v>
      </c>
    </row>
    <row r="24" spans="1:29" ht="15">
      <c r="A24" s="379"/>
      <c r="B24" s="580"/>
      <c r="C24" s="1899" t="s">
        <v>3411</v>
      </c>
      <c r="D24" s="399"/>
      <c r="E24" s="1899" t="s">
        <v>3411</v>
      </c>
      <c r="F24" s="399"/>
      <c r="G24" s="1899" t="s">
        <v>3411</v>
      </c>
      <c r="H24" s="399"/>
      <c r="I24" s="1899" t="s">
        <v>3411</v>
      </c>
      <c r="J24" s="399"/>
      <c r="K24" s="564"/>
      <c r="L24" s="2715"/>
      <c r="M24" s="2709"/>
      <c r="N24" s="2709"/>
      <c r="O24" s="2709"/>
      <c r="P24" s="3825"/>
      <c r="Q24" s="1347"/>
      <c r="R24" s="703"/>
      <c r="S24" s="704"/>
      <c r="T24" s="703"/>
      <c r="U24" s="704"/>
      <c r="V24" s="703"/>
      <c r="W24" s="704"/>
      <c r="X24" s="1350"/>
      <c r="Y24" s="3827"/>
      <c r="Z24" s="1351"/>
      <c r="AA24" s="1348">
        <v>1</v>
      </c>
      <c r="AB24" s="1348">
        <v>1</v>
      </c>
      <c r="AC24" s="1957">
        <v>1</v>
      </c>
    </row>
    <row r="25" spans="1:29" ht="27" hidden="1">
      <c r="A25" s="358"/>
      <c r="B25" s="578" t="s">
        <v>1809</v>
      </c>
      <c r="C25" s="1903"/>
      <c r="D25" s="386">
        <v>100</v>
      </c>
      <c r="E25" s="385"/>
      <c r="F25" s="386">
        <f>SUMIF(87:87,E26,88:88)-SUMIF(87:87,C26,88:88)+100</f>
        <v>100</v>
      </c>
      <c r="G25" s="1903"/>
      <c r="H25" s="386">
        <f>SUMIF(87:87,G26,88:88)-SUMIF(87:87,C26,88:88)+100</f>
        <v>100</v>
      </c>
      <c r="I25" s="385"/>
      <c r="J25" s="386">
        <f>SUMIF(87:87,I26,88:88)-SUMIF(87:87,C26,88:88)+100</f>
        <v>100</v>
      </c>
      <c r="K25" s="563"/>
      <c r="L25" s="2715"/>
      <c r="M25" s="2709"/>
      <c r="N25" s="2709"/>
      <c r="O25" s="2709"/>
      <c r="P25" s="3825"/>
      <c r="Q25" s="1347" t="str">
        <f>B25</f>
        <v>毗邻道路的类型与等级</v>
      </c>
      <c r="R25" s="703" t="s">
        <v>14</v>
      </c>
      <c r="S25" s="704">
        <f>F25</f>
        <v>100</v>
      </c>
      <c r="T25" s="703" t="s">
        <v>14</v>
      </c>
      <c r="U25" s="704">
        <f>H25</f>
        <v>100</v>
      </c>
      <c r="V25" s="703" t="s">
        <v>14</v>
      </c>
      <c r="W25" s="704">
        <f>J25</f>
        <v>100</v>
      </c>
      <c r="X25" s="1350"/>
      <c r="Y25" s="3827"/>
      <c r="Z25" s="1351" t="str">
        <f>Q25</f>
        <v>毗邻道路的类型与等级</v>
      </c>
      <c r="AA25" s="1348">
        <f t="shared" si="3"/>
        <v>1</v>
      </c>
      <c r="AB25" s="1348">
        <f t="shared" si="4"/>
        <v>1</v>
      </c>
      <c r="AC25" s="1957">
        <f t="shared" si="5"/>
        <v>1</v>
      </c>
    </row>
    <row r="26" spans="1:29" ht="15" hidden="1">
      <c r="A26" s="358"/>
      <c r="B26" s="579"/>
      <c r="C26" s="581"/>
      <c r="D26" s="386"/>
      <c r="E26" s="565"/>
      <c r="F26" s="386"/>
      <c r="G26" s="581"/>
      <c r="H26" s="386"/>
      <c r="I26" s="565"/>
      <c r="J26" s="386"/>
      <c r="K26" s="564"/>
      <c r="L26" s="2715"/>
      <c r="M26" s="2709"/>
      <c r="N26" s="2709"/>
      <c r="O26" s="2709"/>
      <c r="P26" s="3825"/>
      <c r="Q26" s="1347"/>
      <c r="R26" s="703"/>
      <c r="S26" s="704"/>
      <c r="T26" s="703"/>
      <c r="U26" s="704"/>
      <c r="V26" s="703"/>
      <c r="W26" s="704"/>
      <c r="X26" s="1350"/>
      <c r="Y26" s="3827"/>
      <c r="Z26" s="1351"/>
      <c r="AA26" s="1348">
        <v>1</v>
      </c>
      <c r="AB26" s="1348">
        <v>1</v>
      </c>
      <c r="AC26" s="1957">
        <v>1</v>
      </c>
    </row>
    <row r="27" spans="1:29" ht="15.75" thickBot="1">
      <c r="A27" s="379"/>
      <c r="B27" s="579" t="s">
        <v>1777</v>
      </c>
      <c r="C27" s="581" t="s">
        <v>3468</v>
      </c>
      <c r="D27" s="386">
        <v>100</v>
      </c>
      <c r="E27" s="565" t="s">
        <v>3470</v>
      </c>
      <c r="F27" s="386">
        <f>SUMIF(89:89,E27,90:90)-SUMIF(89:89,C27,90:90)+100</f>
        <v>102</v>
      </c>
      <c r="G27" s="581" t="s">
        <v>3470</v>
      </c>
      <c r="H27" s="386">
        <f>SUMIF(89:89,G27,90:90)-SUMIF(89:89,C27,90:90)+100</f>
        <v>102</v>
      </c>
      <c r="I27" s="565" t="s">
        <v>3470</v>
      </c>
      <c r="J27" s="386">
        <f>SUMIF(89:89,I27,90:90)-SUMIF(89:89,C27,90:90)+100</f>
        <v>102</v>
      </c>
      <c r="K27" s="561">
        <v>2</v>
      </c>
      <c r="L27" s="2715"/>
      <c r="M27" s="2709"/>
      <c r="N27" s="2709"/>
      <c r="O27" s="2709"/>
      <c r="P27" s="3825"/>
      <c r="Q27" s="1347" t="str">
        <f t="shared" ref="Q27:Q47" si="11">B27</f>
        <v>楼层</v>
      </c>
      <c r="R27" s="703" t="s">
        <v>14</v>
      </c>
      <c r="S27" s="704">
        <f>F27</f>
        <v>102</v>
      </c>
      <c r="T27" s="703" t="s">
        <v>14</v>
      </c>
      <c r="U27" s="704">
        <f>H27</f>
        <v>102</v>
      </c>
      <c r="V27" s="703" t="s">
        <v>14</v>
      </c>
      <c r="W27" s="704">
        <f>J27</f>
        <v>102</v>
      </c>
      <c r="X27" s="1350"/>
      <c r="Y27" s="3827"/>
      <c r="Z27" s="1351" t="str">
        <f>Q27</f>
        <v>楼层</v>
      </c>
      <c r="AA27" s="1348">
        <f t="shared" si="3"/>
        <v>0.98039215686274506</v>
      </c>
      <c r="AB27" s="1348">
        <f t="shared" si="4"/>
        <v>0.98039215686274506</v>
      </c>
      <c r="AC27" s="1957">
        <f t="shared" si="5"/>
        <v>0.98039215686274506</v>
      </c>
    </row>
    <row r="28" spans="1:29" s="108" customFormat="1" ht="15.75" hidden="1" thickBot="1">
      <c r="A28" s="382"/>
      <c r="B28" s="578" t="s">
        <v>1810</v>
      </c>
      <c r="C28" s="1960"/>
      <c r="D28" s="413">
        <v>100</v>
      </c>
      <c r="E28" s="1951"/>
      <c r="F28" s="413">
        <f>SUMIF(91:91,E28,92:92)-SUMIF(91:91,C28,92:92)+100</f>
        <v>100</v>
      </c>
      <c r="G28" s="1960"/>
      <c r="H28" s="413">
        <f>SUMIF(91:91,G28,92:92)-SUMIF(91:91,C28,92:92)+100</f>
        <v>100</v>
      </c>
      <c r="I28" s="1951"/>
      <c r="J28" s="413">
        <f>SUMIF(91:91,I28,92:92)-SUMIF(91:91,C28,92:92)+100</f>
        <v>100</v>
      </c>
      <c r="K28" s="561"/>
      <c r="L28" s="2710"/>
      <c r="M28" s="2711"/>
      <c r="N28" s="2711"/>
      <c r="O28" s="2711"/>
      <c r="P28" s="3825"/>
      <c r="Q28" s="1338" t="str">
        <f t="shared" si="11"/>
        <v>朝向</v>
      </c>
      <c r="R28" s="699" t="s">
        <v>14</v>
      </c>
      <c r="S28" s="700">
        <f>F28</f>
        <v>100</v>
      </c>
      <c r="T28" s="699" t="s">
        <v>14</v>
      </c>
      <c r="U28" s="700">
        <f>H28</f>
        <v>100</v>
      </c>
      <c r="V28" s="699" t="s">
        <v>14</v>
      </c>
      <c r="W28" s="700">
        <f>J28</f>
        <v>100</v>
      </c>
      <c r="X28" s="701"/>
      <c r="Y28" s="3827"/>
      <c r="Z28" s="52" t="str">
        <f>Q28</f>
        <v>朝向</v>
      </c>
      <c r="AA28" s="1348">
        <f>D28/F28</f>
        <v>1</v>
      </c>
      <c r="AB28" s="1348">
        <f>D28/H28</f>
        <v>1</v>
      </c>
      <c r="AC28" s="1957">
        <f>D28/J28</f>
        <v>1</v>
      </c>
    </row>
    <row r="29" spans="1:29" ht="15" hidden="1">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5"/>
      <c r="M29" s="2709"/>
      <c r="N29" s="2709"/>
      <c r="O29" s="2709"/>
      <c r="P29" s="3825"/>
      <c r="Q29" s="1347">
        <f t="shared" si="11"/>
        <v>111</v>
      </c>
      <c r="R29" s="703" t="s">
        <v>14</v>
      </c>
      <c r="S29" s="704">
        <f t="shared" ref="S29:S47" si="12">F29</f>
        <v>100</v>
      </c>
      <c r="T29" s="703" t="s">
        <v>14</v>
      </c>
      <c r="U29" s="704">
        <f t="shared" ref="U29:U47" si="13">H29</f>
        <v>100</v>
      </c>
      <c r="V29" s="703" t="s">
        <v>14</v>
      </c>
      <c r="W29" s="704">
        <f t="shared" ref="W29:W47" si="14">J29</f>
        <v>100</v>
      </c>
      <c r="X29" s="1350"/>
      <c r="Y29" s="3827"/>
      <c r="Z29" s="1351">
        <f t="shared" ref="Z29:Z47" si="15">Q29</f>
        <v>111</v>
      </c>
      <c r="AA29" s="1348">
        <f t="shared" si="3"/>
        <v>1</v>
      </c>
      <c r="AB29" s="1348">
        <f t="shared" si="4"/>
        <v>1</v>
      </c>
      <c r="AC29" s="1957">
        <f t="shared" si="5"/>
        <v>1</v>
      </c>
    </row>
    <row r="30" spans="1:29" ht="15" hidden="1">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5"/>
      <c r="M30" s="2709"/>
      <c r="N30" s="2709"/>
      <c r="O30" s="2709"/>
      <c r="P30" s="3825"/>
      <c r="Q30" s="1347">
        <f t="shared" si="11"/>
        <v>111</v>
      </c>
      <c r="R30" s="703" t="s">
        <v>14</v>
      </c>
      <c r="S30" s="704">
        <f t="shared" si="12"/>
        <v>100</v>
      </c>
      <c r="T30" s="703" t="s">
        <v>14</v>
      </c>
      <c r="U30" s="704">
        <f t="shared" si="13"/>
        <v>100</v>
      </c>
      <c r="V30" s="703" t="s">
        <v>14</v>
      </c>
      <c r="W30" s="704">
        <f t="shared" si="14"/>
        <v>100</v>
      </c>
      <c r="X30" s="1350"/>
      <c r="Y30" s="3827"/>
      <c r="Z30" s="1351">
        <f t="shared" si="15"/>
        <v>111</v>
      </c>
      <c r="AA30" s="1348">
        <f t="shared" si="3"/>
        <v>1</v>
      </c>
      <c r="AB30" s="1348">
        <f t="shared" si="4"/>
        <v>1</v>
      </c>
      <c r="AC30" s="1957">
        <f t="shared" si="5"/>
        <v>1</v>
      </c>
    </row>
    <row r="31" spans="1:29" ht="15" hidden="1">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5"/>
      <c r="M31" s="2709"/>
      <c r="N31" s="2709"/>
      <c r="O31" s="2709"/>
      <c r="P31" s="3825"/>
      <c r="Q31" s="1347">
        <f t="shared" si="11"/>
        <v>111</v>
      </c>
      <c r="R31" s="703" t="s">
        <v>14</v>
      </c>
      <c r="S31" s="704">
        <f t="shared" si="12"/>
        <v>100</v>
      </c>
      <c r="T31" s="703" t="s">
        <v>14</v>
      </c>
      <c r="U31" s="704">
        <f t="shared" si="13"/>
        <v>100</v>
      </c>
      <c r="V31" s="703" t="s">
        <v>14</v>
      </c>
      <c r="W31" s="704">
        <f t="shared" si="14"/>
        <v>100</v>
      </c>
      <c r="X31" s="1350"/>
      <c r="Y31" s="3827"/>
      <c r="Z31" s="1351">
        <f t="shared" si="15"/>
        <v>111</v>
      </c>
      <c r="AA31" s="1348">
        <f t="shared" si="3"/>
        <v>1</v>
      </c>
      <c r="AB31" s="1348">
        <f t="shared" si="4"/>
        <v>1</v>
      </c>
      <c r="AC31" s="1957">
        <f t="shared" si="5"/>
        <v>1</v>
      </c>
    </row>
    <row r="32" spans="1:29" ht="15.75" hidden="1" thickBot="1">
      <c r="A32" s="387"/>
      <c r="B32" s="582">
        <v>111</v>
      </c>
      <c r="C32" s="1904"/>
      <c r="D32" s="389">
        <v>100</v>
      </c>
      <c r="E32" s="575"/>
      <c r="F32" s="389">
        <f>SUMIF(99:99,E32,100:100)-SUMIF(99:99,C32,100:100)+100</f>
        <v>100</v>
      </c>
      <c r="G32" s="1955"/>
      <c r="H32" s="389">
        <f>SUMIF(99:99,G32,100:100)-SUMIF(99:99,C32,100:100)+100</f>
        <v>100</v>
      </c>
      <c r="I32" s="383"/>
      <c r="J32" s="389">
        <f>SUMIF(99:99,I32,100:100)-SUMIF(99:99,C32,100:100)+100</f>
        <v>100</v>
      </c>
      <c r="K32" s="562"/>
      <c r="L32" s="2715"/>
      <c r="M32" s="2709"/>
      <c r="N32" s="2709"/>
      <c r="O32" s="2709"/>
      <c r="P32" s="3825"/>
      <c r="Q32" s="1347">
        <f t="shared" si="11"/>
        <v>111</v>
      </c>
      <c r="R32" s="703" t="s">
        <v>14</v>
      </c>
      <c r="S32" s="704">
        <f t="shared" si="12"/>
        <v>100</v>
      </c>
      <c r="T32" s="703" t="s">
        <v>14</v>
      </c>
      <c r="U32" s="704">
        <f t="shared" si="13"/>
        <v>100</v>
      </c>
      <c r="V32" s="703" t="s">
        <v>14</v>
      </c>
      <c r="W32" s="704">
        <f t="shared" si="14"/>
        <v>100</v>
      </c>
      <c r="X32" s="1350"/>
      <c r="Y32" s="3827"/>
      <c r="Z32" s="1351">
        <f t="shared" si="15"/>
        <v>111</v>
      </c>
      <c r="AA32" s="1348">
        <f t="shared" si="3"/>
        <v>1</v>
      </c>
      <c r="AB32" s="1348">
        <f t="shared" si="4"/>
        <v>1</v>
      </c>
      <c r="AC32" s="1957">
        <f t="shared" si="5"/>
        <v>1</v>
      </c>
    </row>
    <row r="33" spans="1:29" ht="15">
      <c r="A33" s="391" t="s">
        <v>1688</v>
      </c>
      <c r="B33" s="63" t="s">
        <v>1811</v>
      </c>
      <c r="C33" s="1962" t="s">
        <v>3459</v>
      </c>
      <c r="D33" s="418">
        <v>100</v>
      </c>
      <c r="E33" s="1962" t="s">
        <v>3459</v>
      </c>
      <c r="F33" s="412">
        <f>SUMIF(101:101,E33,102:102)-SUMIF(101:101,C33,102:102)+100</f>
        <v>100</v>
      </c>
      <c r="G33" s="1962" t="s">
        <v>3459</v>
      </c>
      <c r="H33" s="386">
        <f>SUMIF(101:101,G33,102:102)-SUMIF(101:101,C33,102:102)+100</f>
        <v>100</v>
      </c>
      <c r="I33" s="1962" t="s">
        <v>3459</v>
      </c>
      <c r="J33" s="418">
        <f>SUMIF(101:101,I33,102:102)-SUMIF(101:101,C33,102:102)+100</f>
        <v>100</v>
      </c>
      <c r="K33" s="561">
        <v>2</v>
      </c>
      <c r="L33" s="2715"/>
      <c r="M33" s="2709"/>
      <c r="N33" s="2709"/>
      <c r="O33" s="2709"/>
      <c r="P33" s="3828" t="s">
        <v>1690</v>
      </c>
      <c r="Q33" s="1347" t="str">
        <f t="shared" si="11"/>
        <v>建筑类型</v>
      </c>
      <c r="R33" s="703" t="s">
        <v>14</v>
      </c>
      <c r="S33" s="704">
        <f t="shared" si="12"/>
        <v>100</v>
      </c>
      <c r="T33" s="703" t="s">
        <v>14</v>
      </c>
      <c r="U33" s="704">
        <f t="shared" si="13"/>
        <v>100</v>
      </c>
      <c r="V33" s="703" t="s">
        <v>14</v>
      </c>
      <c r="W33" s="704">
        <f t="shared" si="14"/>
        <v>100</v>
      </c>
      <c r="X33" s="1350"/>
      <c r="Y33" s="3831" t="s">
        <v>1690</v>
      </c>
      <c r="Z33" s="1351" t="str">
        <f t="shared" si="15"/>
        <v>建筑类型</v>
      </c>
      <c r="AA33" s="1348">
        <f t="shared" si="3"/>
        <v>1</v>
      </c>
      <c r="AB33" s="1348">
        <f t="shared" si="4"/>
        <v>1</v>
      </c>
      <c r="AC33" s="1957">
        <f t="shared" si="5"/>
        <v>1</v>
      </c>
    </row>
    <row r="34" spans="1:29" s="422" customFormat="1" ht="15">
      <c r="A34" s="419"/>
      <c r="B34" s="375" t="s">
        <v>1691</v>
      </c>
      <c r="C34" s="420">
        <f>'数据-汇总表'!F20</f>
        <v>514.45000000000005</v>
      </c>
      <c r="D34" s="127">
        <v>100</v>
      </c>
      <c r="E34" s="381">
        <v>213.86</v>
      </c>
      <c r="F34" s="376">
        <f>LOOKUP(E34,104:104,105:105)-LOOKUP(C34,104:104,105:105)+100</f>
        <v>101</v>
      </c>
      <c r="G34" s="380">
        <v>157.55000000000001</v>
      </c>
      <c r="H34" s="127">
        <f>LOOKUP(G34,104:104,105:105)-LOOKUP(C34,104:104,105:105)+100</f>
        <v>101</v>
      </c>
      <c r="I34" s="380">
        <v>180.59</v>
      </c>
      <c r="J34" s="127">
        <f>LOOKUP(I34,104:104,105:105)-LOOKUP(C34,104:104,105:105)+100</f>
        <v>101</v>
      </c>
      <c r="K34" s="562"/>
      <c r="L34" s="2714"/>
      <c r="M34" s="2716"/>
      <c r="N34" s="2716"/>
      <c r="O34" s="2716"/>
      <c r="P34" s="3829"/>
      <c r="Q34" s="705" t="str">
        <f t="shared" si="11"/>
        <v>项目建筑规模</v>
      </c>
      <c r="R34" s="706" t="s">
        <v>14</v>
      </c>
      <c r="S34" s="707">
        <f t="shared" si="12"/>
        <v>101</v>
      </c>
      <c r="T34" s="706" t="s">
        <v>14</v>
      </c>
      <c r="U34" s="707">
        <f t="shared" si="13"/>
        <v>101</v>
      </c>
      <c r="V34" s="706" t="s">
        <v>14</v>
      </c>
      <c r="W34" s="707">
        <f t="shared" si="14"/>
        <v>101</v>
      </c>
      <c r="X34" s="708"/>
      <c r="Y34" s="3831"/>
      <c r="Z34" s="709" t="str">
        <f t="shared" si="15"/>
        <v>项目建筑规模</v>
      </c>
      <c r="AA34" s="1348">
        <f t="shared" si="3"/>
        <v>0.99009900990099009</v>
      </c>
      <c r="AB34" s="1348">
        <f t="shared" si="4"/>
        <v>0.99009900990099009</v>
      </c>
      <c r="AC34" s="1957">
        <f t="shared" si="5"/>
        <v>0.99009900990099009</v>
      </c>
    </row>
    <row r="35" spans="1:29" ht="15">
      <c r="A35" s="423"/>
      <c r="B35" s="375" t="s">
        <v>1692</v>
      </c>
      <c r="C35" s="411" t="s">
        <v>3428</v>
      </c>
      <c r="D35" s="386">
        <v>100</v>
      </c>
      <c r="E35" s="411" t="s">
        <v>3428</v>
      </c>
      <c r="F35" s="412">
        <f>SUMIF(106:106,E35,107:107)-SUMIF(106:106,C35,107:107)+100</f>
        <v>100</v>
      </c>
      <c r="G35" s="411" t="s">
        <v>3428</v>
      </c>
      <c r="H35" s="386">
        <f>SUMIF(106:106,G35,107:107)-SUMIF(106:106,C35,107:107)+100</f>
        <v>100</v>
      </c>
      <c r="I35" s="411" t="s">
        <v>3428</v>
      </c>
      <c r="J35" s="386">
        <f>SUMIF(106:106,I35,107:107)-SUMIF(106:106,C35,107:107)+100</f>
        <v>100</v>
      </c>
      <c r="K35" s="561">
        <v>1</v>
      </c>
      <c r="L35" s="2715"/>
      <c r="M35" s="2709"/>
      <c r="N35" s="2709"/>
      <c r="O35" s="2709"/>
      <c r="P35" s="3829"/>
      <c r="Q35" s="1347" t="str">
        <f t="shared" si="11"/>
        <v>建筑结构</v>
      </c>
      <c r="R35" s="703" t="s">
        <v>14</v>
      </c>
      <c r="S35" s="704">
        <f t="shared" si="12"/>
        <v>100</v>
      </c>
      <c r="T35" s="703" t="s">
        <v>14</v>
      </c>
      <c r="U35" s="704">
        <f t="shared" si="13"/>
        <v>100</v>
      </c>
      <c r="V35" s="703" t="s">
        <v>14</v>
      </c>
      <c r="W35" s="704">
        <f t="shared" si="14"/>
        <v>100</v>
      </c>
      <c r="X35" s="1350"/>
      <c r="Y35" s="3831"/>
      <c r="Z35" s="1351" t="str">
        <f t="shared" si="15"/>
        <v>建筑结构</v>
      </c>
      <c r="AA35" s="1348">
        <f t="shared" si="3"/>
        <v>1</v>
      </c>
      <c r="AB35" s="1348">
        <f t="shared" si="4"/>
        <v>1</v>
      </c>
      <c r="AC35" s="1957">
        <f t="shared" si="5"/>
        <v>1</v>
      </c>
    </row>
    <row r="36" spans="1:29" ht="15">
      <c r="A36" s="423"/>
      <c r="B36" s="375" t="s">
        <v>1779</v>
      </c>
      <c r="C36" s="411" t="s">
        <v>3429</v>
      </c>
      <c r="D36" s="386">
        <v>100</v>
      </c>
      <c r="E36" s="411" t="s">
        <v>3429</v>
      </c>
      <c r="F36" s="412">
        <f>SUMIF(108:108,E36,109:109)-SUMIF(108:108,C36,109:109)+100</f>
        <v>100</v>
      </c>
      <c r="G36" s="411" t="s">
        <v>3429</v>
      </c>
      <c r="H36" s="386">
        <f>SUMIF(108:108,G36,109:109)-SUMIF(108:108,C36,109:109)+100</f>
        <v>100</v>
      </c>
      <c r="I36" s="411" t="s">
        <v>3429</v>
      </c>
      <c r="J36" s="386">
        <f>SUMIF(108:108,I36,109:109)-SUMIF(108:108,C36,109:109)+100</f>
        <v>100</v>
      </c>
      <c r="K36" s="561">
        <v>1</v>
      </c>
      <c r="L36" s="2715"/>
      <c r="M36" s="2709"/>
      <c r="N36" s="2709"/>
      <c r="O36" s="2709"/>
      <c r="P36" s="3829"/>
      <c r="Q36" s="1347" t="str">
        <f t="shared" si="11"/>
        <v>公共部分装修</v>
      </c>
      <c r="R36" s="703" t="s">
        <v>14</v>
      </c>
      <c r="S36" s="704">
        <f t="shared" si="12"/>
        <v>100</v>
      </c>
      <c r="T36" s="703" t="s">
        <v>14</v>
      </c>
      <c r="U36" s="704">
        <f t="shared" si="13"/>
        <v>100</v>
      </c>
      <c r="V36" s="703" t="s">
        <v>14</v>
      </c>
      <c r="W36" s="704">
        <f t="shared" si="14"/>
        <v>100</v>
      </c>
      <c r="X36" s="1350"/>
      <c r="Y36" s="3831"/>
      <c r="Z36" s="1351" t="str">
        <f t="shared" si="15"/>
        <v>公共部分装修</v>
      </c>
      <c r="AA36" s="1348">
        <f t="shared" si="3"/>
        <v>1</v>
      </c>
      <c r="AB36" s="1348">
        <f t="shared" si="4"/>
        <v>1</v>
      </c>
      <c r="AC36" s="1957">
        <f t="shared" si="5"/>
        <v>1</v>
      </c>
    </row>
    <row r="37" spans="1:29" ht="15">
      <c r="A37" s="423"/>
      <c r="B37" s="375" t="s">
        <v>1780</v>
      </c>
      <c r="C37" s="425">
        <f>'数据-取费表'!N6</f>
        <v>0.92</v>
      </c>
      <c r="D37" s="386">
        <v>100</v>
      </c>
      <c r="E37" s="425">
        <f>C37</f>
        <v>0.92</v>
      </c>
      <c r="F37" s="412">
        <f>LOOKUP(E37,111:111,112:112)-LOOKUP(C37,111:111,112:112)+100</f>
        <v>100</v>
      </c>
      <c r="G37" s="425">
        <f>C37</f>
        <v>0.92</v>
      </c>
      <c r="H37" s="412">
        <f>LOOKUP(G37,111:111,112:112)-LOOKUP(C37,111:111,112:112)+100</f>
        <v>100</v>
      </c>
      <c r="I37" s="425">
        <f>C37</f>
        <v>0.92</v>
      </c>
      <c r="J37" s="386">
        <f>LOOKUP(I37,111:111,112:112)-LOOKUP(C37,111:111,112:112)+100</f>
        <v>100</v>
      </c>
      <c r="K37" s="561">
        <v>1</v>
      </c>
      <c r="L37" s="2715"/>
      <c r="M37" s="2709"/>
      <c r="N37" s="2709"/>
      <c r="O37" s="2709"/>
      <c r="P37" s="3829"/>
      <c r="Q37" s="1347" t="str">
        <f t="shared" si="11"/>
        <v>成新度</v>
      </c>
      <c r="R37" s="703" t="s">
        <v>14</v>
      </c>
      <c r="S37" s="704">
        <f t="shared" si="12"/>
        <v>100</v>
      </c>
      <c r="T37" s="703" t="s">
        <v>14</v>
      </c>
      <c r="U37" s="704">
        <f t="shared" si="13"/>
        <v>100</v>
      </c>
      <c r="V37" s="703" t="s">
        <v>14</v>
      </c>
      <c r="W37" s="704">
        <f t="shared" si="14"/>
        <v>100</v>
      </c>
      <c r="X37" s="1350"/>
      <c r="Y37" s="3831"/>
      <c r="Z37" s="1351" t="str">
        <f t="shared" si="15"/>
        <v>成新度</v>
      </c>
      <c r="AA37" s="1348">
        <f t="shared" si="3"/>
        <v>1</v>
      </c>
      <c r="AB37" s="1348">
        <f t="shared" si="4"/>
        <v>1</v>
      </c>
      <c r="AC37" s="1957">
        <f t="shared" si="5"/>
        <v>1</v>
      </c>
    </row>
    <row r="38" spans="1:29" s="108" customFormat="1" ht="15">
      <c r="A38" s="424"/>
      <c r="B38" s="375" t="s">
        <v>1812</v>
      </c>
      <c r="C38" s="411" t="s">
        <v>3471</v>
      </c>
      <c r="D38" s="127">
        <v>100</v>
      </c>
      <c r="E38" s="411" t="s">
        <v>3471</v>
      </c>
      <c r="F38" s="412">
        <f>SUMIF(113:113,E38,114:114)-SUMIF(113:113,C38,114:114)+100</f>
        <v>100</v>
      </c>
      <c r="G38" s="411" t="s">
        <v>3471</v>
      </c>
      <c r="H38" s="386">
        <f>SUMIF(113:113,G38,114:114)-SUMIF(113:113,C38,114:114)+100</f>
        <v>100</v>
      </c>
      <c r="I38" s="411" t="s">
        <v>3471</v>
      </c>
      <c r="J38" s="386">
        <f>SUMIF(113:113,I38,114:114)-SUMIF(113:113,C38,114:114)+100</f>
        <v>100</v>
      </c>
      <c r="K38" s="561">
        <v>1</v>
      </c>
      <c r="L38" s="2710"/>
      <c r="M38" s="2711"/>
      <c r="N38" s="2711"/>
      <c r="O38" s="2711"/>
      <c r="P38" s="3829"/>
      <c r="Q38" s="1338" t="str">
        <f t="shared" si="11"/>
        <v>写字楼等级</v>
      </c>
      <c r="R38" s="699" t="s">
        <v>14</v>
      </c>
      <c r="S38" s="700">
        <f t="shared" si="12"/>
        <v>100</v>
      </c>
      <c r="T38" s="699" t="s">
        <v>14</v>
      </c>
      <c r="U38" s="700">
        <f t="shared" si="13"/>
        <v>100</v>
      </c>
      <c r="V38" s="699" t="s">
        <v>14</v>
      </c>
      <c r="W38" s="700">
        <f t="shared" si="14"/>
        <v>100</v>
      </c>
      <c r="X38" s="701"/>
      <c r="Y38" s="3831"/>
      <c r="Z38" s="52" t="str">
        <f t="shared" si="15"/>
        <v>写字楼等级</v>
      </c>
      <c r="AA38" s="702">
        <f t="shared" si="3"/>
        <v>1</v>
      </c>
      <c r="AB38" s="702">
        <f t="shared" si="4"/>
        <v>1</v>
      </c>
      <c r="AC38" s="1954">
        <f t="shared" si="5"/>
        <v>1</v>
      </c>
    </row>
    <row r="39" spans="1:29" ht="15">
      <c r="A39" s="423"/>
      <c r="B39" s="375" t="s">
        <v>1813</v>
      </c>
      <c r="C39" s="411" t="s">
        <v>3472</v>
      </c>
      <c r="D39" s="386">
        <v>100</v>
      </c>
      <c r="E39" s="411" t="s">
        <v>3472</v>
      </c>
      <c r="F39" s="412">
        <f>SUMIF(115:115,E39,116:116)-SUMIF(115:115,C39,116:116)+100</f>
        <v>100</v>
      </c>
      <c r="G39" s="411" t="s">
        <v>3472</v>
      </c>
      <c r="H39" s="386">
        <f>SUMIF(115:115,G39,116:116)-SUMIF(115:115,C39,116:116)+100</f>
        <v>100</v>
      </c>
      <c r="I39" s="411" t="s">
        <v>3472</v>
      </c>
      <c r="J39" s="386">
        <f>SUMIF(115:115,I39,116:116)-SUMIF(115:115,C39,116:116)+100</f>
        <v>100</v>
      </c>
      <c r="K39" s="561">
        <v>1</v>
      </c>
      <c r="L39" s="2715"/>
      <c r="M39" s="2709"/>
      <c r="N39" s="2709"/>
      <c r="O39" s="2709"/>
      <c r="P39" s="3829" t="s">
        <v>1690</v>
      </c>
      <c r="Q39" s="1347" t="str">
        <f t="shared" si="11"/>
        <v>物业管理</v>
      </c>
      <c r="R39" s="703" t="s">
        <v>14</v>
      </c>
      <c r="S39" s="704">
        <f t="shared" si="12"/>
        <v>100</v>
      </c>
      <c r="T39" s="703" t="s">
        <v>14</v>
      </c>
      <c r="U39" s="704">
        <f t="shared" si="13"/>
        <v>100</v>
      </c>
      <c r="V39" s="703" t="s">
        <v>14</v>
      </c>
      <c r="W39" s="704">
        <f t="shared" si="14"/>
        <v>100</v>
      </c>
      <c r="X39" s="1350"/>
      <c r="Y39" s="3831" t="s">
        <v>1690</v>
      </c>
      <c r="Z39" s="1351" t="str">
        <f t="shared" si="15"/>
        <v>物业管理</v>
      </c>
      <c r="AA39" s="1348">
        <f t="shared" si="3"/>
        <v>1</v>
      </c>
      <c r="AB39" s="1348">
        <f t="shared" si="4"/>
        <v>1</v>
      </c>
      <c r="AC39" s="1957">
        <f t="shared" si="5"/>
        <v>1</v>
      </c>
    </row>
    <row r="40" spans="1:29" ht="15">
      <c r="A40" s="423"/>
      <c r="B40" s="375" t="s">
        <v>1781</v>
      </c>
      <c r="C40" s="411" t="s">
        <v>3433</v>
      </c>
      <c r="D40" s="386">
        <v>100</v>
      </c>
      <c r="E40" s="411" t="s">
        <v>3433</v>
      </c>
      <c r="F40" s="412">
        <f>SUMIF(117:117,E40,118:118)-SUMIF(117:117,C40,118:118)+100</f>
        <v>100</v>
      </c>
      <c r="G40" s="411" t="s">
        <v>3433</v>
      </c>
      <c r="H40" s="386">
        <f>SUMIF(117:117,G40,118:118)-SUMIF(117:117,C40,118:118)+100</f>
        <v>100</v>
      </c>
      <c r="I40" s="411" t="s">
        <v>3433</v>
      </c>
      <c r="J40" s="386">
        <f>SUMIF(117:117,I40,118:118)-SUMIF(117:117,C40,118:118)+100</f>
        <v>100</v>
      </c>
      <c r="K40" s="561">
        <v>1</v>
      </c>
      <c r="L40" s="2715"/>
      <c r="M40" s="2709"/>
      <c r="N40" s="2709"/>
      <c r="O40" s="2709"/>
      <c r="P40" s="3829"/>
      <c r="Q40" s="1347" t="str">
        <f t="shared" si="11"/>
        <v>市政基础设施</v>
      </c>
      <c r="R40" s="703" t="s">
        <v>14</v>
      </c>
      <c r="S40" s="704">
        <f t="shared" si="12"/>
        <v>100</v>
      </c>
      <c r="T40" s="703" t="s">
        <v>14</v>
      </c>
      <c r="U40" s="704">
        <f t="shared" si="13"/>
        <v>100</v>
      </c>
      <c r="V40" s="703" t="s">
        <v>14</v>
      </c>
      <c r="W40" s="704">
        <f t="shared" si="14"/>
        <v>100</v>
      </c>
      <c r="X40" s="1350"/>
      <c r="Y40" s="3831"/>
      <c r="Z40" s="1351" t="str">
        <f t="shared" si="15"/>
        <v>市政基础设施</v>
      </c>
      <c r="AA40" s="1348">
        <f t="shared" si="3"/>
        <v>1</v>
      </c>
      <c r="AB40" s="1348">
        <f t="shared" si="4"/>
        <v>1</v>
      </c>
      <c r="AC40" s="1957">
        <f t="shared" si="5"/>
        <v>1</v>
      </c>
    </row>
    <row r="41" spans="1:29" ht="15">
      <c r="A41" s="423"/>
      <c r="B41" s="375" t="s">
        <v>1783</v>
      </c>
      <c r="C41" s="565" t="s">
        <v>3473</v>
      </c>
      <c r="D41" s="386">
        <v>100</v>
      </c>
      <c r="E41" s="565" t="s">
        <v>3473</v>
      </c>
      <c r="F41" s="412">
        <f>SUMIF(119:119,E41,120:120)-SUMIF(119:119,C41,120:120)+100</f>
        <v>100</v>
      </c>
      <c r="G41" s="565" t="s">
        <v>3473</v>
      </c>
      <c r="H41" s="386">
        <f>SUMIF(119:119,G41,120:120)-SUMIF(119:119,C41,120:120)+100</f>
        <v>100</v>
      </c>
      <c r="I41" s="565" t="s">
        <v>3473</v>
      </c>
      <c r="J41" s="386">
        <f>SUMIF(119:119,I41,120:120)-SUMIF(119:119,C41,120:120)+100</f>
        <v>100</v>
      </c>
      <c r="K41" s="561">
        <v>1</v>
      </c>
      <c r="L41" s="2715"/>
      <c r="M41" s="2709"/>
      <c r="N41" s="2709"/>
      <c r="O41" s="2709"/>
      <c r="P41" s="3829"/>
      <c r="Q41" s="1347" t="str">
        <f t="shared" si="11"/>
        <v>层高</v>
      </c>
      <c r="R41" s="703" t="s">
        <v>14</v>
      </c>
      <c r="S41" s="704">
        <f t="shared" si="12"/>
        <v>100</v>
      </c>
      <c r="T41" s="703" t="s">
        <v>14</v>
      </c>
      <c r="U41" s="704">
        <f t="shared" si="13"/>
        <v>100</v>
      </c>
      <c r="V41" s="703" t="s">
        <v>14</v>
      </c>
      <c r="W41" s="704">
        <f t="shared" si="14"/>
        <v>100</v>
      </c>
      <c r="X41" s="1350"/>
      <c r="Y41" s="3831"/>
      <c r="Z41" s="1351" t="str">
        <f t="shared" si="15"/>
        <v>层高</v>
      </c>
      <c r="AA41" s="1348">
        <f t="shared" si="3"/>
        <v>1</v>
      </c>
      <c r="AB41" s="1348">
        <f t="shared" si="4"/>
        <v>1</v>
      </c>
      <c r="AC41" s="1957">
        <f t="shared" si="5"/>
        <v>1</v>
      </c>
    </row>
    <row r="42" spans="1:29" s="422" customFormat="1" ht="15" hidden="1">
      <c r="A42" s="419"/>
      <c r="B42" s="134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829"/>
      <c r="Q42" s="705" t="str">
        <f t="shared" si="11"/>
        <v>单套建筑面积</v>
      </c>
      <c r="R42" s="706" t="s">
        <v>14</v>
      </c>
      <c r="S42" s="707">
        <f t="shared" si="12"/>
        <v>100</v>
      </c>
      <c r="T42" s="706" t="s">
        <v>14</v>
      </c>
      <c r="U42" s="707">
        <f t="shared" si="13"/>
        <v>100</v>
      </c>
      <c r="V42" s="706" t="s">
        <v>14</v>
      </c>
      <c r="W42" s="707">
        <f t="shared" si="14"/>
        <v>100</v>
      </c>
      <c r="X42" s="708"/>
      <c r="Y42" s="3831"/>
      <c r="Z42" s="709" t="str">
        <f t="shared" si="15"/>
        <v>单套建筑面积</v>
      </c>
      <c r="AA42" s="1348">
        <f t="shared" si="3"/>
        <v>1</v>
      </c>
      <c r="AB42" s="1348">
        <f t="shared" si="4"/>
        <v>1</v>
      </c>
      <c r="AC42" s="1957">
        <f t="shared" si="5"/>
        <v>1</v>
      </c>
    </row>
    <row r="43" spans="1:29" ht="15">
      <c r="A43" s="423"/>
      <c r="B43" s="375" t="s">
        <v>1786</v>
      </c>
      <c r="C43" s="411" t="s">
        <v>3430</v>
      </c>
      <c r="D43" s="386">
        <v>100</v>
      </c>
      <c r="E43" s="411" t="s">
        <v>3430</v>
      </c>
      <c r="F43" s="412">
        <f>SUMIF(123:123,E43,124:124)-SUMIF(123:123,C43,124:124)+100</f>
        <v>100</v>
      </c>
      <c r="G43" s="411" t="s">
        <v>3430</v>
      </c>
      <c r="H43" s="386">
        <f>SUMIF(123:123,G43,124:124)-SUMIF(123:123,C43,124:124)+100</f>
        <v>100</v>
      </c>
      <c r="I43" s="411" t="s">
        <v>3430</v>
      </c>
      <c r="J43" s="386">
        <f>SUMIF(123:123,I43,124:124)-SUMIF(123:123,C43,124:124)+100</f>
        <v>100</v>
      </c>
      <c r="K43" s="561">
        <v>1</v>
      </c>
      <c r="L43" s="2715"/>
      <c r="M43" s="2709"/>
      <c r="N43" s="2709"/>
      <c r="O43" s="2709"/>
      <c r="P43" s="3829"/>
      <c r="Q43" s="1347" t="str">
        <f t="shared" si="11"/>
        <v>内部装修</v>
      </c>
      <c r="R43" s="703" t="s">
        <v>14</v>
      </c>
      <c r="S43" s="704">
        <f t="shared" si="12"/>
        <v>100</v>
      </c>
      <c r="T43" s="703" t="s">
        <v>14</v>
      </c>
      <c r="U43" s="704">
        <f t="shared" si="13"/>
        <v>100</v>
      </c>
      <c r="V43" s="703" t="s">
        <v>14</v>
      </c>
      <c r="W43" s="704">
        <f t="shared" si="14"/>
        <v>100</v>
      </c>
      <c r="X43" s="1350"/>
      <c r="Y43" s="3831"/>
      <c r="Z43" s="1351" t="str">
        <f t="shared" si="15"/>
        <v>内部装修</v>
      </c>
      <c r="AA43" s="1348">
        <f t="shared" si="3"/>
        <v>1</v>
      </c>
      <c r="AB43" s="1348">
        <f t="shared" si="4"/>
        <v>1</v>
      </c>
      <c r="AC43" s="1957">
        <f t="shared" si="5"/>
        <v>1</v>
      </c>
    </row>
    <row r="44" spans="1:29" ht="15.75" thickBot="1">
      <c r="A44" s="423"/>
      <c r="B44" s="375" t="s">
        <v>1701</v>
      </c>
      <c r="C44" s="411" t="s">
        <v>3411</v>
      </c>
      <c r="D44" s="386">
        <v>100</v>
      </c>
      <c r="E44" s="411" t="s">
        <v>3411</v>
      </c>
      <c r="F44" s="412">
        <f>SUMIF(125:125,E44,126:126)-SUMIF(125:125,C44,126:126)+100</f>
        <v>100</v>
      </c>
      <c r="G44" s="411" t="s">
        <v>3411</v>
      </c>
      <c r="H44" s="386">
        <f>SUMIF(125:125,G44,126:126)-SUMIF(125:125,C44,126:126)+100</f>
        <v>100</v>
      </c>
      <c r="I44" s="411" t="s">
        <v>3411</v>
      </c>
      <c r="J44" s="386">
        <f>SUMIF(125:125,I44,126:126)-SUMIF(125:125,C44,126:126)+100</f>
        <v>100</v>
      </c>
      <c r="K44" s="561">
        <v>1</v>
      </c>
      <c r="L44" s="2715"/>
      <c r="M44" s="2709"/>
      <c r="N44" s="2709"/>
      <c r="O44" s="2709"/>
      <c r="P44" s="3829"/>
      <c r="Q44" s="1347" t="str">
        <f t="shared" si="11"/>
        <v>内部装修维护情况</v>
      </c>
      <c r="R44" s="703" t="s">
        <v>14</v>
      </c>
      <c r="S44" s="704">
        <f t="shared" si="12"/>
        <v>100</v>
      </c>
      <c r="T44" s="703" t="s">
        <v>14</v>
      </c>
      <c r="U44" s="704">
        <f t="shared" si="13"/>
        <v>100</v>
      </c>
      <c r="V44" s="703" t="s">
        <v>14</v>
      </c>
      <c r="W44" s="704">
        <f t="shared" si="14"/>
        <v>100</v>
      </c>
      <c r="X44" s="1350"/>
      <c r="Y44" s="3831"/>
      <c r="Z44" s="1351" t="str">
        <f t="shared" si="15"/>
        <v>内部装修维护情况</v>
      </c>
      <c r="AA44" s="1348">
        <f t="shared" si="3"/>
        <v>1</v>
      </c>
      <c r="AB44" s="1348">
        <f t="shared" si="4"/>
        <v>1</v>
      </c>
      <c r="AC44" s="1957">
        <f t="shared" si="5"/>
        <v>1</v>
      </c>
    </row>
    <row r="45" spans="1:29" s="108" customFormat="1" ht="15" hidden="1">
      <c r="A45" s="424"/>
      <c r="B45" s="1128">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829"/>
      <c r="Q45" s="1338">
        <f t="shared" si="11"/>
        <v>111</v>
      </c>
      <c r="R45" s="699" t="s">
        <v>14</v>
      </c>
      <c r="S45" s="700">
        <f t="shared" si="12"/>
        <v>100</v>
      </c>
      <c r="T45" s="699" t="s">
        <v>14</v>
      </c>
      <c r="U45" s="700">
        <f t="shared" si="13"/>
        <v>100</v>
      </c>
      <c r="V45" s="699" t="s">
        <v>14</v>
      </c>
      <c r="W45" s="700">
        <f t="shared" si="14"/>
        <v>100</v>
      </c>
      <c r="X45" s="701"/>
      <c r="Y45" s="3831"/>
      <c r="Z45" s="52">
        <f t="shared" si="15"/>
        <v>111</v>
      </c>
      <c r="AA45" s="702">
        <f t="shared" si="3"/>
        <v>1</v>
      </c>
      <c r="AB45" s="702">
        <f t="shared" si="4"/>
        <v>1</v>
      </c>
      <c r="AC45" s="1954">
        <f t="shared" si="5"/>
        <v>1</v>
      </c>
    </row>
    <row r="46" spans="1:29" ht="15" hidden="1">
      <c r="A46" s="423"/>
      <c r="B46" s="1128">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829"/>
      <c r="Q46" s="1347">
        <f t="shared" si="11"/>
        <v>111</v>
      </c>
      <c r="R46" s="703" t="s">
        <v>14</v>
      </c>
      <c r="S46" s="704">
        <f t="shared" si="12"/>
        <v>100</v>
      </c>
      <c r="T46" s="703" t="s">
        <v>14</v>
      </c>
      <c r="U46" s="704">
        <f t="shared" si="13"/>
        <v>100</v>
      </c>
      <c r="V46" s="703" t="s">
        <v>14</v>
      </c>
      <c r="W46" s="704">
        <f t="shared" si="14"/>
        <v>100</v>
      </c>
      <c r="X46" s="1350"/>
      <c r="Y46" s="3831"/>
      <c r="Z46" s="1351">
        <f t="shared" si="15"/>
        <v>111</v>
      </c>
      <c r="AA46" s="1348">
        <f t="shared" si="3"/>
        <v>1</v>
      </c>
      <c r="AB46" s="1348">
        <f t="shared" si="4"/>
        <v>1</v>
      </c>
      <c r="AC46" s="1957">
        <f t="shared" si="5"/>
        <v>1</v>
      </c>
    </row>
    <row r="47" spans="1:29" ht="15.75" hidden="1"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830"/>
      <c r="Q47" s="1347">
        <f t="shared" si="11"/>
        <v>111</v>
      </c>
      <c r="R47" s="703" t="s">
        <v>14</v>
      </c>
      <c r="S47" s="704">
        <f t="shared" si="12"/>
        <v>100</v>
      </c>
      <c r="T47" s="703" t="s">
        <v>14</v>
      </c>
      <c r="U47" s="704">
        <f t="shared" si="13"/>
        <v>100</v>
      </c>
      <c r="V47" s="703" t="s">
        <v>14</v>
      </c>
      <c r="W47" s="704">
        <f t="shared" si="14"/>
        <v>100</v>
      </c>
      <c r="X47" s="1350"/>
      <c r="Y47" s="3832"/>
      <c r="Z47" s="1351">
        <f t="shared" si="15"/>
        <v>111</v>
      </c>
      <c r="AA47" s="1348">
        <f t="shared" si="3"/>
        <v>1</v>
      </c>
      <c r="AB47" s="1348">
        <f t="shared" si="4"/>
        <v>1</v>
      </c>
      <c r="AC47" s="1957">
        <f t="shared" si="5"/>
        <v>1</v>
      </c>
    </row>
    <row r="48" spans="1:29" ht="15">
      <c r="A48" s="430" t="s">
        <v>1702</v>
      </c>
      <c r="B48" s="431"/>
      <c r="C48" s="1149" t="s">
        <v>0</v>
      </c>
      <c r="D48" s="1150"/>
      <c r="E48" s="1151">
        <v>31941</v>
      </c>
      <c r="F48" s="1152"/>
      <c r="G48" s="1153">
        <v>30591</v>
      </c>
      <c r="H48" s="1154"/>
      <c r="I48" s="1151">
        <v>31095</v>
      </c>
      <c r="J48" s="436"/>
      <c r="K48" s="712"/>
      <c r="L48" s="2717"/>
      <c r="M48" s="2709"/>
      <c r="N48" s="2709"/>
      <c r="O48" s="2709"/>
      <c r="P48" s="3809" t="str">
        <f>A48</f>
        <v>成交单价（元/平方米）</v>
      </c>
      <c r="Q48" s="3833"/>
      <c r="R48" s="3834">
        <f>E48</f>
        <v>31941</v>
      </c>
      <c r="S48" s="3834"/>
      <c r="T48" s="3834">
        <f>G48</f>
        <v>30591</v>
      </c>
      <c r="U48" s="3834"/>
      <c r="V48" s="3834">
        <f>I48</f>
        <v>31095</v>
      </c>
      <c r="W48" s="3834"/>
      <c r="X48" s="397"/>
      <c r="Y48" s="710"/>
      <c r="Z48" s="397"/>
      <c r="AA48" s="397"/>
      <c r="AB48" s="397"/>
      <c r="AC48" s="577"/>
    </row>
    <row r="49" spans="1:29" ht="15.75" thickBot="1">
      <c r="A49" s="437" t="s">
        <v>1787</v>
      </c>
      <c r="B49" s="438"/>
      <c r="C49" s="1155">
        <f>R50</f>
        <v>30294</v>
      </c>
      <c r="D49" s="2312" t="s">
        <v>2131</v>
      </c>
      <c r="E49" s="1156">
        <f>R49</f>
        <v>31005</v>
      </c>
      <c r="F49" s="2313"/>
      <c r="G49" s="1155">
        <f>T49</f>
        <v>29694</v>
      </c>
      <c r="H49" s="2313"/>
      <c r="I49" s="1156">
        <f>V49</f>
        <v>30183</v>
      </c>
      <c r="J49" s="2313"/>
      <c r="K49" s="2315">
        <f>F49+H49+J49</f>
        <v>0</v>
      </c>
      <c r="L49" s="2717"/>
      <c r="M49" s="2709"/>
      <c r="N49" s="2709"/>
      <c r="O49" s="2709"/>
      <c r="P49" s="3809" t="str">
        <f>A49</f>
        <v>比较价值（元/平方米）</v>
      </c>
      <c r="Q49" s="3833"/>
      <c r="R49" s="3834">
        <f>IF(F1="售价",ROUND(PRODUCT(R48,AA7:AA47),0),ROUND(PRODUCT(R48,AA7:AA47),1))</f>
        <v>31005</v>
      </c>
      <c r="S49" s="3834"/>
      <c r="T49" s="3834">
        <f>IF(F1="售价",ROUND(PRODUCT(T48,AB7:AB47),0),ROUND(PRODUCT(T48,AB7:AB47),1))</f>
        <v>29694</v>
      </c>
      <c r="U49" s="3834"/>
      <c r="V49" s="3834">
        <f>IF(F1="售价",ROUND(PRODUCT(V48,AC7:AC47),0),ROUND(PRODUCT(V48,AC7:AC47),1))</f>
        <v>30183</v>
      </c>
      <c r="W49" s="3834"/>
      <c r="X49" s="397"/>
      <c r="Y49" s="397"/>
      <c r="Z49" s="397"/>
      <c r="AA49" s="397"/>
      <c r="AB49" s="397"/>
      <c r="AC49" s="577"/>
    </row>
    <row r="50" spans="1:29" ht="15.75" thickBot="1">
      <c r="A50" s="441" t="s">
        <v>1788</v>
      </c>
      <c r="B50" s="442"/>
      <c r="C50" s="1158">
        <f>R50</f>
        <v>30294</v>
      </c>
      <c r="D50" s="1158"/>
      <c r="E50" s="1158"/>
      <c r="F50" s="1158"/>
      <c r="G50" s="1158"/>
      <c r="H50" s="1158"/>
      <c r="I50" s="1158"/>
      <c r="J50" s="443"/>
      <c r="K50" s="713"/>
      <c r="L50" s="2717"/>
      <c r="M50" s="2709"/>
      <c r="N50" s="2709"/>
      <c r="O50" s="2709"/>
      <c r="P50" s="3883" t="str">
        <f>A50</f>
        <v>估价对象XX用房的比较价值（楼面单价，元/平方米）</v>
      </c>
      <c r="Q50" s="3884"/>
      <c r="R50" s="3885">
        <f>IF(F1="售价",ROUND(IF(D49="简单平均",AVERAGE(R49:V49),R49*F49+T49*H49+V49*J49),0),ROUND(IF(D49="简单平均",AVERAGE(R49:V49),R49*F49+T49*H49+V49*J49),1))</f>
        <v>30294</v>
      </c>
      <c r="S50" s="3885"/>
      <c r="T50" s="3885"/>
      <c r="U50" s="3885"/>
      <c r="V50" s="3885"/>
      <c r="W50" s="3885"/>
      <c r="X50" s="1941"/>
      <c r="Y50" s="1941"/>
      <c r="Z50" s="1941"/>
      <c r="AA50" s="1941"/>
      <c r="AB50" s="1941"/>
      <c r="AC50" s="1942"/>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3.0188679245283012E-2</v>
      </c>
      <c r="F53" s="449" t="str">
        <f>IF(OR(E53&gt;=0.3,E53&lt;=-0.3),"超过30%","")</f>
        <v/>
      </c>
      <c r="G53" s="448">
        <f>IF(G48&lt;G49,G49/G48-1,G48/G49-1)</f>
        <v>3.0208122853101704E-2</v>
      </c>
      <c r="H53" s="449" t="str">
        <f>IF(OR(G53&gt;=0.3,G53&lt;=-0.3),"超过30%","")</f>
        <v/>
      </c>
      <c r="I53" s="448">
        <f>IF(I48&lt;I49,I49/I48-1,I48/I49-1)</f>
        <v>3.0215684325613834E-2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4.415033340068697E-2</v>
      </c>
      <c r="F54" s="449" t="str">
        <f>IF(OR(E54&gt;=0.2,E54&lt;=-0.2),"超过20%","")</f>
        <v/>
      </c>
      <c r="G54" s="448">
        <f>IF(G49&lt;I49,I49/G49-1,G49/I49-1)</f>
        <v>1.646797332794514E-2</v>
      </c>
      <c r="H54" s="449" t="str">
        <f>IF(OR(G54&gt;=0.2,G54&lt;=-0.2),"超过20%","")</f>
        <v/>
      </c>
      <c r="I54" s="448">
        <f>IF(I49&lt;E49,E49/I49-1,I49/E49-1)</f>
        <v>2.7233873372428219E-2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4.4130626654898419E-2</v>
      </c>
      <c r="F55" s="449" t="str">
        <f>IF(OR(E55&gt;=0.3,E55&lt;=-0.3),"超过30%","")</f>
        <v/>
      </c>
      <c r="G55" s="448">
        <f>IF(G48&lt;I48,I48/G48-1,G48/I48-1)</f>
        <v>1.6475433951162133E-2</v>
      </c>
      <c r="H55" s="449" t="str">
        <f>IF(OR(G55&gt;=0.3,G55&lt;=-0.3),"超过30%","")</f>
        <v/>
      </c>
      <c r="I55" s="448">
        <f>IF(I48&lt;E48,E48/I48-1,I48/E48-1)</f>
        <v>2.7206946454413794E-2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1792</v>
      </c>
      <c r="B58" s="688"/>
      <c r="C58" s="693"/>
      <c r="D58" s="693"/>
      <c r="E58" s="693"/>
      <c r="F58" s="694"/>
      <c r="G58" s="694"/>
      <c r="H58" s="693"/>
      <c r="I58" s="693"/>
      <c r="J58" s="693"/>
      <c r="K58" s="695"/>
      <c r="L58" s="937"/>
      <c r="M58" s="935"/>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79" t="str">
        <f>YEAR(C7)&amp;"-"&amp;MONTH(C7)</f>
        <v>2024-8</v>
      </c>
      <c r="D59" s="1180">
        <f>EDATE(C59,-1)</f>
        <v>45474</v>
      </c>
      <c r="E59" s="1180">
        <f>EDATE(D59,-1)</f>
        <v>45444</v>
      </c>
      <c r="F59" s="1180">
        <f t="shared" ref="F59:O59" si="16">EDATE(E59,-1)</f>
        <v>45413</v>
      </c>
      <c r="G59" s="1180">
        <f t="shared" si="16"/>
        <v>45383</v>
      </c>
      <c r="H59" s="1180">
        <f t="shared" si="16"/>
        <v>45352</v>
      </c>
      <c r="I59" s="1180">
        <f t="shared" si="16"/>
        <v>45323</v>
      </c>
      <c r="J59" s="1180">
        <f t="shared" si="16"/>
        <v>45292</v>
      </c>
      <c r="K59" s="1180">
        <f t="shared" si="16"/>
        <v>45261</v>
      </c>
      <c r="L59" s="1180">
        <f t="shared" si="16"/>
        <v>45231</v>
      </c>
      <c r="M59" s="1180">
        <f t="shared" si="16"/>
        <v>45200</v>
      </c>
      <c r="N59" s="1180">
        <f t="shared" si="16"/>
        <v>45170</v>
      </c>
      <c r="O59" s="1180">
        <f t="shared" si="16"/>
        <v>45139</v>
      </c>
      <c r="P59" s="2752"/>
      <c r="Q59" s="2734"/>
      <c r="R59" s="2734"/>
      <c r="S59" s="2734"/>
      <c r="T59" s="2734"/>
      <c r="U59" s="2734"/>
      <c r="V59" s="2734"/>
      <c r="W59" s="2734"/>
      <c r="X59" s="2734"/>
      <c r="Y59" s="2734"/>
      <c r="Z59" s="2734"/>
      <c r="AA59" s="2734"/>
      <c r="AB59" s="2734"/>
      <c r="AC59" s="2734"/>
    </row>
    <row r="60" spans="1:29" s="108" customFormat="1" ht="15">
      <c r="A60" s="458"/>
      <c r="B60" s="459"/>
      <c r="C60" s="1178">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1675</v>
      </c>
      <c r="B62" s="459"/>
      <c r="C62" s="471" t="s">
        <v>1770</v>
      </c>
      <c r="D62" s="3502" t="s">
        <v>3455</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0（含）-1</v>
      </c>
      <c r="D68" s="496" t="str">
        <f t="shared" ref="D68:L68" si="17">D69&amp;"（含）"&amp;"-"&amp;E69</f>
        <v>1（含）-2</v>
      </c>
      <c r="E68" s="496" t="str">
        <f t="shared" si="17"/>
        <v>2（含）-3</v>
      </c>
      <c r="F68" s="496" t="str">
        <f t="shared" si="17"/>
        <v>3（含）-4</v>
      </c>
      <c r="G68" s="496" t="str">
        <f t="shared" si="17"/>
        <v>4（含）-5</v>
      </c>
      <c r="H68" s="496" t="str">
        <f t="shared" si="17"/>
        <v>5（含）-6</v>
      </c>
      <c r="I68" s="496" t="str">
        <f t="shared" si="17"/>
        <v>6（含）-7</v>
      </c>
      <c r="J68" s="496" t="str">
        <f t="shared" si="17"/>
        <v>7（含）-8</v>
      </c>
      <c r="K68" s="496" t="str">
        <f t="shared" si="17"/>
        <v>8（含）-9</v>
      </c>
      <c r="L68" s="496" t="str">
        <f t="shared" si="17"/>
        <v>9（含）-10</v>
      </c>
      <c r="M68" s="399" t="str">
        <f>M69&amp;"（含）"&amp;"-"&amp;P69</f>
        <v>10（含）-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1</v>
      </c>
      <c r="E69" s="498">
        <v>2</v>
      </c>
      <c r="F69" s="498">
        <v>3</v>
      </c>
      <c r="G69" s="498">
        <v>4</v>
      </c>
      <c r="H69" s="498">
        <v>5</v>
      </c>
      <c r="I69" s="498">
        <v>6</v>
      </c>
      <c r="J69" s="498">
        <v>7</v>
      </c>
      <c r="K69" s="498">
        <v>8</v>
      </c>
      <c r="L69" s="498">
        <v>9</v>
      </c>
      <c r="M69" s="498">
        <v>10</v>
      </c>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98</v>
      </c>
      <c r="E70" s="493">
        <f t="shared" si="18"/>
        <v>96</v>
      </c>
      <c r="F70" s="493">
        <f t="shared" si="18"/>
        <v>94</v>
      </c>
      <c r="G70" s="493">
        <f t="shared" si="18"/>
        <v>92</v>
      </c>
      <c r="H70" s="493">
        <f t="shared" si="18"/>
        <v>90</v>
      </c>
      <c r="I70" s="493">
        <f t="shared" si="18"/>
        <v>88</v>
      </c>
      <c r="J70" s="493">
        <f t="shared" si="18"/>
        <v>86</v>
      </c>
      <c r="K70" s="493">
        <f t="shared" si="18"/>
        <v>84</v>
      </c>
      <c r="L70" s="493">
        <f t="shared" si="18"/>
        <v>82</v>
      </c>
      <c r="M70" s="494">
        <f t="shared" si="18"/>
        <v>80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7" t="s">
        <v>1793</v>
      </c>
      <c r="D83" s="607" t="s">
        <v>1794</v>
      </c>
      <c r="E83" s="607" t="s">
        <v>1795</v>
      </c>
      <c r="F83" s="607" t="s">
        <v>1796</v>
      </c>
      <c r="G83" s="607" t="s">
        <v>1797</v>
      </c>
      <c r="H83" s="488"/>
      <c r="I83" s="488"/>
      <c r="J83" s="488"/>
      <c r="K83" s="488"/>
      <c r="L83" s="488"/>
      <c r="M83" s="1124"/>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475" t="s">
        <v>3456</v>
      </c>
      <c r="D89" s="3475" t="s">
        <v>3457</v>
      </c>
      <c r="E89" s="3475" t="s">
        <v>3458</v>
      </c>
      <c r="F89" s="1922"/>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3"/>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503" t="s">
        <v>3460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509">
        <v>98</v>
      </c>
      <c r="F105" s="485">
        <v>97</v>
      </c>
      <c r="G105" s="509">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75" t="s">
        <v>3461</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75" t="s">
        <v>3462</v>
      </c>
      <c r="D108" s="503"/>
      <c r="E108" s="503"/>
      <c r="F108" s="532"/>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3475" t="s">
        <v>3463</v>
      </c>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99</v>
      </c>
      <c r="E114" s="493">
        <f t="shared" ref="E114:M114" si="27">D114-$K38</f>
        <v>98</v>
      </c>
      <c r="F114" s="493">
        <f t="shared" si="27"/>
        <v>97</v>
      </c>
      <c r="G114" s="493">
        <f t="shared" si="27"/>
        <v>96</v>
      </c>
      <c r="H114" s="493">
        <f t="shared" si="27"/>
        <v>95</v>
      </c>
      <c r="I114" s="493">
        <f t="shared" si="27"/>
        <v>94</v>
      </c>
      <c r="J114" s="493">
        <f t="shared" si="27"/>
        <v>93</v>
      </c>
      <c r="K114" s="493">
        <f t="shared" si="27"/>
        <v>92</v>
      </c>
      <c r="L114" s="493">
        <f t="shared" si="27"/>
        <v>91</v>
      </c>
      <c r="M114" s="493">
        <f t="shared" si="27"/>
        <v>90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3475" t="s">
        <v>3464</v>
      </c>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3475" t="s">
        <v>3465</v>
      </c>
      <c r="D117" s="503"/>
      <c r="E117" s="503"/>
      <c r="F117" s="503"/>
      <c r="G117" s="503"/>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1819</v>
      </c>
      <c r="C119" s="3504" t="s">
        <v>3466</v>
      </c>
      <c r="D119" s="532"/>
      <c r="E119" s="532"/>
      <c r="F119" s="532"/>
      <c r="G119" s="532"/>
      <c r="H119" s="532"/>
      <c r="I119" s="532"/>
      <c r="J119" s="532"/>
      <c r="K119" s="532"/>
      <c r="L119" s="1963"/>
      <c r="M119" s="1964"/>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99</v>
      </c>
      <c r="E120" s="493">
        <f t="shared" ref="E120:M120" si="29">D120-$K41</f>
        <v>98</v>
      </c>
      <c r="F120" s="493">
        <f t="shared" si="29"/>
        <v>97</v>
      </c>
      <c r="G120" s="493">
        <f t="shared" si="29"/>
        <v>96</v>
      </c>
      <c r="H120" s="493">
        <f t="shared" si="29"/>
        <v>95</v>
      </c>
      <c r="I120" s="493">
        <f t="shared" si="29"/>
        <v>94</v>
      </c>
      <c r="J120" s="493">
        <f t="shared" si="29"/>
        <v>93</v>
      </c>
      <c r="K120" s="493">
        <f t="shared" si="29"/>
        <v>92</v>
      </c>
      <c r="L120" s="493">
        <f t="shared" si="29"/>
        <v>91</v>
      </c>
      <c r="M120" s="493">
        <f t="shared" si="29"/>
        <v>90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75" t="s">
        <v>3474</v>
      </c>
      <c r="D123" s="3475" t="s">
        <v>3475</v>
      </c>
      <c r="E123" s="3475" t="s">
        <v>3476</v>
      </c>
      <c r="F123" s="3504" t="s">
        <v>3477</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3"/>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44" priority="20" stopIfTrue="1" operator="containsText" text="超过">
      <formula>NOT(ISERROR(SEARCH("超过",F53)))</formula>
    </cfRule>
  </conditionalFormatting>
  <conditionalFormatting sqref="H55">
    <cfRule type="containsText" dxfId="143" priority="19" stopIfTrue="1" operator="containsText" text="超过">
      <formula>NOT(ISERROR(SEARCH("超过",H55)))</formula>
    </cfRule>
  </conditionalFormatting>
  <conditionalFormatting sqref="F55">
    <cfRule type="containsText" dxfId="142" priority="18" stopIfTrue="1" operator="containsText" text="超过">
      <formula>NOT(ISERROR(SEARCH("超过",F55)))</formula>
    </cfRule>
  </conditionalFormatting>
  <conditionalFormatting sqref="F54 H54">
    <cfRule type="containsText" dxfId="141" priority="17" stopIfTrue="1" operator="containsText" text="超过">
      <formula>NOT(ISERROR(SEARCH("超过",F54)))</formula>
    </cfRule>
  </conditionalFormatting>
  <conditionalFormatting sqref="E53">
    <cfRule type="expression" dxfId="140" priority="16" stopIfTrue="1">
      <formula>$F$53="超过30%"</formula>
    </cfRule>
  </conditionalFormatting>
  <conditionalFormatting sqref="E54">
    <cfRule type="expression" dxfId="139" priority="15" stopIfTrue="1">
      <formula>$F$54="超过20%"</formula>
    </cfRule>
  </conditionalFormatting>
  <conditionalFormatting sqref="E55">
    <cfRule type="expression" dxfId="138" priority="14" stopIfTrue="1">
      <formula>$F$55="超过30%"</formula>
    </cfRule>
  </conditionalFormatting>
  <conditionalFormatting sqref="G55">
    <cfRule type="expression" dxfId="137" priority="13" stopIfTrue="1">
      <formula>$H$55="超过30%"</formula>
    </cfRule>
  </conditionalFormatting>
  <conditionalFormatting sqref="G53">
    <cfRule type="expression" dxfId="136" priority="12" stopIfTrue="1">
      <formula>$H$53="超过30%"</formula>
    </cfRule>
  </conditionalFormatting>
  <conditionalFormatting sqref="G54">
    <cfRule type="expression" dxfId="135" priority="11" stopIfTrue="1">
      <formula>$H$54="超过20%"</formula>
    </cfRule>
  </conditionalFormatting>
  <conditionalFormatting sqref="J53">
    <cfRule type="containsText" dxfId="134" priority="10" stopIfTrue="1" operator="containsText" text="超过">
      <formula>NOT(ISERROR(SEARCH("超过",J53)))</formula>
    </cfRule>
  </conditionalFormatting>
  <conditionalFormatting sqref="J55">
    <cfRule type="containsText" dxfId="133" priority="9" stopIfTrue="1" operator="containsText" text="超过">
      <formula>NOT(ISERROR(SEARCH("超过",J55)))</formula>
    </cfRule>
  </conditionalFormatting>
  <conditionalFormatting sqref="J54">
    <cfRule type="containsText" dxfId="132" priority="8" stopIfTrue="1" operator="containsText" text="超过">
      <formula>NOT(ISERROR(SEARCH("超过",J54)))</formula>
    </cfRule>
  </conditionalFormatting>
  <conditionalFormatting sqref="I53">
    <cfRule type="expression" dxfId="131" priority="7" stopIfTrue="1">
      <formula>$J$53="超过30%"</formula>
    </cfRule>
  </conditionalFormatting>
  <conditionalFormatting sqref="I54">
    <cfRule type="expression" dxfId="130" priority="6" stopIfTrue="1">
      <formula>$J$53+$J$54="超过20%"</formula>
    </cfRule>
  </conditionalFormatting>
  <conditionalFormatting sqref="I55">
    <cfRule type="expression" dxfId="129" priority="5" stopIfTrue="1">
      <formula>$J$55="超过30%"</formula>
    </cfRule>
  </conditionalFormatting>
  <conditionalFormatting sqref="F49">
    <cfRule type="expression" dxfId="128" priority="4">
      <formula>$D$49="简单平均"</formula>
    </cfRule>
  </conditionalFormatting>
  <conditionalFormatting sqref="H49">
    <cfRule type="expression" dxfId="127" priority="3">
      <formula>$D$49="简单平均"</formula>
    </cfRule>
  </conditionalFormatting>
  <conditionalFormatting sqref="J49">
    <cfRule type="expression" dxfId="126" priority="2">
      <formula>$D$49="简单平均"</formula>
    </cfRule>
  </conditionalFormatting>
  <conditionalFormatting sqref="F7:F47 H7:H47 J7:J47">
    <cfRule type="cellIs" dxfId="12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zoomScale="70" zoomScaleNormal="70" zoomScaleSheetLayoutView="70" workbookViewId="0">
      <selection activeCell="F38" sqref="F3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3454</v>
      </c>
      <c r="D1" s="1357" t="s">
        <v>43</v>
      </c>
      <c r="E1" s="1358" t="s">
        <v>672</v>
      </c>
      <c r="F1" s="1057">
        <f ca="1">J53</f>
        <v>35.67</v>
      </c>
      <c r="G1" s="1373">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769</v>
      </c>
      <c r="C2" s="1382" t="s">
        <v>799</v>
      </c>
      <c r="D2" s="1382"/>
      <c r="E2" s="1383"/>
      <c r="F2" s="1384"/>
      <c r="G2" s="2699"/>
      <c r="H2" s="2688"/>
      <c r="I2" s="2688"/>
      <c r="J2" s="2688"/>
      <c r="K2" s="2689"/>
      <c r="L2" s="2688"/>
      <c r="M2" s="2688"/>
    </row>
    <row r="3" spans="1:37" ht="18" customHeight="1" thickBot="1">
      <c r="A3" s="1385" t="s">
        <v>800</v>
      </c>
      <c r="B3" s="1386">
        <f ca="1">IF(ISERROR(B2*10000/F43),0,ROUND(B2*10000/F43,0))</f>
        <v>14948</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48</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48</v>
      </c>
      <c r="D6" s="155" t="s">
        <v>2102</v>
      </c>
      <c r="E6" s="302" t="s">
        <v>690</v>
      </c>
      <c r="F6" s="303">
        <f ca="1">INDIRECT("'数据-取费表'!u"&amp;$G$1)</f>
        <v>3</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514.45000000000005</v>
      </c>
      <c r="G7" s="1379"/>
      <c r="H7" s="304"/>
      <c r="I7" s="3841"/>
      <c r="J7" s="306"/>
      <c r="K7" s="307"/>
      <c r="L7" s="302" t="s">
        <v>691</v>
      </c>
      <c r="M7" s="303">
        <f ca="1">F7</f>
        <v>514.45000000000005</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339</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257</v>
      </c>
      <c r="D14" s="3454" t="s">
        <v>702</v>
      </c>
      <c r="E14" s="3447"/>
      <c r="F14" s="319"/>
      <c r="G14" s="1379"/>
      <c r="H14" s="977" t="s">
        <v>398</v>
      </c>
      <c r="I14" s="302" t="s">
        <v>703</v>
      </c>
      <c r="J14" s="21">
        <f ca="1">C29</f>
        <v>368</v>
      </c>
      <c r="K14" s="3463"/>
      <c r="L14" s="802"/>
      <c r="M14" s="803"/>
    </row>
    <row r="15" spans="1:37" s="1392" customFormat="1" ht="18" customHeight="1" thickBot="1">
      <c r="A15" s="977" t="s">
        <v>399</v>
      </c>
      <c r="B15" s="302" t="s">
        <v>704</v>
      </c>
      <c r="C15" s="21">
        <f ca="1">ROUND(C14*F15,0)</f>
        <v>8</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2</v>
      </c>
      <c r="K16" s="1082" t="s">
        <v>709</v>
      </c>
      <c r="L16" s="3457"/>
      <c r="M16" s="1067"/>
    </row>
    <row r="17" spans="1:37" s="1392" customFormat="1" ht="18" customHeight="1">
      <c r="A17" s="977" t="s">
        <v>675</v>
      </c>
      <c r="B17" s="302" t="s">
        <v>710</v>
      </c>
      <c r="C17" s="21">
        <f ca="1">ROUND(F17*(F43+INDIRECT("'数据-取费表'!S"&amp;$G$1))/10000,0)</f>
        <v>10</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4</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279</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6</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1.84</v>
      </c>
      <c r="K22" s="3452"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12</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-2</v>
      </c>
      <c r="K25" s="1090" t="s">
        <v>747</v>
      </c>
      <c r="L25" s="1091"/>
      <c r="M25" s="1092"/>
    </row>
    <row r="26" spans="1:37">
      <c r="A26" s="977" t="s">
        <v>397</v>
      </c>
      <c r="B26" s="302" t="s">
        <v>748</v>
      </c>
      <c r="C26" s="21">
        <f ca="1">ROUND((C19+C20)*F26,0)</f>
        <v>43</v>
      </c>
      <c r="D26" s="2423" t="s">
        <v>749</v>
      </c>
      <c r="E26" s="313" t="s">
        <v>750</v>
      </c>
      <c r="F26" s="312">
        <f ca="1">INDIRECT("'数据-取费表'!q"&amp;$G$1)</f>
        <v>0.15</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3.0000000000000001E-3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368</v>
      </c>
      <c r="D29" s="1087"/>
      <c r="E29" s="1085"/>
      <c r="F29" s="1088"/>
      <c r="G29" s="1391"/>
      <c r="H29" s="334" t="s">
        <v>396</v>
      </c>
      <c r="I29" s="335" t="s">
        <v>762</v>
      </c>
      <c r="J29" s="336">
        <f ca="1">ROUND(J26/(1+F40)^F41,0)</f>
        <v>0</v>
      </c>
      <c r="K29" s="337" t="s">
        <v>763</v>
      </c>
      <c r="L29" s="338"/>
      <c r="M29" s="339">
        <f ca="1">INDIRECT("'数据-取费表'!k"&amp;$G$1)</f>
        <v>514.45000000000005</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8.0500000000000007</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2.56</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5.49</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1.84</v>
      </c>
      <c r="D36" s="3452"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0.34</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0.24</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38</v>
      </c>
      <c r="D39" s="1090" t="s">
        <v>747</v>
      </c>
      <c r="E39" s="1091"/>
      <c r="F39" s="1092"/>
      <c r="G39" s="1379"/>
      <c r="H39" s="2693"/>
      <c r="I39" s="1393"/>
      <c r="J39" s="1394"/>
      <c r="K39" s="2697"/>
      <c r="L39" s="2693"/>
      <c r="M39" s="2693"/>
    </row>
    <row r="40" spans="1:18" ht="18" customHeight="1">
      <c r="A40" s="299" t="s">
        <v>395</v>
      </c>
      <c r="B40" s="300" t="s">
        <v>768</v>
      </c>
      <c r="C40" s="301">
        <f ca="1">ROUND(C39*(1-((1+F42)/(1+F40))^F41)/(F40-F42),0)</f>
        <v>760</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14773</v>
      </c>
      <c r="D43" s="337" t="s">
        <v>771</v>
      </c>
      <c r="E43" s="338" t="s">
        <v>772</v>
      </c>
      <c r="F43" s="339">
        <f ca="1">INDIRECT("'数据-取费表'!k"&amp;$G$1)</f>
        <v>514.45000000000005</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-791</v>
      </c>
      <c r="D46" s="1401" t="str">
        <f>C2</f>
        <v>万元</v>
      </c>
      <c r="E46" s="1395"/>
      <c r="F46" s="1395"/>
      <c r="I46" s="1402" t="s">
        <v>804</v>
      </c>
      <c r="J46" s="1403"/>
      <c r="K46" s="1404"/>
      <c r="L46" s="1405">
        <f ca="1">IF(M47="住宅",0,IF(L48&gt;J51,L60,J60))</f>
        <v>9</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760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9</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368</v>
      </c>
      <c r="R49" s="1415" t="s">
        <v>812</v>
      </c>
    </row>
    <row r="50" spans="1:18" s="1379" customFormat="1" ht="13.5" thickBot="1">
      <c r="A50" s="971"/>
      <c r="B50" s="974"/>
      <c r="C50" s="1113"/>
      <c r="D50" s="948"/>
      <c r="E50" s="1051" t="s">
        <v>691</v>
      </c>
      <c r="F50" s="1052">
        <f ca="1">F7</f>
        <v>514.45000000000005</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266</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769</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339</v>
      </c>
      <c r="D56" s="1442"/>
      <c r="E56" s="1443"/>
      <c r="F56" s="1435"/>
      <c r="I56" s="1444" t="s">
        <v>836</v>
      </c>
      <c r="J56" s="1445" t="s">
        <v>3400</v>
      </c>
      <c r="K56" s="1416" t="s">
        <v>837</v>
      </c>
      <c r="L56" s="1419" t="str">
        <f ca="1">IF(L48&lt;J51,"——",L48-J53)</f>
        <v>——</v>
      </c>
      <c r="O56" s="1413" t="s">
        <v>403</v>
      </c>
      <c r="P56" s="1414" t="s">
        <v>811</v>
      </c>
      <c r="Q56" s="1415">
        <f ca="1">C40+J29</f>
        <v>760</v>
      </c>
      <c r="R56" s="1415" t="s">
        <v>812</v>
      </c>
    </row>
    <row r="57" spans="1:18" s="1379" customFormat="1" ht="24.75" thickBot="1">
      <c r="A57" s="1446"/>
      <c r="B57" s="945" t="s">
        <v>761</v>
      </c>
      <c r="C57" s="238">
        <f ca="1">C29</f>
        <v>368</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147</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9</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760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1.84</v>
      </c>
      <c r="D64" s="959" t="s">
        <v>765</v>
      </c>
      <c r="E64" s="945" t="s">
        <v>706</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0.34</v>
      </c>
      <c r="D65" s="959" t="s">
        <v>737</v>
      </c>
      <c r="E65" s="945" t="s">
        <v>706</v>
      </c>
      <c r="F65" s="330">
        <f t="shared" ca="1" si="0"/>
        <v>1E-3</v>
      </c>
      <c r="I65" s="1457" t="s">
        <v>861</v>
      </c>
      <c r="J65" s="1458">
        <v>40</v>
      </c>
      <c r="K65" s="1458">
        <v>30</v>
      </c>
      <c r="L65" s="1458">
        <v>50</v>
      </c>
      <c r="M65" s="1460">
        <v>0.02</v>
      </c>
      <c r="O65" s="1413" t="s">
        <v>403</v>
      </c>
      <c r="P65" s="1414" t="s">
        <v>811</v>
      </c>
      <c r="Q65" s="1415">
        <f ca="1">C40+J29</f>
        <v>760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266</v>
      </c>
      <c r="R67" s="1415" t="s">
        <v>864</v>
      </c>
    </row>
    <row r="68" spans="1:18" s="1379" customFormat="1" ht="16.5" thickBot="1">
      <c r="A68" s="942" t="s">
        <v>395</v>
      </c>
      <c r="B68" s="943" t="s">
        <v>768</v>
      </c>
      <c r="C68" s="301">
        <f ca="1">ROUND(C67*(1-((1+F70)/(1+F68))^F69)/(F68-F70),0)</f>
        <v>-31</v>
      </c>
      <c r="D68" s="960" t="s">
        <v>752</v>
      </c>
      <c r="E68" s="945" t="s">
        <v>753</v>
      </c>
      <c r="F68" s="312">
        <f ca="1">F40</f>
        <v>5.5E-2</v>
      </c>
      <c r="O68" s="1423" t="s">
        <v>406</v>
      </c>
      <c r="P68" s="1462" t="s">
        <v>865</v>
      </c>
      <c r="Q68" s="1415">
        <f ca="1">ROUND(Q69-Q70*Q71,0)</f>
        <v>14</v>
      </c>
      <c r="R68" s="1415" t="s">
        <v>414</v>
      </c>
    </row>
    <row r="69" spans="1:18" s="1379" customFormat="1" ht="13.5" thickBot="1">
      <c r="A69" s="946"/>
      <c r="B69" s="947"/>
      <c r="C69" s="306"/>
      <c r="D69" s="965" t="s">
        <v>756</v>
      </c>
      <c r="E69" s="945" t="s">
        <v>757</v>
      </c>
      <c r="F69" s="333">
        <f ca="1">F41</f>
        <v>35.67</v>
      </c>
      <c r="O69" s="1423" t="s">
        <v>411</v>
      </c>
      <c r="P69" s="1462" t="s">
        <v>866</v>
      </c>
      <c r="Q69" s="1415">
        <f ca="1">C39</f>
        <v>38</v>
      </c>
      <c r="R69" s="1415" t="s">
        <v>812</v>
      </c>
    </row>
    <row r="70" spans="1:18" s="1379" customFormat="1" ht="13.5" thickBot="1">
      <c r="A70" s="949"/>
      <c r="B70" s="950"/>
      <c r="C70" s="310"/>
      <c r="D70" s="961"/>
      <c r="E70" s="945" t="s">
        <v>760</v>
      </c>
      <c r="F70" s="1049"/>
      <c r="O70" s="1423" t="s">
        <v>412</v>
      </c>
      <c r="P70" s="1462" t="s">
        <v>867</v>
      </c>
      <c r="Q70" s="1415">
        <f ca="1">C13</f>
        <v>339</v>
      </c>
      <c r="R70" s="1415" t="s">
        <v>812</v>
      </c>
    </row>
    <row r="71" spans="1:18" s="1379" customFormat="1" ht="13.5" thickBot="1">
      <c r="A71" s="966" t="s">
        <v>396</v>
      </c>
      <c r="B71" s="967" t="s">
        <v>770</v>
      </c>
      <c r="C71" s="336">
        <f ca="1">ROUND(C68*10000/F71,0)</f>
        <v>-603</v>
      </c>
      <c r="D71" s="968" t="s">
        <v>771</v>
      </c>
      <c r="E71" s="969" t="s">
        <v>772</v>
      </c>
      <c r="F71" s="339">
        <f ca="1">F43</f>
        <v>514.45000000000005</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24</v>
      </c>
      <c r="D75" s="1379"/>
      <c r="E75" s="1379"/>
      <c r="F75" s="1379"/>
      <c r="K75" s="1397"/>
      <c r="L75" s="1379"/>
      <c r="O75" s="1413" t="s">
        <v>409</v>
      </c>
      <c r="P75" s="1414" t="s">
        <v>832</v>
      </c>
      <c r="Q75" s="1415">
        <f ca="1">Q65+Q66</f>
        <v>760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0.36799999999999999</v>
      </c>
    </row>
    <row r="80" spans="1:18">
      <c r="B80" s="340" t="s">
        <v>794</v>
      </c>
      <c r="C80" s="274">
        <f ca="1">ROUND(C75/C39,3)</f>
        <v>0.63200000000000001</v>
      </c>
    </row>
    <row r="81" spans="2:3">
      <c r="B81" s="270" t="s">
        <v>795</v>
      </c>
      <c r="C81" s="238"/>
    </row>
    <row r="82" spans="2:3">
      <c r="B82" s="273" t="s">
        <v>796</v>
      </c>
      <c r="C82" s="275">
        <f ca="1">1-C83</f>
        <v>0.55400000000000005</v>
      </c>
    </row>
    <row r="83" spans="2:3">
      <c r="B83" s="273" t="s">
        <v>797</v>
      </c>
      <c r="C83" s="274">
        <f ca="1">ROUND(C13/C40,3)</f>
        <v>0.44600000000000001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IF(E1="项目模式",IF(C2="——",ROUND(C43*D3/10000,0),ROUND(C43*D3/10000,0)-D2),IF(E1="单套模式",IF(C2="——",ROUND(C43*D3/10000,4),ROUND(C43*D3/10000,4)-D2)))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3"/>
      <c r="L2" s="906"/>
      <c r="M2" s="907"/>
      <c r="N2" s="907"/>
      <c r="O2" s="907"/>
      <c r="P2" s="697"/>
      <c r="Q2" s="697"/>
      <c r="R2" s="697"/>
      <c r="S2" s="697"/>
      <c r="T2" s="697"/>
      <c r="U2" s="697"/>
      <c r="V2" s="697"/>
      <c r="W2" s="697"/>
      <c r="X2" s="697"/>
      <c r="Y2" s="697"/>
      <c r="Z2" s="697"/>
      <c r="AA2" s="697"/>
      <c r="AB2" s="697"/>
      <c r="AC2" s="711"/>
    </row>
    <row r="3" spans="1:29" s="352" customFormat="1" ht="28.5" customHeight="1" thickBot="1">
      <c r="A3" s="203" t="s">
        <v>1458</v>
      </c>
      <c r="B3" s="558">
        <f>IF(C2="——",C43,ROUND(B2*10000/D3,0))</f>
        <v>0</v>
      </c>
      <c r="C3" s="354" t="s">
        <v>1762</v>
      </c>
      <c r="D3" s="353">
        <f>IF(D1="",'数据-汇总表'!E3,SUMIF('数据-汇总表'!$C19:$C33,D1,'数据-汇总表'!$E19:$E33))</f>
        <v>915.89</v>
      </c>
      <c r="E3" s="903"/>
      <c r="F3" s="904"/>
      <c r="G3" s="903"/>
      <c r="H3" s="903"/>
      <c r="I3" s="903"/>
      <c r="J3" s="903"/>
      <c r="K3" s="905"/>
      <c r="L3" s="906"/>
      <c r="M3" s="907"/>
      <c r="N3" s="907"/>
      <c r="O3" s="907"/>
      <c r="P3" s="697"/>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908"/>
      <c r="M4" s="909"/>
      <c r="N4" s="909"/>
      <c r="O4" s="9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864" t="s">
        <v>1668</v>
      </c>
      <c r="F5" s="3800"/>
      <c r="G5" s="3801" t="s">
        <v>1669</v>
      </c>
      <c r="H5" s="3802"/>
      <c r="I5" s="3801" t="s">
        <v>1670</v>
      </c>
      <c r="J5" s="3802"/>
      <c r="K5" s="559"/>
      <c r="L5" s="908"/>
      <c r="M5" s="909"/>
      <c r="N5" s="909"/>
      <c r="O5" s="9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559" t="s">
        <v>1672</v>
      </c>
      <c r="L6" s="908"/>
      <c r="M6" s="909"/>
      <c r="N6" s="909"/>
      <c r="O6" s="9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0"/>
      <c r="M7" s="911"/>
      <c r="N7" s="911"/>
      <c r="O7" s="911"/>
      <c r="P7" s="3793" t="s">
        <v>1674</v>
      </c>
      <c r="Q7" s="3823"/>
      <c r="R7" s="699" t="s">
        <v>14</v>
      </c>
      <c r="S7" s="700">
        <f t="shared" ref="S7:S15" si="0">F7</f>
        <v>0</v>
      </c>
      <c r="T7" s="699" t="s">
        <v>14</v>
      </c>
      <c r="U7" s="700">
        <f t="shared" ref="U7:U15" si="1">H7</f>
        <v>0</v>
      </c>
      <c r="V7" s="699" t="s">
        <v>14</v>
      </c>
      <c r="W7" s="700">
        <f t="shared" ref="W7:W15" si="2">J7</f>
        <v>0</v>
      </c>
      <c r="X7" s="701"/>
      <c r="Y7" s="3793" t="s">
        <v>1674</v>
      </c>
      <c r="Z7" s="3794"/>
      <c r="AA7" s="702" t="e">
        <f>D7/F7</f>
        <v>#DIV/0!</v>
      </c>
      <c r="AB7" s="702" t="e">
        <f>D7/H7</f>
        <v>#DIV/0!</v>
      </c>
      <c r="AC7" s="702"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0"/>
      <c r="M8" s="911"/>
      <c r="N8" s="911"/>
      <c r="O8" s="911"/>
      <c r="P8" s="3793" t="s">
        <v>1677</v>
      </c>
      <c r="Q8" s="3794"/>
      <c r="R8" s="699" t="s">
        <v>14</v>
      </c>
      <c r="S8" s="700">
        <f t="shared" si="0"/>
        <v>100</v>
      </c>
      <c r="T8" s="699" t="s">
        <v>14</v>
      </c>
      <c r="U8" s="700">
        <f t="shared" si="1"/>
        <v>100</v>
      </c>
      <c r="V8" s="699" t="s">
        <v>14</v>
      </c>
      <c r="W8" s="700">
        <f t="shared" si="2"/>
        <v>100</v>
      </c>
      <c r="X8" s="701"/>
      <c r="Y8" s="3793" t="s">
        <v>1677</v>
      </c>
      <c r="Z8" s="3794"/>
      <c r="AA8" s="702">
        <f t="shared" ref="AA8:AA40" si="3">D8/F8</f>
        <v>1</v>
      </c>
      <c r="AB8" s="702">
        <f t="shared" ref="AB8:AB40" si="4">D8/H8</f>
        <v>1</v>
      </c>
      <c r="AC8" s="702">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0"/>
      <c r="M9" s="911"/>
      <c r="N9" s="911"/>
      <c r="O9" s="912"/>
      <c r="P9" s="3833"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3"/>
      <c r="M10" s="914"/>
      <c r="N10" s="914"/>
      <c r="O10" s="915"/>
      <c r="P10" s="3833"/>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6"/>
      <c r="M11" s="909"/>
      <c r="N11" s="909"/>
      <c r="O11" s="917"/>
      <c r="P11" s="3833"/>
      <c r="Q11" s="1338" t="str">
        <f t="shared" si="6"/>
        <v>容积率</v>
      </c>
      <c r="R11" s="699" t="s">
        <v>14</v>
      </c>
      <c r="S11" s="700">
        <f t="shared" si="0"/>
        <v>100</v>
      </c>
      <c r="T11" s="699" t="s">
        <v>14</v>
      </c>
      <c r="U11" s="700">
        <f t="shared" si="1"/>
        <v>100</v>
      </c>
      <c r="V11" s="699" t="s">
        <v>14</v>
      </c>
      <c r="W11" s="700">
        <f t="shared" si="2"/>
        <v>100</v>
      </c>
      <c r="X11" s="701"/>
      <c r="Y11" s="3765"/>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0"/>
      <c r="M12" s="911"/>
      <c r="N12" s="911"/>
      <c r="O12" s="912"/>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18"/>
      <c r="M13" s="909"/>
      <c r="N13" s="909"/>
      <c r="O13" s="91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18"/>
      <c r="M14" s="909"/>
      <c r="N14" s="909"/>
      <c r="O14" s="917"/>
      <c r="P14" s="3833"/>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702">
        <f t="shared" si="5"/>
        <v>1</v>
      </c>
    </row>
    <row r="15" spans="1:29" ht="15">
      <c r="A15" s="391" t="s">
        <v>1684</v>
      </c>
      <c r="B15" s="61" t="s">
        <v>1821</v>
      </c>
      <c r="C15" s="196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18"/>
      <c r="M15" s="909"/>
      <c r="N15" s="909"/>
      <c r="O15" s="917"/>
      <c r="P15" s="3826" t="s">
        <v>1685</v>
      </c>
      <c r="Q15" s="1347" t="str">
        <f t="shared" si="6"/>
        <v>产业集聚程度</v>
      </c>
      <c r="R15" s="703" t="s">
        <v>14</v>
      </c>
      <c r="S15" s="704">
        <f t="shared" si="0"/>
        <v>100</v>
      </c>
      <c r="T15" s="703" t="s">
        <v>14</v>
      </c>
      <c r="U15" s="704">
        <f t="shared" si="1"/>
        <v>100</v>
      </c>
      <c r="V15" s="703" t="s">
        <v>14</v>
      </c>
      <c r="W15" s="704">
        <f t="shared" si="2"/>
        <v>100</v>
      </c>
      <c r="X15" s="1350"/>
      <c r="Y15" s="3826" t="s">
        <v>1685</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18"/>
      <c r="M16" s="909"/>
      <c r="N16" s="909"/>
      <c r="O16" s="917"/>
      <c r="P16" s="3827"/>
      <c r="Q16" s="1347"/>
      <c r="R16" s="703"/>
      <c r="S16" s="704"/>
      <c r="T16" s="703"/>
      <c r="U16" s="704"/>
      <c r="V16" s="703"/>
      <c r="W16" s="704"/>
      <c r="X16" s="1350"/>
      <c r="Y16" s="3827"/>
      <c r="Z16" s="1351"/>
      <c r="AA16" s="1348">
        <v>1</v>
      </c>
      <c r="AB16" s="1348">
        <v>1</v>
      </c>
      <c r="AC16" s="1348">
        <v>1</v>
      </c>
    </row>
    <row r="17" spans="1:29" ht="15">
      <c r="A17" s="379"/>
      <c r="B17" s="402" t="s">
        <v>1253</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18"/>
      <c r="M17" s="909"/>
      <c r="N17" s="909"/>
      <c r="O17" s="917"/>
      <c r="P17" s="3827"/>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18"/>
      <c r="M18" s="909"/>
      <c r="N18" s="909"/>
      <c r="O18" s="917"/>
      <c r="P18" s="3827"/>
      <c r="Q18" s="1347"/>
      <c r="R18" s="703"/>
      <c r="S18" s="704"/>
      <c r="T18" s="703"/>
      <c r="U18" s="704"/>
      <c r="V18" s="703"/>
      <c r="W18" s="704"/>
      <c r="X18" s="1350"/>
      <c r="Y18" s="3827"/>
      <c r="Z18" s="1351"/>
      <c r="AA18" s="1348">
        <v>1</v>
      </c>
      <c r="AB18" s="1348">
        <v>1</v>
      </c>
      <c r="AC18" s="1348">
        <v>1</v>
      </c>
    </row>
    <row r="19" spans="1:29" ht="15">
      <c r="A19" s="379"/>
      <c r="B19" s="402" t="s">
        <v>1806</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18"/>
      <c r="M19" s="909"/>
      <c r="N19" s="909"/>
      <c r="O19" s="917"/>
      <c r="P19" s="3827"/>
      <c r="Q19" s="1347" t="str">
        <f>B19</f>
        <v>公共配套设施</v>
      </c>
      <c r="R19" s="703" t="s">
        <v>14</v>
      </c>
      <c r="S19" s="704">
        <f>F19</f>
        <v>100</v>
      </c>
      <c r="T19" s="703" t="s">
        <v>14</v>
      </c>
      <c r="U19" s="704">
        <f>H19</f>
        <v>100</v>
      </c>
      <c r="V19" s="703" t="s">
        <v>14</v>
      </c>
      <c r="W19" s="704">
        <f>J19</f>
        <v>100</v>
      </c>
      <c r="X19" s="1350"/>
      <c r="Y19" s="3827"/>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18"/>
      <c r="M20" s="909"/>
      <c r="N20" s="909"/>
      <c r="O20" s="917"/>
      <c r="P20" s="3827"/>
      <c r="Q20" s="1347"/>
      <c r="R20" s="703"/>
      <c r="S20" s="704"/>
      <c r="T20" s="703"/>
      <c r="U20" s="704"/>
      <c r="V20" s="703"/>
      <c r="W20" s="704"/>
      <c r="X20" s="1350"/>
      <c r="Y20" s="3827"/>
      <c r="Z20" s="1351"/>
      <c r="AA20" s="1348">
        <v>1</v>
      </c>
      <c r="AB20" s="1348">
        <v>1</v>
      </c>
      <c r="AC20" s="1348">
        <v>1</v>
      </c>
    </row>
    <row r="21" spans="1:29" ht="15">
      <c r="A21" s="379"/>
      <c r="B21" s="1126" t="s">
        <v>1807</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18"/>
      <c r="M21" s="909"/>
      <c r="N21" s="909"/>
      <c r="O21" s="917"/>
      <c r="P21" s="3827"/>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400"/>
      <c r="G22" s="398"/>
      <c r="H22" s="399"/>
      <c r="I22" s="398"/>
      <c r="J22" s="399"/>
      <c r="K22" s="1125"/>
      <c r="L22" s="918"/>
      <c r="M22" s="909"/>
      <c r="N22" s="909"/>
      <c r="O22" s="917"/>
      <c r="P22" s="3827"/>
      <c r="Q22" s="1347"/>
      <c r="R22" s="703"/>
      <c r="S22" s="704"/>
      <c r="T22" s="703"/>
      <c r="U22" s="704"/>
      <c r="V22" s="703"/>
      <c r="W22" s="704"/>
      <c r="X22" s="1350"/>
      <c r="Y22" s="3827"/>
      <c r="Z22" s="1351"/>
      <c r="AA22" s="1348">
        <v>1</v>
      </c>
      <c r="AB22" s="1348">
        <v>1</v>
      </c>
      <c r="AC22" s="1348">
        <v>1</v>
      </c>
    </row>
    <row r="23" spans="1:29" ht="15">
      <c r="A23" s="379"/>
      <c r="B23" s="402" t="s">
        <v>1808</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18"/>
      <c r="M23" s="909"/>
      <c r="N23" s="909"/>
      <c r="O23" s="917"/>
      <c r="P23" s="3827"/>
      <c r="Q23" s="1347" t="str">
        <f>B23</f>
        <v>环境质量</v>
      </c>
      <c r="R23" s="703" t="s">
        <v>14</v>
      </c>
      <c r="S23" s="704">
        <f>F23</f>
        <v>100</v>
      </c>
      <c r="T23" s="703" t="s">
        <v>14</v>
      </c>
      <c r="U23" s="704">
        <f>H23</f>
        <v>100</v>
      </c>
      <c r="V23" s="703" t="s">
        <v>14</v>
      </c>
      <c r="W23" s="704">
        <f>J23</f>
        <v>100</v>
      </c>
      <c r="X23" s="1350"/>
      <c r="Y23" s="3827"/>
      <c r="Z23" s="1351" t="str">
        <f>Q23</f>
        <v>环境质量</v>
      </c>
      <c r="AA23" s="1348">
        <f t="shared" si="3"/>
        <v>1</v>
      </c>
      <c r="AB23" s="1348">
        <f t="shared" si="4"/>
        <v>1</v>
      </c>
      <c r="AC23" s="1348">
        <f t="shared" si="5"/>
        <v>1</v>
      </c>
    </row>
    <row r="24" spans="1:29" ht="15">
      <c r="A24" s="379"/>
      <c r="B24" s="1126"/>
      <c r="C24" s="398"/>
      <c r="D24" s="399"/>
      <c r="E24" s="1893"/>
      <c r="F24" s="400"/>
      <c r="G24" s="1892"/>
      <c r="H24" s="399"/>
      <c r="I24" s="1893"/>
      <c r="J24" s="399"/>
      <c r="K24" s="564"/>
      <c r="L24" s="918"/>
      <c r="M24" s="909"/>
      <c r="N24" s="909"/>
      <c r="O24" s="917"/>
      <c r="P24" s="3827"/>
      <c r="Q24" s="1347"/>
      <c r="R24" s="703"/>
      <c r="S24" s="704"/>
      <c r="T24" s="703"/>
      <c r="U24" s="704"/>
      <c r="V24" s="703"/>
      <c r="W24" s="704"/>
      <c r="X24" s="1350"/>
      <c r="Y24" s="3827"/>
      <c r="Z24" s="1351"/>
      <c r="AA24" s="1348">
        <v>1</v>
      </c>
      <c r="AB24" s="1348">
        <v>1</v>
      </c>
      <c r="AC24" s="1348">
        <v>1</v>
      </c>
    </row>
    <row r="25" spans="1:29" ht="15">
      <c r="A25" s="358"/>
      <c r="B25" s="1128">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8"/>
      <c r="M25" s="909"/>
      <c r="N25" s="909"/>
      <c r="O25" s="917"/>
      <c r="P25" s="3827"/>
      <c r="Q25" s="1347">
        <f>B25</f>
        <v>111</v>
      </c>
      <c r="R25" s="703" t="s">
        <v>14</v>
      </c>
      <c r="S25" s="704">
        <f>F25</f>
        <v>100</v>
      </c>
      <c r="T25" s="703" t="s">
        <v>14</v>
      </c>
      <c r="U25" s="704">
        <f>H25</f>
        <v>100</v>
      </c>
      <c r="V25" s="703" t="s">
        <v>14</v>
      </c>
      <c r="W25" s="704">
        <f>J25</f>
        <v>100</v>
      </c>
      <c r="X25" s="1350"/>
      <c r="Y25" s="3827"/>
      <c r="Z25" s="1351">
        <f>Q25</f>
        <v>111</v>
      </c>
      <c r="AA25" s="1348">
        <f t="shared" si="3"/>
        <v>1</v>
      </c>
      <c r="AB25" s="1348">
        <f t="shared" si="4"/>
        <v>1</v>
      </c>
      <c r="AC25" s="1348">
        <f t="shared" si="5"/>
        <v>1</v>
      </c>
    </row>
    <row r="26" spans="1:29" ht="15">
      <c r="A26" s="379"/>
      <c r="B26" s="1128">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8"/>
      <c r="M26" s="909"/>
      <c r="N26" s="909"/>
      <c r="O26" s="917"/>
      <c r="P26" s="3827"/>
      <c r="Q26" s="1347">
        <f t="shared" ref="Q26:Q40" si="11">B26</f>
        <v>111</v>
      </c>
      <c r="R26" s="703" t="s">
        <v>14</v>
      </c>
      <c r="S26" s="704">
        <f>F26</f>
        <v>100</v>
      </c>
      <c r="T26" s="703" t="s">
        <v>14</v>
      </c>
      <c r="U26" s="704">
        <f>H26</f>
        <v>100</v>
      </c>
      <c r="V26" s="703" t="s">
        <v>14</v>
      </c>
      <c r="W26" s="704">
        <f>J26</f>
        <v>100</v>
      </c>
      <c r="X26" s="1350"/>
      <c r="Y26" s="3827"/>
      <c r="Z26" s="1351">
        <f>Q26</f>
        <v>111</v>
      </c>
      <c r="AA26" s="1348">
        <f t="shared" si="3"/>
        <v>1</v>
      </c>
      <c r="AB26" s="1348">
        <f t="shared" si="4"/>
        <v>1</v>
      </c>
      <c r="AC26" s="1348">
        <f t="shared" si="5"/>
        <v>1</v>
      </c>
    </row>
    <row r="27" spans="1:29" s="108" customFormat="1" ht="15">
      <c r="A27" s="382"/>
      <c r="B27" s="1128">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0"/>
      <c r="M27" s="911"/>
      <c r="N27" s="911"/>
      <c r="O27" s="912"/>
      <c r="P27" s="3827"/>
      <c r="Q27" s="1338">
        <f t="shared" si="11"/>
        <v>111</v>
      </c>
      <c r="R27" s="699" t="s">
        <v>14</v>
      </c>
      <c r="S27" s="700">
        <f>F27</f>
        <v>100</v>
      </c>
      <c r="T27" s="699" t="s">
        <v>14</v>
      </c>
      <c r="U27" s="700">
        <f>H27</f>
        <v>100</v>
      </c>
      <c r="V27" s="699" t="s">
        <v>14</v>
      </c>
      <c r="W27" s="700">
        <f>J27</f>
        <v>100</v>
      </c>
      <c r="X27" s="701"/>
      <c r="Y27" s="3827"/>
      <c r="Z27" s="52">
        <f>Q27</f>
        <v>111</v>
      </c>
      <c r="AA27" s="1348">
        <f>D27/F27</f>
        <v>1</v>
      </c>
      <c r="AB27" s="1348">
        <f>D27/H27</f>
        <v>1</v>
      </c>
      <c r="AC27" s="1348">
        <f>D27/J27</f>
        <v>1</v>
      </c>
    </row>
    <row r="28" spans="1:29" ht="15.75" thickBot="1">
      <c r="A28" s="387"/>
      <c r="B28" s="1128">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8"/>
      <c r="M28" s="909"/>
      <c r="N28" s="909"/>
      <c r="O28" s="917"/>
      <c r="P28" s="3827"/>
      <c r="Q28" s="1347">
        <f t="shared" si="11"/>
        <v>111</v>
      </c>
      <c r="R28" s="703" t="s">
        <v>14</v>
      </c>
      <c r="S28" s="704">
        <f t="shared" ref="S28:S40" si="12">F28</f>
        <v>100</v>
      </c>
      <c r="T28" s="703" t="s">
        <v>14</v>
      </c>
      <c r="U28" s="704">
        <f t="shared" ref="U28:U40" si="13">H28</f>
        <v>100</v>
      </c>
      <c r="V28" s="703" t="s">
        <v>14</v>
      </c>
      <c r="W28" s="704">
        <f t="shared" ref="W28:W40" si="14">J28</f>
        <v>100</v>
      </c>
      <c r="X28" s="1350"/>
      <c r="Y28" s="3827"/>
      <c r="Z28" s="1351">
        <f t="shared" ref="Z28:Z40" si="15">Q28</f>
        <v>111</v>
      </c>
      <c r="AA28" s="1348">
        <f t="shared" si="3"/>
        <v>1</v>
      </c>
      <c r="AB28" s="1348">
        <f t="shared" si="4"/>
        <v>1</v>
      </c>
      <c r="AC28" s="1348">
        <f t="shared" si="5"/>
        <v>1</v>
      </c>
    </row>
    <row r="29" spans="1:29" ht="28.5">
      <c r="A29" s="417" t="s">
        <v>1688</v>
      </c>
      <c r="B29" s="63" t="s">
        <v>1811</v>
      </c>
      <c r="C29" s="1962"/>
      <c r="D29" s="418">
        <v>100</v>
      </c>
      <c r="E29" s="1962"/>
      <c r="F29" s="412">
        <f>SUMIF(88:88,E29,89:89)-SUMIF(88:88,C29,89:89)+100</f>
        <v>100</v>
      </c>
      <c r="G29" s="1962"/>
      <c r="H29" s="386">
        <f>SUMIF(88:88,G29,89:89)-SUMIF(88:88,C29,89:89)+100</f>
        <v>100</v>
      </c>
      <c r="I29" s="1962"/>
      <c r="J29" s="418">
        <f>SUMIF(88:88,I29,89:89)-SUMIF(88:88,C29,89:89)+100</f>
        <v>100</v>
      </c>
      <c r="K29" s="561"/>
      <c r="L29" s="918"/>
      <c r="M29" s="909"/>
      <c r="N29" s="909"/>
      <c r="O29" s="917"/>
      <c r="P29" s="3886" t="s">
        <v>1690</v>
      </c>
      <c r="Q29" s="1347" t="str">
        <f t="shared" si="11"/>
        <v>建筑类型</v>
      </c>
      <c r="R29" s="703" t="s">
        <v>14</v>
      </c>
      <c r="S29" s="704">
        <f t="shared" si="12"/>
        <v>100</v>
      </c>
      <c r="T29" s="703" t="s">
        <v>14</v>
      </c>
      <c r="U29" s="704">
        <f t="shared" si="13"/>
        <v>100</v>
      </c>
      <c r="V29" s="703" t="s">
        <v>14</v>
      </c>
      <c r="W29" s="704">
        <f t="shared" si="14"/>
        <v>100</v>
      </c>
      <c r="X29" s="1350"/>
      <c r="Y29" s="3831" t="s">
        <v>1690</v>
      </c>
      <c r="Z29" s="1351" t="str">
        <f t="shared" si="15"/>
        <v>建筑类型</v>
      </c>
      <c r="AA29" s="1348">
        <f t="shared" si="3"/>
        <v>1</v>
      </c>
      <c r="AB29" s="1348">
        <f t="shared" si="4"/>
        <v>1</v>
      </c>
      <c r="AC29" s="1348">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6"/>
      <c r="M30" s="919"/>
      <c r="N30" s="919"/>
      <c r="O30" s="920"/>
      <c r="P30" s="3831"/>
      <c r="Q30" s="705" t="str">
        <f t="shared" si="11"/>
        <v>项目建筑规模</v>
      </c>
      <c r="R30" s="706" t="s">
        <v>14</v>
      </c>
      <c r="S30" s="707" t="e">
        <f t="shared" si="12"/>
        <v>#N/A</v>
      </c>
      <c r="T30" s="706" t="s">
        <v>14</v>
      </c>
      <c r="U30" s="707" t="e">
        <f t="shared" si="13"/>
        <v>#N/A</v>
      </c>
      <c r="V30" s="706" t="s">
        <v>14</v>
      </c>
      <c r="W30" s="707" t="e">
        <f t="shared" si="14"/>
        <v>#N/A</v>
      </c>
      <c r="X30" s="708"/>
      <c r="Y30" s="3831"/>
      <c r="Z30" s="709" t="str">
        <f t="shared" si="15"/>
        <v>项目建筑规模</v>
      </c>
      <c r="AA30" s="1348" t="e">
        <f t="shared" si="3"/>
        <v>#N/A</v>
      </c>
      <c r="AB30" s="1348" t="e">
        <f t="shared" si="4"/>
        <v>#N/A</v>
      </c>
      <c r="AC30" s="1348"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18"/>
      <c r="M31" s="909"/>
      <c r="N31" s="909"/>
      <c r="O31" s="917"/>
      <c r="P31" s="3831"/>
      <c r="Q31" s="1347" t="str">
        <f t="shared" si="11"/>
        <v>建筑结构</v>
      </c>
      <c r="R31" s="703" t="s">
        <v>14</v>
      </c>
      <c r="S31" s="704">
        <f t="shared" si="12"/>
        <v>100</v>
      </c>
      <c r="T31" s="703" t="s">
        <v>14</v>
      </c>
      <c r="U31" s="704">
        <f t="shared" si="13"/>
        <v>100</v>
      </c>
      <c r="V31" s="703" t="s">
        <v>14</v>
      </c>
      <c r="W31" s="704">
        <f t="shared" si="14"/>
        <v>100</v>
      </c>
      <c r="X31" s="1350"/>
      <c r="Y31" s="3831"/>
      <c r="Z31" s="1351" t="str">
        <f t="shared" si="15"/>
        <v>建筑结构</v>
      </c>
      <c r="AA31" s="1348">
        <f t="shared" si="3"/>
        <v>1</v>
      </c>
      <c r="AB31" s="1348">
        <f t="shared" si="4"/>
        <v>1</v>
      </c>
      <c r="AC31" s="1348">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18"/>
      <c r="M32" s="909"/>
      <c r="N32" s="909"/>
      <c r="O32" s="917"/>
      <c r="P32" s="3831"/>
      <c r="Q32" s="1347" t="str">
        <f t="shared" si="11"/>
        <v>公共部分装修</v>
      </c>
      <c r="R32" s="703" t="s">
        <v>14</v>
      </c>
      <c r="S32" s="704">
        <f t="shared" si="12"/>
        <v>100</v>
      </c>
      <c r="T32" s="703" t="s">
        <v>14</v>
      </c>
      <c r="U32" s="704">
        <f t="shared" si="13"/>
        <v>100</v>
      </c>
      <c r="V32" s="703" t="s">
        <v>14</v>
      </c>
      <c r="W32" s="704">
        <f t="shared" si="14"/>
        <v>100</v>
      </c>
      <c r="X32" s="1350"/>
      <c r="Y32" s="3831"/>
      <c r="Z32" s="1351" t="str">
        <f t="shared" si="15"/>
        <v>公共部分装修</v>
      </c>
      <c r="AA32" s="1348">
        <f t="shared" si="3"/>
        <v>1</v>
      </c>
      <c r="AB32" s="1348">
        <f t="shared" si="4"/>
        <v>1</v>
      </c>
      <c r="AC32" s="1348">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8"/>
      <c r="M33" s="909"/>
      <c r="N33" s="909"/>
      <c r="O33" s="917"/>
      <c r="P33" s="3831"/>
      <c r="Q33" s="1347" t="str">
        <f t="shared" si="11"/>
        <v>成新度</v>
      </c>
      <c r="R33" s="703" t="s">
        <v>14</v>
      </c>
      <c r="S33" s="704" t="e">
        <f t="shared" si="12"/>
        <v>#N/A</v>
      </c>
      <c r="T33" s="703" t="s">
        <v>14</v>
      </c>
      <c r="U33" s="704" t="e">
        <f t="shared" si="13"/>
        <v>#N/A</v>
      </c>
      <c r="V33" s="703" t="s">
        <v>14</v>
      </c>
      <c r="W33" s="704" t="e">
        <f t="shared" si="14"/>
        <v>#N/A</v>
      </c>
      <c r="X33" s="1350"/>
      <c r="Y33" s="3831"/>
      <c r="Z33" s="1351" t="str">
        <f t="shared" si="15"/>
        <v>成新度</v>
      </c>
      <c r="AA33" s="1348" t="e">
        <f t="shared" si="3"/>
        <v>#N/A</v>
      </c>
      <c r="AB33" s="1348" t="e">
        <f t="shared" si="4"/>
        <v>#N/A</v>
      </c>
      <c r="AC33" s="1348"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0"/>
      <c r="M34" s="911"/>
      <c r="N34" s="911"/>
      <c r="O34" s="912"/>
      <c r="P34" s="3831"/>
      <c r="Q34" s="1338" t="str">
        <f t="shared" si="11"/>
        <v>物业管理</v>
      </c>
      <c r="R34" s="699" t="s">
        <v>14</v>
      </c>
      <c r="S34" s="700">
        <f t="shared" si="12"/>
        <v>100</v>
      </c>
      <c r="T34" s="699" t="s">
        <v>14</v>
      </c>
      <c r="U34" s="700">
        <f t="shared" si="13"/>
        <v>100</v>
      </c>
      <c r="V34" s="699" t="s">
        <v>14</v>
      </c>
      <c r="W34" s="700">
        <f t="shared" si="14"/>
        <v>100</v>
      </c>
      <c r="X34" s="701"/>
      <c r="Y34" s="3831"/>
      <c r="Z34" s="52" t="str">
        <f t="shared" si="15"/>
        <v>物业管理</v>
      </c>
      <c r="AA34" s="702">
        <f t="shared" si="3"/>
        <v>1</v>
      </c>
      <c r="AB34" s="702">
        <f t="shared" si="4"/>
        <v>1</v>
      </c>
      <c r="AC34" s="702">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8"/>
      <c r="M35" s="909"/>
      <c r="N35" s="909"/>
      <c r="O35" s="917"/>
      <c r="P35" s="3831" t="s">
        <v>1690</v>
      </c>
      <c r="Q35" s="1347" t="str">
        <f t="shared" si="11"/>
        <v>市政基础设施</v>
      </c>
      <c r="R35" s="703" t="s">
        <v>14</v>
      </c>
      <c r="S35" s="704">
        <f t="shared" si="12"/>
        <v>100</v>
      </c>
      <c r="T35" s="703" t="s">
        <v>14</v>
      </c>
      <c r="U35" s="704">
        <f t="shared" si="13"/>
        <v>100</v>
      </c>
      <c r="V35" s="703" t="s">
        <v>14</v>
      </c>
      <c r="W35" s="704">
        <f t="shared" si="14"/>
        <v>100</v>
      </c>
      <c r="X35" s="1350"/>
      <c r="Y35" s="3831" t="s">
        <v>1690</v>
      </c>
      <c r="Z35" s="1351" t="str">
        <f t="shared" si="15"/>
        <v>市政基础设施</v>
      </c>
      <c r="AA35" s="1348">
        <f t="shared" si="3"/>
        <v>1</v>
      </c>
      <c r="AB35" s="1348">
        <f t="shared" si="4"/>
        <v>1</v>
      </c>
      <c r="AC35" s="1348">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8"/>
      <c r="M36" s="909"/>
      <c r="N36" s="909"/>
      <c r="O36" s="917"/>
      <c r="P36" s="3831"/>
      <c r="Q36" s="1347" t="str">
        <f t="shared" si="11"/>
        <v>内部装修</v>
      </c>
      <c r="R36" s="703" t="s">
        <v>14</v>
      </c>
      <c r="S36" s="704">
        <f t="shared" si="12"/>
        <v>100</v>
      </c>
      <c r="T36" s="703" t="s">
        <v>14</v>
      </c>
      <c r="U36" s="704">
        <f t="shared" si="13"/>
        <v>100</v>
      </c>
      <c r="V36" s="703" t="s">
        <v>14</v>
      </c>
      <c r="W36" s="704">
        <f t="shared" si="14"/>
        <v>100</v>
      </c>
      <c r="X36" s="1350"/>
      <c r="Y36" s="3831"/>
      <c r="Z36" s="1351" t="str">
        <f t="shared" si="15"/>
        <v>内部装修</v>
      </c>
      <c r="AA36" s="1348">
        <f t="shared" si="3"/>
        <v>1</v>
      </c>
      <c r="AB36" s="1348">
        <f t="shared" si="4"/>
        <v>1</v>
      </c>
      <c r="AC36" s="1348">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8"/>
      <c r="M37" s="909"/>
      <c r="N37" s="909"/>
      <c r="O37" s="917"/>
      <c r="P37" s="3831"/>
      <c r="Q37" s="1347" t="str">
        <f t="shared" si="11"/>
        <v>内部装修状况</v>
      </c>
      <c r="R37" s="703" t="s">
        <v>14</v>
      </c>
      <c r="S37" s="704">
        <f t="shared" si="12"/>
        <v>100</v>
      </c>
      <c r="T37" s="703" t="s">
        <v>14</v>
      </c>
      <c r="U37" s="704">
        <f t="shared" si="13"/>
        <v>100</v>
      </c>
      <c r="V37" s="703" t="s">
        <v>14</v>
      </c>
      <c r="W37" s="704">
        <f t="shared" si="14"/>
        <v>100</v>
      </c>
      <c r="X37" s="1350"/>
      <c r="Y37" s="3831"/>
      <c r="Z37" s="1351" t="str">
        <f t="shared" si="15"/>
        <v>内部装修状况</v>
      </c>
      <c r="AA37" s="1348">
        <f t="shared" si="3"/>
        <v>1</v>
      </c>
      <c r="AB37" s="1348">
        <f t="shared" si="4"/>
        <v>1</v>
      </c>
      <c r="AC37" s="1348">
        <f t="shared" si="5"/>
        <v>1</v>
      </c>
    </row>
    <row r="38" spans="1:29" s="422" customFormat="1" ht="15">
      <c r="A38" s="419"/>
      <c r="B38" s="1128">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6"/>
      <c r="M38" s="919"/>
      <c r="N38" s="919"/>
      <c r="O38" s="920"/>
      <c r="P38" s="3831"/>
      <c r="Q38" s="705">
        <f t="shared" si="11"/>
        <v>111</v>
      </c>
      <c r="R38" s="706" t="s">
        <v>14</v>
      </c>
      <c r="S38" s="707">
        <f t="shared" si="12"/>
        <v>100</v>
      </c>
      <c r="T38" s="706" t="s">
        <v>14</v>
      </c>
      <c r="U38" s="707">
        <f t="shared" si="13"/>
        <v>100</v>
      </c>
      <c r="V38" s="706" t="s">
        <v>14</v>
      </c>
      <c r="W38" s="707">
        <f t="shared" si="14"/>
        <v>100</v>
      </c>
      <c r="X38" s="708"/>
      <c r="Y38" s="3831"/>
      <c r="Z38" s="709">
        <f t="shared" si="15"/>
        <v>111</v>
      </c>
      <c r="AA38" s="1348">
        <f t="shared" si="3"/>
        <v>1</v>
      </c>
      <c r="AB38" s="1348">
        <f t="shared" si="4"/>
        <v>1</v>
      </c>
      <c r="AC38" s="1348">
        <f t="shared" si="5"/>
        <v>1</v>
      </c>
    </row>
    <row r="39" spans="1:29" ht="15">
      <c r="A39" s="423"/>
      <c r="B39" s="1128">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8"/>
      <c r="M39" s="909"/>
      <c r="N39" s="909"/>
      <c r="O39" s="917"/>
      <c r="P39" s="3831"/>
      <c r="Q39" s="1347">
        <f t="shared" si="11"/>
        <v>111</v>
      </c>
      <c r="R39" s="703" t="s">
        <v>14</v>
      </c>
      <c r="S39" s="704">
        <f t="shared" si="12"/>
        <v>100</v>
      </c>
      <c r="T39" s="703" t="s">
        <v>14</v>
      </c>
      <c r="U39" s="704">
        <f t="shared" si="13"/>
        <v>100</v>
      </c>
      <c r="V39" s="703" t="s">
        <v>14</v>
      </c>
      <c r="W39" s="704">
        <f t="shared" si="14"/>
        <v>100</v>
      </c>
      <c r="X39" s="1350"/>
      <c r="Y39" s="3831"/>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8"/>
      <c r="M40" s="909"/>
      <c r="N40" s="909"/>
      <c r="O40" s="917"/>
      <c r="P40" s="3832"/>
      <c r="Q40" s="1347">
        <f t="shared" si="11"/>
        <v>111</v>
      </c>
      <c r="R40" s="703" t="s">
        <v>14</v>
      </c>
      <c r="S40" s="704">
        <f t="shared" si="12"/>
        <v>100</v>
      </c>
      <c r="T40" s="703" t="s">
        <v>14</v>
      </c>
      <c r="U40" s="704">
        <f t="shared" si="13"/>
        <v>100</v>
      </c>
      <c r="V40" s="703" t="s">
        <v>14</v>
      </c>
      <c r="W40" s="704">
        <f t="shared" si="14"/>
        <v>100</v>
      </c>
      <c r="X40" s="1350"/>
      <c r="Y40" s="3832"/>
      <c r="Z40" s="1351">
        <f t="shared" si="15"/>
        <v>111</v>
      </c>
      <c r="AA40" s="1348">
        <f t="shared" si="3"/>
        <v>1</v>
      </c>
      <c r="AB40" s="1348">
        <f t="shared" si="4"/>
        <v>1</v>
      </c>
      <c r="AC40" s="1348">
        <f t="shared" si="5"/>
        <v>1</v>
      </c>
    </row>
    <row r="41" spans="1:29" ht="15">
      <c r="A41" s="430" t="s">
        <v>1702</v>
      </c>
      <c r="B41" s="431"/>
      <c r="C41" s="1149" t="s">
        <v>0</v>
      </c>
      <c r="D41" s="1150"/>
      <c r="E41" s="1151"/>
      <c r="F41" s="1152"/>
      <c r="G41" s="1153"/>
      <c r="H41" s="1154"/>
      <c r="I41" s="1151"/>
      <c r="J41" s="1154"/>
      <c r="K41" s="712"/>
      <c r="L41" s="921"/>
      <c r="M41" s="922"/>
      <c r="N41" s="909"/>
      <c r="O41" s="922"/>
      <c r="P41" s="3833" t="str">
        <f>A41</f>
        <v>成交单价（元/平方米）</v>
      </c>
      <c r="Q41" s="3833"/>
      <c r="R41" s="3834">
        <f>E41</f>
        <v>0</v>
      </c>
      <c r="S41" s="3834"/>
      <c r="T41" s="3834">
        <f>G41</f>
        <v>0</v>
      </c>
      <c r="U41" s="3834"/>
      <c r="V41" s="3834">
        <f>I41</f>
        <v>0</v>
      </c>
      <c r="W41" s="3834"/>
      <c r="X41" s="688"/>
      <c r="Y41" s="710"/>
      <c r="Z41" s="688"/>
      <c r="AA41" s="688"/>
      <c r="AB41" s="688"/>
      <c r="AC41" s="688"/>
    </row>
    <row r="42" spans="1:29" ht="15.75" thickBot="1">
      <c r="A42" s="437" t="s">
        <v>1787</v>
      </c>
      <c r="B42" s="438"/>
      <c r="C42" s="1155" t="e">
        <f>R43</f>
        <v>#DIV/0!</v>
      </c>
      <c r="D42" s="2312" t="s">
        <v>2131</v>
      </c>
      <c r="E42" s="1156" t="e">
        <f>R42</f>
        <v>#DIV/0!</v>
      </c>
      <c r="F42" s="2313"/>
      <c r="G42" s="1155" t="e">
        <f>T42</f>
        <v>#DIV/0!</v>
      </c>
      <c r="H42" s="2313"/>
      <c r="I42" s="1156" t="e">
        <f>V42</f>
        <v>#DIV/0!</v>
      </c>
      <c r="J42" s="2313"/>
      <c r="K42" s="2315">
        <f>F42+H42+J42</f>
        <v>0</v>
      </c>
      <c r="L42" s="921"/>
      <c r="M42" s="922"/>
      <c r="N42" s="909"/>
      <c r="O42" s="922"/>
      <c r="P42" s="3833" t="str">
        <f>A42</f>
        <v>比较价值（元/平方米）</v>
      </c>
      <c r="Q42" s="3833"/>
      <c r="R42" s="3834" t="e">
        <f>IF(F1="售价",ROUND(PRODUCT(R41,AA7:AA40),0),ROUND(PRODUCT(R41,AA7:AA40),1))</f>
        <v>#DIV/0!</v>
      </c>
      <c r="S42" s="3834"/>
      <c r="T42" s="3834" t="e">
        <f>IF(F1="售价",ROUND(PRODUCT(T41,AB7:AB40),0),ROUND(PRODUCT(T41,AB7:AB40),1))</f>
        <v>#DIV/0!</v>
      </c>
      <c r="U42" s="3834"/>
      <c r="V42" s="3834" t="e">
        <f>IF(F1="售价",ROUND(PRODUCT(V41,AC7:AC40),0),ROUND(PRODUCT(V41,AC7:AC40),1))</f>
        <v>#DIV/0!</v>
      </c>
      <c r="W42" s="3834"/>
      <c r="X42" s="688"/>
      <c r="Y42" s="688"/>
      <c r="Z42" s="688"/>
      <c r="AA42" s="688"/>
      <c r="AB42" s="688"/>
      <c r="AC42" s="688"/>
    </row>
    <row r="43" spans="1:29" ht="15.75" thickBot="1">
      <c r="A43" s="441" t="s">
        <v>1788</v>
      </c>
      <c r="B43" s="442"/>
      <c r="C43" s="1158" t="e">
        <f>R43</f>
        <v>#DIV/0!</v>
      </c>
      <c r="D43" s="1158"/>
      <c r="E43" s="1158"/>
      <c r="F43" s="1158"/>
      <c r="G43" s="1158"/>
      <c r="H43" s="1158"/>
      <c r="I43" s="1158"/>
      <c r="J43" s="1158"/>
      <c r="K43" s="713"/>
      <c r="L43" s="921"/>
      <c r="M43" s="922"/>
      <c r="N43" s="922"/>
      <c r="O43" s="922"/>
      <c r="P43" s="3835" t="str">
        <f>A43</f>
        <v>估价对象XX用房的比较价值（楼面单价，元/平方米）</v>
      </c>
      <c r="Q43" s="3836"/>
      <c r="R43" s="3837" t="e">
        <f>IF(F1="售价",ROUND(IF(D42="简单平均",AVERAGE(R42:V42),R42*F42+T42*H42+V42*J42),0),ROUND(IF(D42="简单平均",AVERAGE(R42:V42),R42*F42+T42*H42+V42*J42),1))</f>
        <v>#DIV/0!</v>
      </c>
      <c r="S43" s="3837"/>
      <c r="T43" s="3837"/>
      <c r="U43" s="3837"/>
      <c r="V43" s="3837"/>
      <c r="W43" s="3837"/>
      <c r="X43" s="688"/>
      <c r="Y43" s="688"/>
      <c r="Z43" s="688"/>
      <c r="AA43" s="688"/>
      <c r="AB43" s="688"/>
      <c r="AC43" s="688"/>
    </row>
    <row r="44" spans="1:29">
      <c r="A44" s="2718"/>
      <c r="B44" s="2718"/>
      <c r="C44" s="2718"/>
      <c r="D44" s="2718"/>
      <c r="E44" s="2718"/>
      <c r="F44" s="2718"/>
      <c r="G44" s="2722"/>
      <c r="H44" s="2718"/>
      <c r="I44" s="2718"/>
      <c r="J44" s="2718"/>
      <c r="K44" s="2723"/>
      <c r="L44" s="884"/>
      <c r="M44" s="922"/>
      <c r="N44" s="922"/>
      <c r="O44" s="922"/>
    </row>
    <row r="45" spans="1:29">
      <c r="A45" s="2718"/>
      <c r="B45" s="2718"/>
      <c r="C45" s="2718"/>
      <c r="D45" s="2718"/>
      <c r="E45" s="2718"/>
      <c r="F45" s="2718"/>
      <c r="G45" s="2718"/>
      <c r="H45" s="2718"/>
      <c r="I45" s="2718"/>
      <c r="J45" s="2718"/>
      <c r="K45" s="2723"/>
      <c r="L45" s="884"/>
      <c r="M45" s="922"/>
      <c r="N45" s="922"/>
      <c r="O45" s="922"/>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4"/>
      <c r="M46" s="922"/>
      <c r="N46" s="922"/>
      <c r="O46" s="922"/>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4"/>
      <c r="M47" s="922"/>
      <c r="N47" s="922"/>
      <c r="O47" s="922"/>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5"/>
      <c r="M48" s="923"/>
      <c r="N48" s="923"/>
      <c r="O48" s="923"/>
    </row>
    <row r="49" spans="1:17" s="451" customFormat="1">
      <c r="A49" s="2721"/>
      <c r="B49" s="2724"/>
      <c r="C49" s="2725"/>
      <c r="D49" s="2721"/>
      <c r="E49" s="2721"/>
      <c r="F49" s="2721"/>
      <c r="G49" s="2721"/>
      <c r="H49" s="2721"/>
      <c r="I49" s="2721"/>
      <c r="J49" s="2721"/>
      <c r="K49" s="2726"/>
      <c r="L49" s="925"/>
      <c r="M49" s="923"/>
      <c r="N49" s="923"/>
      <c r="O49" s="923"/>
    </row>
    <row r="50" spans="1:17">
      <c r="A50" s="2718"/>
      <c r="B50" s="2724"/>
      <c r="C50" s="2725"/>
      <c r="D50" s="2718"/>
      <c r="E50" s="2718"/>
      <c r="F50" s="2718"/>
      <c r="G50" s="2718"/>
      <c r="H50" s="2718"/>
      <c r="I50" s="2718"/>
      <c r="J50" s="2718"/>
      <c r="K50" s="2723"/>
      <c r="L50" s="884"/>
      <c r="M50" s="922"/>
      <c r="N50" s="922"/>
      <c r="O50" s="922"/>
    </row>
    <row r="51" spans="1:17" ht="21.75" thickBot="1">
      <c r="A51" s="692" t="s">
        <v>1792</v>
      </c>
      <c r="B51" s="688"/>
      <c r="C51" s="693"/>
      <c r="D51" s="693"/>
      <c r="E51" s="693"/>
      <c r="F51" s="694"/>
      <c r="G51" s="694"/>
      <c r="H51" s="693"/>
      <c r="I51" s="693"/>
      <c r="J51" s="693"/>
      <c r="K51" s="936"/>
      <c r="L51" s="937"/>
      <c r="M51" s="935"/>
      <c r="N51" s="935"/>
      <c r="O51" s="935"/>
      <c r="P51" s="452"/>
      <c r="Q51" s="453"/>
    </row>
    <row r="52" spans="1:17" s="457" customFormat="1" ht="15">
      <c r="A52" s="454" t="s">
        <v>1673</v>
      </c>
      <c r="B52" s="455"/>
      <c r="C52" s="1179" t="str">
        <f>YEAR(C7)&amp;"-"&amp;MONTH(C7)</f>
        <v>2024-8</v>
      </c>
      <c r="D52" s="1180">
        <f>EDATE(C52,-1)</f>
        <v>45474</v>
      </c>
      <c r="E52" s="1180">
        <f t="shared" ref="E52:O52" si="16">EDATE(D52,-1)</f>
        <v>45444</v>
      </c>
      <c r="F52" s="1180">
        <f t="shared" si="16"/>
        <v>45413</v>
      </c>
      <c r="G52" s="1180">
        <f t="shared" si="16"/>
        <v>45383</v>
      </c>
      <c r="H52" s="1180">
        <f t="shared" si="16"/>
        <v>45352</v>
      </c>
      <c r="I52" s="1180">
        <f t="shared" si="16"/>
        <v>45323</v>
      </c>
      <c r="J52" s="1180">
        <f t="shared" si="16"/>
        <v>45292</v>
      </c>
      <c r="K52" s="1180">
        <f t="shared" si="16"/>
        <v>45261</v>
      </c>
      <c r="L52" s="1180">
        <f t="shared" si="16"/>
        <v>45231</v>
      </c>
      <c r="M52" s="1180">
        <f t="shared" si="16"/>
        <v>45200</v>
      </c>
      <c r="N52" s="1180">
        <f t="shared" si="16"/>
        <v>45170</v>
      </c>
      <c r="O52" s="1180">
        <f t="shared" si="16"/>
        <v>45139</v>
      </c>
      <c r="P52" s="456"/>
    </row>
    <row r="53" spans="1:17" s="108" customFormat="1" ht="15">
      <c r="A53" s="458"/>
      <c r="B53" s="459"/>
      <c r="C53" s="1178">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27"/>
      <c r="O55" s="927"/>
      <c r="P55" s="475"/>
      <c r="Q55" s="453"/>
    </row>
    <row r="56" spans="1:17" s="108" customFormat="1" ht="15.75" thickBot="1">
      <c r="A56" s="470"/>
      <c r="B56" s="459"/>
      <c r="C56" s="586">
        <v>100</v>
      </c>
      <c r="D56" s="461"/>
      <c r="E56" s="461"/>
      <c r="F56" s="461"/>
      <c r="G56" s="461"/>
      <c r="H56" s="461"/>
      <c r="I56" s="461"/>
      <c r="J56" s="461"/>
      <c r="K56" s="461"/>
      <c r="L56" s="461"/>
      <c r="M56" s="463"/>
      <c r="N56" s="927"/>
      <c r="O56" s="927"/>
      <c r="P56" s="453"/>
      <c r="Q56" s="453"/>
    </row>
    <row r="57" spans="1:17">
      <c r="A57" s="476" t="s">
        <v>1713</v>
      </c>
      <c r="B57" s="477" t="s">
        <v>1679</v>
      </c>
      <c r="C57" s="478">
        <f>C9</f>
        <v>0</v>
      </c>
      <c r="D57" s="479"/>
      <c r="E57" s="479"/>
      <c r="F57" s="479"/>
      <c r="G57" s="479"/>
      <c r="H57" s="479"/>
      <c r="I57" s="479"/>
      <c r="J57" s="479"/>
      <c r="K57" s="480"/>
      <c r="L57" s="481"/>
      <c r="M57" s="482"/>
      <c r="N57" s="928"/>
      <c r="O57" s="928"/>
      <c r="P57" s="42"/>
      <c r="Q57" s="453"/>
    </row>
    <row r="58" spans="1:17" ht="15.75" thickBot="1">
      <c r="A58" s="483"/>
      <c r="B58" s="484"/>
      <c r="C58" s="485">
        <v>100</v>
      </c>
      <c r="D58" s="485"/>
      <c r="E58" s="485"/>
      <c r="F58" s="485"/>
      <c r="G58" s="485"/>
      <c r="H58" s="485"/>
      <c r="I58" s="485"/>
      <c r="J58" s="485"/>
      <c r="K58" s="485"/>
      <c r="L58" s="485"/>
      <c r="M58" s="486"/>
      <c r="N58" s="929"/>
      <c r="O58" s="929"/>
      <c r="P58" s="42"/>
      <c r="Q58" s="453"/>
    </row>
    <row r="59" spans="1:17" ht="27.75" thickTop="1">
      <c r="A59" s="483"/>
      <c r="B59" s="487" t="s">
        <v>1682</v>
      </c>
      <c r="C59" s="532"/>
      <c r="D59" s="532"/>
      <c r="E59" s="532"/>
      <c r="F59" s="532"/>
      <c r="G59" s="532"/>
      <c r="H59" s="532"/>
      <c r="I59" s="532"/>
      <c r="J59" s="532"/>
      <c r="K59" s="533"/>
      <c r="L59" s="534"/>
      <c r="M59" s="535"/>
      <c r="N59" s="928"/>
      <c r="O59" s="928"/>
      <c r="P59" s="42"/>
      <c r="Q59" s="453"/>
    </row>
    <row r="60" spans="1:17" ht="15.75" thickBot="1">
      <c r="A60" s="483"/>
      <c r="B60" s="492"/>
      <c r="C60" s="485"/>
      <c r="D60" s="485"/>
      <c r="E60" s="485"/>
      <c r="F60" s="485"/>
      <c r="G60" s="485"/>
      <c r="H60" s="485"/>
      <c r="I60" s="485"/>
      <c r="J60" s="485"/>
      <c r="K60" s="485"/>
      <c r="L60" s="485"/>
      <c r="M60" s="486"/>
      <c r="N60" s="929"/>
      <c r="O60" s="929"/>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29"/>
      <c r="O61" s="929"/>
      <c r="P61" s="42"/>
      <c r="Q61" s="453"/>
    </row>
    <row r="62" spans="1:17" ht="15">
      <c r="A62" s="483"/>
      <c r="B62" s="497"/>
      <c r="C62" s="498">
        <v>0</v>
      </c>
      <c r="D62" s="498">
        <v>2</v>
      </c>
      <c r="E62" s="498"/>
      <c r="F62" s="498"/>
      <c r="G62" s="498"/>
      <c r="H62" s="498"/>
      <c r="I62" s="498"/>
      <c r="J62" s="498"/>
      <c r="K62" s="499"/>
      <c r="L62" s="500"/>
      <c r="M62" s="501"/>
      <c r="N62" s="928"/>
      <c r="O62" s="928"/>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29"/>
      <c r="O63" s="929"/>
      <c r="P63" s="42"/>
      <c r="Q63" s="453"/>
    </row>
    <row r="64" spans="1:17" s="422" customFormat="1" ht="15.75" thickTop="1">
      <c r="A64" s="502"/>
      <c r="B64" s="487">
        <f>B12</f>
        <v>111</v>
      </c>
      <c r="C64" s="503"/>
      <c r="D64" s="503"/>
      <c r="E64" s="503"/>
      <c r="F64" s="503"/>
      <c r="G64" s="503"/>
      <c r="H64" s="504"/>
      <c r="I64" s="504"/>
      <c r="J64" s="504"/>
      <c r="K64" s="504"/>
      <c r="L64" s="505"/>
      <c r="M64" s="506"/>
      <c r="N64" s="930"/>
      <c r="O64" s="930"/>
      <c r="P64" s="507"/>
      <c r="Q64" s="508"/>
    </row>
    <row r="65" spans="1:17" s="422" customFormat="1" ht="15.75" thickBot="1">
      <c r="A65" s="502"/>
      <c r="B65" s="492"/>
      <c r="C65" s="509"/>
      <c r="D65" s="485"/>
      <c r="E65" s="485"/>
      <c r="F65" s="485"/>
      <c r="G65" s="485"/>
      <c r="H65" s="485"/>
      <c r="I65" s="485"/>
      <c r="J65" s="485"/>
      <c r="K65" s="485"/>
      <c r="L65" s="485"/>
      <c r="M65" s="486"/>
      <c r="N65" s="929"/>
      <c r="O65" s="929"/>
      <c r="P65" s="507"/>
      <c r="Q65" s="508"/>
    </row>
    <row r="66" spans="1:17" s="422" customFormat="1" ht="15.75" thickTop="1">
      <c r="A66" s="502"/>
      <c r="B66" s="487">
        <f>B13</f>
        <v>111</v>
      </c>
      <c r="C66" s="503"/>
      <c r="D66" s="503"/>
      <c r="E66" s="503"/>
      <c r="F66" s="503"/>
      <c r="G66" s="503"/>
      <c r="H66" s="504"/>
      <c r="I66" s="504"/>
      <c r="J66" s="504"/>
      <c r="K66" s="504"/>
      <c r="L66" s="505"/>
      <c r="M66" s="506"/>
      <c r="N66" s="930"/>
      <c r="O66" s="930"/>
      <c r="P66" s="421"/>
      <c r="Q66" s="510"/>
    </row>
    <row r="67" spans="1:17" s="422" customFormat="1" ht="15.75" thickBot="1">
      <c r="A67" s="502"/>
      <c r="B67" s="492"/>
      <c r="C67" s="509"/>
      <c r="D67" s="485"/>
      <c r="E67" s="485"/>
      <c r="F67" s="485"/>
      <c r="G67" s="509"/>
      <c r="H67" s="511"/>
      <c r="I67" s="511"/>
      <c r="J67" s="511"/>
      <c r="K67" s="511"/>
      <c r="L67" s="511"/>
      <c r="M67" s="512"/>
      <c r="N67" s="930"/>
      <c r="O67" s="930"/>
      <c r="P67" s="507"/>
      <c r="Q67" s="508"/>
    </row>
    <row r="68" spans="1:17" s="422" customFormat="1" ht="15.75" thickTop="1">
      <c r="A68" s="502"/>
      <c r="B68" s="495">
        <f>B14</f>
        <v>111</v>
      </c>
      <c r="C68" s="472"/>
      <c r="D68" s="472"/>
      <c r="E68" s="472"/>
      <c r="F68" s="472"/>
      <c r="G68" s="472"/>
      <c r="H68" s="513"/>
      <c r="I68" s="513"/>
      <c r="J68" s="513"/>
      <c r="K68" s="513"/>
      <c r="L68" s="514"/>
      <c r="M68" s="515"/>
      <c r="N68" s="930"/>
      <c r="O68" s="930"/>
      <c r="P68" s="516"/>
      <c r="Q68" s="508"/>
    </row>
    <row r="69" spans="1:17" s="422" customFormat="1" ht="15.75" thickBot="1">
      <c r="A69" s="517"/>
      <c r="B69" s="518"/>
      <c r="C69" s="519"/>
      <c r="D69" s="519"/>
      <c r="E69" s="519"/>
      <c r="F69" s="519"/>
      <c r="G69" s="519"/>
      <c r="H69" s="520"/>
      <c r="I69" s="520"/>
      <c r="J69" s="520"/>
      <c r="K69" s="520"/>
      <c r="L69" s="520"/>
      <c r="M69" s="521"/>
      <c r="N69" s="930"/>
      <c r="O69" s="930"/>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28"/>
      <c r="O70" s="928"/>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29"/>
      <c r="O71" s="929"/>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28"/>
      <c r="O72" s="928"/>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29"/>
      <c r="O73" s="929"/>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28"/>
      <c r="O74" s="928"/>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29"/>
      <c r="O75" s="929"/>
      <c r="P75" s="42"/>
      <c r="Q75" s="453"/>
    </row>
    <row r="76" spans="1:17" ht="15.75" thickTop="1">
      <c r="A76" s="483"/>
      <c r="B76" s="495" t="s">
        <v>1807</v>
      </c>
      <c r="C76" s="607" t="s">
        <v>1793</v>
      </c>
      <c r="D76" s="607" t="s">
        <v>1794</v>
      </c>
      <c r="E76" s="607" t="s">
        <v>1795</v>
      </c>
      <c r="F76" s="607" t="s">
        <v>1796</v>
      </c>
      <c r="G76" s="607" t="s">
        <v>1797</v>
      </c>
      <c r="H76" s="488"/>
      <c r="I76" s="488"/>
      <c r="J76" s="488"/>
      <c r="K76" s="488"/>
      <c r="L76" s="488"/>
      <c r="M76" s="1124"/>
      <c r="N76" s="929"/>
      <c r="O76" s="929"/>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29"/>
      <c r="O77" s="929"/>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28"/>
      <c r="O78" s="928"/>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29"/>
      <c r="O79" s="929"/>
      <c r="P79" s="42"/>
      <c r="Q79" s="453"/>
    </row>
    <row r="80" spans="1:17" s="108" customFormat="1" ht="15.75" thickTop="1">
      <c r="A80" s="528"/>
      <c r="B80" s="487">
        <f>B25</f>
        <v>111</v>
      </c>
      <c r="C80" s="503"/>
      <c r="D80" s="503"/>
      <c r="E80" s="503"/>
      <c r="F80" s="503"/>
      <c r="G80" s="503"/>
      <c r="H80" s="503"/>
      <c r="I80" s="503"/>
      <c r="J80" s="503"/>
      <c r="K80" s="503"/>
      <c r="L80" s="529"/>
      <c r="M80" s="530"/>
      <c r="N80" s="927"/>
      <c r="O80" s="927"/>
      <c r="P80" s="42"/>
      <c r="Q80" s="453"/>
    </row>
    <row r="81" spans="1:17" s="108" customFormat="1" ht="15.75" thickBot="1">
      <c r="A81" s="528"/>
      <c r="B81" s="492"/>
      <c r="C81" s="509"/>
      <c r="D81" s="485"/>
      <c r="E81" s="485"/>
      <c r="F81" s="485"/>
      <c r="G81" s="485"/>
      <c r="H81" s="485"/>
      <c r="I81" s="485"/>
      <c r="J81" s="485"/>
      <c r="K81" s="485"/>
      <c r="L81" s="485"/>
      <c r="M81" s="486"/>
      <c r="N81" s="929"/>
      <c r="O81" s="929"/>
      <c r="P81" s="42"/>
      <c r="Q81" s="453"/>
    </row>
    <row r="82" spans="1:17" s="108" customFormat="1" ht="15.75" thickTop="1">
      <c r="A82" s="528"/>
      <c r="B82" s="487">
        <f>B26</f>
        <v>111</v>
      </c>
      <c r="C82" s="503"/>
      <c r="D82" s="503"/>
      <c r="E82" s="503"/>
      <c r="F82" s="503"/>
      <c r="G82" s="503"/>
      <c r="H82" s="503"/>
      <c r="I82" s="503"/>
      <c r="J82" s="503"/>
      <c r="K82" s="503"/>
      <c r="L82" s="529"/>
      <c r="M82" s="530"/>
      <c r="N82" s="927"/>
      <c r="O82" s="927"/>
      <c r="P82" s="42"/>
      <c r="Q82" s="453"/>
    </row>
    <row r="83" spans="1:17" s="108" customFormat="1" ht="15.75" thickBot="1">
      <c r="A83" s="528"/>
      <c r="B83" s="492"/>
      <c r="C83" s="509"/>
      <c r="D83" s="485"/>
      <c r="E83" s="485"/>
      <c r="F83" s="485"/>
      <c r="G83" s="485"/>
      <c r="H83" s="485"/>
      <c r="I83" s="485"/>
      <c r="J83" s="485"/>
      <c r="K83" s="485"/>
      <c r="L83" s="485"/>
      <c r="M83" s="486"/>
      <c r="N83" s="929"/>
      <c r="O83" s="929"/>
      <c r="P83" s="42"/>
      <c r="Q83" s="453"/>
    </row>
    <row r="84" spans="1:17" s="422" customFormat="1" ht="15.75" thickTop="1">
      <c r="A84" s="502"/>
      <c r="B84" s="487">
        <f>B27</f>
        <v>111</v>
      </c>
      <c r="C84" s="503"/>
      <c r="D84" s="503"/>
      <c r="E84" s="503"/>
      <c r="F84" s="503"/>
      <c r="G84" s="503"/>
      <c r="H84" s="503"/>
      <c r="I84" s="503"/>
      <c r="J84" s="503"/>
      <c r="K84" s="503"/>
      <c r="L84" s="529"/>
      <c r="M84" s="530"/>
      <c r="N84" s="930"/>
      <c r="O84" s="930"/>
      <c r="P84" s="507"/>
      <c r="Q84" s="508"/>
    </row>
    <row r="85" spans="1:17" s="422" customFormat="1" ht="15.75" thickBot="1">
      <c r="A85" s="502"/>
      <c r="B85" s="492"/>
      <c r="C85" s="509"/>
      <c r="D85" s="485"/>
      <c r="E85" s="485"/>
      <c r="F85" s="485"/>
      <c r="G85" s="485"/>
      <c r="H85" s="485"/>
      <c r="I85" s="485"/>
      <c r="J85" s="485"/>
      <c r="K85" s="485"/>
      <c r="L85" s="485"/>
      <c r="M85" s="486"/>
      <c r="N85" s="930"/>
      <c r="O85" s="930"/>
      <c r="P85" s="507"/>
      <c r="Q85" s="508"/>
    </row>
    <row r="86" spans="1:17" ht="15.75" thickTop="1">
      <c r="A86" s="483"/>
      <c r="B86" s="495">
        <f>B28</f>
        <v>111</v>
      </c>
      <c r="C86" s="472"/>
      <c r="D86" s="472"/>
      <c r="E86" s="472"/>
      <c r="F86" s="472"/>
      <c r="G86" s="536"/>
      <c r="H86" s="536"/>
      <c r="I86" s="536"/>
      <c r="J86" s="536"/>
      <c r="K86" s="537"/>
      <c r="L86" s="538"/>
      <c r="M86" s="539"/>
      <c r="N86" s="928"/>
      <c r="O86" s="928"/>
      <c r="P86" s="42"/>
      <c r="Q86" s="453"/>
    </row>
    <row r="87" spans="1:17" ht="15.75" thickBot="1">
      <c r="A87" s="1923"/>
      <c r="B87" s="518"/>
      <c r="C87" s="519"/>
      <c r="D87" s="519"/>
      <c r="E87" s="519"/>
      <c r="F87" s="519"/>
      <c r="G87" s="540"/>
      <c r="H87" s="540"/>
      <c r="I87" s="540"/>
      <c r="J87" s="540"/>
      <c r="K87" s="540"/>
      <c r="L87" s="540"/>
      <c r="M87" s="541"/>
      <c r="N87" s="929"/>
      <c r="O87" s="929"/>
      <c r="P87" s="42"/>
      <c r="Q87" s="453"/>
    </row>
    <row r="88" spans="1:17">
      <c r="A88" s="476" t="s">
        <v>1688</v>
      </c>
      <c r="B88" s="477" t="s">
        <v>1730</v>
      </c>
      <c r="C88" s="479"/>
      <c r="D88" s="479"/>
      <c r="E88" s="479"/>
      <c r="F88" s="479"/>
      <c r="G88" s="479"/>
      <c r="H88" s="479"/>
      <c r="I88" s="479"/>
      <c r="J88" s="479"/>
      <c r="K88" s="480"/>
      <c r="L88" s="481"/>
      <c r="M88" s="482"/>
      <c r="N88" s="928"/>
      <c r="O88" s="928"/>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29"/>
      <c r="O89" s="929"/>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7"/>
      <c r="O90" s="927"/>
      <c r="P90" s="42"/>
      <c r="Q90" s="453"/>
    </row>
    <row r="91" spans="1:17" s="422" customFormat="1">
      <c r="A91" s="542"/>
      <c r="B91" s="543"/>
      <c r="C91" s="544"/>
      <c r="D91" s="544"/>
      <c r="E91" s="544"/>
      <c r="F91" s="544"/>
      <c r="G91" s="544"/>
      <c r="H91" s="544"/>
      <c r="I91" s="544"/>
      <c r="J91" s="545"/>
      <c r="K91" s="545"/>
      <c r="L91" s="546"/>
      <c r="M91" s="547"/>
      <c r="N91" s="930"/>
      <c r="O91" s="930"/>
      <c r="P91" s="507"/>
      <c r="Q91" s="508"/>
    </row>
    <row r="92" spans="1:17" s="422" customFormat="1" ht="15.75" thickBot="1">
      <c r="A92" s="502"/>
      <c r="B92" s="492"/>
      <c r="C92" s="509"/>
      <c r="D92" s="485"/>
      <c r="E92" s="485"/>
      <c r="F92" s="485"/>
      <c r="G92" s="485"/>
      <c r="H92" s="485"/>
      <c r="I92" s="485"/>
      <c r="J92" s="485"/>
      <c r="K92" s="485"/>
      <c r="L92" s="485"/>
      <c r="M92" s="486"/>
      <c r="N92" s="929"/>
      <c r="O92" s="929"/>
      <c r="P92" s="507"/>
      <c r="Q92" s="508"/>
    </row>
    <row r="93" spans="1:17" ht="15" thickTop="1">
      <c r="A93" s="548"/>
      <c r="B93" s="487" t="s">
        <v>1732</v>
      </c>
      <c r="C93" s="503"/>
      <c r="D93" s="503"/>
      <c r="E93" s="532"/>
      <c r="F93" s="532"/>
      <c r="G93" s="532"/>
      <c r="H93" s="532"/>
      <c r="I93" s="532"/>
      <c r="J93" s="532"/>
      <c r="K93" s="533"/>
      <c r="L93" s="534"/>
      <c r="M93" s="535"/>
      <c r="N93" s="928"/>
      <c r="O93" s="928"/>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29"/>
      <c r="O94" s="929"/>
      <c r="P94" s="42"/>
      <c r="Q94" s="453"/>
    </row>
    <row r="95" spans="1:17" ht="15" thickTop="1">
      <c r="A95" s="548"/>
      <c r="B95" s="487" t="s">
        <v>1734</v>
      </c>
      <c r="C95" s="503"/>
      <c r="D95" s="503"/>
      <c r="E95" s="503"/>
      <c r="F95" s="532"/>
      <c r="G95" s="532"/>
      <c r="H95" s="532"/>
      <c r="I95" s="532"/>
      <c r="J95" s="532"/>
      <c r="K95" s="533"/>
      <c r="L95" s="534"/>
      <c r="M95" s="535"/>
      <c r="N95" s="928"/>
      <c r="O95" s="928"/>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29"/>
      <c r="O96" s="929"/>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8"/>
      <c r="O97" s="928"/>
      <c r="P97" s="42"/>
      <c r="Q97" s="453"/>
    </row>
    <row r="98" spans="1:17">
      <c r="A98" s="548"/>
      <c r="B98" s="495"/>
      <c r="C98" s="552">
        <v>0.5</v>
      </c>
      <c r="D98" s="552">
        <v>0.6</v>
      </c>
      <c r="E98" s="552">
        <v>0.7</v>
      </c>
      <c r="F98" s="552">
        <v>0.8</v>
      </c>
      <c r="G98" s="552">
        <v>0.9</v>
      </c>
      <c r="H98" s="552">
        <v>1.0001</v>
      </c>
      <c r="I98" s="570"/>
      <c r="J98" s="570"/>
      <c r="K98" s="571"/>
      <c r="L98" s="572"/>
      <c r="M98" s="573"/>
      <c r="N98" s="928"/>
      <c r="O98" s="928"/>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29"/>
      <c r="O99" s="929"/>
      <c r="P99" s="42"/>
      <c r="Q99" s="453"/>
    </row>
    <row r="100" spans="1:17" s="422" customFormat="1" ht="15" thickTop="1">
      <c r="A100" s="542"/>
      <c r="B100" s="487" t="s">
        <v>1735</v>
      </c>
      <c r="C100" s="503"/>
      <c r="D100" s="503"/>
      <c r="E100" s="503"/>
      <c r="F100" s="503"/>
      <c r="G100" s="503"/>
      <c r="H100" s="532"/>
      <c r="I100" s="532"/>
      <c r="J100" s="532"/>
      <c r="K100" s="533"/>
      <c r="L100" s="534"/>
      <c r="M100" s="535"/>
      <c r="N100" s="930"/>
      <c r="O100" s="930"/>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0"/>
      <c r="O101" s="930"/>
      <c r="P101" s="507"/>
      <c r="Q101" s="508"/>
    </row>
    <row r="102" spans="1:17" ht="15" thickTop="1">
      <c r="A102" s="548"/>
      <c r="B102" s="487" t="s">
        <v>1736</v>
      </c>
      <c r="C102" s="503"/>
      <c r="D102" s="503"/>
      <c r="E102" s="503"/>
      <c r="F102" s="503"/>
      <c r="G102" s="503"/>
      <c r="H102" s="532"/>
      <c r="I102" s="532"/>
      <c r="J102" s="532"/>
      <c r="K102" s="533"/>
      <c r="L102" s="534"/>
      <c r="M102" s="535"/>
      <c r="N102" s="928"/>
      <c r="O102" s="928"/>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29"/>
      <c r="O103" s="929"/>
      <c r="P103" s="42"/>
      <c r="Q103" s="453"/>
    </row>
    <row r="104" spans="1:17" ht="15" thickTop="1">
      <c r="A104" s="548"/>
      <c r="B104" s="487" t="s">
        <v>1738</v>
      </c>
      <c r="C104" s="503"/>
      <c r="D104" s="503"/>
      <c r="E104" s="503"/>
      <c r="F104" s="503"/>
      <c r="G104" s="503"/>
      <c r="H104" s="532"/>
      <c r="I104" s="532"/>
      <c r="J104" s="532"/>
      <c r="K104" s="533"/>
      <c r="L104" s="534"/>
      <c r="M104" s="535"/>
      <c r="N104" s="928"/>
      <c r="O104" s="928"/>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29"/>
      <c r="O105" s="929"/>
      <c r="P105" s="42"/>
      <c r="Q105" s="453"/>
    </row>
    <row r="106" spans="1:17" ht="15" thickTop="1">
      <c r="A106" s="548"/>
      <c r="B106" s="583" t="s">
        <v>1824</v>
      </c>
      <c r="C106" s="527" t="s">
        <v>1715</v>
      </c>
      <c r="D106" s="527" t="s">
        <v>1716</v>
      </c>
      <c r="E106" s="527" t="s">
        <v>1717</v>
      </c>
      <c r="F106" s="527" t="s">
        <v>1718</v>
      </c>
      <c r="G106" s="527" t="s">
        <v>1719</v>
      </c>
      <c r="H106" s="488"/>
      <c r="I106" s="488"/>
      <c r="J106" s="488"/>
      <c r="K106" s="489"/>
      <c r="L106" s="490"/>
      <c r="M106" s="491"/>
      <c r="N106" s="929"/>
      <c r="O106" s="929"/>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29"/>
      <c r="O107" s="929"/>
      <c r="P107" s="42"/>
      <c r="Q107" s="453"/>
    </row>
    <row r="108" spans="1:17" s="422" customFormat="1" ht="15" thickTop="1">
      <c r="A108" s="542"/>
      <c r="B108" s="487">
        <f>B38</f>
        <v>111</v>
      </c>
      <c r="C108" s="503"/>
      <c r="D108" s="503"/>
      <c r="E108" s="503"/>
      <c r="F108" s="503"/>
      <c r="G108" s="503"/>
      <c r="H108" s="504"/>
      <c r="I108" s="504"/>
      <c r="J108" s="504"/>
      <c r="K108" s="504"/>
      <c r="L108" s="505"/>
      <c r="M108" s="506"/>
      <c r="N108" s="930"/>
      <c r="O108" s="930"/>
      <c r="P108" s="507"/>
      <c r="Q108" s="508"/>
    </row>
    <row r="109" spans="1:17" s="422" customFormat="1" ht="15.75" thickBot="1">
      <c r="A109" s="502"/>
      <c r="B109" s="484"/>
      <c r="C109" s="509"/>
      <c r="D109" s="485"/>
      <c r="E109" s="485"/>
      <c r="F109" s="485"/>
      <c r="G109" s="509"/>
      <c r="H109" s="511"/>
      <c r="I109" s="511"/>
      <c r="J109" s="511"/>
      <c r="K109" s="511"/>
      <c r="L109" s="511"/>
      <c r="M109" s="512"/>
      <c r="N109" s="930"/>
      <c r="O109" s="930"/>
      <c r="P109" s="507"/>
      <c r="Q109" s="508"/>
    </row>
    <row r="110" spans="1:17" ht="15" thickTop="1">
      <c r="A110" s="548"/>
      <c r="B110" s="487">
        <f>B39</f>
        <v>111</v>
      </c>
      <c r="C110" s="503"/>
      <c r="D110" s="503"/>
      <c r="E110" s="503"/>
      <c r="F110" s="503"/>
      <c r="G110" s="503"/>
      <c r="H110" s="504"/>
      <c r="I110" s="504"/>
      <c r="J110" s="504"/>
      <c r="K110" s="504"/>
      <c r="L110" s="505"/>
      <c r="M110" s="506"/>
      <c r="N110" s="928"/>
      <c r="O110" s="928"/>
      <c r="P110" s="42"/>
      <c r="Q110" s="453"/>
    </row>
    <row r="111" spans="1:17" ht="15.75" thickBot="1">
      <c r="A111" s="483"/>
      <c r="B111" s="492"/>
      <c r="C111" s="509"/>
      <c r="D111" s="485"/>
      <c r="E111" s="485"/>
      <c r="F111" s="485"/>
      <c r="G111" s="509"/>
      <c r="H111" s="511"/>
      <c r="I111" s="511"/>
      <c r="J111" s="511"/>
      <c r="K111" s="511"/>
      <c r="L111" s="511"/>
      <c r="M111" s="512"/>
      <c r="N111" s="929"/>
      <c r="O111" s="929"/>
      <c r="P111" s="42"/>
      <c r="Q111" s="453"/>
    </row>
    <row r="112" spans="1:17" ht="15" thickTop="1">
      <c r="A112" s="548"/>
      <c r="B112" s="495">
        <f>B40</f>
        <v>111</v>
      </c>
      <c r="C112" s="472"/>
      <c r="D112" s="472"/>
      <c r="E112" s="472"/>
      <c r="F112" s="472"/>
      <c r="G112" s="536"/>
      <c r="H112" s="536"/>
      <c r="I112" s="536"/>
      <c r="J112" s="536"/>
      <c r="K112" s="472"/>
      <c r="L112" s="473"/>
      <c r="M112" s="539"/>
      <c r="N112" s="928"/>
      <c r="O112" s="928"/>
      <c r="P112" s="42"/>
      <c r="Q112" s="453"/>
    </row>
    <row r="113" spans="1:17" ht="15.75" thickBot="1">
      <c r="A113" s="1923"/>
      <c r="B113" s="518"/>
      <c r="C113" s="519"/>
      <c r="D113" s="519"/>
      <c r="E113" s="519"/>
      <c r="F113" s="519"/>
      <c r="G113" s="540"/>
      <c r="H113" s="540"/>
      <c r="I113" s="540"/>
      <c r="J113" s="540"/>
      <c r="K113" s="540"/>
      <c r="L113" s="540"/>
      <c r="M113" s="541"/>
      <c r="N113" s="929"/>
      <c r="O113" s="929"/>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19" priority="20" stopIfTrue="1" operator="containsText" text="超过">
      <formula>NOT(ISERROR(SEARCH("超过",F46)))</formula>
    </cfRule>
  </conditionalFormatting>
  <conditionalFormatting sqref="H48">
    <cfRule type="containsText" dxfId="118" priority="19" stopIfTrue="1" operator="containsText" text="超过">
      <formula>NOT(ISERROR(SEARCH("超过",H48)))</formula>
    </cfRule>
  </conditionalFormatting>
  <conditionalFormatting sqref="F48">
    <cfRule type="containsText" dxfId="117" priority="18" stopIfTrue="1" operator="containsText" text="超过">
      <formula>NOT(ISERROR(SEARCH("超过",F48)))</formula>
    </cfRule>
  </conditionalFormatting>
  <conditionalFormatting sqref="F47 H47">
    <cfRule type="containsText" dxfId="116" priority="17" stopIfTrue="1" operator="containsText" text="超过">
      <formula>NOT(ISERROR(SEARCH("超过",F47)))</formula>
    </cfRule>
  </conditionalFormatting>
  <conditionalFormatting sqref="E46">
    <cfRule type="expression" dxfId="115" priority="16" stopIfTrue="1">
      <formula>$F$46="超过30%"</formula>
    </cfRule>
  </conditionalFormatting>
  <conditionalFormatting sqref="E47">
    <cfRule type="expression" dxfId="114" priority="15" stopIfTrue="1">
      <formula>$F$47="超过20%"</formula>
    </cfRule>
  </conditionalFormatting>
  <conditionalFormatting sqref="E48">
    <cfRule type="expression" dxfId="113" priority="14" stopIfTrue="1">
      <formula>$F$48="超过30%"</formula>
    </cfRule>
  </conditionalFormatting>
  <conditionalFormatting sqref="G48">
    <cfRule type="expression" dxfId="112" priority="13" stopIfTrue="1">
      <formula>$H$48="超过30%"</formula>
    </cfRule>
  </conditionalFormatting>
  <conditionalFormatting sqref="G46">
    <cfRule type="expression" dxfId="111" priority="12" stopIfTrue="1">
      <formula>$H$46="超过30%"</formula>
    </cfRule>
  </conditionalFormatting>
  <conditionalFormatting sqref="G47">
    <cfRule type="expression" dxfId="110" priority="11" stopIfTrue="1">
      <formula>$H$47="超过20%"</formula>
    </cfRule>
  </conditionalFormatting>
  <conditionalFormatting sqref="J46">
    <cfRule type="containsText" dxfId="109" priority="10" stopIfTrue="1" operator="containsText" text="超过">
      <formula>NOT(ISERROR(SEARCH("超过",J46)))</formula>
    </cfRule>
  </conditionalFormatting>
  <conditionalFormatting sqref="J48">
    <cfRule type="containsText" dxfId="108" priority="9" stopIfTrue="1" operator="containsText" text="超过">
      <formula>NOT(ISERROR(SEARCH("超过",J48)))</formula>
    </cfRule>
  </conditionalFormatting>
  <conditionalFormatting sqref="J47">
    <cfRule type="containsText" dxfId="107" priority="8" stopIfTrue="1" operator="containsText" text="超过">
      <formula>NOT(ISERROR(SEARCH("超过",J47)))</formula>
    </cfRule>
  </conditionalFormatting>
  <conditionalFormatting sqref="I46">
    <cfRule type="expression" dxfId="106" priority="7" stopIfTrue="1">
      <formula>$J$46="超过30%"</formula>
    </cfRule>
  </conditionalFormatting>
  <conditionalFormatting sqref="I47">
    <cfRule type="expression" dxfId="105" priority="6" stopIfTrue="1">
      <formula>$J$47="超过20%"</formula>
    </cfRule>
  </conditionalFormatting>
  <conditionalFormatting sqref="I48">
    <cfRule type="expression" dxfId="104" priority="5" stopIfTrue="1">
      <formula>$J$48="超过30%"</formula>
    </cfRule>
  </conditionalFormatting>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F7:F40 H7:H40 J7:J40">
    <cfRule type="cellIs" dxfId="10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38.25">
      <c r="A2" s="979"/>
      <c r="B2" s="650" t="s">
        <v>1059</v>
      </c>
      <c r="C2" s="651" t="str">
        <f t="shared" ref="C2:R2" si="0">C3&amp;"(含)"&amp;"-"&amp;D3</f>
        <v>0(含)-500</v>
      </c>
      <c r="D2" s="652" t="str">
        <f t="shared" si="0"/>
        <v>500(含)-1000</v>
      </c>
      <c r="E2" s="652" t="str">
        <f t="shared" si="0"/>
        <v>1000(含)-1500</v>
      </c>
      <c r="F2" s="652" t="str">
        <f t="shared" si="0"/>
        <v>1500(含)-2000</v>
      </c>
      <c r="G2" s="652" t="str">
        <f t="shared" si="0"/>
        <v>2000(含)-2500</v>
      </c>
      <c r="H2" s="652" t="str">
        <f t="shared" si="0"/>
        <v>2500(含)-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1"/>
      <c r="B3" s="655"/>
      <c r="C3" s="544">
        <v>0</v>
      </c>
      <c r="D3" s="544">
        <v>500</v>
      </c>
      <c r="E3" s="544">
        <v>1000</v>
      </c>
      <c r="F3" s="544">
        <v>1500</v>
      </c>
      <c r="G3" s="544">
        <v>2000</v>
      </c>
      <c r="H3" s="544">
        <v>2500</v>
      </c>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2"/>
      <c r="B4" s="983"/>
      <c r="C4" s="509">
        <v>100</v>
      </c>
      <c r="D4" s="485">
        <v>99</v>
      </c>
      <c r="E4" s="509">
        <v>98</v>
      </c>
      <c r="F4" s="485">
        <v>97</v>
      </c>
      <c r="G4" s="509">
        <v>96</v>
      </c>
      <c r="H4" s="485">
        <v>95</v>
      </c>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13.5" thickTop="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
        <v>3469</v>
      </c>
      <c r="D17" s="1006" t="s">
        <v>3470</v>
      </c>
      <c r="E17" s="1006" t="s">
        <v>3468</v>
      </c>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v>100</v>
      </c>
      <c r="D18" s="1018">
        <v>98</v>
      </c>
      <c r="E18" s="1017">
        <v>96</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115475</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26216</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44047.900000000009</v>
      </c>
      <c r="C22" s="3865" t="s">
        <v>27</v>
      </c>
      <c r="D22" s="3866"/>
      <c r="E22" s="3866"/>
      <c r="F22" s="3866"/>
      <c r="G22" s="3866"/>
      <c r="H22" s="3866"/>
      <c r="I22" s="3866"/>
      <c r="J22" s="3866"/>
      <c r="K22" s="3866"/>
      <c r="L22" s="3866"/>
      <c r="M22" s="3866"/>
      <c r="N22" s="3866"/>
      <c r="O22" s="3866"/>
      <c r="P22" s="3866"/>
      <c r="Q22" s="3867"/>
      <c r="R22" s="661">
        <f ca="1">ROUND(S22*10000/B22,0)</f>
        <v>26216</v>
      </c>
      <c r="S22" s="21">
        <f ca="1">SUM(S24:S10000)</f>
        <v>115475</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Sheet2!A2</f>
        <v>201</v>
      </c>
      <c r="B24" s="663">
        <f>Sheet2!B2</f>
        <v>514.45000000000005</v>
      </c>
      <c r="C24" s="2803">
        <v>1</v>
      </c>
      <c r="D24" s="2804"/>
      <c r="E24" s="2803">
        <v>1</v>
      </c>
      <c r="F24" s="2804"/>
      <c r="G24" s="2803">
        <v>1</v>
      </c>
      <c r="H24" s="2804"/>
      <c r="I24" s="2803">
        <v>1</v>
      </c>
      <c r="J24" s="2804"/>
      <c r="K24" s="2803">
        <v>1</v>
      </c>
      <c r="L24" s="2804"/>
      <c r="M24" s="2803">
        <v>1</v>
      </c>
      <c r="N24" s="2804"/>
      <c r="O24" s="2803">
        <v>1</v>
      </c>
      <c r="P24" s="2804" t="s">
        <v>3468</v>
      </c>
      <c r="Q24" s="2803">
        <v>1</v>
      </c>
      <c r="R24" s="666">
        <f ca="1">办公结果表!G20</f>
        <v>25690</v>
      </c>
      <c r="S24" s="664">
        <f t="shared" ref="S24:S87" ca="1" si="5">ROUND(R24*B24/10000,0)</f>
        <v>1322</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Sheet2!A3</f>
        <v>202</v>
      </c>
      <c r="B25" s="663">
        <f>Sheet2!B3</f>
        <v>868.64</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3468</v>
      </c>
      <c r="Q25" s="21">
        <f>(SUMIF($17:$17,P25,$18:$18)-SUMIF($17:$17,$P$24,$18:$18)+100)/100</f>
        <v>1</v>
      </c>
      <c r="R25" s="661">
        <f ca="1">IF(B25="",0,ROUND($R$24*C25*E25*G25*I25*K25*M25*O25*Q25,0))</f>
        <v>25690</v>
      </c>
      <c r="S25" s="316">
        <f t="shared" ca="1" si="5"/>
        <v>2232</v>
      </c>
    </row>
    <row r="26" spans="1:45">
      <c r="A26" s="663">
        <f>Sheet2!A4</f>
        <v>203</v>
      </c>
      <c r="B26" s="663">
        <f>Sheet2!B4</f>
        <v>1022.13</v>
      </c>
      <c r="C26" s="21">
        <f t="shared" ref="C26:C89" si="6">IF(B26="",1,(LOOKUP(B26,$3:$3,$4:$4)-LOOKUP($B$24,$3:$3,$4:$4)+100)/100)</f>
        <v>0.99</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2804" t="s">
        <v>3468</v>
      </c>
      <c r="Q26" s="21">
        <f t="shared" ref="Q26:Q89" si="13">(SUMIF($17:$17,P26,$18:$18)-SUMIF($17:$17,$P$24,$18:$18)+100)/100</f>
        <v>1</v>
      </c>
      <c r="R26" s="661">
        <f t="shared" ref="R26:R89" ca="1" si="14">IF(B26="",0,ROUND($R$24*C26*E26*G26*I26*K26*M26*O26*Q26,0))</f>
        <v>25433</v>
      </c>
      <c r="S26" s="316">
        <f t="shared" ca="1" si="5"/>
        <v>2600</v>
      </c>
    </row>
    <row r="27" spans="1:45">
      <c r="A27" s="663">
        <f>Sheet2!A5</f>
        <v>301</v>
      </c>
      <c r="B27" s="663">
        <f>Sheet2!B5</f>
        <v>780.27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2804" t="s">
        <v>3468</v>
      </c>
      <c r="Q27" s="21">
        <f t="shared" si="13"/>
        <v>1</v>
      </c>
      <c r="R27" s="661">
        <f t="shared" ca="1" si="14"/>
        <v>25690</v>
      </c>
      <c r="S27" s="316">
        <f t="shared" ca="1" si="5"/>
        <v>2005</v>
      </c>
    </row>
    <row r="28" spans="1:45">
      <c r="A28" s="663">
        <f>Sheet2!A6</f>
        <v>302</v>
      </c>
      <c r="B28" s="663">
        <f>Sheet2!B6</f>
        <v>808.53</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2804" t="s">
        <v>3468</v>
      </c>
      <c r="Q28" s="21">
        <f t="shared" si="13"/>
        <v>1</v>
      </c>
      <c r="R28" s="661">
        <f t="shared" ca="1" si="14"/>
        <v>25690</v>
      </c>
      <c r="S28" s="316">
        <f t="shared" ca="1" si="5"/>
        <v>2077</v>
      </c>
    </row>
    <row r="29" spans="1:45">
      <c r="A29" s="663">
        <f>Sheet2!A7</f>
        <v>303</v>
      </c>
      <c r="B29" s="663">
        <f>Sheet2!B7</f>
        <v>604.75</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2804" t="s">
        <v>3468</v>
      </c>
      <c r="Q29" s="21">
        <f t="shared" si="13"/>
        <v>1</v>
      </c>
      <c r="R29" s="661">
        <f t="shared" ca="1" si="14"/>
        <v>25690</v>
      </c>
      <c r="S29" s="316">
        <f t="shared" ca="1" si="5"/>
        <v>1554</v>
      </c>
    </row>
    <row r="30" spans="1:45">
      <c r="A30" s="663">
        <f>Sheet2!A8</f>
        <v>304</v>
      </c>
      <c r="B30" s="663">
        <f>Sheet2!B8</f>
        <v>585.87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2804" t="s">
        <v>3468</v>
      </c>
      <c r="Q30" s="21">
        <f t="shared" si="13"/>
        <v>1</v>
      </c>
      <c r="R30" s="661">
        <f t="shared" ca="1" si="14"/>
        <v>25690</v>
      </c>
      <c r="S30" s="316">
        <f t="shared" ca="1" si="5"/>
        <v>1505</v>
      </c>
    </row>
    <row r="31" spans="1:45">
      <c r="A31" s="663">
        <f>Sheet2!A9</f>
        <v>401</v>
      </c>
      <c r="B31" s="663">
        <f>Sheet2!B9</f>
        <v>764.35</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2804" t="s">
        <v>3468</v>
      </c>
      <c r="Q31" s="21">
        <f t="shared" si="13"/>
        <v>1</v>
      </c>
      <c r="R31" s="661">
        <f t="shared" ca="1" si="14"/>
        <v>25690</v>
      </c>
      <c r="S31" s="316">
        <f t="shared" ca="1" si="5"/>
        <v>1964</v>
      </c>
    </row>
    <row r="32" spans="1:45">
      <c r="A32" s="663">
        <f>Sheet2!A10</f>
        <v>402</v>
      </c>
      <c r="B32" s="663">
        <f>Sheet2!B10</f>
        <v>798.38</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2804" t="s">
        <v>3468</v>
      </c>
      <c r="Q32" s="21">
        <f t="shared" si="13"/>
        <v>1</v>
      </c>
      <c r="R32" s="661">
        <f t="shared" ca="1" si="14"/>
        <v>25690</v>
      </c>
      <c r="S32" s="316">
        <f t="shared" ca="1" si="5"/>
        <v>2051</v>
      </c>
    </row>
    <row r="33" spans="1:19">
      <c r="A33" s="663">
        <f>Sheet2!A11</f>
        <v>403</v>
      </c>
      <c r="B33" s="663">
        <f>Sheet2!B11</f>
        <v>605.82000000000005</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2804" t="s">
        <v>3468</v>
      </c>
      <c r="Q33" s="21">
        <f t="shared" si="13"/>
        <v>1</v>
      </c>
      <c r="R33" s="661">
        <f t="shared" ca="1" si="14"/>
        <v>25690</v>
      </c>
      <c r="S33" s="316">
        <f t="shared" ca="1" si="5"/>
        <v>1556</v>
      </c>
    </row>
    <row r="34" spans="1:19">
      <c r="A34" s="663">
        <f>Sheet2!A12</f>
        <v>404</v>
      </c>
      <c r="B34" s="663">
        <f>Sheet2!B12</f>
        <v>586.91</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2804" t="s">
        <v>3468</v>
      </c>
      <c r="Q34" s="21">
        <f t="shared" si="13"/>
        <v>1</v>
      </c>
      <c r="R34" s="661">
        <f t="shared" ca="1" si="14"/>
        <v>25690</v>
      </c>
      <c r="S34" s="316">
        <f t="shared" ca="1" si="5"/>
        <v>1508</v>
      </c>
    </row>
    <row r="35" spans="1:19">
      <c r="A35" s="663">
        <f>Sheet2!A13</f>
        <v>501</v>
      </c>
      <c r="B35" s="663">
        <f>Sheet2!B13</f>
        <v>748.41</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2804" t="s">
        <v>3468</v>
      </c>
      <c r="Q35" s="21">
        <f t="shared" si="13"/>
        <v>1</v>
      </c>
      <c r="R35" s="661">
        <f t="shared" ca="1" si="14"/>
        <v>25690</v>
      </c>
      <c r="S35" s="316">
        <f t="shared" ca="1" si="5"/>
        <v>1923</v>
      </c>
    </row>
    <row r="36" spans="1:19">
      <c r="A36" s="663">
        <f>Sheet2!A14</f>
        <v>502</v>
      </c>
      <c r="B36" s="663">
        <f>Sheet2!B14</f>
        <v>788.41</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2804" t="s">
        <v>3468</v>
      </c>
      <c r="Q36" s="21">
        <f t="shared" si="13"/>
        <v>1</v>
      </c>
      <c r="R36" s="661">
        <f t="shared" ca="1" si="14"/>
        <v>25690</v>
      </c>
      <c r="S36" s="316">
        <f t="shared" ca="1" si="5"/>
        <v>2025</v>
      </c>
    </row>
    <row r="37" spans="1:19">
      <c r="A37" s="663">
        <f>Sheet2!A15</f>
        <v>503</v>
      </c>
      <c r="B37" s="663">
        <f>Sheet2!B15</f>
        <v>606.91</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2804" t="s">
        <v>3468</v>
      </c>
      <c r="Q37" s="21">
        <f t="shared" si="13"/>
        <v>1</v>
      </c>
      <c r="R37" s="661">
        <f t="shared" ca="1" si="14"/>
        <v>25690</v>
      </c>
      <c r="S37" s="316">
        <f t="shared" ca="1" si="5"/>
        <v>1559</v>
      </c>
    </row>
    <row r="38" spans="1:19">
      <c r="A38" s="663">
        <f>Sheet2!A16</f>
        <v>504</v>
      </c>
      <c r="B38" s="663">
        <f>Sheet2!B16</f>
        <v>587.97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2804" t="s">
        <v>3468</v>
      </c>
      <c r="Q38" s="21">
        <f t="shared" si="13"/>
        <v>1</v>
      </c>
      <c r="R38" s="661">
        <f t="shared" ca="1" si="14"/>
        <v>25690</v>
      </c>
      <c r="S38" s="316">
        <f t="shared" ca="1" si="5"/>
        <v>1510</v>
      </c>
    </row>
    <row r="39" spans="1:19">
      <c r="A39" s="663">
        <f>Sheet2!A17</f>
        <v>601</v>
      </c>
      <c r="B39" s="663">
        <f>Sheet2!B17</f>
        <v>732.44</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2804" t="s">
        <v>3468</v>
      </c>
      <c r="Q39" s="21">
        <f t="shared" si="13"/>
        <v>1</v>
      </c>
      <c r="R39" s="661">
        <f t="shared" ca="1" si="14"/>
        <v>25690</v>
      </c>
      <c r="S39" s="316">
        <f t="shared" ca="1" si="5"/>
        <v>1882</v>
      </c>
    </row>
    <row r="40" spans="1:19">
      <c r="A40" s="663">
        <f>Sheet2!A18</f>
        <v>602</v>
      </c>
      <c r="B40" s="663">
        <f>Sheet2!B18</f>
        <v>778.13</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2804" t="s">
        <v>3468</v>
      </c>
      <c r="Q40" s="21">
        <f t="shared" si="13"/>
        <v>1</v>
      </c>
      <c r="R40" s="661">
        <f t="shared" ca="1" si="14"/>
        <v>25690</v>
      </c>
      <c r="S40" s="316">
        <f t="shared" ca="1" si="5"/>
        <v>1999</v>
      </c>
    </row>
    <row r="41" spans="1:19">
      <c r="A41" s="663">
        <f>Sheet2!A19</f>
        <v>603</v>
      </c>
      <c r="B41" s="663">
        <f>Sheet2!B19</f>
        <v>608.03</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2804" t="s">
        <v>3468</v>
      </c>
      <c r="Q41" s="21">
        <f t="shared" si="13"/>
        <v>1</v>
      </c>
      <c r="R41" s="661">
        <f t="shared" ca="1" si="14"/>
        <v>25690</v>
      </c>
      <c r="S41" s="316">
        <f t="shared" ca="1" si="5"/>
        <v>1562</v>
      </c>
    </row>
    <row r="42" spans="1:19">
      <c r="A42" s="663">
        <f>Sheet2!A20</f>
        <v>604</v>
      </c>
      <c r="B42" s="663">
        <f>Sheet2!B20</f>
        <v>589.04999999999995</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2804" t="s">
        <v>3468</v>
      </c>
      <c r="Q42" s="21">
        <f t="shared" si="13"/>
        <v>1</v>
      </c>
      <c r="R42" s="661">
        <f t="shared" ca="1" si="14"/>
        <v>25690</v>
      </c>
      <c r="S42" s="316">
        <f t="shared" ca="1" si="5"/>
        <v>1513</v>
      </c>
    </row>
    <row r="43" spans="1:19">
      <c r="A43" s="663">
        <f>Sheet2!A21</f>
        <v>701</v>
      </c>
      <c r="B43" s="663">
        <f>Sheet2!B21</f>
        <v>716.48</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t="s">
        <v>3470</v>
      </c>
      <c r="Q43" s="21">
        <f t="shared" si="13"/>
        <v>1.02</v>
      </c>
      <c r="R43" s="661">
        <f t="shared" ca="1" si="14"/>
        <v>26204</v>
      </c>
      <c r="S43" s="316">
        <f t="shared" ca="1" si="5"/>
        <v>1877</v>
      </c>
    </row>
    <row r="44" spans="1:19">
      <c r="A44" s="663">
        <f>Sheet2!A22</f>
        <v>702</v>
      </c>
      <c r="B44" s="663">
        <f>Sheet2!B22</f>
        <v>767.98</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t="s">
        <v>3470</v>
      </c>
      <c r="Q44" s="21">
        <f t="shared" si="13"/>
        <v>1.02</v>
      </c>
      <c r="R44" s="661">
        <f t="shared" ca="1" si="14"/>
        <v>26204</v>
      </c>
      <c r="S44" s="316">
        <f t="shared" ca="1" si="5"/>
        <v>2012</v>
      </c>
    </row>
    <row r="45" spans="1:19">
      <c r="A45" s="663">
        <f>Sheet2!A23</f>
        <v>703</v>
      </c>
      <c r="B45" s="663">
        <f>Sheet2!B23</f>
        <v>609.16999999999996</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t="s">
        <v>3470</v>
      </c>
      <c r="Q45" s="21">
        <f t="shared" si="13"/>
        <v>1.02</v>
      </c>
      <c r="R45" s="661">
        <f t="shared" ca="1" si="14"/>
        <v>26204</v>
      </c>
      <c r="S45" s="316">
        <f t="shared" ca="1" si="5"/>
        <v>1596</v>
      </c>
    </row>
    <row r="46" spans="1:19">
      <c r="A46" s="663">
        <f>Sheet2!A24</f>
        <v>704</v>
      </c>
      <c r="B46" s="663">
        <f>Sheet2!B24</f>
        <v>590.16</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t="s">
        <v>3470</v>
      </c>
      <c r="Q46" s="21">
        <f t="shared" si="13"/>
        <v>1.02</v>
      </c>
      <c r="R46" s="661">
        <f t="shared" ca="1" si="14"/>
        <v>26204</v>
      </c>
      <c r="S46" s="316">
        <f t="shared" ca="1" si="5"/>
        <v>1546</v>
      </c>
    </row>
    <row r="47" spans="1:19">
      <c r="A47" s="663">
        <f>Sheet2!A25</f>
        <v>801</v>
      </c>
      <c r="B47" s="663">
        <f>Sheet2!B25</f>
        <v>700.49</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t="s">
        <v>3470</v>
      </c>
      <c r="Q47" s="21">
        <f t="shared" si="13"/>
        <v>1.02</v>
      </c>
      <c r="R47" s="661">
        <f t="shared" ca="1" si="14"/>
        <v>26204</v>
      </c>
      <c r="S47" s="316">
        <f t="shared" ca="1" si="5"/>
        <v>1836</v>
      </c>
    </row>
    <row r="48" spans="1:19">
      <c r="A48" s="663">
        <f>Sheet2!A26</f>
        <v>802</v>
      </c>
      <c r="B48" s="663">
        <f>Sheet2!B26</f>
        <v>757.84</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t="s">
        <v>3470</v>
      </c>
      <c r="Q48" s="21">
        <f t="shared" si="13"/>
        <v>1.02</v>
      </c>
      <c r="R48" s="661">
        <f t="shared" ca="1" si="14"/>
        <v>26204</v>
      </c>
      <c r="S48" s="316">
        <f t="shared" ca="1" si="5"/>
        <v>1986</v>
      </c>
    </row>
    <row r="49" spans="1:19">
      <c r="A49" s="663">
        <f>Sheet2!A27</f>
        <v>803</v>
      </c>
      <c r="B49" s="663">
        <f>Sheet2!B27</f>
        <v>610.33000000000004</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t="s">
        <v>3470</v>
      </c>
      <c r="Q49" s="21">
        <f t="shared" si="13"/>
        <v>1.02</v>
      </c>
      <c r="R49" s="661">
        <f t="shared" ca="1" si="14"/>
        <v>26204</v>
      </c>
      <c r="S49" s="316">
        <f t="shared" ca="1" si="5"/>
        <v>1599</v>
      </c>
    </row>
    <row r="50" spans="1:19">
      <c r="A50" s="663">
        <f>Sheet2!A28</f>
        <v>804</v>
      </c>
      <c r="B50" s="663">
        <f>Sheet2!B28</f>
        <v>591.28</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t="s">
        <v>3470</v>
      </c>
      <c r="Q50" s="21">
        <f t="shared" si="13"/>
        <v>1.02</v>
      </c>
      <c r="R50" s="661">
        <f t="shared" ca="1" si="14"/>
        <v>26204</v>
      </c>
      <c r="S50" s="316">
        <f t="shared" ca="1" si="5"/>
        <v>1549</v>
      </c>
    </row>
    <row r="51" spans="1:19">
      <c r="A51" s="663">
        <f>Sheet2!A29</f>
        <v>901</v>
      </c>
      <c r="B51" s="663">
        <f>Sheet2!B29</f>
        <v>692.45</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t="s">
        <v>3470</v>
      </c>
      <c r="Q51" s="21">
        <f t="shared" si="13"/>
        <v>1.02</v>
      </c>
      <c r="R51" s="661">
        <f t="shared" ca="1" si="14"/>
        <v>26204</v>
      </c>
      <c r="S51" s="316">
        <f t="shared" ca="1" si="5"/>
        <v>1814</v>
      </c>
    </row>
    <row r="52" spans="1:19">
      <c r="A52" s="663">
        <f>Sheet2!A30</f>
        <v>902</v>
      </c>
      <c r="B52" s="663">
        <f>Sheet2!B30</f>
        <v>744.64</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t="s">
        <v>3470</v>
      </c>
      <c r="Q52" s="21">
        <f t="shared" si="13"/>
        <v>1.02</v>
      </c>
      <c r="R52" s="661">
        <f t="shared" ca="1" si="14"/>
        <v>26204</v>
      </c>
      <c r="S52" s="316">
        <f t="shared" ca="1" si="5"/>
        <v>1951</v>
      </c>
    </row>
    <row r="53" spans="1:19">
      <c r="A53" s="663">
        <f>Sheet2!A31</f>
        <v>903</v>
      </c>
      <c r="B53" s="663">
        <f>Sheet2!B31</f>
        <v>609.02</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t="s">
        <v>3470</v>
      </c>
      <c r="Q53" s="21">
        <f t="shared" si="13"/>
        <v>1.02</v>
      </c>
      <c r="R53" s="661">
        <f t="shared" ca="1" si="14"/>
        <v>26204</v>
      </c>
      <c r="S53" s="316">
        <f t="shared" ca="1" si="5"/>
        <v>1596</v>
      </c>
    </row>
    <row r="54" spans="1:19">
      <c r="A54" s="663">
        <f>Sheet2!A32</f>
        <v>904</v>
      </c>
      <c r="B54" s="663">
        <f>Sheet2!B32</f>
        <v>590.01</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t="s">
        <v>3470</v>
      </c>
      <c r="Q54" s="21">
        <f t="shared" si="13"/>
        <v>1.02</v>
      </c>
      <c r="R54" s="661">
        <f t="shared" ca="1" si="14"/>
        <v>26204</v>
      </c>
      <c r="S54" s="316">
        <f t="shared" ca="1" si="5"/>
        <v>1546</v>
      </c>
    </row>
    <row r="55" spans="1:19">
      <c r="A55" s="663">
        <f>Sheet2!A33</f>
        <v>1001</v>
      </c>
      <c r="B55" s="663">
        <f>Sheet2!B33</f>
        <v>676.47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t="s">
        <v>3470</v>
      </c>
      <c r="Q55" s="21">
        <f t="shared" si="13"/>
        <v>1.02</v>
      </c>
      <c r="R55" s="661">
        <f t="shared" ca="1" si="14"/>
        <v>26204</v>
      </c>
      <c r="S55" s="316">
        <f t="shared" ca="1" si="5"/>
        <v>1773</v>
      </c>
    </row>
    <row r="56" spans="1:19">
      <c r="A56" s="663">
        <f>Sheet2!A34</f>
        <v>1002</v>
      </c>
      <c r="B56" s="663">
        <f>Sheet2!B34</f>
        <v>734.5</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t="s">
        <v>3470</v>
      </c>
      <c r="Q56" s="21">
        <f t="shared" si="13"/>
        <v>1.02</v>
      </c>
      <c r="R56" s="661">
        <f t="shared" ca="1" si="14"/>
        <v>26204</v>
      </c>
      <c r="S56" s="316">
        <f t="shared" ca="1" si="5"/>
        <v>1925</v>
      </c>
    </row>
    <row r="57" spans="1:19">
      <c r="A57" s="663">
        <f>Sheet2!A35</f>
        <v>1003</v>
      </c>
      <c r="B57" s="663">
        <f>Sheet2!B35</f>
        <v>610.20000000000005</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t="s">
        <v>3470</v>
      </c>
      <c r="Q57" s="21">
        <f t="shared" si="13"/>
        <v>1.02</v>
      </c>
      <c r="R57" s="661">
        <f t="shared" ca="1" si="14"/>
        <v>26204</v>
      </c>
      <c r="S57" s="316">
        <f t="shared" ca="1" si="5"/>
        <v>1599</v>
      </c>
    </row>
    <row r="58" spans="1:19">
      <c r="A58" s="663">
        <f>Sheet2!A36</f>
        <v>1004</v>
      </c>
      <c r="B58" s="663">
        <f>Sheet2!B36</f>
        <v>591.15</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t="s">
        <v>3470</v>
      </c>
      <c r="Q58" s="21">
        <f t="shared" si="13"/>
        <v>1.02</v>
      </c>
      <c r="R58" s="661">
        <f t="shared" ca="1" si="14"/>
        <v>26204</v>
      </c>
      <c r="S58" s="316">
        <f t="shared" ca="1" si="5"/>
        <v>1549</v>
      </c>
    </row>
    <row r="59" spans="1:19">
      <c r="A59" s="663">
        <f>Sheet2!A37</f>
        <v>1101</v>
      </c>
      <c r="B59" s="663">
        <f>Sheet2!B37</f>
        <v>653.96</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t="s">
        <v>3470</v>
      </c>
      <c r="Q59" s="21">
        <f t="shared" si="13"/>
        <v>1.02</v>
      </c>
      <c r="R59" s="661">
        <f t="shared" ca="1" si="14"/>
        <v>26204</v>
      </c>
      <c r="S59" s="316">
        <f t="shared" ca="1" si="5"/>
        <v>1714</v>
      </c>
    </row>
    <row r="60" spans="1:19">
      <c r="A60" s="663">
        <f>Sheet2!A38</f>
        <v>1102</v>
      </c>
      <c r="B60" s="663">
        <f>Sheet2!B38</f>
        <v>733.76</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t="s">
        <v>3470</v>
      </c>
      <c r="Q60" s="21">
        <f t="shared" si="13"/>
        <v>1.02</v>
      </c>
      <c r="R60" s="661">
        <f t="shared" ca="1" si="14"/>
        <v>26204</v>
      </c>
      <c r="S60" s="316">
        <f t="shared" ca="1" si="5"/>
        <v>1923</v>
      </c>
    </row>
    <row r="61" spans="1:19">
      <c r="A61" s="663">
        <f>Sheet2!A39</f>
        <v>1103</v>
      </c>
      <c r="B61" s="663">
        <f>Sheet2!B39</f>
        <v>612.41</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t="s">
        <v>3470</v>
      </c>
      <c r="Q61" s="21">
        <f t="shared" si="13"/>
        <v>1.02</v>
      </c>
      <c r="R61" s="661">
        <f t="shared" ca="1" si="14"/>
        <v>26204</v>
      </c>
      <c r="S61" s="316">
        <f t="shared" ca="1" si="5"/>
        <v>1605</v>
      </c>
    </row>
    <row r="62" spans="1:19">
      <c r="A62" s="663">
        <f>Sheet2!A40</f>
        <v>1104</v>
      </c>
      <c r="B62" s="663">
        <f>Sheet2!B40</f>
        <v>592.42999999999995</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t="s">
        <v>3470</v>
      </c>
      <c r="Q62" s="21">
        <f t="shared" si="13"/>
        <v>1.02</v>
      </c>
      <c r="R62" s="661">
        <f t="shared" ca="1" si="14"/>
        <v>26204</v>
      </c>
      <c r="S62" s="316">
        <f t="shared" ca="1" si="5"/>
        <v>1552</v>
      </c>
    </row>
    <row r="63" spans="1:19">
      <c r="A63" s="663">
        <f>Sheet2!A41</f>
        <v>1201</v>
      </c>
      <c r="B63" s="663">
        <f>Sheet2!B41</f>
        <v>638.86</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t="s">
        <v>3470</v>
      </c>
      <c r="Q63" s="21">
        <f t="shared" si="13"/>
        <v>1.02</v>
      </c>
      <c r="R63" s="661">
        <f t="shared" ca="1" si="14"/>
        <v>26204</v>
      </c>
      <c r="S63" s="316">
        <f t="shared" ca="1" si="5"/>
        <v>1674</v>
      </c>
    </row>
    <row r="64" spans="1:19">
      <c r="A64" s="663">
        <f>Sheet2!A42</f>
        <v>1202</v>
      </c>
      <c r="B64" s="663">
        <f>Sheet2!B42</f>
        <v>722.76</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t="s">
        <v>3470</v>
      </c>
      <c r="Q64" s="21">
        <f t="shared" si="13"/>
        <v>1.02</v>
      </c>
      <c r="R64" s="661">
        <f t="shared" ca="1" si="14"/>
        <v>26204</v>
      </c>
      <c r="S64" s="316">
        <f t="shared" ca="1" si="5"/>
        <v>1894</v>
      </c>
    </row>
    <row r="65" spans="1:19">
      <c r="A65" s="663">
        <f>Sheet2!A43</f>
        <v>1203</v>
      </c>
      <c r="B65" s="663">
        <f>Sheet2!B43</f>
        <v>613.61</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t="s">
        <v>3470</v>
      </c>
      <c r="Q65" s="21">
        <f t="shared" si="13"/>
        <v>1.02</v>
      </c>
      <c r="R65" s="661">
        <f t="shared" ca="1" si="14"/>
        <v>26204</v>
      </c>
      <c r="S65" s="316">
        <f t="shared" ca="1" si="5"/>
        <v>1608</v>
      </c>
    </row>
    <row r="66" spans="1:19">
      <c r="A66" s="663">
        <f>Sheet2!A44</f>
        <v>1204</v>
      </c>
      <c r="B66" s="663">
        <f>Sheet2!B44</f>
        <v>593.6</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t="s">
        <v>3470</v>
      </c>
      <c r="Q66" s="21">
        <f t="shared" si="13"/>
        <v>1.02</v>
      </c>
      <c r="R66" s="661">
        <f t="shared" ca="1" si="14"/>
        <v>26204</v>
      </c>
      <c r="S66" s="316">
        <f t="shared" ca="1" si="5"/>
        <v>1555</v>
      </c>
    </row>
    <row r="67" spans="1:19">
      <c r="A67" s="663">
        <f>Sheet2!A45</f>
        <v>1301</v>
      </c>
      <c r="B67" s="663">
        <f>Sheet2!B45</f>
        <v>623.70000000000005</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t="s">
        <v>3469</v>
      </c>
      <c r="Q67" s="21">
        <f t="shared" si="13"/>
        <v>1.04</v>
      </c>
      <c r="R67" s="661">
        <f t="shared" ca="1" si="14"/>
        <v>26718</v>
      </c>
      <c r="S67" s="316">
        <f t="shared" ca="1" si="5"/>
        <v>1666</v>
      </c>
    </row>
    <row r="68" spans="1:19">
      <c r="A68" s="663">
        <f>Sheet2!A46</f>
        <v>1302</v>
      </c>
      <c r="B68" s="663">
        <f>Sheet2!B46</f>
        <v>711.7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t="s">
        <v>3469</v>
      </c>
      <c r="Q68" s="21">
        <f t="shared" si="13"/>
        <v>1.04</v>
      </c>
      <c r="R68" s="661">
        <f t="shared" ca="1" si="14"/>
        <v>26718</v>
      </c>
      <c r="S68" s="316">
        <f t="shared" ca="1" si="5"/>
        <v>1902</v>
      </c>
    </row>
    <row r="69" spans="1:19">
      <c r="A69" s="663">
        <f>Sheet2!A47</f>
        <v>1303</v>
      </c>
      <c r="B69" s="663">
        <f>Sheet2!B47</f>
        <v>614.79</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t="s">
        <v>3469</v>
      </c>
      <c r="Q69" s="21">
        <f t="shared" si="13"/>
        <v>1.04</v>
      </c>
      <c r="R69" s="661">
        <f t="shared" ca="1" si="14"/>
        <v>26718</v>
      </c>
      <c r="S69" s="316">
        <f t="shared" ca="1" si="5"/>
        <v>1643</v>
      </c>
    </row>
    <row r="70" spans="1:19">
      <c r="A70" s="663">
        <f>Sheet2!A48</f>
        <v>1304</v>
      </c>
      <c r="B70" s="663">
        <f>Sheet2!B48</f>
        <v>594.74</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t="s">
        <v>3469</v>
      </c>
      <c r="Q70" s="21">
        <f t="shared" si="13"/>
        <v>1.04</v>
      </c>
      <c r="R70" s="661">
        <f t="shared" ca="1" si="14"/>
        <v>26718</v>
      </c>
      <c r="S70" s="316">
        <f t="shared" ca="1" si="5"/>
        <v>1589</v>
      </c>
    </row>
    <row r="71" spans="1:19">
      <c r="A71" s="663">
        <f>Sheet2!A49</f>
        <v>1401</v>
      </c>
      <c r="B71" s="663">
        <f>Sheet2!B49</f>
        <v>608.57000000000005</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t="s">
        <v>3469</v>
      </c>
      <c r="Q71" s="21">
        <f t="shared" si="13"/>
        <v>1.04</v>
      </c>
      <c r="R71" s="661">
        <f t="shared" ca="1" si="14"/>
        <v>26718</v>
      </c>
      <c r="S71" s="316">
        <f t="shared" ca="1" si="5"/>
        <v>1626</v>
      </c>
    </row>
    <row r="72" spans="1:19">
      <c r="A72" s="663">
        <f>Sheet2!A50</f>
        <v>1402</v>
      </c>
      <c r="B72" s="663">
        <f>Sheet2!B50</f>
        <v>700.68</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t="s">
        <v>3469</v>
      </c>
      <c r="Q72" s="21">
        <f t="shared" si="13"/>
        <v>1.04</v>
      </c>
      <c r="R72" s="661">
        <f t="shared" ca="1" si="14"/>
        <v>26718</v>
      </c>
      <c r="S72" s="316">
        <f t="shared" ca="1" si="5"/>
        <v>1872</v>
      </c>
    </row>
    <row r="73" spans="1:19">
      <c r="A73" s="663">
        <f>Sheet2!A51</f>
        <v>1403</v>
      </c>
      <c r="B73" s="663">
        <f>Sheet2!B51</f>
        <v>616.04</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t="s">
        <v>3469</v>
      </c>
      <c r="Q73" s="21">
        <f t="shared" si="13"/>
        <v>1.04</v>
      </c>
      <c r="R73" s="661">
        <f t="shared" ca="1" si="14"/>
        <v>26718</v>
      </c>
      <c r="S73" s="316">
        <f t="shared" ca="1" si="5"/>
        <v>1646</v>
      </c>
    </row>
    <row r="74" spans="1:19">
      <c r="A74" s="663">
        <f>Sheet2!A52</f>
        <v>1404</v>
      </c>
      <c r="B74" s="663">
        <f>Sheet2!B52</f>
        <v>595.95000000000005</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t="s">
        <v>3469</v>
      </c>
      <c r="Q74" s="21">
        <f t="shared" si="13"/>
        <v>1.04</v>
      </c>
      <c r="R74" s="661">
        <f t="shared" ca="1" si="14"/>
        <v>26718</v>
      </c>
      <c r="S74" s="316">
        <f t="shared" ca="1" si="5"/>
        <v>1592</v>
      </c>
    </row>
    <row r="75" spans="1:19">
      <c r="A75" s="663">
        <f>Sheet2!A53</f>
        <v>1501</v>
      </c>
      <c r="B75" s="663">
        <f>Sheet2!B53</f>
        <v>593.41</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t="s">
        <v>3469</v>
      </c>
      <c r="Q75" s="21">
        <f t="shared" si="13"/>
        <v>1.04</v>
      </c>
      <c r="R75" s="661">
        <f t="shared" ca="1" si="14"/>
        <v>26718</v>
      </c>
      <c r="S75" s="316">
        <f t="shared" ca="1" si="5"/>
        <v>1585</v>
      </c>
    </row>
    <row r="76" spans="1:19">
      <c r="A76" s="663">
        <f>Sheet2!A54</f>
        <v>1502</v>
      </c>
      <c r="B76" s="663">
        <f>Sheet2!B54</f>
        <v>689.65</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t="s">
        <v>3469</v>
      </c>
      <c r="Q76" s="21">
        <f t="shared" si="13"/>
        <v>1.04</v>
      </c>
      <c r="R76" s="661">
        <f t="shared" ca="1" si="14"/>
        <v>26718</v>
      </c>
      <c r="S76" s="316">
        <f t="shared" ca="1" si="5"/>
        <v>1843</v>
      </c>
    </row>
    <row r="77" spans="1:19">
      <c r="A77" s="663">
        <f>Sheet2!A55</f>
        <v>1503</v>
      </c>
      <c r="B77" s="663">
        <f>Sheet2!B55</f>
        <v>617.32000000000005</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t="s">
        <v>3469</v>
      </c>
      <c r="Q77" s="21">
        <f t="shared" si="13"/>
        <v>1.04</v>
      </c>
      <c r="R77" s="661">
        <f t="shared" ca="1" si="14"/>
        <v>26718</v>
      </c>
      <c r="S77" s="316">
        <f t="shared" ca="1" si="5"/>
        <v>1649</v>
      </c>
    </row>
    <row r="78" spans="1:19">
      <c r="A78" s="663">
        <f>Sheet2!A56</f>
        <v>1504</v>
      </c>
      <c r="B78" s="663">
        <f>Sheet2!B56</f>
        <v>597.19000000000005</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t="s">
        <v>3469</v>
      </c>
      <c r="Q78" s="21">
        <f t="shared" si="13"/>
        <v>1.04</v>
      </c>
      <c r="R78" s="661">
        <f t="shared" ca="1" si="14"/>
        <v>26718</v>
      </c>
      <c r="S78" s="316">
        <f t="shared" ca="1" si="5"/>
        <v>1596</v>
      </c>
    </row>
    <row r="79" spans="1:19">
      <c r="A79" s="663">
        <f>Sheet2!A57</f>
        <v>1601</v>
      </c>
      <c r="B79" s="663">
        <f>Sheet2!B57</f>
        <v>578.23</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t="s">
        <v>3469</v>
      </c>
      <c r="Q79" s="21">
        <f t="shared" si="13"/>
        <v>1.04</v>
      </c>
      <c r="R79" s="661">
        <f t="shared" ca="1" si="14"/>
        <v>26718</v>
      </c>
      <c r="S79" s="316">
        <f t="shared" ca="1" si="5"/>
        <v>1545</v>
      </c>
    </row>
    <row r="80" spans="1:19">
      <c r="A80" s="663">
        <f>Sheet2!A58</f>
        <v>1602</v>
      </c>
      <c r="B80" s="663">
        <f>Sheet2!B58</f>
        <v>678.62</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t="s">
        <v>3469</v>
      </c>
      <c r="Q80" s="21">
        <f t="shared" si="13"/>
        <v>1.04</v>
      </c>
      <c r="R80" s="661">
        <f t="shared" ca="1" si="14"/>
        <v>26718</v>
      </c>
      <c r="S80" s="316">
        <f t="shared" ca="1" si="5"/>
        <v>1813</v>
      </c>
    </row>
    <row r="81" spans="1:19">
      <c r="A81" s="663">
        <f>Sheet2!A59</f>
        <v>1603</v>
      </c>
      <c r="B81" s="663">
        <f>Sheet2!B59</f>
        <v>618.63</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t="s">
        <v>3469</v>
      </c>
      <c r="Q81" s="21">
        <f t="shared" si="13"/>
        <v>1.04</v>
      </c>
      <c r="R81" s="661">
        <f t="shared" ca="1" si="14"/>
        <v>26718</v>
      </c>
      <c r="S81" s="316">
        <f t="shared" ca="1" si="5"/>
        <v>1653</v>
      </c>
    </row>
    <row r="82" spans="1:19">
      <c r="A82" s="663">
        <f>Sheet2!A60</f>
        <v>1604</v>
      </c>
      <c r="B82" s="663">
        <f>Sheet2!B60</f>
        <v>598.45000000000005</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t="s">
        <v>3469</v>
      </c>
      <c r="Q82" s="21">
        <f t="shared" si="13"/>
        <v>1.04</v>
      </c>
      <c r="R82" s="661">
        <f t="shared" ca="1" si="14"/>
        <v>26718</v>
      </c>
      <c r="S82" s="316">
        <f t="shared" ca="1" si="5"/>
        <v>1599</v>
      </c>
    </row>
    <row r="83" spans="1:19">
      <c r="A83" s="663">
        <f>Sheet2!A61</f>
        <v>1701</v>
      </c>
      <c r="B83" s="663">
        <f>Sheet2!B61</f>
        <v>563.01</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t="s">
        <v>3469</v>
      </c>
      <c r="Q83" s="21">
        <f t="shared" si="13"/>
        <v>1.04</v>
      </c>
      <c r="R83" s="661">
        <f t="shared" ca="1" si="14"/>
        <v>26718</v>
      </c>
      <c r="S83" s="316">
        <f t="shared" ca="1" si="5"/>
        <v>1504</v>
      </c>
    </row>
    <row r="84" spans="1:19">
      <c r="A84" s="663">
        <f>Sheet2!A62</f>
        <v>1702</v>
      </c>
      <c r="B84" s="663">
        <f>Sheet2!B62</f>
        <v>667.74</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t="s">
        <v>3469</v>
      </c>
      <c r="Q84" s="21">
        <f t="shared" si="13"/>
        <v>1.04</v>
      </c>
      <c r="R84" s="661">
        <f t="shared" ca="1" si="14"/>
        <v>26718</v>
      </c>
      <c r="S84" s="316">
        <f t="shared" ca="1" si="5"/>
        <v>1784</v>
      </c>
    </row>
    <row r="85" spans="1:19">
      <c r="A85" s="663">
        <f>Sheet2!A63</f>
        <v>1703</v>
      </c>
      <c r="B85" s="663">
        <f>Sheet2!B63</f>
        <v>619.96</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t="s">
        <v>3469</v>
      </c>
      <c r="Q85" s="21">
        <f t="shared" si="13"/>
        <v>1.04</v>
      </c>
      <c r="R85" s="661">
        <f t="shared" ca="1" si="14"/>
        <v>26718</v>
      </c>
      <c r="S85" s="316">
        <f t="shared" ca="1" si="5"/>
        <v>1656</v>
      </c>
    </row>
    <row r="86" spans="1:19">
      <c r="A86" s="663">
        <f>Sheet2!A64</f>
        <v>1704</v>
      </c>
      <c r="B86" s="663">
        <f>Sheet2!B64</f>
        <v>599.74</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t="s">
        <v>3469</v>
      </c>
      <c r="Q86" s="21">
        <f t="shared" si="13"/>
        <v>1.04</v>
      </c>
      <c r="R86" s="661">
        <f t="shared" ca="1" si="14"/>
        <v>26718</v>
      </c>
      <c r="S86" s="316">
        <f t="shared" ca="1" si="5"/>
        <v>1602</v>
      </c>
    </row>
    <row r="87" spans="1:19">
      <c r="A87" s="663">
        <f>Sheet2!A65</f>
        <v>1801</v>
      </c>
      <c r="B87" s="663">
        <f>Sheet2!B65</f>
        <v>547.82000000000005</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t="s">
        <v>3469</v>
      </c>
      <c r="Q87" s="21">
        <f t="shared" si="13"/>
        <v>1.04</v>
      </c>
      <c r="R87" s="661">
        <f t="shared" ca="1" si="14"/>
        <v>26718</v>
      </c>
      <c r="S87" s="316">
        <f t="shared" ca="1" si="5"/>
        <v>1464</v>
      </c>
    </row>
    <row r="88" spans="1:19">
      <c r="A88" s="663">
        <f>Sheet2!A66</f>
        <v>1802</v>
      </c>
      <c r="B88" s="663">
        <f>Sheet2!B66</f>
        <v>656.55</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t="s">
        <v>3469</v>
      </c>
      <c r="Q88" s="21">
        <f t="shared" si="13"/>
        <v>1.04</v>
      </c>
      <c r="R88" s="661">
        <f t="shared" ca="1" si="14"/>
        <v>26718</v>
      </c>
      <c r="S88" s="316">
        <f t="shared" ref="S88:S151" ca="1" si="15">ROUND(R88*B88/10000,0)</f>
        <v>1754</v>
      </c>
    </row>
    <row r="89" spans="1:19">
      <c r="A89" s="663">
        <f>Sheet2!A67</f>
        <v>1803</v>
      </c>
      <c r="B89" s="663">
        <f>Sheet2!B67</f>
        <v>621.33000000000004</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t="s">
        <v>3469</v>
      </c>
      <c r="Q89" s="21">
        <f t="shared" si="13"/>
        <v>1.04</v>
      </c>
      <c r="R89" s="661">
        <f t="shared" ca="1" si="14"/>
        <v>26718</v>
      </c>
      <c r="S89" s="316">
        <f t="shared" ca="1" si="15"/>
        <v>1660</v>
      </c>
    </row>
    <row r="90" spans="1:19">
      <c r="A90" s="663">
        <f>Sheet2!A68</f>
        <v>1804</v>
      </c>
      <c r="B90" s="663">
        <f>Sheet2!B68</f>
        <v>601.07000000000005</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t="s">
        <v>3469</v>
      </c>
      <c r="Q90" s="21">
        <f t="shared" ref="Q90:Q153" si="23">(SUMIF($17:$17,P90,$18:$18)-SUMIF($17:$17,$P$24,$18:$18)+100)/100</f>
        <v>1.04</v>
      </c>
      <c r="R90" s="661">
        <f t="shared" ref="R90:R153" ca="1" si="24">IF(B90="",0,ROUND($R$24*C90*E90*G90*I90*K90*M90*O90*Q90,0))</f>
        <v>26718</v>
      </c>
      <c r="S90" s="316">
        <f t="shared" ca="1" si="15"/>
        <v>1606</v>
      </c>
    </row>
    <row r="91" spans="1:19">
      <c r="A91" s="663"/>
      <c r="B91" s="663"/>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0.04</v>
      </c>
      <c r="R91" s="661">
        <f t="shared" si="24"/>
        <v>0</v>
      </c>
      <c r="S91" s="316">
        <f t="shared" si="15"/>
        <v>0</v>
      </c>
    </row>
    <row r="92" spans="1:19">
      <c r="A92" s="663"/>
      <c r="B92" s="54"/>
      <c r="C92" s="21">
        <f t="shared" si="16"/>
        <v>1</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0.04</v>
      </c>
      <c r="R92" s="661">
        <f t="shared" si="24"/>
        <v>0</v>
      </c>
      <c r="S92" s="316">
        <f t="shared" si="15"/>
        <v>0</v>
      </c>
    </row>
    <row r="93" spans="1:19">
      <c r="A93" s="663"/>
      <c r="B93" s="54"/>
      <c r="C93" s="21">
        <f t="shared" si="16"/>
        <v>1</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0.04</v>
      </c>
      <c r="R93" s="661">
        <f t="shared" si="24"/>
        <v>0</v>
      </c>
      <c r="S93" s="316">
        <f t="shared" si="15"/>
        <v>0</v>
      </c>
    </row>
    <row r="94" spans="1:19">
      <c r="A94" s="663"/>
      <c r="B94" s="54"/>
      <c r="C94" s="21">
        <f t="shared" si="16"/>
        <v>1</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0.04</v>
      </c>
      <c r="R94" s="661">
        <f t="shared" si="24"/>
        <v>0</v>
      </c>
      <c r="S94" s="316">
        <f t="shared" si="15"/>
        <v>0</v>
      </c>
    </row>
    <row r="95" spans="1:19">
      <c r="A95" s="663"/>
      <c r="B95" s="54"/>
      <c r="C95" s="21">
        <f t="shared" si="16"/>
        <v>1</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0.04</v>
      </c>
      <c r="R95" s="661">
        <f t="shared" si="24"/>
        <v>0</v>
      </c>
      <c r="S95" s="316">
        <f t="shared" si="15"/>
        <v>0</v>
      </c>
    </row>
    <row r="96" spans="1:19">
      <c r="A96" s="663"/>
      <c r="B96" s="54"/>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0.04</v>
      </c>
      <c r="R96" s="661">
        <f t="shared" si="24"/>
        <v>0</v>
      </c>
      <c r="S96" s="316">
        <f t="shared" si="15"/>
        <v>0</v>
      </c>
    </row>
    <row r="97" spans="1:19">
      <c r="A97" s="663"/>
      <c r="B97" s="54"/>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0.04</v>
      </c>
      <c r="R97" s="661">
        <f t="shared" si="24"/>
        <v>0</v>
      </c>
      <c r="S97" s="316">
        <f t="shared" si="15"/>
        <v>0</v>
      </c>
    </row>
    <row r="98" spans="1:19">
      <c r="A98" s="663"/>
      <c r="B98" s="54"/>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0.04</v>
      </c>
      <c r="R98" s="661">
        <f t="shared" si="24"/>
        <v>0</v>
      </c>
      <c r="S98" s="316">
        <f t="shared" si="15"/>
        <v>0</v>
      </c>
    </row>
    <row r="99" spans="1:19">
      <c r="A99" s="663"/>
      <c r="B99" s="54"/>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0.04</v>
      </c>
      <c r="R99" s="661">
        <f t="shared" si="24"/>
        <v>0</v>
      </c>
      <c r="S99" s="316">
        <f t="shared" si="15"/>
        <v>0</v>
      </c>
    </row>
    <row r="100" spans="1:19">
      <c r="A100" s="663"/>
      <c r="B100" s="54"/>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0.04</v>
      </c>
      <c r="R100" s="661">
        <f t="shared" si="24"/>
        <v>0</v>
      </c>
      <c r="S100" s="316">
        <f t="shared" si="15"/>
        <v>0</v>
      </c>
    </row>
    <row r="101" spans="1:19">
      <c r="A101" s="663"/>
      <c r="B101" s="54"/>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0.04</v>
      </c>
      <c r="R101" s="661">
        <f t="shared" si="24"/>
        <v>0</v>
      </c>
      <c r="S101" s="316">
        <f t="shared" si="15"/>
        <v>0</v>
      </c>
    </row>
    <row r="102" spans="1:19">
      <c r="A102" s="663"/>
      <c r="B102" s="54"/>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0.04</v>
      </c>
      <c r="R102" s="661">
        <f t="shared" si="24"/>
        <v>0</v>
      </c>
      <c r="S102" s="316">
        <f t="shared" si="15"/>
        <v>0</v>
      </c>
    </row>
    <row r="103" spans="1:19">
      <c r="A103" s="663"/>
      <c r="B103" s="54"/>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0.04</v>
      </c>
      <c r="R103" s="661">
        <f t="shared" si="24"/>
        <v>0</v>
      </c>
      <c r="S103" s="316">
        <f t="shared" si="15"/>
        <v>0</v>
      </c>
    </row>
    <row r="104" spans="1:19">
      <c r="A104" s="663"/>
      <c r="B104" s="54"/>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0.04</v>
      </c>
      <c r="R104" s="661">
        <f t="shared" si="24"/>
        <v>0</v>
      </c>
      <c r="S104" s="316">
        <f t="shared" si="15"/>
        <v>0</v>
      </c>
    </row>
    <row r="105" spans="1:19">
      <c r="A105" s="663"/>
      <c r="B105" s="54"/>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0.04</v>
      </c>
      <c r="R105" s="661">
        <f t="shared" si="24"/>
        <v>0</v>
      </c>
      <c r="S105" s="316">
        <f t="shared" si="15"/>
        <v>0</v>
      </c>
    </row>
    <row r="106" spans="1:19">
      <c r="A106" s="663"/>
      <c r="B106" s="54"/>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0.04</v>
      </c>
      <c r="R106" s="661">
        <f t="shared" si="24"/>
        <v>0</v>
      </c>
      <c r="S106" s="316">
        <f t="shared" si="15"/>
        <v>0</v>
      </c>
    </row>
    <row r="107" spans="1:19">
      <c r="A107" s="663"/>
      <c r="B107" s="54"/>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0.04</v>
      </c>
      <c r="R107" s="661">
        <f t="shared" si="24"/>
        <v>0</v>
      </c>
      <c r="S107" s="316">
        <f t="shared" si="15"/>
        <v>0</v>
      </c>
    </row>
    <row r="108" spans="1:19">
      <c r="A108" s="663"/>
      <c r="B108" s="54"/>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0.04</v>
      </c>
      <c r="R108" s="661">
        <f t="shared" si="24"/>
        <v>0</v>
      </c>
      <c r="S108" s="316">
        <f t="shared" si="15"/>
        <v>0</v>
      </c>
    </row>
    <row r="109" spans="1:19">
      <c r="A109" s="663"/>
      <c r="B109" s="54"/>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0.04</v>
      </c>
      <c r="R109" s="661">
        <f t="shared" si="24"/>
        <v>0</v>
      </c>
      <c r="S109" s="316">
        <f t="shared" si="15"/>
        <v>0</v>
      </c>
    </row>
    <row r="110" spans="1:19">
      <c r="A110" s="663"/>
      <c r="B110" s="54"/>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0.04</v>
      </c>
      <c r="R110" s="661">
        <f t="shared" si="24"/>
        <v>0</v>
      </c>
      <c r="S110" s="316">
        <f t="shared" si="15"/>
        <v>0</v>
      </c>
    </row>
    <row r="111" spans="1:19">
      <c r="A111" s="663"/>
      <c r="B111" s="54"/>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0.04</v>
      </c>
      <c r="R111" s="661">
        <f t="shared" si="24"/>
        <v>0</v>
      </c>
      <c r="S111" s="316">
        <f t="shared" si="15"/>
        <v>0</v>
      </c>
    </row>
    <row r="112" spans="1:19">
      <c r="A112" s="663"/>
      <c r="B112" s="54"/>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0.04</v>
      </c>
      <c r="R112" s="661">
        <f t="shared" si="24"/>
        <v>0</v>
      </c>
      <c r="S112" s="316">
        <f t="shared" si="15"/>
        <v>0</v>
      </c>
    </row>
    <row r="113" spans="1:19">
      <c r="A113" s="663"/>
      <c r="B113" s="54"/>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0.04</v>
      </c>
      <c r="R113" s="661">
        <f t="shared" si="24"/>
        <v>0</v>
      </c>
      <c r="S113" s="316">
        <f t="shared" si="15"/>
        <v>0</v>
      </c>
    </row>
    <row r="114" spans="1:19">
      <c r="A114" s="150"/>
      <c r="B114" s="54"/>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0.04</v>
      </c>
      <c r="R114" s="661">
        <f t="shared" si="24"/>
        <v>0</v>
      </c>
      <c r="S114" s="316">
        <f t="shared" si="15"/>
        <v>0</v>
      </c>
    </row>
    <row r="115" spans="1:19">
      <c r="A115" s="150"/>
      <c r="B115" s="54"/>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0.04</v>
      </c>
      <c r="R115" s="661">
        <f t="shared" si="24"/>
        <v>0</v>
      </c>
      <c r="S115" s="316">
        <f t="shared" si="15"/>
        <v>0</v>
      </c>
    </row>
    <row r="116" spans="1:19">
      <c r="A116" s="150"/>
      <c r="B116" s="54"/>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0.04</v>
      </c>
      <c r="R116" s="661">
        <f t="shared" si="24"/>
        <v>0</v>
      </c>
      <c r="S116" s="316">
        <f t="shared" si="15"/>
        <v>0</v>
      </c>
    </row>
    <row r="117" spans="1:19">
      <c r="A117" s="150"/>
      <c r="B117" s="54"/>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0.04</v>
      </c>
      <c r="R117" s="661">
        <f t="shared" si="24"/>
        <v>0</v>
      </c>
      <c r="S117" s="316">
        <f t="shared" si="15"/>
        <v>0</v>
      </c>
    </row>
    <row r="118" spans="1:19">
      <c r="A118" s="150"/>
      <c r="B118" s="54"/>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0.04</v>
      </c>
      <c r="R118" s="661">
        <f t="shared" si="24"/>
        <v>0</v>
      </c>
      <c r="S118" s="316">
        <f t="shared" si="15"/>
        <v>0</v>
      </c>
    </row>
    <row r="119" spans="1:19">
      <c r="A119" s="150"/>
      <c r="B119" s="54"/>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0.04</v>
      </c>
      <c r="R119" s="661">
        <f t="shared" si="24"/>
        <v>0</v>
      </c>
      <c r="S119" s="316">
        <f t="shared" si="15"/>
        <v>0</v>
      </c>
    </row>
    <row r="120" spans="1:19">
      <c r="A120" s="150"/>
      <c r="B120" s="54"/>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0.04</v>
      </c>
      <c r="R120" s="661">
        <f t="shared" si="24"/>
        <v>0</v>
      </c>
      <c r="S120" s="316">
        <f t="shared" si="15"/>
        <v>0</v>
      </c>
    </row>
    <row r="121" spans="1:19">
      <c r="A121" s="150"/>
      <c r="B121" s="54"/>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0.04</v>
      </c>
      <c r="R121" s="661">
        <f t="shared" si="24"/>
        <v>0</v>
      </c>
      <c r="S121" s="316">
        <f t="shared" si="15"/>
        <v>0</v>
      </c>
    </row>
    <row r="122" spans="1:19">
      <c r="A122" s="150"/>
      <c r="B122" s="54"/>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0.04</v>
      </c>
      <c r="R122" s="661">
        <f t="shared" si="24"/>
        <v>0</v>
      </c>
      <c r="S122" s="316">
        <f t="shared" si="15"/>
        <v>0</v>
      </c>
    </row>
    <row r="123" spans="1:19">
      <c r="A123" s="150"/>
      <c r="B123" s="54"/>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0.04</v>
      </c>
      <c r="R123" s="661">
        <f t="shared" si="24"/>
        <v>0</v>
      </c>
      <c r="S123" s="316">
        <f t="shared" si="15"/>
        <v>0</v>
      </c>
    </row>
    <row r="124" spans="1:19">
      <c r="A124" s="150"/>
      <c r="B124" s="54"/>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0.04</v>
      </c>
      <c r="R124" s="661">
        <f t="shared" si="24"/>
        <v>0</v>
      </c>
      <c r="S124" s="316">
        <f t="shared" si="15"/>
        <v>0</v>
      </c>
    </row>
    <row r="125" spans="1:19">
      <c r="A125" s="150"/>
      <c r="B125" s="54"/>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0.04</v>
      </c>
      <c r="R125" s="661">
        <f t="shared" si="24"/>
        <v>0</v>
      </c>
      <c r="S125" s="316">
        <f t="shared" si="15"/>
        <v>0</v>
      </c>
    </row>
    <row r="126" spans="1:19">
      <c r="A126" s="150"/>
      <c r="B126" s="54"/>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0.04</v>
      </c>
      <c r="R126" s="661">
        <f t="shared" si="24"/>
        <v>0</v>
      </c>
      <c r="S126" s="316">
        <f t="shared" si="15"/>
        <v>0</v>
      </c>
    </row>
    <row r="127" spans="1:19">
      <c r="A127" s="150"/>
      <c r="B127" s="54"/>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0.04</v>
      </c>
      <c r="R127" s="661">
        <f t="shared" si="24"/>
        <v>0</v>
      </c>
      <c r="S127" s="316">
        <f t="shared" si="15"/>
        <v>0</v>
      </c>
    </row>
    <row r="128" spans="1:19">
      <c r="A128" s="150"/>
      <c r="B128" s="54"/>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0.04</v>
      </c>
      <c r="R128" s="661">
        <f t="shared" si="24"/>
        <v>0</v>
      </c>
      <c r="S128" s="316">
        <f t="shared" si="15"/>
        <v>0</v>
      </c>
    </row>
    <row r="129" spans="1:19">
      <c r="A129" s="150"/>
      <c r="B129" s="54"/>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0.04</v>
      </c>
      <c r="R129" s="661">
        <f t="shared" si="24"/>
        <v>0</v>
      </c>
      <c r="S129" s="316">
        <f t="shared" si="15"/>
        <v>0</v>
      </c>
    </row>
    <row r="130" spans="1:19">
      <c r="A130" s="150"/>
      <c r="B130" s="54"/>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0.04</v>
      </c>
      <c r="R130" s="661">
        <f t="shared" si="24"/>
        <v>0</v>
      </c>
      <c r="S130" s="316">
        <f t="shared" si="15"/>
        <v>0</v>
      </c>
    </row>
    <row r="131" spans="1:19">
      <c r="A131" s="150"/>
      <c r="B131" s="54"/>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0.04</v>
      </c>
      <c r="R131" s="661">
        <f t="shared" si="24"/>
        <v>0</v>
      </c>
      <c r="S131" s="316">
        <f t="shared" si="15"/>
        <v>0</v>
      </c>
    </row>
    <row r="132" spans="1:19">
      <c r="A132" s="150"/>
      <c r="B132" s="54"/>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0.04</v>
      </c>
      <c r="R132" s="661">
        <f t="shared" si="24"/>
        <v>0</v>
      </c>
      <c r="S132" s="316">
        <f t="shared" si="15"/>
        <v>0</v>
      </c>
    </row>
    <row r="133" spans="1:19">
      <c r="A133" s="150"/>
      <c r="B133" s="54"/>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0.04</v>
      </c>
      <c r="R133" s="661">
        <f t="shared" si="24"/>
        <v>0</v>
      </c>
      <c r="S133" s="316">
        <f t="shared" si="15"/>
        <v>0</v>
      </c>
    </row>
    <row r="134" spans="1:19">
      <c r="A134" s="150"/>
      <c r="B134" s="54"/>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0.04</v>
      </c>
      <c r="R134" s="661">
        <f t="shared" si="24"/>
        <v>0</v>
      </c>
      <c r="S134" s="316">
        <f t="shared" si="15"/>
        <v>0</v>
      </c>
    </row>
    <row r="135" spans="1:19">
      <c r="A135" s="150"/>
      <c r="B135" s="54"/>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0.04</v>
      </c>
      <c r="R135" s="661">
        <f t="shared" si="24"/>
        <v>0</v>
      </c>
      <c r="S135" s="316">
        <f t="shared" si="15"/>
        <v>0</v>
      </c>
    </row>
    <row r="136" spans="1:19">
      <c r="A136" s="150"/>
      <c r="B136" s="54"/>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0.04</v>
      </c>
      <c r="R136" s="661">
        <f t="shared" si="24"/>
        <v>0</v>
      </c>
      <c r="S136" s="316">
        <f t="shared" si="15"/>
        <v>0</v>
      </c>
    </row>
    <row r="137" spans="1:19">
      <c r="A137" s="150"/>
      <c r="B137" s="54"/>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0.04</v>
      </c>
      <c r="R137" s="661">
        <f t="shared" si="24"/>
        <v>0</v>
      </c>
      <c r="S137" s="316">
        <f t="shared" si="15"/>
        <v>0</v>
      </c>
    </row>
    <row r="138" spans="1:19">
      <c r="A138" s="150"/>
      <c r="B138" s="54"/>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0.04</v>
      </c>
      <c r="R138" s="661">
        <f t="shared" si="24"/>
        <v>0</v>
      </c>
      <c r="S138" s="316">
        <f t="shared" si="15"/>
        <v>0</v>
      </c>
    </row>
    <row r="139" spans="1:19">
      <c r="A139" s="150"/>
      <c r="B139" s="54"/>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0.04</v>
      </c>
      <c r="R139" s="661">
        <f t="shared" si="24"/>
        <v>0</v>
      </c>
      <c r="S139" s="316">
        <f t="shared" si="15"/>
        <v>0</v>
      </c>
    </row>
    <row r="140" spans="1:19">
      <c r="A140" s="150"/>
      <c r="B140" s="54"/>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0.04</v>
      </c>
      <c r="R140" s="661">
        <f t="shared" si="24"/>
        <v>0</v>
      </c>
      <c r="S140" s="316">
        <f t="shared" si="15"/>
        <v>0</v>
      </c>
    </row>
    <row r="141" spans="1:19">
      <c r="A141" s="150"/>
      <c r="B141" s="54"/>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0.04</v>
      </c>
      <c r="R141" s="661">
        <f t="shared" si="24"/>
        <v>0</v>
      </c>
      <c r="S141" s="316">
        <f t="shared" si="15"/>
        <v>0</v>
      </c>
    </row>
    <row r="142" spans="1:19">
      <c r="A142" s="150"/>
      <c r="B142" s="54"/>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0.04</v>
      </c>
      <c r="R142" s="661">
        <f t="shared" si="24"/>
        <v>0</v>
      </c>
      <c r="S142" s="316">
        <f t="shared" si="15"/>
        <v>0</v>
      </c>
    </row>
    <row r="143" spans="1:19">
      <c r="A143" s="150"/>
      <c r="B143" s="54"/>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0.04</v>
      </c>
      <c r="R143" s="661">
        <f t="shared" si="24"/>
        <v>0</v>
      </c>
      <c r="S143" s="316">
        <f t="shared" si="15"/>
        <v>0</v>
      </c>
    </row>
    <row r="144" spans="1:19">
      <c r="A144" s="150"/>
      <c r="B144" s="54"/>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0.04</v>
      </c>
      <c r="R144" s="661">
        <f t="shared" si="24"/>
        <v>0</v>
      </c>
      <c r="S144" s="316">
        <f t="shared" si="15"/>
        <v>0</v>
      </c>
    </row>
    <row r="145" spans="1:19">
      <c r="A145" s="150"/>
      <c r="B145" s="54"/>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0.04</v>
      </c>
      <c r="R145" s="661">
        <f t="shared" si="24"/>
        <v>0</v>
      </c>
      <c r="S145" s="316">
        <f t="shared" si="15"/>
        <v>0</v>
      </c>
    </row>
    <row r="146" spans="1:19">
      <c r="A146" s="150"/>
      <c r="B146" s="54"/>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0.04</v>
      </c>
      <c r="R146" s="661">
        <f t="shared" si="24"/>
        <v>0</v>
      </c>
      <c r="S146" s="316">
        <f t="shared" si="15"/>
        <v>0</v>
      </c>
    </row>
    <row r="147" spans="1:19">
      <c r="A147" s="150"/>
      <c r="B147" s="54"/>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0.04</v>
      </c>
      <c r="R147" s="661">
        <f t="shared" si="24"/>
        <v>0</v>
      </c>
      <c r="S147" s="316">
        <f t="shared" si="15"/>
        <v>0</v>
      </c>
    </row>
    <row r="148" spans="1:19">
      <c r="A148" s="150"/>
      <c r="B148" s="54"/>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0.04</v>
      </c>
      <c r="R148" s="661">
        <f t="shared" si="24"/>
        <v>0</v>
      </c>
      <c r="S148" s="316">
        <f t="shared" si="15"/>
        <v>0</v>
      </c>
    </row>
    <row r="149" spans="1:19">
      <c r="A149" s="150"/>
      <c r="B149" s="54"/>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0.04</v>
      </c>
      <c r="R149" s="661">
        <f t="shared" si="24"/>
        <v>0</v>
      </c>
      <c r="S149" s="316">
        <f t="shared" si="15"/>
        <v>0</v>
      </c>
    </row>
    <row r="150" spans="1:19">
      <c r="A150" s="150"/>
      <c r="B150" s="54"/>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0.04</v>
      </c>
      <c r="R150" s="661">
        <f t="shared" si="24"/>
        <v>0</v>
      </c>
      <c r="S150" s="316">
        <f t="shared" si="15"/>
        <v>0</v>
      </c>
    </row>
    <row r="151" spans="1:19">
      <c r="A151" s="150"/>
      <c r="B151" s="54"/>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0.04</v>
      </c>
      <c r="R151" s="661">
        <f t="shared" si="24"/>
        <v>0</v>
      </c>
      <c r="S151" s="316">
        <f t="shared" si="15"/>
        <v>0</v>
      </c>
    </row>
    <row r="152" spans="1:19">
      <c r="A152" s="150"/>
      <c r="B152" s="54"/>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0.04</v>
      </c>
      <c r="R152" s="661">
        <f t="shared" si="24"/>
        <v>0</v>
      </c>
      <c r="S152" s="316">
        <f t="shared" ref="S152:S215" si="25">ROUND(R152*B152/10000,0)</f>
        <v>0</v>
      </c>
    </row>
    <row r="153" spans="1:19">
      <c r="A153" s="150"/>
      <c r="B153" s="54"/>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0.04</v>
      </c>
      <c r="R153" s="661">
        <f t="shared" si="24"/>
        <v>0</v>
      </c>
      <c r="S153" s="316">
        <f t="shared" si="25"/>
        <v>0</v>
      </c>
    </row>
    <row r="154" spans="1:19">
      <c r="A154" s="150"/>
      <c r="B154" s="54"/>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0.04</v>
      </c>
      <c r="R154" s="661">
        <f t="shared" ref="R154:R217" si="34">IF(B154="",0,ROUND($R$24*C154*E154*G154*I154*K154*M154*O154*Q154,0))</f>
        <v>0</v>
      </c>
      <c r="S154" s="316">
        <f t="shared" si="25"/>
        <v>0</v>
      </c>
    </row>
    <row r="155" spans="1:19">
      <c r="A155" s="150"/>
      <c r="B155" s="54"/>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0.04</v>
      </c>
      <c r="R155" s="661">
        <f t="shared" si="34"/>
        <v>0</v>
      </c>
      <c r="S155" s="316">
        <f t="shared" si="25"/>
        <v>0</v>
      </c>
    </row>
    <row r="156" spans="1:19">
      <c r="A156" s="150"/>
      <c r="B156" s="54"/>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0.04</v>
      </c>
      <c r="R156" s="661">
        <f t="shared" si="34"/>
        <v>0</v>
      </c>
      <c r="S156" s="316">
        <f t="shared" si="25"/>
        <v>0</v>
      </c>
    </row>
    <row r="157" spans="1:19">
      <c r="A157" s="150"/>
      <c r="B157" s="54"/>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0.04</v>
      </c>
      <c r="R157" s="661">
        <f t="shared" si="34"/>
        <v>0</v>
      </c>
      <c r="S157" s="316">
        <f t="shared" si="25"/>
        <v>0</v>
      </c>
    </row>
    <row r="158" spans="1:19">
      <c r="A158" s="150"/>
      <c r="B158" s="54"/>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0.04</v>
      </c>
      <c r="R158" s="661">
        <f t="shared" si="34"/>
        <v>0</v>
      </c>
      <c r="S158" s="316">
        <f t="shared" si="25"/>
        <v>0</v>
      </c>
    </row>
    <row r="159" spans="1:19">
      <c r="A159" s="150"/>
      <c r="B159" s="54"/>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0.04</v>
      </c>
      <c r="R159" s="661">
        <f t="shared" si="34"/>
        <v>0</v>
      </c>
      <c r="S159" s="316">
        <f t="shared" si="25"/>
        <v>0</v>
      </c>
    </row>
    <row r="160" spans="1:19">
      <c r="A160" s="150"/>
      <c r="B160" s="54"/>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0.04</v>
      </c>
      <c r="R160" s="661">
        <f t="shared" si="34"/>
        <v>0</v>
      </c>
      <c r="S160" s="316">
        <f t="shared" si="25"/>
        <v>0</v>
      </c>
    </row>
    <row r="161" spans="1:19">
      <c r="A161" s="150"/>
      <c r="B161" s="54"/>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0.04</v>
      </c>
      <c r="R161" s="661">
        <f t="shared" si="34"/>
        <v>0</v>
      </c>
      <c r="S161" s="316">
        <f t="shared" si="25"/>
        <v>0</v>
      </c>
    </row>
    <row r="162" spans="1:19">
      <c r="A162" s="150"/>
      <c r="B162" s="54"/>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0.04</v>
      </c>
      <c r="R162" s="661">
        <f t="shared" si="34"/>
        <v>0</v>
      </c>
      <c r="S162" s="316">
        <f t="shared" si="25"/>
        <v>0</v>
      </c>
    </row>
    <row r="163" spans="1:19">
      <c r="A163" s="150"/>
      <c r="B163" s="54"/>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0.04</v>
      </c>
      <c r="R163" s="661">
        <f t="shared" si="34"/>
        <v>0</v>
      </c>
      <c r="S163" s="316">
        <f t="shared" si="25"/>
        <v>0</v>
      </c>
    </row>
    <row r="164" spans="1:19">
      <c r="A164" s="150"/>
      <c r="B164" s="54"/>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0.04</v>
      </c>
      <c r="R164" s="661">
        <f t="shared" si="34"/>
        <v>0</v>
      </c>
      <c r="S164" s="316">
        <f t="shared" si="25"/>
        <v>0</v>
      </c>
    </row>
    <row r="165" spans="1:19">
      <c r="A165" s="150"/>
      <c r="B165" s="54"/>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0.04</v>
      </c>
      <c r="R165" s="661">
        <f t="shared" si="34"/>
        <v>0</v>
      </c>
      <c r="S165" s="316">
        <f t="shared" si="25"/>
        <v>0</v>
      </c>
    </row>
    <row r="166" spans="1:19">
      <c r="A166" s="150"/>
      <c r="B166" s="54"/>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0.04</v>
      </c>
      <c r="R166" s="661">
        <f t="shared" si="34"/>
        <v>0</v>
      </c>
      <c r="S166" s="316">
        <f t="shared" si="25"/>
        <v>0</v>
      </c>
    </row>
    <row r="167" spans="1:19">
      <c r="A167" s="150"/>
      <c r="B167" s="54"/>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0.04</v>
      </c>
      <c r="R167" s="661">
        <f t="shared" si="34"/>
        <v>0</v>
      </c>
      <c r="S167" s="316">
        <f t="shared" si="25"/>
        <v>0</v>
      </c>
    </row>
    <row r="168" spans="1:19">
      <c r="A168" s="150"/>
      <c r="B168" s="54"/>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0.04</v>
      </c>
      <c r="R168" s="661">
        <f t="shared" si="34"/>
        <v>0</v>
      </c>
      <c r="S168" s="316">
        <f t="shared" si="25"/>
        <v>0</v>
      </c>
    </row>
    <row r="169" spans="1:19">
      <c r="A169" s="150"/>
      <c r="B169" s="54"/>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0.04</v>
      </c>
      <c r="R169" s="661">
        <f t="shared" si="34"/>
        <v>0</v>
      </c>
      <c r="S169" s="316">
        <f t="shared" si="25"/>
        <v>0</v>
      </c>
    </row>
    <row r="170" spans="1:19">
      <c r="A170" s="150"/>
      <c r="B170" s="54"/>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0.04</v>
      </c>
      <c r="R170" s="661">
        <f t="shared" si="34"/>
        <v>0</v>
      </c>
      <c r="S170" s="316">
        <f t="shared" si="25"/>
        <v>0</v>
      </c>
    </row>
    <row r="171" spans="1:19">
      <c r="A171" s="150"/>
      <c r="B171" s="54"/>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0.04</v>
      </c>
      <c r="R171" s="661">
        <f t="shared" si="34"/>
        <v>0</v>
      </c>
      <c r="S171" s="316">
        <f t="shared" si="25"/>
        <v>0</v>
      </c>
    </row>
    <row r="172" spans="1:19">
      <c r="A172" s="150"/>
      <c r="B172" s="54"/>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0.04</v>
      </c>
      <c r="R172" s="661">
        <f t="shared" si="34"/>
        <v>0</v>
      </c>
      <c r="S172" s="316">
        <f t="shared" si="25"/>
        <v>0</v>
      </c>
    </row>
    <row r="173" spans="1:19">
      <c r="A173" s="150"/>
      <c r="B173" s="54"/>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0.04</v>
      </c>
      <c r="R173" s="661">
        <f t="shared" si="34"/>
        <v>0</v>
      </c>
      <c r="S173" s="316">
        <f t="shared" si="25"/>
        <v>0</v>
      </c>
    </row>
    <row r="174" spans="1:19">
      <c r="A174" s="150"/>
      <c r="B174" s="54"/>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0.04</v>
      </c>
      <c r="R174" s="661">
        <f t="shared" si="34"/>
        <v>0</v>
      </c>
      <c r="S174" s="316">
        <f t="shared" si="25"/>
        <v>0</v>
      </c>
    </row>
    <row r="175" spans="1:19">
      <c r="A175" s="150"/>
      <c r="B175" s="54"/>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0.04</v>
      </c>
      <c r="R175" s="661">
        <f t="shared" si="34"/>
        <v>0</v>
      </c>
      <c r="S175" s="316">
        <f t="shared" si="25"/>
        <v>0</v>
      </c>
    </row>
    <row r="176" spans="1:19">
      <c r="A176" s="150"/>
      <c r="B176" s="54"/>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0.04</v>
      </c>
      <c r="R176" s="661">
        <f t="shared" si="34"/>
        <v>0</v>
      </c>
      <c r="S176" s="316">
        <f t="shared" si="25"/>
        <v>0</v>
      </c>
    </row>
    <row r="177" spans="1:19">
      <c r="A177" s="150"/>
      <c r="B177" s="54"/>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0.04</v>
      </c>
      <c r="R177" s="661">
        <f t="shared" si="34"/>
        <v>0</v>
      </c>
      <c r="S177" s="316">
        <f t="shared" si="25"/>
        <v>0</v>
      </c>
    </row>
    <row r="178" spans="1:19">
      <c r="A178" s="150"/>
      <c r="B178" s="54"/>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0.04</v>
      </c>
      <c r="R178" s="661">
        <f t="shared" si="34"/>
        <v>0</v>
      </c>
      <c r="S178" s="316">
        <f t="shared" si="25"/>
        <v>0</v>
      </c>
    </row>
    <row r="179" spans="1:19">
      <c r="A179" s="150"/>
      <c r="B179" s="54"/>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0.04</v>
      </c>
      <c r="R179" s="661">
        <f t="shared" si="34"/>
        <v>0</v>
      </c>
      <c r="S179" s="316">
        <f t="shared" si="25"/>
        <v>0</v>
      </c>
    </row>
    <row r="180" spans="1:19">
      <c r="A180" s="150"/>
      <c r="B180" s="54"/>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0.04</v>
      </c>
      <c r="R180" s="661">
        <f t="shared" si="34"/>
        <v>0</v>
      </c>
      <c r="S180" s="316">
        <f t="shared" si="25"/>
        <v>0</v>
      </c>
    </row>
    <row r="181" spans="1:19">
      <c r="A181" s="150"/>
      <c r="B181" s="54"/>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0.04</v>
      </c>
      <c r="R181" s="661">
        <f t="shared" si="34"/>
        <v>0</v>
      </c>
      <c r="S181" s="316">
        <f t="shared" si="25"/>
        <v>0</v>
      </c>
    </row>
    <row r="182" spans="1:19">
      <c r="A182" s="150"/>
      <c r="B182" s="54"/>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0.04</v>
      </c>
      <c r="R182" s="661">
        <f t="shared" si="34"/>
        <v>0</v>
      </c>
      <c r="S182" s="316">
        <f t="shared" si="25"/>
        <v>0</v>
      </c>
    </row>
    <row r="183" spans="1:19">
      <c r="A183" s="150"/>
      <c r="B183" s="54"/>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0.04</v>
      </c>
      <c r="R183" s="661">
        <f t="shared" si="34"/>
        <v>0</v>
      </c>
      <c r="S183" s="316">
        <f t="shared" si="25"/>
        <v>0</v>
      </c>
    </row>
    <row r="184" spans="1:19">
      <c r="A184" s="150"/>
      <c r="B184" s="54"/>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0.04</v>
      </c>
      <c r="R184" s="661">
        <f t="shared" si="34"/>
        <v>0</v>
      </c>
      <c r="S184" s="316">
        <f t="shared" si="25"/>
        <v>0</v>
      </c>
    </row>
    <row r="185" spans="1:19">
      <c r="A185" s="150"/>
      <c r="B185" s="54"/>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0.04</v>
      </c>
      <c r="R185" s="661">
        <f t="shared" si="34"/>
        <v>0</v>
      </c>
      <c r="S185" s="316">
        <f t="shared" si="25"/>
        <v>0</v>
      </c>
    </row>
    <row r="186" spans="1:19">
      <c r="A186" s="150"/>
      <c r="B186" s="54"/>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0.04</v>
      </c>
      <c r="R186" s="661">
        <f t="shared" si="34"/>
        <v>0</v>
      </c>
      <c r="S186" s="316">
        <f t="shared" si="25"/>
        <v>0</v>
      </c>
    </row>
    <row r="187" spans="1:19">
      <c r="A187" s="150"/>
      <c r="B187" s="54"/>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0.04</v>
      </c>
      <c r="R187" s="661">
        <f t="shared" si="34"/>
        <v>0</v>
      </c>
      <c r="S187" s="316">
        <f t="shared" si="25"/>
        <v>0</v>
      </c>
    </row>
    <row r="188" spans="1:19">
      <c r="A188" s="150"/>
      <c r="B188" s="54"/>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0.04</v>
      </c>
      <c r="R188" s="661">
        <f t="shared" si="34"/>
        <v>0</v>
      </c>
      <c r="S188" s="316">
        <f t="shared" si="25"/>
        <v>0</v>
      </c>
    </row>
    <row r="189" spans="1:19">
      <c r="A189" s="150"/>
      <c r="B189" s="54"/>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0.04</v>
      </c>
      <c r="R189" s="661">
        <f t="shared" si="34"/>
        <v>0</v>
      </c>
      <c r="S189" s="316">
        <f t="shared" si="25"/>
        <v>0</v>
      </c>
    </row>
    <row r="190" spans="1:19">
      <c r="A190" s="150"/>
      <c r="B190" s="54"/>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0.04</v>
      </c>
      <c r="R190" s="661">
        <f t="shared" si="34"/>
        <v>0</v>
      </c>
      <c r="S190" s="316">
        <f t="shared" si="25"/>
        <v>0</v>
      </c>
    </row>
    <row r="191" spans="1:19">
      <c r="A191" s="150"/>
      <c r="B191" s="54"/>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0.04</v>
      </c>
      <c r="R191" s="661">
        <f t="shared" si="34"/>
        <v>0</v>
      </c>
      <c r="S191" s="316">
        <f t="shared" si="25"/>
        <v>0</v>
      </c>
    </row>
    <row r="192" spans="1:19">
      <c r="A192" s="150"/>
      <c r="B192" s="54"/>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0.04</v>
      </c>
      <c r="R192" s="661">
        <f t="shared" si="34"/>
        <v>0</v>
      </c>
      <c r="S192" s="316">
        <f t="shared" si="25"/>
        <v>0</v>
      </c>
    </row>
    <row r="193" spans="1:19">
      <c r="A193" s="150"/>
      <c r="B193" s="54"/>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0.04</v>
      </c>
      <c r="R193" s="661">
        <f t="shared" si="34"/>
        <v>0</v>
      </c>
      <c r="S193" s="316">
        <f t="shared" si="25"/>
        <v>0</v>
      </c>
    </row>
    <row r="194" spans="1:19">
      <c r="A194" s="150"/>
      <c r="B194" s="54"/>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0.04</v>
      </c>
      <c r="R194" s="661">
        <f t="shared" si="34"/>
        <v>0</v>
      </c>
      <c r="S194" s="316">
        <f t="shared" si="25"/>
        <v>0</v>
      </c>
    </row>
    <row r="195" spans="1:19">
      <c r="A195" s="150"/>
      <c r="B195" s="54"/>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0.04</v>
      </c>
      <c r="R195" s="661">
        <f t="shared" si="34"/>
        <v>0</v>
      </c>
      <c r="S195" s="316">
        <f t="shared" si="25"/>
        <v>0</v>
      </c>
    </row>
    <row r="196" spans="1:19">
      <c r="A196" s="150"/>
      <c r="B196" s="54"/>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0.04</v>
      </c>
      <c r="R196" s="661">
        <f t="shared" si="34"/>
        <v>0</v>
      </c>
      <c r="S196" s="316">
        <f t="shared" si="25"/>
        <v>0</v>
      </c>
    </row>
    <row r="197" spans="1:19">
      <c r="A197" s="150"/>
      <c r="B197" s="54"/>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0.04</v>
      </c>
      <c r="R197" s="661">
        <f t="shared" si="34"/>
        <v>0</v>
      </c>
      <c r="S197" s="316">
        <f t="shared" si="25"/>
        <v>0</v>
      </c>
    </row>
    <row r="198" spans="1:19">
      <c r="A198" s="150"/>
      <c r="B198" s="54"/>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0.04</v>
      </c>
      <c r="R198" s="661">
        <f t="shared" si="34"/>
        <v>0</v>
      </c>
      <c r="S198" s="316">
        <f t="shared" si="25"/>
        <v>0</v>
      </c>
    </row>
    <row r="199" spans="1:19">
      <c r="A199" s="150"/>
      <c r="B199" s="54"/>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0.04</v>
      </c>
      <c r="R199" s="661">
        <f t="shared" si="34"/>
        <v>0</v>
      </c>
      <c r="S199" s="316">
        <f t="shared" si="25"/>
        <v>0</v>
      </c>
    </row>
    <row r="200" spans="1:19">
      <c r="A200" s="150"/>
      <c r="B200" s="54"/>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0.04</v>
      </c>
      <c r="R200" s="661">
        <f t="shared" si="34"/>
        <v>0</v>
      </c>
      <c r="S200" s="316">
        <f t="shared" si="25"/>
        <v>0</v>
      </c>
    </row>
    <row r="201" spans="1:19">
      <c r="A201" s="150"/>
      <c r="B201" s="54"/>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0.04</v>
      </c>
      <c r="R201" s="661">
        <f t="shared" si="34"/>
        <v>0</v>
      </c>
      <c r="S201" s="316">
        <f t="shared" si="25"/>
        <v>0</v>
      </c>
    </row>
    <row r="202" spans="1:19">
      <c r="A202" s="150"/>
      <c r="B202" s="54"/>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0.04</v>
      </c>
      <c r="R202" s="661">
        <f t="shared" si="34"/>
        <v>0</v>
      </c>
      <c r="S202" s="316">
        <f t="shared" si="25"/>
        <v>0</v>
      </c>
    </row>
    <row r="203" spans="1:19">
      <c r="A203" s="150"/>
      <c r="B203" s="54"/>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0.04</v>
      </c>
      <c r="R203" s="661">
        <f t="shared" si="34"/>
        <v>0</v>
      </c>
      <c r="S203" s="316">
        <f t="shared" si="25"/>
        <v>0</v>
      </c>
    </row>
    <row r="204" spans="1:19">
      <c r="A204" s="150"/>
      <c r="B204" s="54"/>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0.04</v>
      </c>
      <c r="R204" s="661">
        <f t="shared" si="34"/>
        <v>0</v>
      </c>
      <c r="S204" s="316">
        <f t="shared" si="25"/>
        <v>0</v>
      </c>
    </row>
    <row r="205" spans="1:19">
      <c r="A205" s="150"/>
      <c r="B205" s="54"/>
      <c r="C205" s="21">
        <f t="shared" si="26"/>
        <v>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0.04</v>
      </c>
      <c r="R205" s="661">
        <f t="shared" si="34"/>
        <v>0</v>
      </c>
      <c r="S205" s="316">
        <f t="shared" si="25"/>
        <v>0</v>
      </c>
    </row>
    <row r="206" spans="1:19">
      <c r="A206" s="150"/>
      <c r="B206" s="54"/>
      <c r="C206" s="21">
        <f t="shared" si="26"/>
        <v>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0.04</v>
      </c>
      <c r="R206" s="661">
        <f t="shared" si="34"/>
        <v>0</v>
      </c>
      <c r="S206" s="316">
        <f t="shared" si="25"/>
        <v>0</v>
      </c>
    </row>
    <row r="207" spans="1:19">
      <c r="A207" s="150"/>
      <c r="B207" s="54"/>
      <c r="C207" s="21">
        <f t="shared" si="26"/>
        <v>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0.04</v>
      </c>
      <c r="R207" s="661">
        <f t="shared" si="34"/>
        <v>0</v>
      </c>
      <c r="S207" s="316">
        <f t="shared" si="25"/>
        <v>0</v>
      </c>
    </row>
    <row r="208" spans="1:19">
      <c r="A208" s="150"/>
      <c r="B208" s="54"/>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0.04</v>
      </c>
      <c r="R208" s="661">
        <f t="shared" si="34"/>
        <v>0</v>
      </c>
      <c r="S208" s="316">
        <f t="shared" si="25"/>
        <v>0</v>
      </c>
    </row>
    <row r="209" spans="1:19">
      <c r="A209" s="150"/>
      <c r="B209" s="54"/>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0.04</v>
      </c>
      <c r="R209" s="661">
        <f t="shared" si="34"/>
        <v>0</v>
      </c>
      <c r="S209" s="316">
        <f t="shared" si="25"/>
        <v>0</v>
      </c>
    </row>
    <row r="210" spans="1:19">
      <c r="A210" s="150"/>
      <c r="B210" s="54"/>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0.04</v>
      </c>
      <c r="R210" s="661">
        <f t="shared" si="34"/>
        <v>0</v>
      </c>
      <c r="S210" s="316">
        <f t="shared" si="25"/>
        <v>0</v>
      </c>
    </row>
    <row r="211" spans="1:19">
      <c r="A211" s="150"/>
      <c r="B211" s="54"/>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0.04</v>
      </c>
      <c r="R211" s="661">
        <f t="shared" si="34"/>
        <v>0</v>
      </c>
      <c r="S211" s="316">
        <f t="shared" si="25"/>
        <v>0</v>
      </c>
    </row>
    <row r="212" spans="1:19">
      <c r="A212" s="150"/>
      <c r="B212" s="54"/>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0.04</v>
      </c>
      <c r="R212" s="661">
        <f t="shared" si="34"/>
        <v>0</v>
      </c>
      <c r="S212" s="316">
        <f t="shared" si="25"/>
        <v>0</v>
      </c>
    </row>
    <row r="213" spans="1:19">
      <c r="A213" s="150"/>
      <c r="B213" s="54"/>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0.04</v>
      </c>
      <c r="R213" s="661">
        <f t="shared" si="34"/>
        <v>0</v>
      </c>
      <c r="S213" s="316">
        <f t="shared" si="25"/>
        <v>0</v>
      </c>
    </row>
    <row r="214" spans="1:19">
      <c r="A214" s="150"/>
      <c r="B214" s="54"/>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0.04</v>
      </c>
      <c r="R214" s="661">
        <f t="shared" si="34"/>
        <v>0</v>
      </c>
      <c r="S214" s="316">
        <f t="shared" si="25"/>
        <v>0</v>
      </c>
    </row>
    <row r="215" spans="1:19">
      <c r="A215" s="150"/>
      <c r="B215" s="54"/>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0.04</v>
      </c>
      <c r="R215" s="661">
        <f t="shared" si="34"/>
        <v>0</v>
      </c>
      <c r="S215" s="316">
        <f t="shared" si="25"/>
        <v>0</v>
      </c>
    </row>
    <row r="216" spans="1:19">
      <c r="A216" s="150"/>
      <c r="B216" s="54"/>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0.04</v>
      </c>
      <c r="R216" s="661">
        <f t="shared" si="34"/>
        <v>0</v>
      </c>
      <c r="S216" s="316">
        <f t="shared" ref="S216:S279" si="35">ROUND(R216*B216/10000,0)</f>
        <v>0</v>
      </c>
    </row>
    <row r="217" spans="1:19">
      <c r="A217" s="150"/>
      <c r="B217" s="54"/>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0.04</v>
      </c>
      <c r="R217" s="661">
        <f t="shared" si="34"/>
        <v>0</v>
      </c>
      <c r="S217" s="316">
        <f t="shared" si="35"/>
        <v>0</v>
      </c>
    </row>
    <row r="218" spans="1:19">
      <c r="A218" s="150"/>
      <c r="B218" s="54"/>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0.04</v>
      </c>
      <c r="R218" s="661">
        <f t="shared" ref="R218:R281" si="44">IF(B218="",0,ROUND($R$24*C218*E218*G218*I218*K218*M218*O218*Q218,0))</f>
        <v>0</v>
      </c>
      <c r="S218" s="316">
        <f t="shared" si="35"/>
        <v>0</v>
      </c>
    </row>
    <row r="219" spans="1:19">
      <c r="A219" s="150"/>
      <c r="B219" s="54"/>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0.04</v>
      </c>
      <c r="R219" s="661">
        <f t="shared" si="44"/>
        <v>0</v>
      </c>
      <c r="S219" s="316">
        <f t="shared" si="35"/>
        <v>0</v>
      </c>
    </row>
    <row r="220" spans="1:19">
      <c r="A220" s="150"/>
      <c r="B220" s="54"/>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0.04</v>
      </c>
      <c r="R220" s="661">
        <f t="shared" si="44"/>
        <v>0</v>
      </c>
      <c r="S220" s="316">
        <f t="shared" si="35"/>
        <v>0</v>
      </c>
    </row>
    <row r="221" spans="1:19">
      <c r="A221" s="150"/>
      <c r="B221" s="54"/>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0.04</v>
      </c>
      <c r="R221" s="661">
        <f t="shared" si="44"/>
        <v>0</v>
      </c>
      <c r="S221" s="316">
        <f t="shared" si="35"/>
        <v>0</v>
      </c>
    </row>
    <row r="222" spans="1:19">
      <c r="A222" s="150"/>
      <c r="B222" s="54"/>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0.04</v>
      </c>
      <c r="R222" s="661">
        <f t="shared" si="44"/>
        <v>0</v>
      </c>
      <c r="S222" s="316">
        <f t="shared" si="35"/>
        <v>0</v>
      </c>
    </row>
    <row r="223" spans="1:19">
      <c r="A223" s="150"/>
      <c r="B223" s="54"/>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0.04</v>
      </c>
      <c r="R223" s="661">
        <f t="shared" si="44"/>
        <v>0</v>
      </c>
      <c r="S223" s="316">
        <f t="shared" si="35"/>
        <v>0</v>
      </c>
    </row>
    <row r="224" spans="1:19">
      <c r="A224" s="150"/>
      <c r="B224" s="54"/>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0.04</v>
      </c>
      <c r="R224" s="661">
        <f t="shared" si="44"/>
        <v>0</v>
      </c>
      <c r="S224" s="316">
        <f t="shared" si="35"/>
        <v>0</v>
      </c>
    </row>
    <row r="225" spans="1:19">
      <c r="A225" s="150"/>
      <c r="B225" s="54"/>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0.04</v>
      </c>
      <c r="R225" s="661">
        <f t="shared" si="44"/>
        <v>0</v>
      </c>
      <c r="S225" s="316">
        <f t="shared" si="35"/>
        <v>0</v>
      </c>
    </row>
    <row r="226" spans="1:19">
      <c r="A226" s="150"/>
      <c r="B226" s="54"/>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0.04</v>
      </c>
      <c r="R226" s="661">
        <f t="shared" si="44"/>
        <v>0</v>
      </c>
      <c r="S226" s="316">
        <f t="shared" si="35"/>
        <v>0</v>
      </c>
    </row>
    <row r="227" spans="1:19">
      <c r="A227" s="150"/>
      <c r="B227" s="54"/>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0.04</v>
      </c>
      <c r="R227" s="661">
        <f t="shared" si="44"/>
        <v>0</v>
      </c>
      <c r="S227" s="316">
        <f t="shared" si="35"/>
        <v>0</v>
      </c>
    </row>
    <row r="228" spans="1:19">
      <c r="A228" s="150"/>
      <c r="B228" s="54"/>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0.04</v>
      </c>
      <c r="R228" s="661">
        <f t="shared" si="44"/>
        <v>0</v>
      </c>
      <c r="S228" s="316">
        <f t="shared" si="35"/>
        <v>0</v>
      </c>
    </row>
    <row r="229" spans="1:19">
      <c r="A229" s="150"/>
      <c r="B229" s="54"/>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0.04</v>
      </c>
      <c r="R229" s="661">
        <f t="shared" si="44"/>
        <v>0</v>
      </c>
      <c r="S229" s="316">
        <f t="shared" si="35"/>
        <v>0</v>
      </c>
    </row>
    <row r="230" spans="1:19">
      <c r="A230" s="150"/>
      <c r="B230" s="54"/>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0.04</v>
      </c>
      <c r="R230" s="661">
        <f t="shared" si="44"/>
        <v>0</v>
      </c>
      <c r="S230" s="316">
        <f t="shared" si="35"/>
        <v>0</v>
      </c>
    </row>
    <row r="231" spans="1:19">
      <c r="A231" s="150"/>
      <c r="B231" s="54"/>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0.04</v>
      </c>
      <c r="R231" s="661">
        <f t="shared" si="44"/>
        <v>0</v>
      </c>
      <c r="S231" s="316">
        <f t="shared" si="35"/>
        <v>0</v>
      </c>
    </row>
    <row r="232" spans="1:19">
      <c r="A232" s="150"/>
      <c r="B232" s="54"/>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0.04</v>
      </c>
      <c r="R232" s="661">
        <f t="shared" si="44"/>
        <v>0</v>
      </c>
      <c r="S232" s="316">
        <f t="shared" si="35"/>
        <v>0</v>
      </c>
    </row>
    <row r="233" spans="1:19">
      <c r="A233" s="150"/>
      <c r="B233" s="54"/>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0.04</v>
      </c>
      <c r="R233" s="661">
        <f t="shared" si="44"/>
        <v>0</v>
      </c>
      <c r="S233" s="316">
        <f t="shared" si="35"/>
        <v>0</v>
      </c>
    </row>
    <row r="234" spans="1:19">
      <c r="A234" s="150"/>
      <c r="B234" s="54"/>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0.04</v>
      </c>
      <c r="R234" s="661">
        <f t="shared" si="44"/>
        <v>0</v>
      </c>
      <c r="S234" s="316">
        <f t="shared" si="35"/>
        <v>0</v>
      </c>
    </row>
    <row r="235" spans="1:19">
      <c r="A235" s="150"/>
      <c r="B235" s="54"/>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0.04</v>
      </c>
      <c r="R235" s="661">
        <f t="shared" si="44"/>
        <v>0</v>
      </c>
      <c r="S235" s="316">
        <f t="shared" si="35"/>
        <v>0</v>
      </c>
    </row>
    <row r="236" spans="1:19">
      <c r="A236" s="150"/>
      <c r="B236" s="54"/>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0.04</v>
      </c>
      <c r="R236" s="661">
        <f t="shared" si="44"/>
        <v>0</v>
      </c>
      <c r="S236" s="316">
        <f t="shared" si="35"/>
        <v>0</v>
      </c>
    </row>
    <row r="237" spans="1:19">
      <c r="A237" s="150"/>
      <c r="B237" s="54"/>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0.04</v>
      </c>
      <c r="R237" s="661">
        <f t="shared" si="44"/>
        <v>0</v>
      </c>
      <c r="S237" s="316">
        <f t="shared" si="35"/>
        <v>0</v>
      </c>
    </row>
    <row r="238" spans="1:19">
      <c r="A238" s="150"/>
      <c r="B238" s="54"/>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0.04</v>
      </c>
      <c r="R238" s="661">
        <f t="shared" si="44"/>
        <v>0</v>
      </c>
      <c r="S238" s="316">
        <f t="shared" si="35"/>
        <v>0</v>
      </c>
    </row>
    <row r="239" spans="1:19">
      <c r="A239" s="150"/>
      <c r="B239" s="54"/>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0.04</v>
      </c>
      <c r="R239" s="661">
        <f t="shared" si="44"/>
        <v>0</v>
      </c>
      <c r="S239" s="316">
        <f t="shared" si="35"/>
        <v>0</v>
      </c>
    </row>
    <row r="240" spans="1:19">
      <c r="A240" s="150"/>
      <c r="B240" s="54"/>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0.04</v>
      </c>
      <c r="R240" s="661">
        <f t="shared" si="44"/>
        <v>0</v>
      </c>
      <c r="S240" s="316">
        <f t="shared" si="35"/>
        <v>0</v>
      </c>
    </row>
    <row r="241" spans="1:19">
      <c r="A241" s="150"/>
      <c r="B241" s="54"/>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0.04</v>
      </c>
      <c r="R241" s="661">
        <f t="shared" si="44"/>
        <v>0</v>
      </c>
      <c r="S241" s="316">
        <f t="shared" si="35"/>
        <v>0</v>
      </c>
    </row>
    <row r="242" spans="1:19">
      <c r="A242" s="150"/>
      <c r="B242" s="54"/>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0.04</v>
      </c>
      <c r="R242" s="661">
        <f t="shared" si="44"/>
        <v>0</v>
      </c>
      <c r="S242" s="316">
        <f t="shared" si="35"/>
        <v>0</v>
      </c>
    </row>
    <row r="243" spans="1:19">
      <c r="A243" s="150"/>
      <c r="B243" s="54"/>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0.04</v>
      </c>
      <c r="R243" s="661">
        <f t="shared" si="44"/>
        <v>0</v>
      </c>
      <c r="S243" s="316">
        <f t="shared" si="35"/>
        <v>0</v>
      </c>
    </row>
    <row r="244" spans="1:19">
      <c r="A244" s="150"/>
      <c r="B244" s="54"/>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0.04</v>
      </c>
      <c r="R244" s="661">
        <f t="shared" si="44"/>
        <v>0</v>
      </c>
      <c r="S244" s="316">
        <f t="shared" si="35"/>
        <v>0</v>
      </c>
    </row>
    <row r="245" spans="1:19">
      <c r="A245" s="150"/>
      <c r="B245" s="54"/>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0.04</v>
      </c>
      <c r="R245" s="661">
        <f t="shared" si="44"/>
        <v>0</v>
      </c>
      <c r="S245" s="316">
        <f t="shared" si="35"/>
        <v>0</v>
      </c>
    </row>
    <row r="246" spans="1:19">
      <c r="A246" s="150"/>
      <c r="B246" s="54"/>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0.04</v>
      </c>
      <c r="R246" s="661">
        <f t="shared" si="44"/>
        <v>0</v>
      </c>
      <c r="S246" s="316">
        <f t="shared" si="35"/>
        <v>0</v>
      </c>
    </row>
    <row r="247" spans="1:19">
      <c r="A247" s="150"/>
      <c r="B247" s="54"/>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0.04</v>
      </c>
      <c r="R247" s="661">
        <f t="shared" si="44"/>
        <v>0</v>
      </c>
      <c r="S247" s="316">
        <f t="shared" si="35"/>
        <v>0</v>
      </c>
    </row>
    <row r="248" spans="1:19">
      <c r="A248" s="150"/>
      <c r="B248" s="54"/>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0.04</v>
      </c>
      <c r="R248" s="661">
        <f t="shared" si="44"/>
        <v>0</v>
      </c>
      <c r="S248" s="316">
        <f t="shared" si="35"/>
        <v>0</v>
      </c>
    </row>
    <row r="249" spans="1:19">
      <c r="A249" s="150"/>
      <c r="B249" s="54"/>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0.04</v>
      </c>
      <c r="R249" s="661">
        <f t="shared" si="44"/>
        <v>0</v>
      </c>
      <c r="S249" s="316">
        <f t="shared" si="35"/>
        <v>0</v>
      </c>
    </row>
    <row r="250" spans="1:19">
      <c r="A250" s="150"/>
      <c r="B250" s="54"/>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0.04</v>
      </c>
      <c r="R250" s="661">
        <f t="shared" si="44"/>
        <v>0</v>
      </c>
      <c r="S250" s="316">
        <f t="shared" si="35"/>
        <v>0</v>
      </c>
    </row>
    <row r="251" spans="1:19">
      <c r="A251" s="150"/>
      <c r="B251" s="54"/>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0.04</v>
      </c>
      <c r="R251" s="661">
        <f t="shared" si="44"/>
        <v>0</v>
      </c>
      <c r="S251" s="316">
        <f t="shared" si="35"/>
        <v>0</v>
      </c>
    </row>
    <row r="252" spans="1:19">
      <c r="A252" s="150"/>
      <c r="B252" s="54"/>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0.04</v>
      </c>
      <c r="R252" s="661">
        <f t="shared" si="44"/>
        <v>0</v>
      </c>
      <c r="S252" s="316">
        <f t="shared" si="35"/>
        <v>0</v>
      </c>
    </row>
    <row r="253" spans="1:19">
      <c r="A253" s="150"/>
      <c r="B253" s="54"/>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0.04</v>
      </c>
      <c r="R253" s="661">
        <f t="shared" si="44"/>
        <v>0</v>
      </c>
      <c r="S253" s="316">
        <f t="shared" si="35"/>
        <v>0</v>
      </c>
    </row>
    <row r="254" spans="1:19">
      <c r="A254" s="150"/>
      <c r="B254" s="54"/>
      <c r="C254" s="21">
        <f t="shared" si="36"/>
        <v>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0.04</v>
      </c>
      <c r="R254" s="661">
        <f t="shared" si="44"/>
        <v>0</v>
      </c>
      <c r="S254" s="316">
        <f t="shared" si="35"/>
        <v>0</v>
      </c>
    </row>
    <row r="255" spans="1:19">
      <c r="A255" s="150"/>
      <c r="B255" s="54"/>
      <c r="C255" s="21">
        <f t="shared" si="36"/>
        <v>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0.04</v>
      </c>
      <c r="R255" s="661">
        <f t="shared" si="44"/>
        <v>0</v>
      </c>
      <c r="S255" s="316">
        <f t="shared" si="35"/>
        <v>0</v>
      </c>
    </row>
    <row r="256" spans="1:19">
      <c r="A256" s="150"/>
      <c r="B256" s="54"/>
      <c r="C256" s="21">
        <f t="shared" si="36"/>
        <v>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0.04</v>
      </c>
      <c r="R256" s="661">
        <f t="shared" si="44"/>
        <v>0</v>
      </c>
      <c r="S256" s="316">
        <f t="shared" si="35"/>
        <v>0</v>
      </c>
    </row>
    <row r="257" spans="1:19">
      <c r="A257" s="150"/>
      <c r="B257" s="54"/>
      <c r="C257" s="21">
        <f t="shared" si="36"/>
        <v>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0.04</v>
      </c>
      <c r="R257" s="661">
        <f t="shared" si="44"/>
        <v>0</v>
      </c>
      <c r="S257" s="316">
        <f t="shared" si="35"/>
        <v>0</v>
      </c>
    </row>
    <row r="258" spans="1:19">
      <c r="A258" s="150"/>
      <c r="B258" s="54"/>
      <c r="C258" s="21">
        <f t="shared" si="36"/>
        <v>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0.04</v>
      </c>
      <c r="R258" s="661">
        <f t="shared" si="44"/>
        <v>0</v>
      </c>
      <c r="S258" s="316">
        <f t="shared" si="35"/>
        <v>0</v>
      </c>
    </row>
    <row r="259" spans="1:19">
      <c r="A259" s="150"/>
      <c r="B259" s="54"/>
      <c r="C259" s="21">
        <f t="shared" si="36"/>
        <v>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0.04</v>
      </c>
      <c r="R259" s="661">
        <f t="shared" si="44"/>
        <v>0</v>
      </c>
      <c r="S259" s="316">
        <f t="shared" si="35"/>
        <v>0</v>
      </c>
    </row>
    <row r="260" spans="1:19">
      <c r="A260" s="150"/>
      <c r="B260" s="54"/>
      <c r="C260" s="21">
        <f t="shared" si="36"/>
        <v>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0.04</v>
      </c>
      <c r="R260" s="661">
        <f t="shared" si="44"/>
        <v>0</v>
      </c>
      <c r="S260" s="316">
        <f t="shared" si="35"/>
        <v>0</v>
      </c>
    </row>
    <row r="261" spans="1:19">
      <c r="A261" s="150"/>
      <c r="B261" s="54"/>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0.04</v>
      </c>
      <c r="R261" s="661">
        <f t="shared" si="44"/>
        <v>0</v>
      </c>
      <c r="S261" s="316">
        <f t="shared" si="35"/>
        <v>0</v>
      </c>
    </row>
    <row r="262" spans="1:19">
      <c r="A262" s="150"/>
      <c r="B262" s="54"/>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0.04</v>
      </c>
      <c r="R262" s="661">
        <f t="shared" si="44"/>
        <v>0</v>
      </c>
      <c r="S262" s="316">
        <f t="shared" si="35"/>
        <v>0</v>
      </c>
    </row>
    <row r="263" spans="1:19">
      <c r="A263" s="150"/>
      <c r="B263" s="54"/>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0.04</v>
      </c>
      <c r="R263" s="661">
        <f t="shared" si="44"/>
        <v>0</v>
      </c>
      <c r="S263" s="316">
        <f t="shared" si="35"/>
        <v>0</v>
      </c>
    </row>
    <row r="264" spans="1:19">
      <c r="A264" s="150"/>
      <c r="B264" s="54"/>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0.04</v>
      </c>
      <c r="R264" s="661">
        <f t="shared" si="44"/>
        <v>0</v>
      </c>
      <c r="S264" s="316">
        <f t="shared" si="35"/>
        <v>0</v>
      </c>
    </row>
    <row r="265" spans="1:19">
      <c r="A265" s="150"/>
      <c r="B265" s="54"/>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0.04</v>
      </c>
      <c r="R265" s="661">
        <f t="shared" si="44"/>
        <v>0</v>
      </c>
      <c r="S265" s="316">
        <f t="shared" si="35"/>
        <v>0</v>
      </c>
    </row>
    <row r="266" spans="1:19">
      <c r="A266" s="150"/>
      <c r="B266" s="54"/>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0.04</v>
      </c>
      <c r="R266" s="661">
        <f t="shared" si="44"/>
        <v>0</v>
      </c>
      <c r="S266" s="316">
        <f t="shared" si="35"/>
        <v>0</v>
      </c>
    </row>
    <row r="267" spans="1:19">
      <c r="A267" s="150"/>
      <c r="B267" s="54"/>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0.04</v>
      </c>
      <c r="R267" s="661">
        <f t="shared" si="44"/>
        <v>0</v>
      </c>
      <c r="S267" s="316">
        <f t="shared" si="35"/>
        <v>0</v>
      </c>
    </row>
    <row r="268" spans="1:19">
      <c r="A268" s="150"/>
      <c r="B268" s="54"/>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0.04</v>
      </c>
      <c r="R268" s="661">
        <f t="shared" si="44"/>
        <v>0</v>
      </c>
      <c r="S268" s="316">
        <f t="shared" si="35"/>
        <v>0</v>
      </c>
    </row>
    <row r="269" spans="1:19">
      <c r="A269" s="150"/>
      <c r="B269" s="54"/>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0.04</v>
      </c>
      <c r="R269" s="661">
        <f t="shared" si="44"/>
        <v>0</v>
      </c>
      <c r="S269" s="316">
        <f t="shared" si="35"/>
        <v>0</v>
      </c>
    </row>
    <row r="270" spans="1:19">
      <c r="A270" s="150"/>
      <c r="B270" s="54"/>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0.04</v>
      </c>
      <c r="R270" s="661">
        <f t="shared" si="44"/>
        <v>0</v>
      </c>
      <c r="S270" s="316">
        <f t="shared" si="35"/>
        <v>0</v>
      </c>
    </row>
    <row r="271" spans="1:19">
      <c r="A271" s="150"/>
      <c r="B271" s="54"/>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0.04</v>
      </c>
      <c r="R271" s="661">
        <f t="shared" si="44"/>
        <v>0</v>
      </c>
      <c r="S271" s="316">
        <f t="shared" si="35"/>
        <v>0</v>
      </c>
    </row>
    <row r="272" spans="1:19">
      <c r="A272" s="150"/>
      <c r="B272" s="54"/>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0.04</v>
      </c>
      <c r="R272" s="661">
        <f t="shared" si="44"/>
        <v>0</v>
      </c>
      <c r="S272" s="316">
        <f t="shared" si="35"/>
        <v>0</v>
      </c>
    </row>
    <row r="273" spans="1:19">
      <c r="A273" s="150"/>
      <c r="B273" s="54"/>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0.04</v>
      </c>
      <c r="R273" s="661">
        <f t="shared" si="44"/>
        <v>0</v>
      </c>
      <c r="S273" s="316">
        <f t="shared" si="35"/>
        <v>0</v>
      </c>
    </row>
    <row r="274" spans="1:19">
      <c r="A274" s="150"/>
      <c r="B274" s="54"/>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0.04</v>
      </c>
      <c r="R274" s="661">
        <f t="shared" si="44"/>
        <v>0</v>
      </c>
      <c r="S274" s="316">
        <f t="shared" si="35"/>
        <v>0</v>
      </c>
    </row>
    <row r="275" spans="1:19">
      <c r="A275" s="150"/>
      <c r="B275" s="54"/>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0.04</v>
      </c>
      <c r="R275" s="661">
        <f t="shared" si="44"/>
        <v>0</v>
      </c>
      <c r="S275" s="316">
        <f t="shared" si="35"/>
        <v>0</v>
      </c>
    </row>
    <row r="276" spans="1:19">
      <c r="A276" s="150"/>
      <c r="B276" s="54"/>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0.04</v>
      </c>
      <c r="R276" s="661">
        <f t="shared" si="44"/>
        <v>0</v>
      </c>
      <c r="S276" s="316">
        <f t="shared" si="35"/>
        <v>0</v>
      </c>
    </row>
    <row r="277" spans="1:19">
      <c r="A277" s="150"/>
      <c r="B277" s="54"/>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0.04</v>
      </c>
      <c r="R277" s="661">
        <f t="shared" si="44"/>
        <v>0</v>
      </c>
      <c r="S277" s="316">
        <f t="shared" si="35"/>
        <v>0</v>
      </c>
    </row>
    <row r="278" spans="1:19">
      <c r="A278" s="150"/>
      <c r="B278" s="54"/>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0.04</v>
      </c>
      <c r="R278" s="661">
        <f t="shared" si="44"/>
        <v>0</v>
      </c>
      <c r="S278" s="316">
        <f t="shared" si="35"/>
        <v>0</v>
      </c>
    </row>
    <row r="279" spans="1:19">
      <c r="A279" s="150"/>
      <c r="B279" s="54"/>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0.04</v>
      </c>
      <c r="R279" s="661">
        <f t="shared" si="44"/>
        <v>0</v>
      </c>
      <c r="S279" s="316">
        <f t="shared" si="35"/>
        <v>0</v>
      </c>
    </row>
    <row r="280" spans="1:19">
      <c r="A280" s="150"/>
      <c r="B280" s="54"/>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0.04</v>
      </c>
      <c r="R280" s="661">
        <f t="shared" si="44"/>
        <v>0</v>
      </c>
      <c r="S280" s="316">
        <f t="shared" ref="S280:S343" si="45">ROUND(R280*B280/10000,0)</f>
        <v>0</v>
      </c>
    </row>
    <row r="281" spans="1:19">
      <c r="A281" s="150"/>
      <c r="B281" s="54"/>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0.04</v>
      </c>
      <c r="R281" s="661">
        <f t="shared" si="44"/>
        <v>0</v>
      </c>
      <c r="S281" s="316">
        <f t="shared" si="45"/>
        <v>0</v>
      </c>
    </row>
    <row r="282" spans="1:19">
      <c r="A282" s="150"/>
      <c r="B282" s="54"/>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0.04</v>
      </c>
      <c r="R282" s="661">
        <f t="shared" ref="R282:R345" si="54">IF(B282="",0,ROUND($R$24*C282*E282*G282*I282*K282*M282*O282*Q282,0))</f>
        <v>0</v>
      </c>
      <c r="S282" s="316">
        <f t="shared" si="45"/>
        <v>0</v>
      </c>
    </row>
    <row r="283" spans="1:19">
      <c r="A283" s="150"/>
      <c r="B283" s="54"/>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0.04</v>
      </c>
      <c r="R283" s="661">
        <f t="shared" si="54"/>
        <v>0</v>
      </c>
      <c r="S283" s="316">
        <f t="shared" si="45"/>
        <v>0</v>
      </c>
    </row>
    <row r="284" spans="1:19">
      <c r="A284" s="150"/>
      <c r="B284" s="54"/>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0.04</v>
      </c>
      <c r="R284" s="661">
        <f t="shared" si="54"/>
        <v>0</v>
      </c>
      <c r="S284" s="316">
        <f t="shared" si="45"/>
        <v>0</v>
      </c>
    </row>
    <row r="285" spans="1:19">
      <c r="A285" s="150"/>
      <c r="B285" s="54"/>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0.04</v>
      </c>
      <c r="R285" s="661">
        <f t="shared" si="54"/>
        <v>0</v>
      </c>
      <c r="S285" s="316">
        <f t="shared" si="45"/>
        <v>0</v>
      </c>
    </row>
    <row r="286" spans="1:19">
      <c r="A286" s="150"/>
      <c r="B286" s="54"/>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0.04</v>
      </c>
      <c r="R286" s="661">
        <f t="shared" si="54"/>
        <v>0</v>
      </c>
      <c r="S286" s="316">
        <f t="shared" si="45"/>
        <v>0</v>
      </c>
    </row>
    <row r="287" spans="1:19">
      <c r="A287" s="150"/>
      <c r="B287" s="54"/>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0.04</v>
      </c>
      <c r="R287" s="661">
        <f t="shared" si="54"/>
        <v>0</v>
      </c>
      <c r="S287" s="316">
        <f t="shared" si="45"/>
        <v>0</v>
      </c>
    </row>
    <row r="288" spans="1:19">
      <c r="A288" s="150"/>
      <c r="B288" s="54"/>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0.04</v>
      </c>
      <c r="R288" s="661">
        <f t="shared" si="54"/>
        <v>0</v>
      </c>
      <c r="S288" s="316">
        <f t="shared" si="45"/>
        <v>0</v>
      </c>
    </row>
    <row r="289" spans="1:19">
      <c r="A289" s="150"/>
      <c r="B289" s="54"/>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0.04</v>
      </c>
      <c r="R289" s="661">
        <f t="shared" si="54"/>
        <v>0</v>
      </c>
      <c r="S289" s="316">
        <f t="shared" si="45"/>
        <v>0</v>
      </c>
    </row>
    <row r="290" spans="1:19">
      <c r="A290" s="150"/>
      <c r="B290" s="54"/>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0.04</v>
      </c>
      <c r="R290" s="661">
        <f t="shared" si="54"/>
        <v>0</v>
      </c>
      <c r="S290" s="316">
        <f t="shared" si="45"/>
        <v>0</v>
      </c>
    </row>
    <row r="291" spans="1:19">
      <c r="A291" s="150"/>
      <c r="B291" s="54"/>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0.04</v>
      </c>
      <c r="R291" s="661">
        <f t="shared" si="54"/>
        <v>0</v>
      </c>
      <c r="S291" s="316">
        <f t="shared" si="45"/>
        <v>0</v>
      </c>
    </row>
    <row r="292" spans="1:19">
      <c r="A292" s="150"/>
      <c r="B292" s="54"/>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0.04</v>
      </c>
      <c r="R292" s="661">
        <f t="shared" si="54"/>
        <v>0</v>
      </c>
      <c r="S292" s="316">
        <f t="shared" si="45"/>
        <v>0</v>
      </c>
    </row>
    <row r="293" spans="1:19">
      <c r="A293" s="150"/>
      <c r="B293" s="54"/>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0.04</v>
      </c>
      <c r="R293" s="661">
        <f t="shared" si="54"/>
        <v>0</v>
      </c>
      <c r="S293" s="316">
        <f t="shared" si="45"/>
        <v>0</v>
      </c>
    </row>
    <row r="294" spans="1:19">
      <c r="A294" s="150"/>
      <c r="B294" s="54"/>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0.04</v>
      </c>
      <c r="R294" s="661">
        <f t="shared" si="54"/>
        <v>0</v>
      </c>
      <c r="S294" s="316">
        <f t="shared" si="45"/>
        <v>0</v>
      </c>
    </row>
    <row r="295" spans="1:19">
      <c r="A295" s="150"/>
      <c r="B295" s="54"/>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0.04</v>
      </c>
      <c r="R295" s="661">
        <f t="shared" si="54"/>
        <v>0</v>
      </c>
      <c r="S295" s="316">
        <f t="shared" si="45"/>
        <v>0</v>
      </c>
    </row>
    <row r="296" spans="1:19">
      <c r="A296" s="150"/>
      <c r="B296" s="54"/>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0.04</v>
      </c>
      <c r="R296" s="661">
        <f t="shared" si="54"/>
        <v>0</v>
      </c>
      <c r="S296" s="316">
        <f t="shared" si="45"/>
        <v>0</v>
      </c>
    </row>
    <row r="297" spans="1:19">
      <c r="A297" s="150"/>
      <c r="B297" s="54"/>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0.04</v>
      </c>
      <c r="R297" s="661">
        <f t="shared" si="54"/>
        <v>0</v>
      </c>
      <c r="S297" s="316">
        <f t="shared" si="45"/>
        <v>0</v>
      </c>
    </row>
    <row r="298" spans="1:19">
      <c r="A298" s="150"/>
      <c r="B298" s="54"/>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0.04</v>
      </c>
      <c r="R298" s="661">
        <f t="shared" si="54"/>
        <v>0</v>
      </c>
      <c r="S298" s="316">
        <f t="shared" si="45"/>
        <v>0</v>
      </c>
    </row>
    <row r="299" spans="1:19">
      <c r="A299" s="150"/>
      <c r="B299" s="54"/>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0.04</v>
      </c>
      <c r="R299" s="661">
        <f t="shared" si="54"/>
        <v>0</v>
      </c>
      <c r="S299" s="316">
        <f t="shared" si="45"/>
        <v>0</v>
      </c>
    </row>
    <row r="300" spans="1:19">
      <c r="A300" s="150"/>
      <c r="B300" s="54"/>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0.04</v>
      </c>
      <c r="R300" s="661">
        <f t="shared" si="54"/>
        <v>0</v>
      </c>
      <c r="S300" s="316">
        <f t="shared" si="45"/>
        <v>0</v>
      </c>
    </row>
    <row r="301" spans="1:19">
      <c r="A301" s="150"/>
      <c r="B301" s="54"/>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0.04</v>
      </c>
      <c r="R301" s="661">
        <f t="shared" si="54"/>
        <v>0</v>
      </c>
      <c r="S301" s="316">
        <f t="shared" si="45"/>
        <v>0</v>
      </c>
    </row>
    <row r="302" spans="1:19">
      <c r="A302" s="150"/>
      <c r="B302" s="54"/>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0.04</v>
      </c>
      <c r="R302" s="661">
        <f t="shared" si="54"/>
        <v>0</v>
      </c>
      <c r="S302" s="316">
        <f t="shared" si="45"/>
        <v>0</v>
      </c>
    </row>
    <row r="303" spans="1:19">
      <c r="A303" s="150"/>
      <c r="B303" s="54"/>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0.04</v>
      </c>
      <c r="R303" s="661">
        <f t="shared" si="54"/>
        <v>0</v>
      </c>
      <c r="S303" s="316">
        <f t="shared" si="45"/>
        <v>0</v>
      </c>
    </row>
    <row r="304" spans="1:19">
      <c r="A304" s="150"/>
      <c r="B304" s="54"/>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0.04</v>
      </c>
      <c r="R304" s="661">
        <f t="shared" si="54"/>
        <v>0</v>
      </c>
      <c r="S304" s="316">
        <f t="shared" si="45"/>
        <v>0</v>
      </c>
    </row>
    <row r="305" spans="1:19">
      <c r="A305" s="150"/>
      <c r="B305" s="54"/>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0.04</v>
      </c>
      <c r="R305" s="661">
        <f t="shared" si="54"/>
        <v>0</v>
      </c>
      <c r="S305" s="316">
        <f t="shared" si="45"/>
        <v>0</v>
      </c>
    </row>
    <row r="306" spans="1:19">
      <c r="A306" s="150"/>
      <c r="B306" s="54"/>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0.04</v>
      </c>
      <c r="R306" s="661">
        <f t="shared" si="54"/>
        <v>0</v>
      </c>
      <c r="S306" s="316">
        <f t="shared" si="45"/>
        <v>0</v>
      </c>
    </row>
    <row r="307" spans="1:19">
      <c r="A307" s="150"/>
      <c r="B307" s="54"/>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0.04</v>
      </c>
      <c r="R307" s="661">
        <f t="shared" si="54"/>
        <v>0</v>
      </c>
      <c r="S307" s="316">
        <f t="shared" si="45"/>
        <v>0</v>
      </c>
    </row>
    <row r="308" spans="1:19">
      <c r="A308" s="150"/>
      <c r="B308" s="54"/>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0.04</v>
      </c>
      <c r="R308" s="661">
        <f t="shared" si="54"/>
        <v>0</v>
      </c>
      <c r="S308" s="316">
        <f t="shared" si="45"/>
        <v>0</v>
      </c>
    </row>
    <row r="309" spans="1:19">
      <c r="A309" s="150"/>
      <c r="B309" s="54"/>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0.04</v>
      </c>
      <c r="R309" s="661">
        <f t="shared" si="54"/>
        <v>0</v>
      </c>
      <c r="S309" s="316">
        <f t="shared" si="45"/>
        <v>0</v>
      </c>
    </row>
    <row r="310" spans="1:19">
      <c r="A310" s="150"/>
      <c r="B310" s="54"/>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0.04</v>
      </c>
      <c r="R310" s="661">
        <f t="shared" si="54"/>
        <v>0</v>
      </c>
      <c r="S310" s="316">
        <f t="shared" si="45"/>
        <v>0</v>
      </c>
    </row>
    <row r="311" spans="1:19">
      <c r="A311" s="150"/>
      <c r="B311" s="54"/>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0.04</v>
      </c>
      <c r="R311" s="661">
        <f t="shared" si="54"/>
        <v>0</v>
      </c>
      <c r="S311" s="316">
        <f t="shared" si="45"/>
        <v>0</v>
      </c>
    </row>
    <row r="312" spans="1:19">
      <c r="A312" s="150"/>
      <c r="B312" s="54"/>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0.04</v>
      </c>
      <c r="R312" s="661">
        <f t="shared" si="54"/>
        <v>0</v>
      </c>
      <c r="S312" s="316">
        <f t="shared" si="45"/>
        <v>0</v>
      </c>
    </row>
    <row r="313" spans="1:19">
      <c r="A313" s="150"/>
      <c r="B313" s="54"/>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0.04</v>
      </c>
      <c r="R313" s="661">
        <f t="shared" si="54"/>
        <v>0</v>
      </c>
      <c r="S313" s="316">
        <f t="shared" si="45"/>
        <v>0</v>
      </c>
    </row>
    <row r="314" spans="1:19">
      <c r="A314" s="150"/>
      <c r="B314" s="54"/>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0.04</v>
      </c>
      <c r="R314" s="661">
        <f t="shared" si="54"/>
        <v>0</v>
      </c>
      <c r="S314" s="316">
        <f t="shared" si="45"/>
        <v>0</v>
      </c>
    </row>
    <row r="315" spans="1:19">
      <c r="A315" s="150"/>
      <c r="B315" s="54"/>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0.04</v>
      </c>
      <c r="R315" s="661">
        <f t="shared" si="54"/>
        <v>0</v>
      </c>
      <c r="S315" s="316">
        <f t="shared" si="45"/>
        <v>0</v>
      </c>
    </row>
    <row r="316" spans="1:19">
      <c r="A316" s="150"/>
      <c r="B316" s="54"/>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0.04</v>
      </c>
      <c r="R316" s="661">
        <f t="shared" si="54"/>
        <v>0</v>
      </c>
      <c r="S316" s="316">
        <f t="shared" si="45"/>
        <v>0</v>
      </c>
    </row>
    <row r="317" spans="1:19">
      <c r="A317" s="150"/>
      <c r="B317" s="54"/>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0.04</v>
      </c>
      <c r="R317" s="661">
        <f t="shared" si="54"/>
        <v>0</v>
      </c>
      <c r="S317" s="316">
        <f t="shared" si="45"/>
        <v>0</v>
      </c>
    </row>
    <row r="318" spans="1:19">
      <c r="A318" s="150"/>
      <c r="B318" s="54"/>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0.04</v>
      </c>
      <c r="R318" s="661">
        <f t="shared" si="54"/>
        <v>0</v>
      </c>
      <c r="S318" s="316">
        <f t="shared" si="45"/>
        <v>0</v>
      </c>
    </row>
    <row r="319" spans="1:19">
      <c r="A319" s="150"/>
      <c r="B319" s="54"/>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0.04</v>
      </c>
      <c r="R319" s="661">
        <f t="shared" si="54"/>
        <v>0</v>
      </c>
      <c r="S319" s="316">
        <f t="shared" si="45"/>
        <v>0</v>
      </c>
    </row>
    <row r="320" spans="1:19">
      <c r="A320" s="150"/>
      <c r="B320" s="54"/>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0.04</v>
      </c>
      <c r="R320" s="661">
        <f t="shared" si="54"/>
        <v>0</v>
      </c>
      <c r="S320" s="316">
        <f t="shared" si="45"/>
        <v>0</v>
      </c>
    </row>
    <row r="321" spans="1:19">
      <c r="A321" s="150"/>
      <c r="B321" s="54"/>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0.04</v>
      </c>
      <c r="R321" s="661">
        <f t="shared" si="54"/>
        <v>0</v>
      </c>
      <c r="S321" s="316">
        <f t="shared" si="45"/>
        <v>0</v>
      </c>
    </row>
    <row r="322" spans="1:19">
      <c r="A322" s="150"/>
      <c r="B322" s="54"/>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0.04</v>
      </c>
      <c r="R322" s="661">
        <f t="shared" si="54"/>
        <v>0</v>
      </c>
      <c r="S322" s="316">
        <f t="shared" si="45"/>
        <v>0</v>
      </c>
    </row>
    <row r="323" spans="1:19">
      <c r="A323" s="150"/>
      <c r="B323" s="54"/>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0.04</v>
      </c>
      <c r="R323" s="661">
        <f t="shared" si="54"/>
        <v>0</v>
      </c>
      <c r="S323" s="316">
        <f t="shared" si="45"/>
        <v>0</v>
      </c>
    </row>
    <row r="324" spans="1:19">
      <c r="A324" s="150"/>
      <c r="B324" s="54"/>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0.04</v>
      </c>
      <c r="R324" s="661">
        <f t="shared" si="54"/>
        <v>0</v>
      </c>
      <c r="S324" s="316">
        <f t="shared" si="45"/>
        <v>0</v>
      </c>
    </row>
    <row r="325" spans="1:19">
      <c r="A325" s="150"/>
      <c r="B325" s="54"/>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0.04</v>
      </c>
      <c r="R325" s="661">
        <f t="shared" si="54"/>
        <v>0</v>
      </c>
      <c r="S325" s="316">
        <f t="shared" si="45"/>
        <v>0</v>
      </c>
    </row>
    <row r="326" spans="1:19">
      <c r="A326" s="150"/>
      <c r="B326" s="54"/>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0.04</v>
      </c>
      <c r="R326" s="661">
        <f t="shared" si="54"/>
        <v>0</v>
      </c>
      <c r="S326" s="316">
        <f t="shared" si="45"/>
        <v>0</v>
      </c>
    </row>
    <row r="327" spans="1:19">
      <c r="A327" s="150"/>
      <c r="B327" s="54"/>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0.04</v>
      </c>
      <c r="R327" s="661">
        <f t="shared" si="54"/>
        <v>0</v>
      </c>
      <c r="S327" s="316">
        <f t="shared" si="45"/>
        <v>0</v>
      </c>
    </row>
    <row r="328" spans="1:19">
      <c r="A328" s="150"/>
      <c r="B328" s="54"/>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0.04</v>
      </c>
      <c r="R328" s="661">
        <f t="shared" si="54"/>
        <v>0</v>
      </c>
      <c r="S328" s="316">
        <f t="shared" si="45"/>
        <v>0</v>
      </c>
    </row>
    <row r="329" spans="1:19">
      <c r="A329" s="150"/>
      <c r="B329" s="54"/>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0.04</v>
      </c>
      <c r="R329" s="661">
        <f t="shared" si="54"/>
        <v>0</v>
      </c>
      <c r="S329" s="316">
        <f t="shared" si="45"/>
        <v>0</v>
      </c>
    </row>
    <row r="330" spans="1:19">
      <c r="A330" s="150"/>
      <c r="B330" s="54"/>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0.04</v>
      </c>
      <c r="R330" s="661">
        <f t="shared" si="54"/>
        <v>0</v>
      </c>
      <c r="S330" s="316">
        <f t="shared" si="45"/>
        <v>0</v>
      </c>
    </row>
    <row r="331" spans="1:19">
      <c r="A331" s="150"/>
      <c r="B331" s="54"/>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0.04</v>
      </c>
      <c r="R331" s="661">
        <f t="shared" si="54"/>
        <v>0</v>
      </c>
      <c r="S331" s="316">
        <f t="shared" si="45"/>
        <v>0</v>
      </c>
    </row>
    <row r="332" spans="1:19">
      <c r="A332" s="150"/>
      <c r="B332" s="54"/>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0.04</v>
      </c>
      <c r="R332" s="661">
        <f t="shared" si="54"/>
        <v>0</v>
      </c>
      <c r="S332" s="316">
        <f t="shared" si="45"/>
        <v>0</v>
      </c>
    </row>
    <row r="333" spans="1:19">
      <c r="A333" s="150"/>
      <c r="B333" s="54"/>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0.04</v>
      </c>
      <c r="R333" s="661">
        <f t="shared" si="54"/>
        <v>0</v>
      </c>
      <c r="S333" s="316">
        <f t="shared" si="45"/>
        <v>0</v>
      </c>
    </row>
    <row r="334" spans="1:19">
      <c r="A334" s="150"/>
      <c r="B334" s="54"/>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0.04</v>
      </c>
      <c r="R334" s="661">
        <f t="shared" si="54"/>
        <v>0</v>
      </c>
      <c r="S334" s="316">
        <f t="shared" si="45"/>
        <v>0</v>
      </c>
    </row>
    <row r="335" spans="1:19">
      <c r="A335" s="150"/>
      <c r="B335" s="54"/>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0.04</v>
      </c>
      <c r="R335" s="661">
        <f t="shared" si="54"/>
        <v>0</v>
      </c>
      <c r="S335" s="316">
        <f t="shared" si="45"/>
        <v>0</v>
      </c>
    </row>
    <row r="336" spans="1:19">
      <c r="A336" s="150"/>
      <c r="B336" s="54"/>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0.04</v>
      </c>
      <c r="R336" s="661">
        <f t="shared" si="54"/>
        <v>0</v>
      </c>
      <c r="S336" s="316">
        <f t="shared" si="45"/>
        <v>0</v>
      </c>
    </row>
    <row r="337" spans="1:19">
      <c r="A337" s="150"/>
      <c r="B337" s="54"/>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0.04</v>
      </c>
      <c r="R337" s="661">
        <f t="shared" si="54"/>
        <v>0</v>
      </c>
      <c r="S337" s="316">
        <f t="shared" si="45"/>
        <v>0</v>
      </c>
    </row>
    <row r="338" spans="1:19">
      <c r="A338" s="150"/>
      <c r="B338" s="54"/>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0.04</v>
      </c>
      <c r="R338" s="661">
        <f t="shared" si="54"/>
        <v>0</v>
      </c>
      <c r="S338" s="316">
        <f t="shared" si="45"/>
        <v>0</v>
      </c>
    </row>
    <row r="339" spans="1:19">
      <c r="A339" s="150"/>
      <c r="B339" s="54"/>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0.04</v>
      </c>
      <c r="R339" s="661">
        <f t="shared" si="54"/>
        <v>0</v>
      </c>
      <c r="S339" s="316">
        <f t="shared" si="45"/>
        <v>0</v>
      </c>
    </row>
    <row r="340" spans="1:19">
      <c r="A340" s="150"/>
      <c r="B340" s="54"/>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0.04</v>
      </c>
      <c r="R340" s="661">
        <f t="shared" si="54"/>
        <v>0</v>
      </c>
      <c r="S340" s="316">
        <f t="shared" si="45"/>
        <v>0</v>
      </c>
    </row>
    <row r="341" spans="1:19">
      <c r="A341" s="150"/>
      <c r="B341" s="54"/>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0.04</v>
      </c>
      <c r="R341" s="661">
        <f t="shared" si="54"/>
        <v>0</v>
      </c>
      <c r="S341" s="316">
        <f t="shared" si="45"/>
        <v>0</v>
      </c>
    </row>
    <row r="342" spans="1:19">
      <c r="A342" s="150"/>
      <c r="B342" s="54"/>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0.04</v>
      </c>
      <c r="R342" s="661">
        <f t="shared" si="54"/>
        <v>0</v>
      </c>
      <c r="S342" s="316">
        <f t="shared" si="45"/>
        <v>0</v>
      </c>
    </row>
    <row r="343" spans="1:19">
      <c r="A343" s="150"/>
      <c r="B343" s="54"/>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0.04</v>
      </c>
      <c r="R343" s="661">
        <f t="shared" si="54"/>
        <v>0</v>
      </c>
      <c r="S343" s="316">
        <f t="shared" si="45"/>
        <v>0</v>
      </c>
    </row>
    <row r="344" spans="1:19">
      <c r="A344" s="150"/>
      <c r="B344" s="54"/>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0.04</v>
      </c>
      <c r="R344" s="661">
        <f t="shared" si="54"/>
        <v>0</v>
      </c>
      <c r="S344" s="316">
        <f t="shared" ref="S344:S407" si="55">ROUND(R344*B344/10000,0)</f>
        <v>0</v>
      </c>
    </row>
    <row r="345" spans="1:19">
      <c r="A345" s="150"/>
      <c r="B345" s="54"/>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0.04</v>
      </c>
      <c r="R345" s="661">
        <f t="shared" si="54"/>
        <v>0</v>
      </c>
      <c r="S345" s="316">
        <f t="shared" si="55"/>
        <v>0</v>
      </c>
    </row>
    <row r="346" spans="1:19">
      <c r="A346" s="150"/>
      <c r="B346" s="54"/>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0.04</v>
      </c>
      <c r="R346" s="661">
        <f t="shared" ref="R346:R409" si="64">IF(B346="",0,ROUND($R$24*C346*E346*G346*I346*K346*M346*O346*Q346,0))</f>
        <v>0</v>
      </c>
      <c r="S346" s="316">
        <f t="shared" si="55"/>
        <v>0</v>
      </c>
    </row>
    <row r="347" spans="1:19">
      <c r="A347" s="150"/>
      <c r="B347" s="54"/>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0.04</v>
      </c>
      <c r="R347" s="661">
        <f t="shared" si="64"/>
        <v>0</v>
      </c>
      <c r="S347" s="316">
        <f t="shared" si="55"/>
        <v>0</v>
      </c>
    </row>
    <row r="348" spans="1:19">
      <c r="A348" s="150"/>
      <c r="B348" s="54"/>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0.04</v>
      </c>
      <c r="R348" s="661">
        <f t="shared" si="64"/>
        <v>0</v>
      </c>
      <c r="S348" s="316">
        <f t="shared" si="55"/>
        <v>0</v>
      </c>
    </row>
    <row r="349" spans="1:19">
      <c r="A349" s="150"/>
      <c r="B349" s="54"/>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0.04</v>
      </c>
      <c r="R349" s="661">
        <f t="shared" si="64"/>
        <v>0</v>
      </c>
      <c r="S349" s="316">
        <f t="shared" si="55"/>
        <v>0</v>
      </c>
    </row>
    <row r="350" spans="1:19">
      <c r="A350" s="150"/>
      <c r="B350" s="54"/>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0.04</v>
      </c>
      <c r="R350" s="661">
        <f t="shared" si="64"/>
        <v>0</v>
      </c>
      <c r="S350" s="316">
        <f t="shared" si="55"/>
        <v>0</v>
      </c>
    </row>
    <row r="351" spans="1:19">
      <c r="A351" s="150"/>
      <c r="B351" s="54"/>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0.04</v>
      </c>
      <c r="R351" s="661">
        <f t="shared" si="64"/>
        <v>0</v>
      </c>
      <c r="S351" s="316">
        <f t="shared" si="55"/>
        <v>0</v>
      </c>
    </row>
    <row r="352" spans="1:19">
      <c r="A352" s="150"/>
      <c r="B352" s="54"/>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0.04</v>
      </c>
      <c r="R352" s="661">
        <f t="shared" si="64"/>
        <v>0</v>
      </c>
      <c r="S352" s="316">
        <f t="shared" si="55"/>
        <v>0</v>
      </c>
    </row>
    <row r="353" spans="1:19">
      <c r="A353" s="150"/>
      <c r="B353" s="54"/>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0.04</v>
      </c>
      <c r="R353" s="661">
        <f t="shared" si="64"/>
        <v>0</v>
      </c>
      <c r="S353" s="316">
        <f t="shared" si="55"/>
        <v>0</v>
      </c>
    </row>
    <row r="354" spans="1:19">
      <c r="A354" s="150"/>
      <c r="B354" s="54"/>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0.04</v>
      </c>
      <c r="R354" s="661">
        <f t="shared" si="64"/>
        <v>0</v>
      </c>
      <c r="S354" s="316">
        <f t="shared" si="55"/>
        <v>0</v>
      </c>
    </row>
    <row r="355" spans="1:19">
      <c r="A355" s="150"/>
      <c r="B355" s="54"/>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0.04</v>
      </c>
      <c r="R355" s="661">
        <f t="shared" si="64"/>
        <v>0</v>
      </c>
      <c r="S355" s="316">
        <f t="shared" si="55"/>
        <v>0</v>
      </c>
    </row>
    <row r="356" spans="1:19">
      <c r="A356" s="150"/>
      <c r="B356" s="54"/>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0.04</v>
      </c>
      <c r="R356" s="661">
        <f t="shared" si="64"/>
        <v>0</v>
      </c>
      <c r="S356" s="316">
        <f t="shared" si="55"/>
        <v>0</v>
      </c>
    </row>
    <row r="357" spans="1:19">
      <c r="A357" s="150"/>
      <c r="B357" s="54"/>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0.04</v>
      </c>
      <c r="R357" s="661">
        <f t="shared" si="64"/>
        <v>0</v>
      </c>
      <c r="S357" s="316">
        <f t="shared" si="55"/>
        <v>0</v>
      </c>
    </row>
    <row r="358" spans="1:19">
      <c r="A358" s="150"/>
      <c r="B358" s="54"/>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0.04</v>
      </c>
      <c r="R358" s="661">
        <f t="shared" si="64"/>
        <v>0</v>
      </c>
      <c r="S358" s="316">
        <f t="shared" si="55"/>
        <v>0</v>
      </c>
    </row>
    <row r="359" spans="1:19">
      <c r="A359" s="150"/>
      <c r="B359" s="54"/>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0.04</v>
      </c>
      <c r="R359" s="661">
        <f t="shared" si="64"/>
        <v>0</v>
      </c>
      <c r="S359" s="316">
        <f t="shared" si="55"/>
        <v>0</v>
      </c>
    </row>
    <row r="360" spans="1:19">
      <c r="A360" s="150"/>
      <c r="B360" s="54"/>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0.04</v>
      </c>
      <c r="R360" s="661">
        <f t="shared" si="64"/>
        <v>0</v>
      </c>
      <c r="S360" s="316">
        <f t="shared" si="55"/>
        <v>0</v>
      </c>
    </row>
    <row r="361" spans="1:19">
      <c r="A361" s="150"/>
      <c r="B361" s="54"/>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0.04</v>
      </c>
      <c r="R361" s="661">
        <f t="shared" si="64"/>
        <v>0</v>
      </c>
      <c r="S361" s="316">
        <f t="shared" si="55"/>
        <v>0</v>
      </c>
    </row>
    <row r="362" spans="1:19">
      <c r="A362" s="150"/>
      <c r="B362" s="54"/>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0.04</v>
      </c>
      <c r="R362" s="661">
        <f t="shared" si="64"/>
        <v>0</v>
      </c>
      <c r="S362" s="316">
        <f t="shared" si="55"/>
        <v>0</v>
      </c>
    </row>
    <row r="363" spans="1:19">
      <c r="A363" s="150"/>
      <c r="B363" s="54"/>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0.04</v>
      </c>
      <c r="R363" s="661">
        <f t="shared" si="64"/>
        <v>0</v>
      </c>
      <c r="S363" s="316">
        <f t="shared" si="55"/>
        <v>0</v>
      </c>
    </row>
    <row r="364" spans="1:19">
      <c r="A364" s="150"/>
      <c r="B364" s="54"/>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0.04</v>
      </c>
      <c r="R364" s="661">
        <f t="shared" si="64"/>
        <v>0</v>
      </c>
      <c r="S364" s="316">
        <f t="shared" si="55"/>
        <v>0</v>
      </c>
    </row>
    <row r="365" spans="1:19">
      <c r="A365" s="150"/>
      <c r="B365" s="54"/>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0.04</v>
      </c>
      <c r="R365" s="661">
        <f t="shared" si="64"/>
        <v>0</v>
      </c>
      <c r="S365" s="316">
        <f t="shared" si="55"/>
        <v>0</v>
      </c>
    </row>
    <row r="366" spans="1:19">
      <c r="A366" s="150"/>
      <c r="B366" s="54"/>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0.04</v>
      </c>
      <c r="R366" s="661">
        <f t="shared" si="64"/>
        <v>0</v>
      </c>
      <c r="S366" s="316">
        <f t="shared" si="55"/>
        <v>0</v>
      </c>
    </row>
    <row r="367" spans="1:19">
      <c r="A367" s="150"/>
      <c r="B367" s="54"/>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0.04</v>
      </c>
      <c r="R367" s="661">
        <f t="shared" si="64"/>
        <v>0</v>
      </c>
      <c r="S367" s="316">
        <f t="shared" si="55"/>
        <v>0</v>
      </c>
    </row>
    <row r="368" spans="1:19">
      <c r="A368" s="150"/>
      <c r="B368" s="54"/>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0.04</v>
      </c>
      <c r="R368" s="661">
        <f t="shared" si="64"/>
        <v>0</v>
      </c>
      <c r="S368" s="316">
        <f t="shared" si="55"/>
        <v>0</v>
      </c>
    </row>
    <row r="369" spans="1:19">
      <c r="A369" s="150"/>
      <c r="B369" s="54"/>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0.04</v>
      </c>
      <c r="R369" s="661">
        <f t="shared" si="64"/>
        <v>0</v>
      </c>
      <c r="S369" s="316">
        <f t="shared" si="55"/>
        <v>0</v>
      </c>
    </row>
    <row r="370" spans="1:19">
      <c r="A370" s="150"/>
      <c r="B370" s="54"/>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0.04</v>
      </c>
      <c r="R370" s="661">
        <f t="shared" si="64"/>
        <v>0</v>
      </c>
      <c r="S370" s="316">
        <f t="shared" si="55"/>
        <v>0</v>
      </c>
    </row>
    <row r="371" spans="1:19">
      <c r="A371" s="150"/>
      <c r="B371" s="54"/>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0.04</v>
      </c>
      <c r="R371" s="661">
        <f t="shared" si="64"/>
        <v>0</v>
      </c>
      <c r="S371" s="316">
        <f t="shared" si="55"/>
        <v>0</v>
      </c>
    </row>
    <row r="372" spans="1:19">
      <c r="A372" s="150"/>
      <c r="B372" s="54"/>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0.04</v>
      </c>
      <c r="R372" s="661">
        <f t="shared" si="64"/>
        <v>0</v>
      </c>
      <c r="S372" s="316">
        <f t="shared" si="55"/>
        <v>0</v>
      </c>
    </row>
    <row r="373" spans="1:19">
      <c r="A373" s="150"/>
      <c r="B373" s="54"/>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0.04</v>
      </c>
      <c r="R373" s="661">
        <f t="shared" si="64"/>
        <v>0</v>
      </c>
      <c r="S373" s="316">
        <f t="shared" si="55"/>
        <v>0</v>
      </c>
    </row>
    <row r="374" spans="1:19">
      <c r="A374" s="150"/>
      <c r="B374" s="54"/>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0.04</v>
      </c>
      <c r="R374" s="661">
        <f t="shared" si="64"/>
        <v>0</v>
      </c>
      <c r="S374" s="316">
        <f t="shared" si="55"/>
        <v>0</v>
      </c>
    </row>
    <row r="375" spans="1:19">
      <c r="A375" s="150"/>
      <c r="B375" s="54"/>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0.04</v>
      </c>
      <c r="R375" s="661">
        <f t="shared" si="64"/>
        <v>0</v>
      </c>
      <c r="S375" s="316">
        <f t="shared" si="55"/>
        <v>0</v>
      </c>
    </row>
    <row r="376" spans="1:19">
      <c r="A376" s="150"/>
      <c r="B376" s="54"/>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0.04</v>
      </c>
      <c r="R376" s="661">
        <f t="shared" si="64"/>
        <v>0</v>
      </c>
      <c r="S376" s="316">
        <f t="shared" si="55"/>
        <v>0</v>
      </c>
    </row>
    <row r="377" spans="1:19">
      <c r="A377" s="150"/>
      <c r="B377" s="54"/>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0.04</v>
      </c>
      <c r="R377" s="661">
        <f t="shared" si="64"/>
        <v>0</v>
      </c>
      <c r="S377" s="316">
        <f t="shared" si="55"/>
        <v>0</v>
      </c>
    </row>
    <row r="378" spans="1:19">
      <c r="A378" s="150"/>
      <c r="B378" s="54"/>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0.04</v>
      </c>
      <c r="R378" s="661">
        <f t="shared" si="64"/>
        <v>0</v>
      </c>
      <c r="S378" s="316">
        <f t="shared" si="55"/>
        <v>0</v>
      </c>
    </row>
    <row r="379" spans="1:19">
      <c r="A379" s="150"/>
      <c r="B379" s="54"/>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0.04</v>
      </c>
      <c r="R379" s="661">
        <f t="shared" si="64"/>
        <v>0</v>
      </c>
      <c r="S379" s="316">
        <f t="shared" si="55"/>
        <v>0</v>
      </c>
    </row>
    <row r="380" spans="1:19">
      <c r="A380" s="150"/>
      <c r="B380" s="54"/>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0.04</v>
      </c>
      <c r="R380" s="661">
        <f t="shared" si="64"/>
        <v>0</v>
      </c>
      <c r="S380" s="316">
        <f t="shared" si="55"/>
        <v>0</v>
      </c>
    </row>
    <row r="381" spans="1:19">
      <c r="A381" s="150"/>
      <c r="B381" s="54"/>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0.04</v>
      </c>
      <c r="R381" s="661">
        <f t="shared" si="64"/>
        <v>0</v>
      </c>
      <c r="S381" s="316">
        <f t="shared" si="55"/>
        <v>0</v>
      </c>
    </row>
    <row r="382" spans="1:19">
      <c r="A382" s="150"/>
      <c r="B382" s="54"/>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0.04</v>
      </c>
      <c r="R382" s="661">
        <f t="shared" si="64"/>
        <v>0</v>
      </c>
      <c r="S382" s="316">
        <f t="shared" si="55"/>
        <v>0</v>
      </c>
    </row>
    <row r="383" spans="1:19">
      <c r="A383" s="150"/>
      <c r="B383" s="54"/>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0.04</v>
      </c>
      <c r="R383" s="661">
        <f t="shared" si="64"/>
        <v>0</v>
      </c>
      <c r="S383" s="316">
        <f t="shared" si="55"/>
        <v>0</v>
      </c>
    </row>
    <row r="384" spans="1:19">
      <c r="A384" s="150"/>
      <c r="B384" s="54"/>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0.04</v>
      </c>
      <c r="R384" s="661">
        <f t="shared" si="64"/>
        <v>0</v>
      </c>
      <c r="S384" s="316">
        <f t="shared" si="55"/>
        <v>0</v>
      </c>
    </row>
    <row r="385" spans="1:19">
      <c r="A385" s="150"/>
      <c r="B385" s="54"/>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0.04</v>
      </c>
      <c r="R385" s="661">
        <f t="shared" si="64"/>
        <v>0</v>
      </c>
      <c r="S385" s="316">
        <f t="shared" si="55"/>
        <v>0</v>
      </c>
    </row>
    <row r="386" spans="1:19">
      <c r="A386" s="150"/>
      <c r="B386" s="54"/>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0.04</v>
      </c>
      <c r="R386" s="661">
        <f t="shared" si="64"/>
        <v>0</v>
      </c>
      <c r="S386" s="316">
        <f t="shared" si="55"/>
        <v>0</v>
      </c>
    </row>
    <row r="387" spans="1:19">
      <c r="A387" s="150"/>
      <c r="B387" s="54"/>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0.04</v>
      </c>
      <c r="R387" s="661">
        <f t="shared" si="64"/>
        <v>0</v>
      </c>
      <c r="S387" s="316">
        <f t="shared" si="55"/>
        <v>0</v>
      </c>
    </row>
    <row r="388" spans="1:19">
      <c r="A388" s="150"/>
      <c r="B388" s="54"/>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0.04</v>
      </c>
      <c r="R388" s="661">
        <f t="shared" si="64"/>
        <v>0</v>
      </c>
      <c r="S388" s="316">
        <f t="shared" si="55"/>
        <v>0</v>
      </c>
    </row>
    <row r="389" spans="1:19">
      <c r="A389" s="150"/>
      <c r="B389" s="54"/>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0.04</v>
      </c>
      <c r="R389" s="661">
        <f t="shared" si="64"/>
        <v>0</v>
      </c>
      <c r="S389" s="316">
        <f t="shared" si="55"/>
        <v>0</v>
      </c>
    </row>
    <row r="390" spans="1:19">
      <c r="A390" s="150"/>
      <c r="B390" s="54"/>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0.04</v>
      </c>
      <c r="R390" s="661">
        <f t="shared" si="64"/>
        <v>0</v>
      </c>
      <c r="S390" s="316">
        <f t="shared" si="55"/>
        <v>0</v>
      </c>
    </row>
    <row r="391" spans="1:19">
      <c r="A391" s="150"/>
      <c r="B391" s="54"/>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0.04</v>
      </c>
      <c r="R391" s="661">
        <f t="shared" si="64"/>
        <v>0</v>
      </c>
      <c r="S391" s="316">
        <f t="shared" si="55"/>
        <v>0</v>
      </c>
    </row>
    <row r="392" spans="1:19">
      <c r="A392" s="150"/>
      <c r="B392" s="54"/>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0.04</v>
      </c>
      <c r="R392" s="661">
        <f t="shared" si="64"/>
        <v>0</v>
      </c>
      <c r="S392" s="316">
        <f t="shared" si="55"/>
        <v>0</v>
      </c>
    </row>
    <row r="393" spans="1:19">
      <c r="A393" s="150"/>
      <c r="B393" s="54"/>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0.04</v>
      </c>
      <c r="R393" s="661">
        <f t="shared" si="64"/>
        <v>0</v>
      </c>
      <c r="S393" s="316">
        <f t="shared" si="55"/>
        <v>0</v>
      </c>
    </row>
    <row r="394" spans="1:19">
      <c r="A394" s="150"/>
      <c r="B394" s="54"/>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0.04</v>
      </c>
      <c r="R394" s="661">
        <f t="shared" si="64"/>
        <v>0</v>
      </c>
      <c r="S394" s="316">
        <f t="shared" si="55"/>
        <v>0</v>
      </c>
    </row>
    <row r="395" spans="1:19">
      <c r="A395" s="150"/>
      <c r="B395" s="54"/>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0.04</v>
      </c>
      <c r="R395" s="661">
        <f t="shared" si="64"/>
        <v>0</v>
      </c>
      <c r="S395" s="316">
        <f t="shared" si="55"/>
        <v>0</v>
      </c>
    </row>
    <row r="396" spans="1:19">
      <c r="A396" s="150"/>
      <c r="B396" s="54"/>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0.04</v>
      </c>
      <c r="R396" s="661">
        <f t="shared" si="64"/>
        <v>0</v>
      </c>
      <c r="S396" s="316">
        <f t="shared" si="55"/>
        <v>0</v>
      </c>
    </row>
    <row r="397" spans="1:19">
      <c r="A397" s="150"/>
      <c r="B397" s="54"/>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0.04</v>
      </c>
      <c r="R397" s="661">
        <f t="shared" si="64"/>
        <v>0</v>
      </c>
      <c r="S397" s="316">
        <f t="shared" si="55"/>
        <v>0</v>
      </c>
    </row>
    <row r="398" spans="1:19">
      <c r="A398" s="150"/>
      <c r="B398" s="54"/>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0.04</v>
      </c>
      <c r="R398" s="661">
        <f t="shared" si="64"/>
        <v>0</v>
      </c>
      <c r="S398" s="316">
        <f t="shared" si="55"/>
        <v>0</v>
      </c>
    </row>
    <row r="399" spans="1:19">
      <c r="A399" s="150"/>
      <c r="B399" s="54"/>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0.04</v>
      </c>
      <c r="R399" s="661">
        <f t="shared" si="64"/>
        <v>0</v>
      </c>
      <c r="S399" s="316">
        <f t="shared" si="55"/>
        <v>0</v>
      </c>
    </row>
    <row r="400" spans="1:19">
      <c r="A400" s="150"/>
      <c r="B400" s="54"/>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0.04</v>
      </c>
      <c r="R400" s="661">
        <f t="shared" si="64"/>
        <v>0</v>
      </c>
      <c r="S400" s="316">
        <f t="shared" si="55"/>
        <v>0</v>
      </c>
    </row>
    <row r="401" spans="1:19">
      <c r="A401" s="150"/>
      <c r="B401" s="54"/>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0.04</v>
      </c>
      <c r="R401" s="661">
        <f t="shared" si="64"/>
        <v>0</v>
      </c>
      <c r="S401" s="316">
        <f t="shared" si="55"/>
        <v>0</v>
      </c>
    </row>
    <row r="402" spans="1:19">
      <c r="A402" s="150"/>
      <c r="B402" s="54"/>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0.04</v>
      </c>
      <c r="R402" s="661">
        <f t="shared" si="64"/>
        <v>0</v>
      </c>
      <c r="S402" s="316">
        <f t="shared" si="55"/>
        <v>0</v>
      </c>
    </row>
    <row r="403" spans="1:19">
      <c r="A403" s="150"/>
      <c r="B403" s="54"/>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0.04</v>
      </c>
      <c r="R403" s="661">
        <f t="shared" si="64"/>
        <v>0</v>
      </c>
      <c r="S403" s="316">
        <f t="shared" si="55"/>
        <v>0</v>
      </c>
    </row>
    <row r="404" spans="1:19">
      <c r="A404" s="150"/>
      <c r="B404" s="54"/>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0.04</v>
      </c>
      <c r="R404" s="661">
        <f t="shared" si="64"/>
        <v>0</v>
      </c>
      <c r="S404" s="316">
        <f t="shared" si="55"/>
        <v>0</v>
      </c>
    </row>
    <row r="405" spans="1:19">
      <c r="A405" s="150"/>
      <c r="B405" s="54"/>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0.04</v>
      </c>
      <c r="R405" s="661">
        <f t="shared" si="64"/>
        <v>0</v>
      </c>
      <c r="S405" s="316">
        <f t="shared" si="55"/>
        <v>0</v>
      </c>
    </row>
    <row r="406" spans="1:19">
      <c r="A406" s="150"/>
      <c r="B406" s="54"/>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0.04</v>
      </c>
      <c r="R406" s="661">
        <f t="shared" si="64"/>
        <v>0</v>
      </c>
      <c r="S406" s="316">
        <f t="shared" si="55"/>
        <v>0</v>
      </c>
    </row>
    <row r="407" spans="1:19">
      <c r="A407" s="150"/>
      <c r="B407" s="54"/>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0.04</v>
      </c>
      <c r="R407" s="661">
        <f t="shared" si="64"/>
        <v>0</v>
      </c>
      <c r="S407" s="316">
        <f t="shared" si="55"/>
        <v>0</v>
      </c>
    </row>
    <row r="408" spans="1:19">
      <c r="A408" s="150"/>
      <c r="B408" s="54"/>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0.04</v>
      </c>
      <c r="R408" s="661">
        <f t="shared" si="64"/>
        <v>0</v>
      </c>
      <c r="S408" s="316">
        <f t="shared" ref="S408:S471" si="65">ROUND(R408*B408/10000,0)</f>
        <v>0</v>
      </c>
    </row>
    <row r="409" spans="1:19">
      <c r="A409" s="150"/>
      <c r="B409" s="54"/>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0.04</v>
      </c>
      <c r="R409" s="661">
        <f t="shared" si="64"/>
        <v>0</v>
      </c>
      <c r="S409" s="316">
        <f t="shared" si="65"/>
        <v>0</v>
      </c>
    </row>
    <row r="410" spans="1:19">
      <c r="A410" s="150"/>
      <c r="B410" s="54"/>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0.04</v>
      </c>
      <c r="R410" s="661">
        <f t="shared" ref="R410:R473" si="74">IF(B410="",0,ROUND($R$24*C410*E410*G410*I410*K410*M410*O410*Q410,0))</f>
        <v>0</v>
      </c>
      <c r="S410" s="316">
        <f t="shared" si="65"/>
        <v>0</v>
      </c>
    </row>
    <row r="411" spans="1:19">
      <c r="A411" s="150"/>
      <c r="B411" s="54"/>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0.04</v>
      </c>
      <c r="R411" s="661">
        <f t="shared" si="74"/>
        <v>0</v>
      </c>
      <c r="S411" s="316">
        <f t="shared" si="65"/>
        <v>0</v>
      </c>
    </row>
    <row r="412" spans="1:19">
      <c r="A412" s="150"/>
      <c r="B412" s="54"/>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0.04</v>
      </c>
      <c r="R412" s="661">
        <f t="shared" si="74"/>
        <v>0</v>
      </c>
      <c r="S412" s="316">
        <f t="shared" si="65"/>
        <v>0</v>
      </c>
    </row>
    <row r="413" spans="1:19">
      <c r="A413" s="150"/>
      <c r="B413" s="54"/>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0.04</v>
      </c>
      <c r="R413" s="661">
        <f t="shared" si="74"/>
        <v>0</v>
      </c>
      <c r="S413" s="316">
        <f t="shared" si="65"/>
        <v>0</v>
      </c>
    </row>
    <row r="414" spans="1:19">
      <c r="A414" s="150"/>
      <c r="B414" s="54"/>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0.04</v>
      </c>
      <c r="R414" s="661">
        <f t="shared" si="74"/>
        <v>0</v>
      </c>
      <c r="S414" s="316">
        <f t="shared" si="65"/>
        <v>0</v>
      </c>
    </row>
    <row r="415" spans="1:19">
      <c r="A415" s="150"/>
      <c r="B415" s="54"/>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0.04</v>
      </c>
      <c r="R415" s="661">
        <f t="shared" si="74"/>
        <v>0</v>
      </c>
      <c r="S415" s="316">
        <f t="shared" si="65"/>
        <v>0</v>
      </c>
    </row>
    <row r="416" spans="1:19">
      <c r="A416" s="150"/>
      <c r="B416" s="54"/>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0.04</v>
      </c>
      <c r="R416" s="661">
        <f t="shared" si="74"/>
        <v>0</v>
      </c>
      <c r="S416" s="316">
        <f t="shared" si="65"/>
        <v>0</v>
      </c>
    </row>
    <row r="417" spans="1:19">
      <c r="A417" s="150"/>
      <c r="B417" s="54"/>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0.04</v>
      </c>
      <c r="R417" s="661">
        <f t="shared" si="74"/>
        <v>0</v>
      </c>
      <c r="S417" s="316">
        <f t="shared" si="65"/>
        <v>0</v>
      </c>
    </row>
    <row r="418" spans="1:19">
      <c r="A418" s="150"/>
      <c r="B418" s="54"/>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0.04</v>
      </c>
      <c r="R418" s="661">
        <f t="shared" si="74"/>
        <v>0</v>
      </c>
      <c r="S418" s="316">
        <f t="shared" si="65"/>
        <v>0</v>
      </c>
    </row>
    <row r="419" spans="1:19">
      <c r="A419" s="150"/>
      <c r="B419" s="54"/>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0.04</v>
      </c>
      <c r="R419" s="661">
        <f t="shared" si="74"/>
        <v>0</v>
      </c>
      <c r="S419" s="316">
        <f t="shared" si="65"/>
        <v>0</v>
      </c>
    </row>
    <row r="420" spans="1:19">
      <c r="A420" s="150"/>
      <c r="B420" s="54"/>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0.04</v>
      </c>
      <c r="R420" s="661">
        <f t="shared" si="74"/>
        <v>0</v>
      </c>
      <c r="S420" s="316">
        <f t="shared" si="65"/>
        <v>0</v>
      </c>
    </row>
    <row r="421" spans="1:19">
      <c r="A421" s="150"/>
      <c r="B421" s="54"/>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0.04</v>
      </c>
      <c r="R421" s="661">
        <f t="shared" si="74"/>
        <v>0</v>
      </c>
      <c r="S421" s="316">
        <f t="shared" si="65"/>
        <v>0</v>
      </c>
    </row>
    <row r="422" spans="1:19">
      <c r="A422" s="150"/>
      <c r="B422" s="54"/>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0.04</v>
      </c>
      <c r="R422" s="661">
        <f t="shared" si="74"/>
        <v>0</v>
      </c>
      <c r="S422" s="316">
        <f t="shared" si="65"/>
        <v>0</v>
      </c>
    </row>
    <row r="423" spans="1:19">
      <c r="A423" s="150"/>
      <c r="B423" s="54"/>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0.04</v>
      </c>
      <c r="R423" s="661">
        <f t="shared" si="74"/>
        <v>0</v>
      </c>
      <c r="S423" s="316">
        <f t="shared" si="65"/>
        <v>0</v>
      </c>
    </row>
    <row r="424" spans="1:19">
      <c r="A424" s="150"/>
      <c r="B424" s="54"/>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0.04</v>
      </c>
      <c r="R424" s="661">
        <f t="shared" si="74"/>
        <v>0</v>
      </c>
      <c r="S424" s="316">
        <f t="shared" si="65"/>
        <v>0</v>
      </c>
    </row>
    <row r="425" spans="1:19">
      <c r="A425" s="150"/>
      <c r="B425" s="54"/>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0.04</v>
      </c>
      <c r="R425" s="661">
        <f t="shared" si="74"/>
        <v>0</v>
      </c>
      <c r="S425" s="316">
        <f t="shared" si="65"/>
        <v>0</v>
      </c>
    </row>
    <row r="426" spans="1:19">
      <c r="A426" s="150"/>
      <c r="B426" s="54"/>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0.04</v>
      </c>
      <c r="R426" s="661">
        <f t="shared" si="74"/>
        <v>0</v>
      </c>
      <c r="S426" s="316">
        <f t="shared" si="65"/>
        <v>0</v>
      </c>
    </row>
    <row r="427" spans="1:19">
      <c r="A427" s="150"/>
      <c r="B427" s="54"/>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0.04</v>
      </c>
      <c r="R427" s="661">
        <f t="shared" si="74"/>
        <v>0</v>
      </c>
      <c r="S427" s="316">
        <f t="shared" si="65"/>
        <v>0</v>
      </c>
    </row>
    <row r="428" spans="1:19">
      <c r="A428" s="150"/>
      <c r="B428" s="54"/>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0.04</v>
      </c>
      <c r="R428" s="661">
        <f t="shared" si="74"/>
        <v>0</v>
      </c>
      <c r="S428" s="316">
        <f t="shared" si="65"/>
        <v>0</v>
      </c>
    </row>
    <row r="429" spans="1:19">
      <c r="A429" s="150"/>
      <c r="B429" s="54"/>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0.04</v>
      </c>
      <c r="R429" s="661">
        <f t="shared" si="74"/>
        <v>0</v>
      </c>
      <c r="S429" s="316">
        <f t="shared" si="65"/>
        <v>0</v>
      </c>
    </row>
    <row r="430" spans="1:19">
      <c r="A430" s="150"/>
      <c r="B430" s="54"/>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0.04</v>
      </c>
      <c r="R430" s="661">
        <f t="shared" si="74"/>
        <v>0</v>
      </c>
      <c r="S430" s="316">
        <f t="shared" si="65"/>
        <v>0</v>
      </c>
    </row>
    <row r="431" spans="1:19">
      <c r="A431" s="150"/>
      <c r="B431" s="54"/>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0.04</v>
      </c>
      <c r="R431" s="661">
        <f t="shared" si="74"/>
        <v>0</v>
      </c>
      <c r="S431" s="316">
        <f t="shared" si="65"/>
        <v>0</v>
      </c>
    </row>
    <row r="432" spans="1:19">
      <c r="A432" s="150"/>
      <c r="B432" s="54"/>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0.04</v>
      </c>
      <c r="R432" s="661">
        <f t="shared" si="74"/>
        <v>0</v>
      </c>
      <c r="S432" s="316">
        <f t="shared" si="65"/>
        <v>0</v>
      </c>
    </row>
    <row r="433" spans="1:19">
      <c r="A433" s="150"/>
      <c r="B433" s="54"/>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0.04</v>
      </c>
      <c r="R433" s="661">
        <f t="shared" si="74"/>
        <v>0</v>
      </c>
      <c r="S433" s="316">
        <f t="shared" si="65"/>
        <v>0</v>
      </c>
    </row>
    <row r="434" spans="1:19">
      <c r="A434" s="150"/>
      <c r="B434" s="54"/>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0.04</v>
      </c>
      <c r="R434" s="661">
        <f t="shared" si="74"/>
        <v>0</v>
      </c>
      <c r="S434" s="316">
        <f t="shared" si="65"/>
        <v>0</v>
      </c>
    </row>
    <row r="435" spans="1:19">
      <c r="A435" s="150"/>
      <c r="B435" s="54"/>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0.04</v>
      </c>
      <c r="R435" s="661">
        <f t="shared" si="74"/>
        <v>0</v>
      </c>
      <c r="S435" s="316">
        <f t="shared" si="65"/>
        <v>0</v>
      </c>
    </row>
    <row r="436" spans="1:19">
      <c r="A436" s="150"/>
      <c r="B436" s="54"/>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0.04</v>
      </c>
      <c r="R436" s="661">
        <f t="shared" si="74"/>
        <v>0</v>
      </c>
      <c r="S436" s="316">
        <f t="shared" si="65"/>
        <v>0</v>
      </c>
    </row>
    <row r="437" spans="1:19">
      <c r="A437" s="150"/>
      <c r="B437" s="54"/>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0.04</v>
      </c>
      <c r="R437" s="661">
        <f t="shared" si="74"/>
        <v>0</v>
      </c>
      <c r="S437" s="316">
        <f t="shared" si="65"/>
        <v>0</v>
      </c>
    </row>
    <row r="438" spans="1:19">
      <c r="A438" s="150"/>
      <c r="B438" s="54"/>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0.04</v>
      </c>
      <c r="R438" s="661">
        <f t="shared" si="74"/>
        <v>0</v>
      </c>
      <c r="S438" s="316">
        <f t="shared" si="65"/>
        <v>0</v>
      </c>
    </row>
    <row r="439" spans="1:19">
      <c r="A439" s="150"/>
      <c r="B439" s="54"/>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0.04</v>
      </c>
      <c r="R439" s="661">
        <f t="shared" si="74"/>
        <v>0</v>
      </c>
      <c r="S439" s="316">
        <f t="shared" si="65"/>
        <v>0</v>
      </c>
    </row>
    <row r="440" spans="1:19">
      <c r="A440" s="150"/>
      <c r="B440" s="54"/>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0.04</v>
      </c>
      <c r="R440" s="661">
        <f t="shared" si="74"/>
        <v>0</v>
      </c>
      <c r="S440" s="316">
        <f t="shared" si="65"/>
        <v>0</v>
      </c>
    </row>
    <row r="441" spans="1:19">
      <c r="A441" s="150"/>
      <c r="B441" s="54"/>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0.04</v>
      </c>
      <c r="R441" s="661">
        <f t="shared" si="74"/>
        <v>0</v>
      </c>
      <c r="S441" s="316">
        <f t="shared" si="65"/>
        <v>0</v>
      </c>
    </row>
    <row r="442" spans="1:19">
      <c r="A442" s="150"/>
      <c r="B442" s="54"/>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0.04</v>
      </c>
      <c r="R442" s="661">
        <f t="shared" si="74"/>
        <v>0</v>
      </c>
      <c r="S442" s="316">
        <f t="shared" si="65"/>
        <v>0</v>
      </c>
    </row>
    <row r="443" spans="1:19">
      <c r="A443" s="150"/>
      <c r="B443" s="54"/>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0.04</v>
      </c>
      <c r="R443" s="661">
        <f t="shared" si="74"/>
        <v>0</v>
      </c>
      <c r="S443" s="316">
        <f t="shared" si="65"/>
        <v>0</v>
      </c>
    </row>
    <row r="444" spans="1:19">
      <c r="A444" s="150"/>
      <c r="B444" s="54"/>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0.04</v>
      </c>
      <c r="R444" s="661">
        <f t="shared" si="74"/>
        <v>0</v>
      </c>
      <c r="S444" s="316">
        <f t="shared" si="65"/>
        <v>0</v>
      </c>
    </row>
    <row r="445" spans="1:19">
      <c r="A445" s="150"/>
      <c r="B445" s="54"/>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0.04</v>
      </c>
      <c r="R445" s="661">
        <f t="shared" si="74"/>
        <v>0</v>
      </c>
      <c r="S445" s="316">
        <f t="shared" si="65"/>
        <v>0</v>
      </c>
    </row>
    <row r="446" spans="1:19">
      <c r="A446" s="150"/>
      <c r="B446" s="54"/>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0.04</v>
      </c>
      <c r="R446" s="661">
        <f t="shared" si="74"/>
        <v>0</v>
      </c>
      <c r="S446" s="316">
        <f t="shared" si="65"/>
        <v>0</v>
      </c>
    </row>
    <row r="447" spans="1:19">
      <c r="A447" s="150"/>
      <c r="B447" s="54"/>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0.04</v>
      </c>
      <c r="R447" s="661">
        <f t="shared" si="74"/>
        <v>0</v>
      </c>
      <c r="S447" s="316">
        <f t="shared" si="65"/>
        <v>0</v>
      </c>
    </row>
    <row r="448" spans="1:19">
      <c r="A448" s="150"/>
      <c r="B448" s="54"/>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0.04</v>
      </c>
      <c r="R448" s="661">
        <f t="shared" si="74"/>
        <v>0</v>
      </c>
      <c r="S448" s="316">
        <f t="shared" si="65"/>
        <v>0</v>
      </c>
    </row>
    <row r="449" spans="1:19">
      <c r="A449" s="150"/>
      <c r="B449" s="54"/>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0.04</v>
      </c>
      <c r="R449" s="661">
        <f t="shared" si="74"/>
        <v>0</v>
      </c>
      <c r="S449" s="316">
        <f t="shared" si="65"/>
        <v>0</v>
      </c>
    </row>
    <row r="450" spans="1:19">
      <c r="A450" s="150"/>
      <c r="B450" s="54"/>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0.04</v>
      </c>
      <c r="R450" s="661">
        <f t="shared" si="74"/>
        <v>0</v>
      </c>
      <c r="S450" s="316">
        <f t="shared" si="65"/>
        <v>0</v>
      </c>
    </row>
    <row r="451" spans="1:19">
      <c r="A451" s="150"/>
      <c r="B451" s="54"/>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0.04</v>
      </c>
      <c r="R451" s="661">
        <f t="shared" si="74"/>
        <v>0</v>
      </c>
      <c r="S451" s="316">
        <f t="shared" si="65"/>
        <v>0</v>
      </c>
    </row>
    <row r="452" spans="1:19">
      <c r="A452" s="150"/>
      <c r="B452" s="54"/>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0.04</v>
      </c>
      <c r="R452" s="661">
        <f t="shared" si="74"/>
        <v>0</v>
      </c>
      <c r="S452" s="316">
        <f t="shared" si="65"/>
        <v>0</v>
      </c>
    </row>
    <row r="453" spans="1:19">
      <c r="A453" s="150"/>
      <c r="B453" s="54"/>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0.04</v>
      </c>
      <c r="R453" s="661">
        <f t="shared" si="74"/>
        <v>0</v>
      </c>
      <c r="S453" s="316">
        <f t="shared" si="65"/>
        <v>0</v>
      </c>
    </row>
    <row r="454" spans="1:19">
      <c r="A454" s="150"/>
      <c r="B454" s="54"/>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0.04</v>
      </c>
      <c r="R454" s="661">
        <f t="shared" si="74"/>
        <v>0</v>
      </c>
      <c r="S454" s="316">
        <f t="shared" si="65"/>
        <v>0</v>
      </c>
    </row>
    <row r="455" spans="1:19">
      <c r="A455" s="150"/>
      <c r="B455" s="54"/>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0.04</v>
      </c>
      <c r="R455" s="661">
        <f t="shared" si="74"/>
        <v>0</v>
      </c>
      <c r="S455" s="316">
        <f t="shared" si="65"/>
        <v>0</v>
      </c>
    </row>
    <row r="456" spans="1:19">
      <c r="A456" s="150"/>
      <c r="B456" s="54"/>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0.04</v>
      </c>
      <c r="R456" s="661">
        <f t="shared" si="74"/>
        <v>0</v>
      </c>
      <c r="S456" s="316">
        <f t="shared" si="65"/>
        <v>0</v>
      </c>
    </row>
    <row r="457" spans="1:19">
      <c r="A457" s="150"/>
      <c r="B457" s="54"/>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0.04</v>
      </c>
      <c r="R457" s="661">
        <f t="shared" si="74"/>
        <v>0</v>
      </c>
      <c r="S457" s="316">
        <f t="shared" si="65"/>
        <v>0</v>
      </c>
    </row>
    <row r="458" spans="1:19">
      <c r="A458" s="150"/>
      <c r="B458" s="54"/>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0.04</v>
      </c>
      <c r="R458" s="661">
        <f t="shared" si="74"/>
        <v>0</v>
      </c>
      <c r="S458" s="316">
        <f t="shared" si="65"/>
        <v>0</v>
      </c>
    </row>
    <row r="459" spans="1:19">
      <c r="A459" s="150"/>
      <c r="B459" s="54"/>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0.04</v>
      </c>
      <c r="R459" s="661">
        <f t="shared" si="74"/>
        <v>0</v>
      </c>
      <c r="S459" s="316">
        <f t="shared" si="65"/>
        <v>0</v>
      </c>
    </row>
    <row r="460" spans="1:19">
      <c r="A460" s="150"/>
      <c r="B460" s="54"/>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0.04</v>
      </c>
      <c r="R460" s="661">
        <f t="shared" si="74"/>
        <v>0</v>
      </c>
      <c r="S460" s="316">
        <f t="shared" si="65"/>
        <v>0</v>
      </c>
    </row>
    <row r="461" spans="1:19">
      <c r="A461" s="150"/>
      <c r="B461" s="54"/>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0.04</v>
      </c>
      <c r="R461" s="661">
        <f t="shared" si="74"/>
        <v>0</v>
      </c>
      <c r="S461" s="316">
        <f t="shared" si="65"/>
        <v>0</v>
      </c>
    </row>
    <row r="462" spans="1:19">
      <c r="A462" s="150"/>
      <c r="B462" s="54"/>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0.04</v>
      </c>
      <c r="R462" s="661">
        <f t="shared" si="74"/>
        <v>0</v>
      </c>
      <c r="S462" s="316">
        <f t="shared" si="65"/>
        <v>0</v>
      </c>
    </row>
    <row r="463" spans="1:19">
      <c r="A463" s="150"/>
      <c r="B463" s="54"/>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0.04</v>
      </c>
      <c r="R463" s="661">
        <f t="shared" si="74"/>
        <v>0</v>
      </c>
      <c r="S463" s="316">
        <f t="shared" si="65"/>
        <v>0</v>
      </c>
    </row>
    <row r="464" spans="1:19">
      <c r="A464" s="150"/>
      <c r="B464" s="54"/>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0.04</v>
      </c>
      <c r="R464" s="661">
        <f t="shared" si="74"/>
        <v>0</v>
      </c>
      <c r="S464" s="316">
        <f t="shared" si="65"/>
        <v>0</v>
      </c>
    </row>
    <row r="465" spans="1:19">
      <c r="A465" s="150"/>
      <c r="B465" s="54"/>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0.04</v>
      </c>
      <c r="R465" s="661">
        <f t="shared" si="74"/>
        <v>0</v>
      </c>
      <c r="S465" s="316">
        <f t="shared" si="65"/>
        <v>0</v>
      </c>
    </row>
    <row r="466" spans="1:19">
      <c r="A466" s="150"/>
      <c r="B466" s="54"/>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0.04</v>
      </c>
      <c r="R466" s="661">
        <f t="shared" si="74"/>
        <v>0</v>
      </c>
      <c r="S466" s="316">
        <f t="shared" si="65"/>
        <v>0</v>
      </c>
    </row>
    <row r="467" spans="1:19">
      <c r="A467" s="150"/>
      <c r="B467" s="54"/>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0.04</v>
      </c>
      <c r="R467" s="661">
        <f t="shared" si="74"/>
        <v>0</v>
      </c>
      <c r="S467" s="316">
        <f t="shared" si="65"/>
        <v>0</v>
      </c>
    </row>
    <row r="468" spans="1:19">
      <c r="A468" s="150"/>
      <c r="B468" s="54"/>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0.04</v>
      </c>
      <c r="R468" s="661">
        <f t="shared" si="74"/>
        <v>0</v>
      </c>
      <c r="S468" s="316">
        <f t="shared" si="65"/>
        <v>0</v>
      </c>
    </row>
    <row r="469" spans="1:19">
      <c r="A469" s="150"/>
      <c r="B469" s="54"/>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0.04</v>
      </c>
      <c r="R469" s="661">
        <f t="shared" si="74"/>
        <v>0</v>
      </c>
      <c r="S469" s="316">
        <f t="shared" si="65"/>
        <v>0</v>
      </c>
    </row>
    <row r="470" spans="1:19">
      <c r="A470" s="150"/>
      <c r="B470" s="54"/>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0.04</v>
      </c>
      <c r="R470" s="661">
        <f t="shared" si="74"/>
        <v>0</v>
      </c>
      <c r="S470" s="316">
        <f t="shared" si="65"/>
        <v>0</v>
      </c>
    </row>
    <row r="471" spans="1:19">
      <c r="A471" s="150"/>
      <c r="B471" s="54"/>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0.04</v>
      </c>
      <c r="R471" s="661">
        <f t="shared" si="74"/>
        <v>0</v>
      </c>
      <c r="S471" s="316">
        <f t="shared" si="65"/>
        <v>0</v>
      </c>
    </row>
    <row r="472" spans="1:19">
      <c r="A472" s="150"/>
      <c r="B472" s="54"/>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0.04</v>
      </c>
      <c r="R472" s="661">
        <f t="shared" si="74"/>
        <v>0</v>
      </c>
      <c r="S472" s="316">
        <f t="shared" ref="S472:S524" si="75">ROUND(R472*B472/10000,0)</f>
        <v>0</v>
      </c>
    </row>
    <row r="473" spans="1:19">
      <c r="A473" s="150"/>
      <c r="B473" s="54"/>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0.04</v>
      </c>
      <c r="R473" s="661">
        <f t="shared" si="74"/>
        <v>0</v>
      </c>
      <c r="S473" s="316">
        <f t="shared" si="75"/>
        <v>0</v>
      </c>
    </row>
    <row r="474" spans="1:19">
      <c r="A474" s="150"/>
      <c r="B474" s="54"/>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0.04</v>
      </c>
      <c r="R474" s="661">
        <f t="shared" ref="R474:R524" si="84">IF(B474="",0,ROUND($R$24*C474*E474*G474*I474*K474*M474*O474*Q474,0))</f>
        <v>0</v>
      </c>
      <c r="S474" s="316">
        <f t="shared" si="75"/>
        <v>0</v>
      </c>
    </row>
    <row r="475" spans="1:19">
      <c r="A475" s="150"/>
      <c r="B475" s="54"/>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0.04</v>
      </c>
      <c r="R475" s="661">
        <f t="shared" si="84"/>
        <v>0</v>
      </c>
      <c r="S475" s="316">
        <f t="shared" si="75"/>
        <v>0</v>
      </c>
    </row>
    <row r="476" spans="1:19">
      <c r="A476" s="150"/>
      <c r="B476" s="54"/>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0.04</v>
      </c>
      <c r="R476" s="661">
        <f t="shared" si="84"/>
        <v>0</v>
      </c>
      <c r="S476" s="316">
        <f t="shared" si="75"/>
        <v>0</v>
      </c>
    </row>
    <row r="477" spans="1:19">
      <c r="A477" s="150"/>
      <c r="B477" s="54"/>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0.04</v>
      </c>
      <c r="R477" s="661">
        <f t="shared" si="84"/>
        <v>0</v>
      </c>
      <c r="S477" s="316">
        <f t="shared" si="75"/>
        <v>0</v>
      </c>
    </row>
    <row r="478" spans="1:19">
      <c r="A478" s="150"/>
      <c r="B478" s="54"/>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0.04</v>
      </c>
      <c r="R478" s="661">
        <f t="shared" si="84"/>
        <v>0</v>
      </c>
      <c r="S478" s="316">
        <f t="shared" si="75"/>
        <v>0</v>
      </c>
    </row>
    <row r="479" spans="1:19">
      <c r="A479" s="150"/>
      <c r="B479" s="54"/>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0.04</v>
      </c>
      <c r="R479" s="661">
        <f t="shared" si="84"/>
        <v>0</v>
      </c>
      <c r="S479" s="316">
        <f t="shared" si="75"/>
        <v>0</v>
      </c>
    </row>
    <row r="480" spans="1:19">
      <c r="A480" s="150"/>
      <c r="B480" s="54"/>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0.04</v>
      </c>
      <c r="R480" s="661">
        <f t="shared" si="84"/>
        <v>0</v>
      </c>
      <c r="S480" s="316">
        <f t="shared" si="75"/>
        <v>0</v>
      </c>
    </row>
    <row r="481" spans="1:19">
      <c r="A481" s="150"/>
      <c r="B481" s="54"/>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0.04</v>
      </c>
      <c r="R481" s="661">
        <f t="shared" si="84"/>
        <v>0</v>
      </c>
      <c r="S481" s="316">
        <f t="shared" si="75"/>
        <v>0</v>
      </c>
    </row>
    <row r="482" spans="1:19">
      <c r="A482" s="150"/>
      <c r="B482" s="54"/>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0.04</v>
      </c>
      <c r="R482" s="661">
        <f t="shared" si="84"/>
        <v>0</v>
      </c>
      <c r="S482" s="316">
        <f t="shared" si="75"/>
        <v>0</v>
      </c>
    </row>
    <row r="483" spans="1:19">
      <c r="A483" s="150"/>
      <c r="B483" s="54"/>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0.04</v>
      </c>
      <c r="R483" s="661">
        <f t="shared" si="84"/>
        <v>0</v>
      </c>
      <c r="S483" s="316">
        <f t="shared" si="75"/>
        <v>0</v>
      </c>
    </row>
    <row r="484" spans="1:19">
      <c r="A484" s="150"/>
      <c r="B484" s="54"/>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0.04</v>
      </c>
      <c r="R484" s="661">
        <f t="shared" si="84"/>
        <v>0</v>
      </c>
      <c r="S484" s="316">
        <f t="shared" si="75"/>
        <v>0</v>
      </c>
    </row>
    <row r="485" spans="1:19">
      <c r="A485" s="150"/>
      <c r="B485" s="54"/>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0.04</v>
      </c>
      <c r="R485" s="661">
        <f t="shared" si="84"/>
        <v>0</v>
      </c>
      <c r="S485" s="316">
        <f t="shared" si="75"/>
        <v>0</v>
      </c>
    </row>
    <row r="486" spans="1:19">
      <c r="A486" s="150"/>
      <c r="B486" s="54"/>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0.04</v>
      </c>
      <c r="R486" s="661">
        <f t="shared" si="84"/>
        <v>0</v>
      </c>
      <c r="S486" s="316">
        <f t="shared" si="75"/>
        <v>0</v>
      </c>
    </row>
    <row r="487" spans="1:19">
      <c r="A487" s="150"/>
      <c r="B487" s="54"/>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0.04</v>
      </c>
      <c r="R487" s="661">
        <f t="shared" si="84"/>
        <v>0</v>
      </c>
      <c r="S487" s="316">
        <f t="shared" si="75"/>
        <v>0</v>
      </c>
    </row>
    <row r="488" spans="1:19">
      <c r="A488" s="150"/>
      <c r="B488" s="54"/>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0.04</v>
      </c>
      <c r="R488" s="661">
        <f t="shared" si="84"/>
        <v>0</v>
      </c>
      <c r="S488" s="316">
        <f t="shared" si="75"/>
        <v>0</v>
      </c>
    </row>
    <row r="489" spans="1:19">
      <c r="A489" s="150"/>
      <c r="B489" s="54"/>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0.04</v>
      </c>
      <c r="R489" s="661">
        <f t="shared" si="84"/>
        <v>0</v>
      </c>
      <c r="S489" s="316">
        <f t="shared" si="75"/>
        <v>0</v>
      </c>
    </row>
    <row r="490" spans="1:19">
      <c r="A490" s="150"/>
      <c r="B490" s="54"/>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0.04</v>
      </c>
      <c r="R490" s="661">
        <f t="shared" si="84"/>
        <v>0</v>
      </c>
      <c r="S490" s="316">
        <f t="shared" si="75"/>
        <v>0</v>
      </c>
    </row>
    <row r="491" spans="1:19">
      <c r="A491" s="150"/>
      <c r="B491" s="54"/>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0.04</v>
      </c>
      <c r="R491" s="661">
        <f t="shared" si="84"/>
        <v>0</v>
      </c>
      <c r="S491" s="316">
        <f t="shared" si="75"/>
        <v>0</v>
      </c>
    </row>
    <row r="492" spans="1:19">
      <c r="A492" s="150"/>
      <c r="B492" s="54"/>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0.04</v>
      </c>
      <c r="R492" s="661">
        <f t="shared" si="84"/>
        <v>0</v>
      </c>
      <c r="S492" s="316">
        <f t="shared" si="75"/>
        <v>0</v>
      </c>
    </row>
    <row r="493" spans="1:19">
      <c r="A493" s="150"/>
      <c r="B493" s="54"/>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0.04</v>
      </c>
      <c r="R493" s="661">
        <f t="shared" si="84"/>
        <v>0</v>
      </c>
      <c r="S493" s="316">
        <f t="shared" si="75"/>
        <v>0</v>
      </c>
    </row>
    <row r="494" spans="1:19">
      <c r="A494" s="150"/>
      <c r="B494" s="54"/>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0.04</v>
      </c>
      <c r="R494" s="661">
        <f t="shared" si="84"/>
        <v>0</v>
      </c>
      <c r="S494" s="316">
        <f t="shared" si="75"/>
        <v>0</v>
      </c>
    </row>
    <row r="495" spans="1:19">
      <c r="A495" s="150"/>
      <c r="B495" s="54"/>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0.04</v>
      </c>
      <c r="R495" s="661">
        <f t="shared" si="84"/>
        <v>0</v>
      </c>
      <c r="S495" s="316">
        <f t="shared" si="75"/>
        <v>0</v>
      </c>
    </row>
    <row r="496" spans="1:19">
      <c r="A496" s="150"/>
      <c r="B496" s="54"/>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0.04</v>
      </c>
      <c r="R496" s="661">
        <f t="shared" si="84"/>
        <v>0</v>
      </c>
      <c r="S496" s="316">
        <f t="shared" si="75"/>
        <v>0</v>
      </c>
    </row>
    <row r="497" spans="1:19">
      <c r="A497" s="150"/>
      <c r="B497" s="54"/>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0.04</v>
      </c>
      <c r="R497" s="661">
        <f t="shared" si="84"/>
        <v>0</v>
      </c>
      <c r="S497" s="316">
        <f t="shared" si="75"/>
        <v>0</v>
      </c>
    </row>
    <row r="498" spans="1:19">
      <c r="A498" s="150"/>
      <c r="B498" s="54"/>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0.04</v>
      </c>
      <c r="R498" s="661">
        <f t="shared" si="84"/>
        <v>0</v>
      </c>
      <c r="S498" s="316">
        <f t="shared" si="75"/>
        <v>0</v>
      </c>
    </row>
    <row r="499" spans="1:19">
      <c r="A499" s="150"/>
      <c r="B499" s="54"/>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0.04</v>
      </c>
      <c r="R499" s="661">
        <f t="shared" si="84"/>
        <v>0</v>
      </c>
      <c r="S499" s="316">
        <f t="shared" si="75"/>
        <v>0</v>
      </c>
    </row>
    <row r="500" spans="1:19">
      <c r="A500" s="150"/>
      <c r="B500" s="54"/>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0.04</v>
      </c>
      <c r="R500" s="661">
        <f t="shared" si="84"/>
        <v>0</v>
      </c>
      <c r="S500" s="316">
        <f t="shared" si="75"/>
        <v>0</v>
      </c>
    </row>
    <row r="501" spans="1:19">
      <c r="A501" s="150"/>
      <c r="B501" s="54"/>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0.04</v>
      </c>
      <c r="R501" s="661">
        <f t="shared" si="84"/>
        <v>0</v>
      </c>
      <c r="S501" s="316">
        <f t="shared" si="75"/>
        <v>0</v>
      </c>
    </row>
    <row r="502" spans="1:19">
      <c r="A502" s="150"/>
      <c r="B502" s="54"/>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0.04</v>
      </c>
      <c r="R502" s="661">
        <f t="shared" si="84"/>
        <v>0</v>
      </c>
      <c r="S502" s="316">
        <f t="shared" si="75"/>
        <v>0</v>
      </c>
    </row>
    <row r="503" spans="1:19">
      <c r="A503" s="150"/>
      <c r="B503" s="54"/>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0.04</v>
      </c>
      <c r="R503" s="661">
        <f t="shared" si="84"/>
        <v>0</v>
      </c>
      <c r="S503" s="316">
        <f t="shared" si="75"/>
        <v>0</v>
      </c>
    </row>
    <row r="504" spans="1:19">
      <c r="A504" s="150"/>
      <c r="B504" s="54"/>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0.04</v>
      </c>
      <c r="R504" s="661">
        <f t="shared" si="84"/>
        <v>0</v>
      </c>
      <c r="S504" s="316">
        <f t="shared" si="75"/>
        <v>0</v>
      </c>
    </row>
    <row r="505" spans="1:19">
      <c r="A505" s="150"/>
      <c r="B505" s="54"/>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0.04</v>
      </c>
      <c r="R505" s="661">
        <f t="shared" si="84"/>
        <v>0</v>
      </c>
      <c r="S505" s="316">
        <f t="shared" si="75"/>
        <v>0</v>
      </c>
    </row>
    <row r="506" spans="1:19">
      <c r="A506" s="150"/>
      <c r="B506" s="54"/>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0.04</v>
      </c>
      <c r="R506" s="661">
        <f t="shared" si="84"/>
        <v>0</v>
      </c>
      <c r="S506" s="316">
        <f t="shared" si="75"/>
        <v>0</v>
      </c>
    </row>
    <row r="507" spans="1:19">
      <c r="A507" s="150"/>
      <c r="B507" s="54"/>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0.04</v>
      </c>
      <c r="R507" s="661">
        <f t="shared" si="84"/>
        <v>0</v>
      </c>
      <c r="S507" s="316">
        <f t="shared" si="75"/>
        <v>0</v>
      </c>
    </row>
    <row r="508" spans="1:19">
      <c r="A508" s="150"/>
      <c r="B508" s="54"/>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0.04</v>
      </c>
      <c r="R508" s="661">
        <f t="shared" si="84"/>
        <v>0</v>
      </c>
      <c r="S508" s="316">
        <f t="shared" si="75"/>
        <v>0</v>
      </c>
    </row>
    <row r="509" spans="1:19">
      <c r="A509" s="150"/>
      <c r="B509" s="54"/>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0.04</v>
      </c>
      <c r="R509" s="661">
        <f t="shared" si="84"/>
        <v>0</v>
      </c>
      <c r="S509" s="316">
        <f t="shared" si="75"/>
        <v>0</v>
      </c>
    </row>
    <row r="510" spans="1:19">
      <c r="A510" s="150"/>
      <c r="B510" s="54"/>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0.04</v>
      </c>
      <c r="R510" s="661">
        <f t="shared" si="84"/>
        <v>0</v>
      </c>
      <c r="S510" s="316">
        <f t="shared" si="75"/>
        <v>0</v>
      </c>
    </row>
    <row r="511" spans="1:19">
      <c r="A511" s="150"/>
      <c r="B511" s="54"/>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0.04</v>
      </c>
      <c r="R511" s="661">
        <f t="shared" si="84"/>
        <v>0</v>
      </c>
      <c r="S511" s="316">
        <f t="shared" si="75"/>
        <v>0</v>
      </c>
    </row>
    <row r="512" spans="1:19">
      <c r="A512" s="150"/>
      <c r="B512" s="54"/>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0.04</v>
      </c>
      <c r="R512" s="661">
        <f t="shared" si="84"/>
        <v>0</v>
      </c>
      <c r="S512" s="316">
        <f t="shared" si="75"/>
        <v>0</v>
      </c>
    </row>
    <row r="513" spans="1:19">
      <c r="A513" s="150"/>
      <c r="B513" s="54"/>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0.04</v>
      </c>
      <c r="R513" s="661">
        <f t="shared" si="84"/>
        <v>0</v>
      </c>
      <c r="S513" s="316">
        <f t="shared" si="75"/>
        <v>0</v>
      </c>
    </row>
    <row r="514" spans="1:19">
      <c r="A514" s="150"/>
      <c r="B514" s="54"/>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0.04</v>
      </c>
      <c r="R514" s="661">
        <f t="shared" si="84"/>
        <v>0</v>
      </c>
      <c r="S514" s="316">
        <f t="shared" si="75"/>
        <v>0</v>
      </c>
    </row>
    <row r="515" spans="1:19">
      <c r="A515" s="150"/>
      <c r="B515" s="54"/>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0.04</v>
      </c>
      <c r="R515" s="661">
        <f t="shared" si="84"/>
        <v>0</v>
      </c>
      <c r="S515" s="316">
        <f t="shared" si="75"/>
        <v>0</v>
      </c>
    </row>
    <row r="516" spans="1:19">
      <c r="A516" s="150"/>
      <c r="B516" s="54"/>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0.04</v>
      </c>
      <c r="R516" s="661">
        <f t="shared" si="84"/>
        <v>0</v>
      </c>
      <c r="S516" s="316">
        <f t="shared" si="75"/>
        <v>0</v>
      </c>
    </row>
    <row r="517" spans="1:19">
      <c r="A517" s="150"/>
      <c r="B517" s="54"/>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0.04</v>
      </c>
      <c r="R517" s="661">
        <f t="shared" si="84"/>
        <v>0</v>
      </c>
      <c r="S517" s="316">
        <f t="shared" si="75"/>
        <v>0</v>
      </c>
    </row>
    <row r="518" spans="1:19">
      <c r="A518" s="150"/>
      <c r="B518" s="54"/>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0.04</v>
      </c>
      <c r="R518" s="661">
        <f t="shared" si="84"/>
        <v>0</v>
      </c>
      <c r="S518" s="316">
        <f t="shared" si="75"/>
        <v>0</v>
      </c>
    </row>
    <row r="519" spans="1:19">
      <c r="A519" s="150"/>
      <c r="B519" s="54"/>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0.04</v>
      </c>
      <c r="R519" s="661">
        <f t="shared" si="84"/>
        <v>0</v>
      </c>
      <c r="S519" s="316">
        <f t="shared" si="75"/>
        <v>0</v>
      </c>
    </row>
    <row r="520" spans="1:19">
      <c r="A520" s="150"/>
      <c r="B520" s="54"/>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0.04</v>
      </c>
      <c r="R520" s="661">
        <f t="shared" si="84"/>
        <v>0</v>
      </c>
      <c r="S520" s="316">
        <f t="shared" si="75"/>
        <v>0</v>
      </c>
    </row>
    <row r="521" spans="1:19">
      <c r="A521" s="150"/>
      <c r="B521" s="54"/>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0.04</v>
      </c>
      <c r="R521" s="661">
        <f t="shared" si="84"/>
        <v>0</v>
      </c>
      <c r="S521" s="316">
        <f t="shared" si="75"/>
        <v>0</v>
      </c>
    </row>
    <row r="522" spans="1:19">
      <c r="A522" s="150"/>
      <c r="B522" s="54"/>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0.04</v>
      </c>
      <c r="R522" s="661">
        <f t="shared" si="84"/>
        <v>0</v>
      </c>
      <c r="S522" s="316">
        <f t="shared" si="75"/>
        <v>0</v>
      </c>
    </row>
    <row r="523" spans="1:19">
      <c r="A523" s="150"/>
      <c r="B523" s="54"/>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0.04</v>
      </c>
      <c r="R523" s="661">
        <f t="shared" si="84"/>
        <v>0</v>
      </c>
      <c r="S523" s="316">
        <f t="shared" si="75"/>
        <v>0</v>
      </c>
    </row>
    <row r="524" spans="1:19">
      <c r="A524" s="150"/>
      <c r="B524" s="54"/>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0.04</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99"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J512"/>
  <sheetViews>
    <sheetView view="pageBreakPreview" zoomScaleNormal="100" zoomScaleSheetLayoutView="100" zoomScalePageLayoutView="80" workbookViewId="0">
      <selection activeCell="E24" sqref="E24"/>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3610</v>
      </c>
      <c r="D1" s="1742"/>
      <c r="E1" s="1742"/>
      <c r="F1" s="1744" t="s">
        <v>1257</v>
      </c>
      <c r="G1" s="1556" t="s">
        <v>3452</v>
      </c>
      <c r="H1" s="1745" t="str">
        <f>IF(G1="现房","——","估价对象范围")</f>
        <v>——</v>
      </c>
      <c r="I1" s="1746" t="s">
        <v>3453</v>
      </c>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t="s">
        <v>3620</v>
      </c>
      <c r="D4" s="1751" t="s">
        <v>3621</v>
      </c>
      <c r="E4" s="3771" t="s">
        <v>1261</v>
      </c>
      <c r="F4" s="3772"/>
      <c r="G4" s="3772"/>
      <c r="H4" s="3772"/>
      <c r="I4" s="3773"/>
      <c r="K4" s="146" t="str">
        <f>IF(ISNUMBER(FIND("比较法",车库结果表!C4)),"比较法",IF(ISNUMBER(FIND("成本法",车库结果表!C4)),"成本法",IF(ISNUMBER(FIND("假设开发法",车库结果表!C4)),"假设开发法",IF(ISNUMBER(FIND("收益法",车库结果表!C4)),"收益法","基准地价系数修正法"))))</f>
        <v>成本法</v>
      </c>
      <c r="L4" s="146"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v>2</v>
      </c>
      <c r="D14" s="3756">
        <v>8</v>
      </c>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2</v>
      </c>
      <c r="D17" s="132">
        <f>SUM(D5:D16)</f>
        <v>8</v>
      </c>
      <c r="E17" s="129"/>
      <c r="F17" s="129"/>
      <c r="G17" s="129"/>
      <c r="H17" s="129"/>
      <c r="I17" s="129"/>
      <c r="K17" s="302"/>
      <c r="L17" s="302" t="s">
        <v>1280</v>
      </c>
      <c r="M17" s="302" t="s">
        <v>1281</v>
      </c>
    </row>
    <row r="18" spans="1:36" ht="31.9" customHeight="1" thickBot="1">
      <c r="A18" s="1754" t="s">
        <v>1282</v>
      </c>
      <c r="B18" s="1755"/>
      <c r="C18" s="133">
        <f>ROUND(C17/SUM(C17:D17),2)</f>
        <v>0.2</v>
      </c>
      <c r="D18" s="133">
        <f>1-C18</f>
        <v>0.8</v>
      </c>
      <c r="E18" s="3787" t="s">
        <v>2124</v>
      </c>
      <c r="F18" s="3788"/>
      <c r="G18" s="3788"/>
      <c r="H18" s="3788"/>
      <c r="I18" s="3788"/>
      <c r="K18" s="302" t="s">
        <v>1283</v>
      </c>
      <c r="L18" s="302">
        <f>IF(C1="",'数据-汇总表'!E3,SUMIF(项目类型,C1,'数据-汇总表'!E17:E26)+SUMIF(项目类型,C1,'数据-汇总表'!I17:I26))</f>
        <v>0</v>
      </c>
      <c r="M18" s="302">
        <f>IF(C1="",'数据-汇总表'!E3,SUMIF(项目类型,C1,'数据-汇总表'!E17:E26))</f>
        <v>0</v>
      </c>
    </row>
    <row r="19" spans="1:36" ht="15">
      <c r="A19" s="1756" t="s">
        <v>1284</v>
      </c>
      <c r="B19" s="1757" t="s">
        <v>1285</v>
      </c>
      <c r="C19" s="134">
        <f ca="1">SUMIF(INDIRECT("'"&amp;C4&amp;"'"&amp;"!A:A"),车库结果表!B19,INDIRECT("'"&amp;C4&amp;"'"&amp;"!B:B"))</f>
        <v>41.011000000000003</v>
      </c>
      <c r="D19" s="135">
        <f ca="1">SUMIF(INDIRECT("'"&amp;D4&amp;"'"&amp;"!A:A"),车库结果表!B19,INDIRECT("'"&amp;D4&amp;"'"&amp;"!B:B"))</f>
        <v>7.0490000000000004</v>
      </c>
      <c r="E19" s="1756" t="s">
        <v>1286</v>
      </c>
      <c r="F19" s="1757" t="s">
        <v>1285</v>
      </c>
      <c r="G19" s="136">
        <f ca="1">ROUND(C19*$C$18+D19*$D$18,0)</f>
        <v>14</v>
      </c>
      <c r="H19" s="1758" t="s">
        <v>1287</v>
      </c>
      <c r="I19" s="129">
        <f ca="1">ROUND(G20*'数据-取费表'!K8,0)</f>
        <v>138445</v>
      </c>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SUMIF(INDIRECT("'"&amp;C4&amp;"'"&amp;"!A:A"),车库结果表!B20,INDIRECT("'"&amp;C4&amp;"'"&amp;"!B:B"))</f>
        <v>7237</v>
      </c>
      <c r="D20" s="138">
        <f ca="1">SUMIF(INDIRECT("'"&amp;D4&amp;"'"&amp;"!A:A"),车库结果表!B20,INDIRECT("'"&amp;D4&amp;"'"&amp;"!B:B"))</f>
        <v>1244</v>
      </c>
      <c r="E20" s="1759"/>
      <c r="F20" s="1021" t="s">
        <v>1289</v>
      </c>
      <c r="G20" s="139">
        <f ca="1">ROUND(C20*$C$18+D20*$D$18,0)</f>
        <v>2443</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4.8179883671442756</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2443</v>
      </c>
      <c r="D32" s="1770" t="s">
        <v>3625</v>
      </c>
      <c r="E32" s="129"/>
      <c r="F32" s="129"/>
      <c r="G32" s="129"/>
      <c r="H32" s="129"/>
      <c r="I32" s="129"/>
    </row>
    <row r="33" spans="1:15" ht="15">
      <c r="A33" s="781" t="s">
        <v>1300</v>
      </c>
      <c r="B33" s="1771"/>
      <c r="C33" s="1772"/>
      <c r="D33" s="1773"/>
      <c r="E33" s="1774" t="s">
        <v>1301</v>
      </c>
      <c r="F33" s="1775" t="str">
        <f>IF(D32="楼面单价","取值（单价）","取值（总价）")</f>
        <v>取值（单价）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f ca="1">ROUND(H101*F45,0)</f>
        <v>0</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3461">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3461">
        <v>2</v>
      </c>
      <c r="K47" s="3698" t="s">
        <v>1331</v>
      </c>
      <c r="L47" s="3698"/>
      <c r="M47" s="3700">
        <f>'数据-取费表'!B2</f>
        <v>45526</v>
      </c>
      <c r="N47" s="3700"/>
      <c r="O47" s="3700"/>
    </row>
    <row r="48" spans="1:15" ht="25.5">
      <c r="A48" s="3760" t="s">
        <v>1332</v>
      </c>
      <c r="B48" s="3761"/>
      <c r="C48" s="376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698" t="s">
        <v>1334</v>
      </c>
      <c r="L48" s="3698"/>
      <c r="M48" s="3701">
        <f ca="1">H101</f>
        <v>0</v>
      </c>
      <c r="N48" s="3701"/>
      <c r="O48" s="3701"/>
    </row>
    <row r="49" spans="1:35" ht="25.5" customHeight="1">
      <c r="A49" s="3456" t="s">
        <v>1335</v>
      </c>
      <c r="B49" s="3746" t="s">
        <v>1336</v>
      </c>
      <c r="C49" s="3746"/>
      <c r="D49" s="1585">
        <v>0</v>
      </c>
      <c r="E49" s="324" t="s">
        <v>1337</v>
      </c>
      <c r="F49" s="3445" t="s">
        <v>28</v>
      </c>
      <c r="G49" s="3729"/>
      <c r="H49" s="2305" t="s">
        <v>2127</v>
      </c>
      <c r="I49" s="2306"/>
      <c r="J49" s="3461">
        <v>4</v>
      </c>
      <c r="K49" s="3698" t="str">
        <f>IF(项目基本情况!E8="房地产抵押价值","房地产抵押价值","抵押担保权已注销时的房地产抵押价值")</f>
        <v>房地产抵押价值</v>
      </c>
      <c r="L49" s="3698"/>
      <c r="M49" s="3701">
        <f ca="1">IF(项目基本情况!E8="房地产抵押价值",H107,H109)</f>
        <v>0</v>
      </c>
      <c r="N49" s="3701"/>
      <c r="O49" s="3701"/>
    </row>
    <row r="50" spans="1:35" ht="25.5" customHeight="1">
      <c r="A50" s="2544"/>
      <c r="B50" s="3746" t="s">
        <v>1338</v>
      </c>
      <c r="C50" s="3746"/>
      <c r="D50" s="2545"/>
      <c r="E50" s="332"/>
      <c r="F50" s="3445"/>
      <c r="G50" s="3730"/>
      <c r="H50" s="2307" t="s">
        <v>2128</v>
      </c>
      <c r="I50" s="2306"/>
      <c r="J50" s="3697" t="s">
        <v>1339</v>
      </c>
      <c r="K50" s="3697"/>
      <c r="L50" s="3697"/>
      <c r="M50" s="3697"/>
      <c r="N50" s="3697"/>
      <c r="O50" s="3697"/>
    </row>
    <row r="51" spans="1:35" ht="20.45" customHeight="1">
      <c r="A51" s="2546"/>
      <c r="B51" s="3746" t="s">
        <v>1340</v>
      </c>
      <c r="C51" s="3746"/>
      <c r="D51" s="1082"/>
      <c r="E51" s="327"/>
      <c r="F51" s="3445"/>
      <c r="G51" s="3731"/>
      <c r="H51" s="2307" t="s">
        <v>2129</v>
      </c>
      <c r="I51" s="2306"/>
      <c r="J51" s="3460" t="s">
        <v>1341</v>
      </c>
      <c r="K51" s="3698" t="s">
        <v>1342</v>
      </c>
      <c r="L51" s="3698"/>
      <c r="M51" s="3460" t="s">
        <v>1343</v>
      </c>
      <c r="N51" s="3460" t="s">
        <v>1344</v>
      </c>
      <c r="O51" s="3460" t="s">
        <v>1345</v>
      </c>
    </row>
    <row r="52" spans="1:35" ht="24" customHeight="1">
      <c r="A52" s="3451" t="s">
        <v>1346</v>
      </c>
      <c r="B52" s="3746" t="s">
        <v>1347</v>
      </c>
      <c r="C52" s="3746"/>
      <c r="D52" s="1082">
        <f ca="1">ROUND(D45*'数据-取费表'!B41/(1+'数据-取费表'!C42),0)</f>
        <v>0</v>
      </c>
      <c r="E52" s="3452" t="s">
        <v>1348</v>
      </c>
      <c r="F52" s="2547">
        <f>'数据-取费表'!B41</f>
        <v>5.6000000000000001E-2</v>
      </c>
      <c r="G52" s="2548"/>
      <c r="H52" s="2537"/>
      <c r="I52" s="1802"/>
      <c r="J52" s="3461">
        <v>1</v>
      </c>
      <c r="K52" s="3723" t="s">
        <v>1349</v>
      </c>
      <c r="L52" s="3723"/>
      <c r="M52" s="2518" t="b">
        <f>D48</f>
        <v>0</v>
      </c>
      <c r="N52" s="3461" t="str">
        <f>E48</f>
        <v>销售额×税（费）率</v>
      </c>
      <c r="O52" s="2519">
        <f>F48</f>
        <v>5.6000000000000001E-2</v>
      </c>
    </row>
    <row r="53" spans="1:35" ht="12" customHeight="1">
      <c r="A53" s="3451" t="s">
        <v>1350</v>
      </c>
      <c r="B53" s="3747" t="s">
        <v>2275</v>
      </c>
      <c r="C53" s="3748"/>
      <c r="D53" s="1082">
        <f ca="1">ROUND(D45*'数据-取费表'!B41/(1+'数据-取费表'!C42),0)</f>
        <v>0</v>
      </c>
      <c r="E53" s="3452" t="s">
        <v>1348</v>
      </c>
      <c r="F53" s="2547">
        <f>'数据-取费表'!B41</f>
        <v>5.6000000000000001E-2</v>
      </c>
      <c r="G53" s="2548"/>
      <c r="H53" s="2537"/>
      <c r="I53" s="1802"/>
      <c r="J53" s="3461">
        <v>2</v>
      </c>
      <c r="K53" s="3723" t="s">
        <v>1351</v>
      </c>
      <c r="L53" s="3723"/>
      <c r="M53" s="2518">
        <f t="shared" ref="M53:O54" ca="1" si="0">D55</f>
        <v>0</v>
      </c>
      <c r="N53" s="3461" t="str">
        <f t="shared" si="0"/>
        <v>销售额×税（费）率</v>
      </c>
      <c r="O53" s="2519" t="str">
        <f t="shared" si="0"/>
        <v>免征</v>
      </c>
    </row>
    <row r="54" spans="1:35" ht="12" customHeight="1">
      <c r="A54" s="3451" t="s">
        <v>1352</v>
      </c>
      <c r="B54" s="3747" t="s">
        <v>2276</v>
      </c>
      <c r="C54" s="3748"/>
      <c r="D54" s="1082">
        <f ca="1">C68</f>
        <v>0</v>
      </c>
      <c r="E54" s="327" t="s">
        <v>1353</v>
      </c>
      <c r="F54" s="2547">
        <f>'数据-取费表'!B41</f>
        <v>5.6000000000000001E-2</v>
      </c>
      <c r="G54" s="2548"/>
      <c r="H54" s="2549"/>
      <c r="I54" s="1802"/>
      <c r="J54" s="3461">
        <v>3</v>
      </c>
      <c r="K54" s="3723" t="s">
        <v>1354</v>
      </c>
      <c r="L54" s="3723"/>
      <c r="M54" s="2518">
        <f t="shared" ca="1" si="0"/>
        <v>0</v>
      </c>
      <c r="N54" s="3461" t="str">
        <f t="shared" si="0"/>
        <v>增值额×税（费）率</v>
      </c>
      <c r="O54" s="2520" t="str">
        <f t="shared" si="0"/>
        <v>免征</v>
      </c>
    </row>
    <row r="55" spans="1:35" ht="24" customHeight="1">
      <c r="A55" s="3783" t="s">
        <v>1355</v>
      </c>
      <c r="B55" s="3761"/>
      <c r="C55" s="3761"/>
      <c r="D55" s="3463">
        <f ca="1">IF(H55="个人住宅",0,ROUND(D45*I55,0))</f>
        <v>0</v>
      </c>
      <c r="E55" s="3452" t="s">
        <v>1356</v>
      </c>
      <c r="F55" s="2547" t="str">
        <f>IF(H55="正常",I55,"免征")</f>
        <v>免征</v>
      </c>
      <c r="G55" s="2548"/>
      <c r="H55" s="2543"/>
      <c r="I55" s="165">
        <f>'数据-取费表'!B49</f>
        <v>5.0000000000000001E-4</v>
      </c>
      <c r="J55" s="3461">
        <f>IF(H59="非个人房产","",4)</f>
        <v>4</v>
      </c>
      <c r="K55" s="3723" t="str">
        <f>IF(H59="非个人房产","——","个人所得税")</f>
        <v>个人所得税</v>
      </c>
      <c r="L55" s="3723"/>
      <c r="M55" s="2521">
        <f ca="1">D59</f>
        <v>0</v>
      </c>
      <c r="N55" s="3462" t="str">
        <f>E59</f>
        <v>差额计税</v>
      </c>
      <c r="O55" s="2522">
        <f>F59</f>
        <v>0.01</v>
      </c>
    </row>
    <row r="56" spans="1:35" ht="24.75">
      <c r="A56" s="3783" t="s">
        <v>1357</v>
      </c>
      <c r="B56" s="3761"/>
      <c r="C56" s="3761"/>
      <c r="D56" s="3463">
        <f ca="1">IF(H56="个人住宅",D57,D58)</f>
        <v>0</v>
      </c>
      <c r="E56" s="3452" t="s">
        <v>1358</v>
      </c>
      <c r="F56" s="2547" t="str">
        <f>IF(H56="正常",F58,"免征")</f>
        <v>免征</v>
      </c>
      <c r="G56" s="2550" t="s">
        <v>1359</v>
      </c>
      <c r="H56" s="2551"/>
      <c r="I56" s="1803"/>
      <c r="J56" s="3461"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3451" t="s">
        <v>1335</v>
      </c>
      <c r="B57" s="3747" t="s">
        <v>1360</v>
      </c>
      <c r="C57" s="3748"/>
      <c r="D57" s="1585">
        <v>0</v>
      </c>
      <c r="E57" s="324" t="s">
        <v>1337</v>
      </c>
      <c r="F57" s="302"/>
      <c r="G57" s="2548"/>
      <c r="H57" s="2552"/>
      <c r="I57" s="1803"/>
      <c r="J57" s="3723">
        <f>IF(AND(J55="",J56=""),4,IF(项目基本情况!K6="上海银行",车库结果表!J56+1,车库结果表!J55+1))</f>
        <v>5</v>
      </c>
      <c r="K57" s="3723" t="s">
        <v>1361</v>
      </c>
      <c r="L57" s="2523" t="s">
        <v>1362</v>
      </c>
      <c r="M57" s="2524"/>
      <c r="N57" s="2525">
        <f ca="1">SUMIF(M52:M56,"&lt;9e307")</f>
        <v>0</v>
      </c>
      <c r="O57" s="2526"/>
      <c r="P57" s="2683" t="e">
        <f ca="1">N57/M49</f>
        <v>#DIV/0!</v>
      </c>
    </row>
    <row r="58" spans="1:35" ht="24.75">
      <c r="A58" s="3451" t="s">
        <v>1346</v>
      </c>
      <c r="B58" s="3747" t="s">
        <v>1363</v>
      </c>
      <c r="C58" s="3746"/>
      <c r="D58" s="3463">
        <f ca="1">IF(H58="转让取得",C81,C97)</f>
        <v>0</v>
      </c>
      <c r="E58" s="3452" t="s">
        <v>1358</v>
      </c>
      <c r="F58" s="302" t="s">
        <v>28</v>
      </c>
      <c r="G58" s="2548"/>
      <c r="H58" s="2551"/>
      <c r="I58" s="1803"/>
      <c r="J58" s="3723"/>
      <c r="K58" s="3723"/>
      <c r="L58" s="2523" t="s">
        <v>1364</v>
      </c>
      <c r="M58" s="2527"/>
      <c r="N58" s="2528" t="str">
        <f ca="1">NUMBERSTRING(INT(N57*10000),2)&amp;"元整"</f>
        <v>零元整</v>
      </c>
      <c r="O58" s="2529"/>
    </row>
    <row r="59" spans="1:35" ht="24.75" thickBot="1">
      <c r="A59" s="3727" t="s">
        <v>1365</v>
      </c>
      <c r="B59" s="3728"/>
      <c r="C59" s="3728"/>
      <c r="D59" s="2553">
        <f ca="1">IF(H59="非个人房产","——",IF(H59="个人住宅（满五唯一有凭证）",0,IF(H59="个人其他（无凭证）",ROUND(D45*F59,0),ROUND(C67*F59,0))))</f>
        <v>0</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25">
        <f>J57+1</f>
        <v>6</v>
      </c>
      <c r="K59" s="3723" t="s">
        <v>1366</v>
      </c>
      <c r="L59" s="3461" t="s">
        <v>1362</v>
      </c>
      <c r="M59" s="2530"/>
      <c r="N59" s="2531">
        <f ca="1">M49-N57</f>
        <v>0</v>
      </c>
      <c r="O59" s="2532"/>
    </row>
    <row r="60" spans="1:35" ht="12" customHeight="1">
      <c r="A60" s="1804"/>
      <c r="B60" s="1742"/>
      <c r="C60" s="1742"/>
      <c r="D60" s="1742"/>
      <c r="E60" s="1573"/>
      <c r="F60" s="1803"/>
      <c r="G60" s="1803"/>
      <c r="H60" s="1805"/>
      <c r="I60" s="129"/>
      <c r="J60" s="3726"/>
      <c r="K60" s="3723"/>
      <c r="L60" s="2523" t="s">
        <v>1364</v>
      </c>
      <c r="M60" s="2527"/>
      <c r="N60" s="2528" t="str">
        <f ca="1">NUMBERSTRING(INT(N59*10000),2)&amp;"元整"</f>
        <v>零元整</v>
      </c>
      <c r="O60" s="2529"/>
    </row>
    <row r="61" spans="1:35" ht="13.5" thickBot="1">
      <c r="A61" s="3782" t="s">
        <v>1367</v>
      </c>
      <c r="B61" s="3782"/>
      <c r="C61" s="3782"/>
      <c r="D61" s="3782"/>
      <c r="E61" s="3782"/>
      <c r="F61" s="1803"/>
      <c r="G61" s="1803"/>
      <c r="H61" s="1805"/>
      <c r="I61" s="129"/>
      <c r="J61" s="3461">
        <f>J59+1</f>
        <v>7</v>
      </c>
      <c r="K61" s="3723" t="s">
        <v>1368</v>
      </c>
      <c r="L61" s="3723"/>
      <c r="M61" s="2533"/>
      <c r="N61" s="2534">
        <f ca="1">ROUND(N59*10000/'数据-汇总表'!E3,0)</f>
        <v>0</v>
      </c>
      <c r="O61" s="2535"/>
    </row>
    <row r="62" spans="1:35" ht="12.75">
      <c r="A62" s="3742" t="s">
        <v>1369</v>
      </c>
      <c r="B62" s="3743"/>
      <c r="C62" s="3455"/>
      <c r="D62" s="3455" t="s">
        <v>1370</v>
      </c>
      <c r="E62" s="166" t="s">
        <v>1371</v>
      </c>
      <c r="F62" s="1803"/>
      <c r="G62" s="1803"/>
      <c r="H62" s="1805"/>
      <c r="I62" s="129"/>
    </row>
    <row r="63" spans="1:35" ht="12.75">
      <c r="A63" s="173" t="s">
        <v>330</v>
      </c>
      <c r="B63" s="167" t="s">
        <v>1372</v>
      </c>
      <c r="C63" s="2557">
        <f ca="1">ROUND((C64+C65)/(1+'数据-取费表'!C42),0)</f>
        <v>0</v>
      </c>
      <c r="D63" s="167"/>
      <c r="E63" s="168"/>
      <c r="F63" s="1803"/>
      <c r="G63" s="1803"/>
      <c r="H63" s="1805"/>
      <c r="I63" s="129"/>
      <c r="J63" s="3706" t="s">
        <v>1373</v>
      </c>
      <c r="K63" s="3464" t="s">
        <v>1374</v>
      </c>
      <c r="L63" s="3464">
        <f ca="1">IF(M49&gt;10000,M49*0.5%,IF(AND(M49&gt;1000,M49&lt;=10000),M49*1%,IF(AND(M49&gt;100,M49&lt;=1000),M49*3%,IF(AND(M49&gt;10,M49&lt;=100),M49*5%,M49*8%))))</f>
        <v>0</v>
      </c>
      <c r="M63" s="302">
        <f ca="1">ROUND(L63,1)</f>
        <v>0</v>
      </c>
      <c r="N63" s="2536"/>
      <c r="Z63" s="1747"/>
      <c r="AI63" s="1748"/>
    </row>
    <row r="64" spans="1:35" ht="14.25" customHeight="1">
      <c r="A64" s="169" t="s">
        <v>325</v>
      </c>
      <c r="B64" s="170" t="s">
        <v>1375</v>
      </c>
      <c r="C64" s="2558">
        <f ca="1">D45</f>
        <v>0</v>
      </c>
      <c r="D64" s="170" t="s">
        <v>26</v>
      </c>
      <c r="E64" s="172"/>
      <c r="F64" s="1803"/>
      <c r="G64" s="1803"/>
      <c r="H64" s="1805"/>
      <c r="I64" s="129"/>
      <c r="J64" s="3706"/>
      <c r="K64" s="3464" t="s">
        <v>1376</v>
      </c>
      <c r="L64" s="3464" t="b">
        <f ca="1">IF(M49&gt;2000,M49*0.5%,IF(AND(M49&gt;1000,M49&lt;=2000),M49*0.6%,IF(AND(M49&gt;500,M49&lt;=1000),M49*0.7%,IF(AND(M49&gt;200,M49&lt;=500),M49*0.8%,IF(AND(M49&gt;100,M49&lt;=200),M49*0.9%,IF(AND(M49&gt;50,M49&lt;=100),M49*1%,IF(AND(M49&gt;20,M49&lt;=50),M49*1.5%,IF(AND(M49&gt;10,M49&lt;=20),M49*2%,IF(AND(M49&gt;1,M49&lt;=10),M49*2.5%)))))))))</f>
        <v>0</v>
      </c>
      <c r="M64" s="302">
        <f t="shared" ref="M64:M65" ca="1" si="1">ROUND(L64,1)</f>
        <v>0</v>
      </c>
      <c r="N64" s="2537" t="s">
        <v>1377</v>
      </c>
      <c r="Z64" s="1747"/>
      <c r="AI64" s="1748"/>
    </row>
    <row r="65" spans="1:35" ht="14.25" customHeight="1">
      <c r="A65" s="169" t="s">
        <v>326</v>
      </c>
      <c r="B65" s="170" t="s">
        <v>1378</v>
      </c>
      <c r="C65" s="2559"/>
      <c r="D65" s="170"/>
      <c r="E65" s="172"/>
      <c r="F65" s="1803"/>
      <c r="G65" s="1803"/>
      <c r="H65" s="1805"/>
      <c r="I65" s="129"/>
      <c r="J65" s="3706"/>
      <c r="K65" s="3464" t="s">
        <v>1379</v>
      </c>
      <c r="L65" s="3464" t="b">
        <f ca="1">IF(M49&gt;1000,M49*0.1%,IF(AND(M49&gt;500,M49&lt;=1000),M49*0.5%,IF(AND(M49&gt;50,M49&lt;=500),M49*1%,IF(AND(M49&gt;1,M49&lt;=50),M49*1.5%))))</f>
        <v>0</v>
      </c>
      <c r="M65" s="302">
        <f t="shared" ca="1" si="1"/>
        <v>0</v>
      </c>
      <c r="N65" s="2537" t="s">
        <v>1377</v>
      </c>
      <c r="Z65" s="1747"/>
      <c r="AI65" s="1748"/>
    </row>
    <row r="66" spans="1:35" ht="14.25" customHeight="1">
      <c r="A66" s="173" t="s">
        <v>327</v>
      </c>
      <c r="B66" s="174" t="s">
        <v>1380</v>
      </c>
      <c r="C66" s="2560"/>
      <c r="D66" s="174" t="s">
        <v>26</v>
      </c>
      <c r="E66" s="1333" t="s">
        <v>665</v>
      </c>
      <c r="F66" s="1803"/>
      <c r="G66" s="1803"/>
      <c r="H66" s="1805"/>
      <c r="I66" s="129"/>
      <c r="J66" s="3706"/>
      <c r="K66" s="3464" t="s">
        <v>1381</v>
      </c>
      <c r="L66" s="3464">
        <f ca="1">M49*0.5%</f>
        <v>0</v>
      </c>
      <c r="M66" s="302">
        <f ca="1">IF(L66&gt;0.5,0.5,ROUND(L66,0))</f>
        <v>0</v>
      </c>
      <c r="N66" s="2537" t="s">
        <v>1382</v>
      </c>
      <c r="Z66" s="1747"/>
      <c r="AI66" s="1748"/>
    </row>
    <row r="67" spans="1:35" ht="14.25" customHeight="1">
      <c r="A67" s="173" t="s">
        <v>328</v>
      </c>
      <c r="B67" s="174" t="s">
        <v>1383</v>
      </c>
      <c r="C67" s="2561">
        <f ca="1">C63-C66</f>
        <v>0</v>
      </c>
      <c r="D67" s="170" t="s">
        <v>26</v>
      </c>
      <c r="E67" s="172"/>
      <c r="F67" s="1803"/>
      <c r="G67" s="1803"/>
      <c r="H67" s="1805"/>
      <c r="I67" s="129"/>
      <c r="J67" s="3706"/>
      <c r="K67" s="3464" t="s">
        <v>1384</v>
      </c>
      <c r="L67" s="3464" t="b">
        <f ca="1">IF(M49&gt;=10000,(8.25+(M49-10000)*0.01%),IF(AND(M49&gt;=8000,M49&lt;10000),(7.85+(M49-8000)*0.02%),IF(AND(M49&gt;=5000,M49&lt;8000),(6.65+(M49-5000)*0.04%),IF(AND(M49&gt;=2000,M49&lt;5000),(4.25+(PM49-2000)*0.08%),IF(AND(M49&gt;=1000,M49&lt;2000),(2.75+(M49-1000)*0.15%),IF(AND(M49&gt;=100,M49&lt;1000),(0.5+(M49-100)*0.25%),IF(AND(M49&gt;0,M49&lt;100),M49*0.5%)))))))</f>
        <v>0</v>
      </c>
      <c r="M67" s="302">
        <f ca="1">ROUND(L67*0.9,1)</f>
        <v>0</v>
      </c>
      <c r="N67" s="2536"/>
      <c r="Z67" s="1747"/>
      <c r="AI67" s="1748"/>
    </row>
    <row r="68" spans="1:35" ht="14.25" customHeight="1" thickBot="1">
      <c r="A68" s="176" t="s">
        <v>329</v>
      </c>
      <c r="B68" s="177" t="s">
        <v>1385</v>
      </c>
      <c r="C68" s="2562">
        <f ca="1">IF(C67&lt;=0,0,ROUND(C67*D68,0))</f>
        <v>0</v>
      </c>
      <c r="D68" s="2563">
        <f>'数据-取费表'!B41</f>
        <v>5.6000000000000001E-2</v>
      </c>
      <c r="E68" s="178"/>
      <c r="F68" s="1803"/>
      <c r="G68" s="1803"/>
      <c r="H68" s="1805"/>
      <c r="I68" s="129"/>
      <c r="J68" s="3706"/>
      <c r="K68" s="3464" t="s">
        <v>1386</v>
      </c>
      <c r="L68" s="3464">
        <f ca="1">IF(M49&gt;10000,M49*0.5%,IF(AND(M49&gt;5000,M49&lt;=10000),M49*1%,IF(AND(M49&gt;1000,M49&lt;=5000),M49*2%,IF(AND(M49&gt;200,M49&lt;=1000),M49*3%,M49*5%))))</f>
        <v>0</v>
      </c>
      <c r="M68" s="302">
        <f ca="1">ROUND(L68,1)</f>
        <v>0</v>
      </c>
      <c r="N68" s="2536"/>
      <c r="Z68" s="1747"/>
      <c r="AI68" s="1748"/>
    </row>
    <row r="69" spans="1:35" s="1767" customFormat="1" ht="16.5" customHeight="1">
      <c r="A69" s="1806"/>
      <c r="B69" s="1807"/>
      <c r="C69" s="1808"/>
      <c r="D69" s="1809"/>
      <c r="E69" s="1810"/>
      <c r="F69" s="1573"/>
      <c r="G69" s="1573"/>
      <c r="H69" s="1572"/>
      <c r="I69" s="1742"/>
      <c r="J69" s="3706"/>
      <c r="K69" s="3464" t="s">
        <v>1387</v>
      </c>
      <c r="L69" s="3464"/>
      <c r="M69" s="302">
        <f ca="1">ROUND(SUM(M63:M68),0)</f>
        <v>0</v>
      </c>
      <c r="N69" s="2538" t="e">
        <f ca="1">M69/M49</f>
        <v>#DIV/0!</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0</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0</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0</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f ca="1">C72-C73</f>
        <v>0</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0</v>
      </c>
      <c r="D80" s="170" t="s">
        <v>26</v>
      </c>
      <c r="E80" s="3463"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0</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0</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0</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9" t="s">
        <v>1413</v>
      </c>
      <c r="F91" s="3740"/>
      <c r="G91" s="3740"/>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0</v>
      </c>
      <c r="D93" s="2570">
        <f>'数据-取费表'!B43</f>
        <v>6.000000000000001E-3</v>
      </c>
      <c r="E93" s="3739" t="s">
        <v>1400</v>
      </c>
      <c r="F93" s="3740"/>
      <c r="G93" s="3740"/>
      <c r="H93" s="3741"/>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84" t="s">
        <v>1420</v>
      </c>
      <c r="F94" s="3785"/>
      <c r="G94" s="3785"/>
      <c r="H94" s="3786"/>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f ca="1">ROUND(C85-C86,0)</f>
        <v>0</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v>
      </c>
      <c r="D96" s="170" t="s">
        <v>26</v>
      </c>
      <c r="E96" s="3463"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0</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24"/>
      <c r="E100" s="3681" t="s">
        <v>1423</v>
      </c>
      <c r="F100" s="3681"/>
      <c r="G100" s="3681"/>
      <c r="H100" s="3724"/>
      <c r="I100" s="129"/>
    </row>
    <row r="101" spans="1:35" ht="18.75" customHeight="1">
      <c r="A101" s="3732" t="s">
        <v>1424</v>
      </c>
      <c r="B101" s="3733"/>
      <c r="C101" s="2578" t="str">
        <f>C4</f>
        <v>成本法 (元)</v>
      </c>
      <c r="D101" s="2579" t="str">
        <f>D4</f>
        <v>收益法 (元)</v>
      </c>
      <c r="E101" s="3702" t="s">
        <v>1425</v>
      </c>
      <c r="F101" s="3703"/>
      <c r="G101" s="1822" t="s">
        <v>1426</v>
      </c>
      <c r="H101" s="2588">
        <f ca="1">H118</f>
        <v>0</v>
      </c>
      <c r="I101" s="129"/>
    </row>
    <row r="102" spans="1:35" ht="18.75" customHeight="1">
      <c r="A102" s="3734" t="s">
        <v>1427</v>
      </c>
      <c r="B102" s="2577" t="s">
        <v>1426</v>
      </c>
      <c r="C102" s="2578">
        <f ca="1">IF(D32="楼面单价",ROUND(C19,0),C19)</f>
        <v>41</v>
      </c>
      <c r="D102" s="2579">
        <f ca="1">IF(D32="楼面单价",ROUND(D19,0),D19)</f>
        <v>7</v>
      </c>
      <c r="E102" s="3702"/>
      <c r="F102" s="3703"/>
      <c r="G102" s="1822" t="s">
        <v>1428</v>
      </c>
      <c r="H102" s="2548">
        <f ca="1">I118</f>
        <v>2443</v>
      </c>
      <c r="I102" s="129"/>
    </row>
    <row r="103" spans="1:35" ht="42.75" customHeight="1">
      <c r="A103" s="3734"/>
      <c r="B103" s="2577" t="s">
        <v>1428</v>
      </c>
      <c r="C103" s="2580">
        <f ca="1">C20</f>
        <v>7237</v>
      </c>
      <c r="D103" s="2581">
        <f ca="1">D20</f>
        <v>1244</v>
      </c>
      <c r="E103" s="3695" t="s">
        <v>1429</v>
      </c>
      <c r="F103" s="3696"/>
      <c r="G103" s="1823" t="s">
        <v>1430</v>
      </c>
      <c r="H103" s="2588">
        <f>IF(D36="正常操作",H104+H105+H106,H105+H106)</f>
        <v>0</v>
      </c>
      <c r="I103" s="129"/>
    </row>
    <row r="104" spans="1:35" ht="18.75" customHeight="1">
      <c r="A104" s="3734" t="s">
        <v>1431</v>
      </c>
      <c r="B104" s="2582" t="s">
        <v>1426</v>
      </c>
      <c r="C104" s="2583">
        <f ca="1">H118</f>
        <v>0</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f ca="1">I118</f>
        <v>2443</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f ca="1">IF(E107="——","——",H101-H103)</f>
        <v>0</v>
      </c>
      <c r="I107" s="129"/>
    </row>
    <row r="108" spans="1:35" ht="18.75" customHeight="1">
      <c r="A108" s="129"/>
      <c r="B108" s="129"/>
      <c r="C108" s="129"/>
      <c r="D108" s="129"/>
      <c r="E108" s="3735"/>
      <c r="F108" s="3703"/>
      <c r="G108" s="1822" t="s">
        <v>1428</v>
      </c>
      <c r="H108" s="2548">
        <f ca="1">IF(H107=H101,H102,ROUND(H107*10000/'数据-汇总表'!E3,0))</f>
        <v>2443</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3450" t="s">
        <v>1443</v>
      </c>
      <c r="E117" s="3450" t="s">
        <v>1444</v>
      </c>
      <c r="F117" s="3450" t="s">
        <v>1443</v>
      </c>
      <c r="G117" s="3450" t="s">
        <v>1445</v>
      </c>
      <c r="H117" s="3450" t="s">
        <v>1443</v>
      </c>
      <c r="I117" s="3450" t="s">
        <v>1445</v>
      </c>
    </row>
    <row r="118" spans="1:27" ht="24.75" customHeight="1">
      <c r="A118" s="2593" t="str">
        <f>项目基本情况!S2</f>
        <v>房地产</v>
      </c>
      <c r="B118" s="3450">
        <f>M18</f>
        <v>0</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f ca="1">ROUND(IF(D32="总价",C32,I118*B118/10000),0)</f>
        <v>0</v>
      </c>
      <c r="I118" s="3450">
        <f ca="1">ROUND(IF(D32="楼面单价",C32,H118*10000/B118),0)</f>
        <v>2443</v>
      </c>
    </row>
    <row r="119" spans="1:27" ht="18.75" customHeight="1">
      <c r="A119" s="3710" t="s">
        <v>1446</v>
      </c>
      <c r="B119" s="3710"/>
      <c r="C119" s="3710"/>
      <c r="D119" s="3716" t="e">
        <f ca="1">NUMBERSTRING(INT(D118*10000),2)&amp;"元整"</f>
        <v>#REF!</v>
      </c>
      <c r="E119" s="3717"/>
      <c r="F119" s="3716" t="e">
        <f ca="1">NUMBERSTRING(INT(F118*10000),2)&amp;"元整"</f>
        <v>#REF!</v>
      </c>
      <c r="G119" s="3717"/>
      <c r="H119" s="3716" t="str">
        <f ca="1">NUMBERSTRING(INT(H118*10000),2)&amp;"元整"</f>
        <v>零元整</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f ca="1">H107</f>
        <v>0</v>
      </c>
      <c r="E122" s="3712"/>
      <c r="F122" s="3712"/>
      <c r="G122" s="3712"/>
      <c r="H122" s="3712"/>
      <c r="I122" s="3713"/>
      <c r="AA122" s="723"/>
    </row>
    <row r="123" spans="1:27" ht="18.75" customHeight="1">
      <c r="A123" s="3710" t="s">
        <v>1446</v>
      </c>
      <c r="B123" s="3710"/>
      <c r="C123" s="3710"/>
      <c r="D123" s="3716" t="str">
        <f ca="1">NUMBERSTRING(INT(D122*10000),2)&amp;"元整"</f>
        <v>零元整</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98" priority="10" stopIfTrue="1" operator="equal">
      <formula>25</formula>
    </cfRule>
  </conditionalFormatting>
  <conditionalFormatting sqref="C8:C9">
    <cfRule type="cellIs" dxfId="97" priority="9" stopIfTrue="1" operator="equal">
      <formula>15</formula>
    </cfRule>
  </conditionalFormatting>
  <conditionalFormatting sqref="C14:C16">
    <cfRule type="cellIs" dxfId="96" priority="8" stopIfTrue="1" operator="equal">
      <formula>30</formula>
    </cfRule>
  </conditionalFormatting>
  <conditionalFormatting sqref="D5:D7">
    <cfRule type="cellIs" dxfId="95" priority="7" stopIfTrue="1" operator="equal">
      <formula>25</formula>
    </cfRule>
  </conditionalFormatting>
  <conditionalFormatting sqref="D8:D9">
    <cfRule type="cellIs" dxfId="94" priority="6" stopIfTrue="1" operator="equal">
      <formula>15</formula>
    </cfRule>
  </conditionalFormatting>
  <conditionalFormatting sqref="C10:D13">
    <cfRule type="cellIs" dxfId="93" priority="5" stopIfTrue="1" operator="equal">
      <formula>15</formula>
    </cfRule>
  </conditionalFormatting>
  <conditionalFormatting sqref="D14:D16">
    <cfRule type="cellIs" dxfId="92" priority="4" stopIfTrue="1" operator="equal">
      <formula>30</formula>
    </cfRule>
  </conditionalFormatting>
  <conditionalFormatting sqref="C90">
    <cfRule type="expression" dxfId="91" priority="3" stopIfTrue="1">
      <formula>$H$88&lt;&gt;"仅含出让金"</formula>
    </cfRule>
  </conditionalFormatting>
  <conditionalFormatting sqref="C91">
    <cfRule type="expression" dxfId="90" priority="2" stopIfTrue="1">
      <formula>$H$91="由企业提供"</formula>
    </cfRule>
  </conditionalFormatting>
  <conditionalFormatting sqref="E36">
    <cfRule type="expression" dxfId="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H57"/>
  <sheetViews>
    <sheetView view="pageBreakPreview" zoomScale="85" zoomScaleNormal="70" zoomScaleSheetLayoutView="85" workbookViewId="0">
      <selection activeCell="I45" sqref="I45"/>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5" t="s">
        <v>3618</v>
      </c>
      <c r="C1" s="1854" t="s">
        <v>1557</v>
      </c>
      <c r="D1" s="198"/>
      <c r="E1" s="198"/>
      <c r="F1" s="198"/>
      <c r="G1" s="1121">
        <f>MATCH(B1,'数据-取费表'!A6:A16,0)+5</f>
        <v>8</v>
      </c>
      <c r="H1" s="1056" t="str">
        <f>IF(ISERROR(FIND("住宅",B1)),"非住宅","住宅")</f>
        <v>非住宅</v>
      </c>
    </row>
    <row r="2" spans="1:8" s="200" customFormat="1" ht="18" customHeight="1">
      <c r="A2" s="201" t="s">
        <v>1456</v>
      </c>
      <c r="B2" s="3417">
        <f ca="1">ROUND(IF(D2="——",C52/10000,C52/10000-E2),4)</f>
        <v>41.011000000000003</v>
      </c>
      <c r="C2" s="199" t="s">
        <v>1457</v>
      </c>
      <c r="D2" s="1848" t="s">
        <v>43</v>
      </c>
      <c r="E2" s="1164" t="e">
        <f ca="1">SUMIF(INDIRECT("'"&amp;G2&amp;"'"&amp;"!A:A"),"承租人权益价值",INDIRECT("'"&amp;G2&amp;"'"&amp;"!c:c"))</f>
        <v>#REF!</v>
      </c>
      <c r="F2" s="1849" t="s">
        <v>1457</v>
      </c>
      <c r="G2" s="1850"/>
    </row>
    <row r="3" spans="1:8" s="200" customFormat="1" ht="18" customHeight="1" thickBot="1">
      <c r="A3" s="203" t="s">
        <v>1458</v>
      </c>
      <c r="B3" s="204">
        <f ca="1">ROUND(B2*10000/(IF(B1="",'数据-汇总表'!E3,INDIRECT("'数据-取费表'!k"&amp;$G$1))),0)</f>
        <v>7237</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107925.18000000001</v>
      </c>
      <c r="D5" s="211" t="s">
        <v>1463</v>
      </c>
      <c r="E5" s="212" t="s">
        <v>1464</v>
      </c>
      <c r="F5" s="212" t="s">
        <v>1465</v>
      </c>
      <c r="G5" s="213"/>
    </row>
    <row r="6" spans="1:8" s="214" customFormat="1" ht="13.5" customHeight="1">
      <c r="A6" s="773" t="s">
        <v>1466</v>
      </c>
      <c r="B6" s="215" t="s">
        <v>1467</v>
      </c>
      <c r="C6" s="216">
        <f>基准地价修正!C42*基准地价修正!D42</f>
        <v>93732.180000000008</v>
      </c>
      <c r="D6" s="217"/>
      <c r="E6" s="218"/>
      <c r="F6" s="218"/>
      <c r="G6" s="219"/>
    </row>
    <row r="7" spans="1:8" s="214" customFormat="1" ht="13.5" customHeight="1">
      <c r="A7" s="773" t="s">
        <v>1468</v>
      </c>
      <c r="B7" s="215" t="s">
        <v>1469</v>
      </c>
      <c r="C7" s="220">
        <f>ROUND(C6*F7,0)</f>
        <v>2859</v>
      </c>
      <c r="D7" s="220"/>
      <c r="E7" s="218"/>
      <c r="F7" s="221">
        <f>IF(项目基本情况!B8="出让",0,'数据-取费表'!B48+'数据-取费表'!B49)</f>
        <v>3.0499999999999999E-2</v>
      </c>
      <c r="G7" s="219"/>
    </row>
    <row r="8" spans="1:8" s="223" customFormat="1">
      <c r="A8" s="773" t="s">
        <v>1470</v>
      </c>
      <c r="B8" s="215" t="s">
        <v>1471</v>
      </c>
      <c r="C8" s="220">
        <f ca="1">IF(G8="已包含在土地购买价格中",0,C9+C10)</f>
        <v>11334</v>
      </c>
      <c r="D8" s="222"/>
      <c r="E8" s="220"/>
      <c r="F8" s="221"/>
      <c r="G8" s="1851" t="s">
        <v>3614</v>
      </c>
    </row>
    <row r="9" spans="1:8" s="214" customFormat="1" ht="13.5" customHeight="1">
      <c r="A9" s="774" t="s">
        <v>355</v>
      </c>
      <c r="B9" s="224" t="s">
        <v>1472</v>
      </c>
      <c r="C9" s="225">
        <f ca="1">ROUND(D9*E9,0)</f>
        <v>0</v>
      </c>
      <c r="D9" s="840">
        <f ca="1">IF(B1="",'数据-汇总表'!E5,IF(INDIRECT("'数据-取费表'!c"&amp;$G$1)="住宅",INDIRECT("'数据-取费表'!k"&amp;$G$1),0))</f>
        <v>0</v>
      </c>
      <c r="E9" s="225">
        <f>'数据-取费表'!B27</f>
        <v>160</v>
      </c>
      <c r="F9" s="221"/>
      <c r="G9" s="226"/>
    </row>
    <row r="10" spans="1:8" s="214" customFormat="1" ht="13.5" customHeight="1">
      <c r="A10" s="774" t="s">
        <v>356</v>
      </c>
      <c r="B10" s="224" t="s">
        <v>1474</v>
      </c>
      <c r="C10" s="225">
        <f ca="1">ROUND(D10*E10,0)</f>
        <v>11334</v>
      </c>
      <c r="D10" s="840">
        <f ca="1">IF(B1="",'数据-汇总表'!E6,IF(INDIRECT("'数据-取费表'!c"&amp;$G$1)="住宅",INDIRECT("'数据-取费表'!s"&amp;$G$1),INDIRECT("'数据-取费表'!k"&amp;$G$1)+INDIRECT("'数据-取费表'!s"&amp;$G$1)))</f>
        <v>56.67</v>
      </c>
      <c r="E10" s="225">
        <f>'数据-取费表'!B28</f>
        <v>200</v>
      </c>
      <c r="F10" s="221"/>
      <c r="G10" s="226"/>
    </row>
    <row r="11" spans="1:8" s="214" customFormat="1" ht="13.5" hidden="1" customHeight="1">
      <c r="A11" s="227" t="s">
        <v>4</v>
      </c>
      <c r="B11" s="215" t="s">
        <v>1475</v>
      </c>
      <c r="C11" s="211"/>
      <c r="D11" s="842"/>
      <c r="E11" s="218"/>
      <c r="F11" s="218"/>
      <c r="G11" s="219"/>
    </row>
    <row r="12" spans="1:8" s="214" customFormat="1" ht="13.5" hidden="1" customHeight="1">
      <c r="A12" s="227" t="s">
        <v>5</v>
      </c>
      <c r="B12" s="215" t="s">
        <v>1558</v>
      </c>
      <c r="C12" s="211">
        <v>0</v>
      </c>
      <c r="D12" s="842"/>
      <c r="E12" s="228"/>
      <c r="F12" s="221">
        <v>3.0499999999999999E-2</v>
      </c>
      <c r="G12" s="219"/>
    </row>
    <row r="13" spans="1:8" s="214" customFormat="1" ht="13.5" hidden="1" customHeight="1">
      <c r="A13" s="227" t="s">
        <v>6</v>
      </c>
      <c r="B13" s="215" t="s">
        <v>1559</v>
      </c>
      <c r="C13" s="211"/>
      <c r="D13" s="842"/>
      <c r="E13" s="218"/>
      <c r="F13" s="218"/>
      <c r="G13" s="219"/>
    </row>
    <row r="14" spans="1:8" s="214" customFormat="1" ht="13.5" hidden="1" customHeight="1">
      <c r="A14" s="227" t="s">
        <v>7</v>
      </c>
      <c r="B14" s="215" t="s">
        <v>1471</v>
      </c>
      <c r="C14" s="211"/>
      <c r="D14" s="842"/>
      <c r="E14" s="218"/>
      <c r="F14" s="218"/>
      <c r="G14" s="219" t="s">
        <v>1560</v>
      </c>
    </row>
    <row r="15" spans="1:8" s="214" customFormat="1" ht="13.5" hidden="1" customHeight="1">
      <c r="A15" s="227" t="s">
        <v>8</v>
      </c>
      <c r="B15" s="215" t="s">
        <v>1561</v>
      </c>
      <c r="C15" s="220"/>
      <c r="D15" s="842"/>
      <c r="E15" s="218"/>
      <c r="F15" s="218"/>
      <c r="G15" s="219" t="s">
        <v>1562</v>
      </c>
    </row>
    <row r="16" spans="1:8" s="214" customFormat="1" ht="13.5" hidden="1" customHeight="1">
      <c r="A16" s="227" t="s">
        <v>9</v>
      </c>
      <c r="B16" s="215" t="s">
        <v>1471</v>
      </c>
      <c r="C16" s="220"/>
      <c r="D16" s="842"/>
      <c r="E16" s="218"/>
      <c r="F16" s="218"/>
      <c r="G16" s="219"/>
    </row>
    <row r="17" spans="1:7" s="214" customFormat="1" ht="13.5" hidden="1" customHeight="1">
      <c r="A17" s="227" t="s">
        <v>10</v>
      </c>
      <c r="B17" s="215" t="s">
        <v>1563</v>
      </c>
      <c r="C17" s="229"/>
      <c r="D17" s="843"/>
      <c r="E17" s="229"/>
      <c r="F17" s="229"/>
      <c r="G17" s="219" t="s">
        <v>1562</v>
      </c>
    </row>
    <row r="18" spans="1:7" s="214" customFormat="1" ht="13.5" hidden="1" customHeight="1">
      <c r="A18" s="227" t="s">
        <v>11</v>
      </c>
      <c r="B18" s="215" t="s">
        <v>1564</v>
      </c>
      <c r="C18" s="220">
        <v>0</v>
      </c>
      <c r="D18" s="842"/>
      <c r="E18" s="218"/>
      <c r="F18" s="221">
        <v>3.0499999999999999E-2</v>
      </c>
      <c r="G18" s="219" t="s">
        <v>1565</v>
      </c>
    </row>
    <row r="19" spans="1:7" s="223" customFormat="1" ht="13.5" customHeight="1">
      <c r="A19" s="255" t="s">
        <v>1566</v>
      </c>
      <c r="B19" s="210" t="s">
        <v>1567</v>
      </c>
      <c r="C19" s="211" t="str">
        <f>IF(G19="已包含在土地取得成本中","0",ROUND(D19*E19,0))</f>
        <v>0</v>
      </c>
      <c r="D19" s="844">
        <f ca="1">D9+D10</f>
        <v>56.67</v>
      </c>
      <c r="E19" s="211">
        <f>'数据-取费表'!B31</f>
        <v>200</v>
      </c>
      <c r="F19" s="231"/>
      <c r="G19" s="1851" t="s">
        <v>3615</v>
      </c>
    </row>
    <row r="20" spans="1:7" s="214" customFormat="1" ht="13.5" customHeight="1">
      <c r="A20" s="255" t="s">
        <v>1568</v>
      </c>
      <c r="B20" s="210" t="s">
        <v>1569</v>
      </c>
      <c r="C20" s="232">
        <f ca="1">ROUND((C5+C19)*F20,0)</f>
        <v>2159</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2">
        <f ca="1">ROUND(SUM(C23:C25),0)</f>
        <v>9358</v>
      </c>
      <c r="D22" s="235">
        <f ca="1">C26</f>
        <v>8.0000000000000004E-4</v>
      </c>
      <c r="E22" s="236" t="s">
        <v>1573</v>
      </c>
      <c r="F22" s="237">
        <f ca="1">'数据-取费表'!B40</f>
        <v>3.3500000000000002E-2</v>
      </c>
      <c r="G22" s="234" t="str">
        <f>IF('数据-取费表'!B22&lt;=1,"单利计息","复利计息")</f>
        <v>复利计息</v>
      </c>
    </row>
    <row r="23" spans="1:7" s="214" customFormat="1" ht="13.5" customHeight="1">
      <c r="A23" s="775" t="s">
        <v>1466</v>
      </c>
      <c r="B23" s="215" t="s">
        <v>1577</v>
      </c>
      <c r="C23" s="1123">
        <f ca="1">ROUND(IF('数据-取费表'!B22&lt;=1,C5*F22*'数据-取费表'!B22,C5*(POWER((1+F22),'数据-取费表'!B22)-1)),0)</f>
        <v>9267</v>
      </c>
      <c r="D23" s="238"/>
      <c r="E23" s="238"/>
      <c r="F23" s="239"/>
      <c r="G23" s="240" t="s">
        <v>1578</v>
      </c>
    </row>
    <row r="24" spans="1:7" s="214" customFormat="1" ht="13.5" customHeight="1">
      <c r="A24" s="775" t="s">
        <v>1468</v>
      </c>
      <c r="B24" s="215" t="s">
        <v>1579</v>
      </c>
      <c r="C24" s="1123">
        <f ca="1">ROUND(IF('数据-取费表'!B22&lt;=1,C19*F22*('数据-取费表'!B19/2+'数据-取费表'!B20),C19*(POWER((1+F22),('数据-取费表'!B19/2+'数据-取费表'!B20))-1)),0)</f>
        <v>0</v>
      </c>
      <c r="D24" s="238"/>
      <c r="E24" s="238"/>
      <c r="F24" s="239"/>
      <c r="G24" s="240" t="s">
        <v>1580</v>
      </c>
    </row>
    <row r="25" spans="1:7" s="214" customFormat="1" ht="24">
      <c r="A25" s="775" t="s">
        <v>1470</v>
      </c>
      <c r="B25" s="215" t="s">
        <v>1581</v>
      </c>
      <c r="C25" s="1123">
        <f ca="1">ROUND(IF('数据-取费表'!B22&lt;=1,C20*F22*'数据-取费表'!B22/2,C20*(POWER((1+F22),'数据-取费表'!B22/2)-1)),0)</f>
        <v>91</v>
      </c>
      <c r="D25" s="238"/>
      <c r="E25" s="241"/>
      <c r="F25" s="239"/>
      <c r="G25" s="242" t="s">
        <v>1582</v>
      </c>
    </row>
    <row r="26" spans="1:7" s="214" customFormat="1">
      <c r="A26" s="775"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5504</v>
      </c>
      <c r="D27" s="235">
        <f ca="1">C29</f>
        <v>1E-3</v>
      </c>
      <c r="E27" s="236" t="s">
        <v>1508</v>
      </c>
      <c r="F27" s="246">
        <f ca="1">IF(B1="",'数据-取费表'!Q16,INDIRECT("'数据-取费表'!q"&amp;$G$1))</f>
        <v>0.05</v>
      </c>
      <c r="G27" s="247" t="s">
        <v>1509</v>
      </c>
    </row>
    <row r="28" spans="1:7" s="214" customFormat="1" ht="13.5" customHeight="1">
      <c r="A28" s="775" t="s">
        <v>346</v>
      </c>
      <c r="B28" s="248" t="s">
        <v>1510</v>
      </c>
      <c r="C28" s="249">
        <f ca="1">ROUND((C5+C19+C20)*F27,0)</f>
        <v>5504</v>
      </c>
      <c r="D28" s="235"/>
      <c r="E28" s="236"/>
      <c r="F28" s="246"/>
      <c r="G28" s="247"/>
    </row>
    <row r="29" spans="1:7" s="214" customFormat="1" ht="13.5" customHeight="1">
      <c r="A29" s="775" t="s">
        <v>347</v>
      </c>
      <c r="B29" s="248" t="s">
        <v>1511</v>
      </c>
      <c r="C29" s="238">
        <f ca="1">ROUND(C21*F27,4)</f>
        <v>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135092</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248214</v>
      </c>
      <c r="D33" s="232"/>
      <c r="E33" s="212"/>
      <c r="F33" s="241"/>
      <c r="G33" s="234"/>
    </row>
    <row r="34" spans="1:7" s="258" customFormat="1" ht="13.5" customHeight="1">
      <c r="A34" s="775" t="s">
        <v>346</v>
      </c>
      <c r="B34" s="215" t="s">
        <v>1519</v>
      </c>
      <c r="C34" s="220">
        <f ca="1">ROUND(IF(B1="",SUMPRODUCT('数据-取费表'!K6:K14,'数据-取费表'!L6:L14),INDIRECT("'数据-取费表'!l"&amp;$G$1)*INDIRECT("'数据-取费表'!k"&amp;$G$1)+'数据-取费表'!L14*INDIRECT("'数据-取费表'!S"&amp;$G$1)),0)</f>
        <v>226680</v>
      </c>
      <c r="D34" s="217"/>
      <c r="E34" s="220"/>
      <c r="F34" s="257"/>
      <c r="G34" s="219"/>
    </row>
    <row r="35" spans="1:7" ht="13.5" customHeight="1">
      <c r="A35" s="775" t="s">
        <v>351</v>
      </c>
      <c r="B35" s="215" t="s">
        <v>1521</v>
      </c>
      <c r="C35" s="220">
        <f ca="1">ROUND(C34*F35,0)</f>
        <v>6800</v>
      </c>
      <c r="D35" s="220"/>
      <c r="E35" s="220"/>
      <c r="F35" s="259">
        <f>'数据-取费表'!B33</f>
        <v>0.03</v>
      </c>
      <c r="G35" s="219" t="s">
        <v>1522</v>
      </c>
    </row>
    <row r="36" spans="1:7" ht="24">
      <c r="A36" s="775"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5" t="s">
        <v>353</v>
      </c>
      <c r="B37" s="215" t="s">
        <v>1525</v>
      </c>
      <c r="C37" s="249">
        <f ca="1">ROUND(E37*D37,0)</f>
        <v>11334</v>
      </c>
      <c r="D37" s="217">
        <f ca="1">D19</f>
        <v>56.67</v>
      </c>
      <c r="E37" s="249">
        <f>'数据-取费表'!B35</f>
        <v>200</v>
      </c>
      <c r="F37" s="259"/>
      <c r="G37" s="261"/>
    </row>
    <row r="38" spans="1:7" ht="13.5" customHeight="1">
      <c r="A38" s="775" t="s">
        <v>354</v>
      </c>
      <c r="B38" s="215" t="s">
        <v>1527</v>
      </c>
      <c r="C38" s="220">
        <f ca="1">ROUND(C34*F38,0)</f>
        <v>3400</v>
      </c>
      <c r="D38" s="220"/>
      <c r="E38" s="220"/>
      <c r="F38" s="259">
        <f>'数据-取费表'!B36</f>
        <v>1.4999999999999999E-2</v>
      </c>
      <c r="G38" s="219" t="s">
        <v>1522</v>
      </c>
    </row>
    <row r="39" spans="1:7" s="214" customFormat="1" ht="13.5" customHeight="1">
      <c r="A39" s="255" t="s">
        <v>1528</v>
      </c>
      <c r="B39" s="210" t="s">
        <v>1529</v>
      </c>
      <c r="C39" s="232">
        <f ca="1">ROUND(C33*F20,0)</f>
        <v>4964</v>
      </c>
      <c r="D39" s="232"/>
      <c r="E39" s="232"/>
      <c r="F39" s="233">
        <f>F20</f>
        <v>0.02</v>
      </c>
      <c r="G39" s="234" t="s">
        <v>1530</v>
      </c>
    </row>
    <row r="40" spans="1:7" s="214" customFormat="1" ht="13.5" customHeight="1">
      <c r="A40" s="255" t="s">
        <v>1531</v>
      </c>
      <c r="B40" s="210" t="s">
        <v>1532</v>
      </c>
      <c r="C40" s="1322">
        <f>F21</f>
        <v>0.02</v>
      </c>
      <c r="D40" s="236" t="s">
        <v>1533</v>
      </c>
      <c r="E40" s="232"/>
      <c r="F40" s="233">
        <f>F21</f>
        <v>0.02</v>
      </c>
      <c r="G40" s="234" t="s">
        <v>1534</v>
      </c>
    </row>
    <row r="41" spans="1:7" s="214" customFormat="1" ht="13.5" customHeight="1">
      <c r="A41" s="255" t="s">
        <v>1535</v>
      </c>
      <c r="B41" s="210" t="s">
        <v>1536</v>
      </c>
      <c r="C41" s="232">
        <f ca="1">ROUND(SUM(C42:C43),0)</f>
        <v>10646</v>
      </c>
      <c r="D41" s="235">
        <f ca="1">C44</f>
        <v>8.0000000000000004E-4</v>
      </c>
      <c r="E41" s="236" t="s">
        <v>1533</v>
      </c>
      <c r="F41" s="237">
        <f ca="1">F22</f>
        <v>3.3500000000000002E-2</v>
      </c>
      <c r="G41" s="234" t="str">
        <f>IF('数据-取费表'!B22&lt;=1,"单利计息","复利计息")</f>
        <v>复利计息</v>
      </c>
    </row>
    <row r="42" spans="1:7" ht="13.5" customHeight="1">
      <c r="A42" s="775" t="s">
        <v>346</v>
      </c>
      <c r="B42" s="215" t="s">
        <v>1537</v>
      </c>
      <c r="C42" s="238">
        <f ca="1">ROUND(IF('数据-取费表'!B22&lt;=1,C33*F22*'数据-取费表'!B20/2,C33*(POWER((1+F22),'数据-取费表'!B20/2)-1)),0)</f>
        <v>10437</v>
      </c>
      <c r="D42" s="238"/>
      <c r="E42" s="238"/>
      <c r="F42" s="239"/>
      <c r="G42" s="3692" t="s">
        <v>1585</v>
      </c>
    </row>
    <row r="43" spans="1:7" ht="13.5" customHeight="1">
      <c r="A43" s="775" t="s">
        <v>347</v>
      </c>
      <c r="B43" s="215" t="s">
        <v>1539</v>
      </c>
      <c r="C43" s="238">
        <f ca="1">ROUND(IF('数据-取费表'!B22&lt;=1,C39*F22*'数据-取费表'!B20/2,C39*(POWER((1+F22),'数据-取费表'!B20/2)-1)),0)</f>
        <v>209</v>
      </c>
      <c r="D43" s="238"/>
      <c r="E43" s="238"/>
      <c r="F43" s="239"/>
      <c r="G43" s="3693"/>
    </row>
    <row r="44" spans="1:7" ht="13.5" customHeight="1">
      <c r="A44" s="775" t="s">
        <v>348</v>
      </c>
      <c r="B44" s="215" t="s">
        <v>1540</v>
      </c>
      <c r="C44" s="238">
        <f ca="1">ROUND(IF('数据-取费表'!B22&lt;=1,C40*F22*'数据-取费表'!B20/2,C40*(POWER((1+F22),'数据-取费表'!B20/2)-1)),4)</f>
        <v>8.0000000000000004E-4</v>
      </c>
      <c r="D44" s="238"/>
      <c r="E44" s="238"/>
      <c r="F44" s="239"/>
      <c r="G44" s="3694"/>
    </row>
    <row r="45" spans="1:7" s="214" customFormat="1" ht="13.5" customHeight="1">
      <c r="A45" s="255" t="s">
        <v>1541</v>
      </c>
      <c r="B45" s="244" t="s">
        <v>1507</v>
      </c>
      <c r="C45" s="245">
        <f ca="1">C46</f>
        <v>12659</v>
      </c>
      <c r="D45" s="235">
        <f ca="1">C47</f>
        <v>1E-3</v>
      </c>
      <c r="E45" s="236" t="s">
        <v>1533</v>
      </c>
      <c r="F45" s="246">
        <f ca="1">F27</f>
        <v>0.05</v>
      </c>
      <c r="G45" s="247" t="s">
        <v>1542</v>
      </c>
    </row>
    <row r="46" spans="1:7" s="214" customFormat="1" ht="13.5" customHeight="1">
      <c r="A46" s="775" t="s">
        <v>346</v>
      </c>
      <c r="B46" s="248" t="s">
        <v>1543</v>
      </c>
      <c r="C46" s="249">
        <f ca="1">ROUND((C33+C39)*F27,0)</f>
        <v>12659</v>
      </c>
      <c r="D46" s="263"/>
      <c r="E46" s="236"/>
      <c r="F46" s="246"/>
      <c r="G46" s="247"/>
    </row>
    <row r="47" spans="1:7" s="214" customFormat="1" ht="13.5" customHeight="1">
      <c r="A47" s="775" t="s">
        <v>347</v>
      </c>
      <c r="B47" s="248" t="s">
        <v>1544</v>
      </c>
      <c r="C47" s="238">
        <f ca="1">ROUND(C40*F27,4)</f>
        <v>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298933</v>
      </c>
      <c r="D49" s="232"/>
      <c r="E49" s="232"/>
      <c r="F49" s="264"/>
      <c r="G49" s="234" t="s">
        <v>1548</v>
      </c>
    </row>
    <row r="50" spans="1:7" s="258" customFormat="1">
      <c r="A50" s="255" t="s">
        <v>1549</v>
      </c>
      <c r="B50" s="210" t="s">
        <v>1550</v>
      </c>
      <c r="C50" s="232"/>
      <c r="D50" s="232"/>
      <c r="E50" s="232"/>
      <c r="F50" s="264">
        <f>IF('数据-取费表'!B24=0,'数据-取费表'!N16,1)</f>
        <v>0.92</v>
      </c>
      <c r="G50" s="247"/>
    </row>
    <row r="51" spans="1:7" ht="16.5" customHeight="1">
      <c r="A51" s="255" t="s">
        <v>1552</v>
      </c>
      <c r="B51" s="210" t="s">
        <v>1587</v>
      </c>
      <c r="C51" s="232">
        <f ca="1">ROUND(C49*F50,0)</f>
        <v>275018</v>
      </c>
      <c r="D51" s="232"/>
      <c r="E51" s="232"/>
      <c r="F51" s="264"/>
      <c r="G51" s="234" t="s">
        <v>1554</v>
      </c>
    </row>
    <row r="52" spans="1:7" s="208" customFormat="1" ht="16.5" thickBot="1">
      <c r="A52" s="265" t="s">
        <v>1555</v>
      </c>
      <c r="B52" s="266"/>
      <c r="C52" s="267">
        <f ca="1">C31+C51</f>
        <v>410110</v>
      </c>
      <c r="D52" s="266"/>
      <c r="E52" s="266"/>
      <c r="F52" s="266"/>
      <c r="G52" s="268"/>
    </row>
    <row r="55" spans="1:7" ht="15">
      <c r="B55" s="270" t="s">
        <v>1556</v>
      </c>
      <c r="C55" s="271"/>
    </row>
    <row r="56" spans="1:7">
      <c r="B56" s="273" t="s">
        <v>796</v>
      </c>
      <c r="C56" s="275">
        <f ca="1">1-C57</f>
        <v>0.32899999999999996</v>
      </c>
    </row>
    <row r="57" spans="1:7">
      <c r="B57" s="273" t="s">
        <v>797</v>
      </c>
      <c r="C57" s="274">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679</v>
      </c>
      <c r="B2" s="202">
        <f ca="1">IF(D2="——",C52,C52-E2)</f>
        <v>615</v>
      </c>
      <c r="C2" s="199" t="s">
        <v>1457</v>
      </c>
      <c r="D2" s="1848" t="s">
        <v>43</v>
      </c>
      <c r="E2" s="1164" t="e">
        <f ca="1">SUMIF(INDIRECT("'"&amp;G2&amp;"'"&amp;"!A:A"),"承租人权益价值",INDIRECT("'"&amp;G2&amp;"'"&amp;"!c:c"))</f>
        <v>#REF!</v>
      </c>
      <c r="F2" s="1849" t="s">
        <v>1457</v>
      </c>
      <c r="G2" s="1850"/>
    </row>
    <row r="3" spans="1:9" s="200" customFormat="1" ht="18" customHeight="1" thickBot="1">
      <c r="A3" s="203" t="s">
        <v>680</v>
      </c>
      <c r="B3" s="204">
        <f ca="1">ROUND(B2*10000/(IF(B1="",'数据-汇总表'!E3,INDIRECT("'数据-取费表'!k"&amp;$G$1))),0)</f>
        <v>6715</v>
      </c>
      <c r="C3" s="199" t="s">
        <v>1459</v>
      </c>
      <c r="D3" s="199"/>
      <c r="E3" s="199"/>
      <c r="F3" s="199"/>
      <c r="G3" s="199"/>
    </row>
    <row r="4" spans="1:9" s="208" customFormat="1" ht="15.75">
      <c r="A4" s="205" t="s">
        <v>1460</v>
      </c>
      <c r="B4" s="206"/>
      <c r="C4" s="206"/>
      <c r="D4" s="206"/>
      <c r="E4" s="206"/>
      <c r="F4" s="206"/>
      <c r="G4" s="207"/>
    </row>
    <row r="5" spans="1:9" s="214" customFormat="1" ht="13.5" customHeight="1">
      <c r="A5" s="255" t="s">
        <v>337</v>
      </c>
      <c r="B5" s="210" t="s">
        <v>1462</v>
      </c>
      <c r="C5" s="211">
        <f ca="1">C6+C7+C8</f>
        <v>27</v>
      </c>
      <c r="D5" s="211" t="s">
        <v>1463</v>
      </c>
      <c r="E5" s="212" t="s">
        <v>1464</v>
      </c>
      <c r="F5" s="212" t="s">
        <v>1465</v>
      </c>
      <c r="G5" s="213"/>
    </row>
    <row r="6" spans="1:9" s="214" customFormat="1" ht="13.5" customHeight="1">
      <c r="A6" s="773" t="s">
        <v>346</v>
      </c>
      <c r="B6" s="215" t="s">
        <v>1467</v>
      </c>
      <c r="C6" s="216">
        <f>基准地价修正!B2</f>
        <v>9</v>
      </c>
      <c r="D6" s="217"/>
      <c r="E6" s="218"/>
      <c r="F6" s="218"/>
      <c r="G6" s="219"/>
    </row>
    <row r="7" spans="1:9" s="214" customFormat="1" ht="13.5" customHeight="1">
      <c r="A7" s="773" t="s">
        <v>347</v>
      </c>
      <c r="B7" s="215" t="s">
        <v>1469</v>
      </c>
      <c r="C7" s="220">
        <f>ROUND(C6*F7,0)</f>
        <v>0</v>
      </c>
      <c r="D7" s="220"/>
      <c r="E7" s="218"/>
      <c r="F7" s="221">
        <f>IF(项目基本情况!B8="出让",0,'数据-取费表'!B48+'数据-取费表'!B49)</f>
        <v>3.0499999999999999E-2</v>
      </c>
      <c r="G7" s="219"/>
    </row>
    <row r="8" spans="1:9" s="223" customFormat="1">
      <c r="A8" s="773" t="s">
        <v>348</v>
      </c>
      <c r="B8" s="215" t="s">
        <v>1471</v>
      </c>
      <c r="C8" s="220">
        <f ca="1">IF(G8="已包含在土地购买价格中","0",IF(B1="",'数据-取费表'!B29,IF(G9="全部缴纳",C9+C10,H9)))</f>
        <v>18</v>
      </c>
      <c r="D8" s="222"/>
      <c r="E8" s="220"/>
      <c r="F8" s="221"/>
      <c r="G8" s="1851" t="s">
        <v>3614</v>
      </c>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t="s">
        <v>3617</v>
      </c>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1471</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1471</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t="str">
        <f>IF(G19="已包含在土地取得成本中","0",ROUND(D19*E19/10000,0))</f>
        <v>0</v>
      </c>
      <c r="D19" s="844">
        <f ca="1">D9+D10</f>
        <v>915.89</v>
      </c>
      <c r="E19" s="211">
        <f>'数据-取费表'!B31</f>
        <v>200</v>
      </c>
      <c r="F19" s="231"/>
      <c r="G19" s="1851" t="s">
        <v>3615</v>
      </c>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2</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346</v>
      </c>
      <c r="B23" s="215" t="s">
        <v>1497</v>
      </c>
      <c r="C23" s="1100">
        <f ca="1">ROUND(IF('数据-取费表'!B22&lt;=1,C5*F22*'数据-取费表'!B23,C5*(POWER((1+F22),'数据-取费表'!B23)-1)),0)</f>
        <v>2</v>
      </c>
      <c r="D23" s="238"/>
      <c r="E23" s="238"/>
      <c r="F23" s="239"/>
      <c r="G23" s="240" t="s">
        <v>1498</v>
      </c>
    </row>
    <row r="24" spans="1:7" s="214" customFormat="1" ht="13.5" customHeight="1">
      <c r="A24" s="775" t="s">
        <v>347</v>
      </c>
      <c r="B24" s="215" t="s">
        <v>1500</v>
      </c>
      <c r="C24" s="1100">
        <f ca="1">ROUND(IF('数据-取费表'!B22&lt;=1,C19*F22*('数据-取费表'!B19/2+'数据-取费表'!B21),C19*(POWER((1+F22),('数据-取费表'!B19/2+'数据-取费表'!B21))-1)),0)</f>
        <v>0</v>
      </c>
      <c r="D24" s="238"/>
      <c r="E24" s="238"/>
      <c r="F24" s="239"/>
      <c r="G24" s="240" t="s">
        <v>1501</v>
      </c>
    </row>
    <row r="25" spans="1:7" s="214" customFormat="1" ht="24">
      <c r="A25" s="775" t="s">
        <v>348</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4</v>
      </c>
      <c r="D27" s="235">
        <f ca="1">C29</f>
        <v>3.2000000000000002E-3</v>
      </c>
      <c r="E27" s="236" t="s">
        <v>1492</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4</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1492</v>
      </c>
      <c r="E30" s="241"/>
      <c r="F30" s="237">
        <f>'数据-取费表'!B41</f>
        <v>5.6000000000000001E-2</v>
      </c>
      <c r="G30" s="234" t="s">
        <v>1514</v>
      </c>
    </row>
    <row r="31" spans="1:7" ht="16.5" customHeight="1">
      <c r="A31" s="209">
        <v>1</v>
      </c>
      <c r="B31" s="210" t="s">
        <v>1515</v>
      </c>
      <c r="C31" s="211">
        <f ca="1">ROUND((C5+C19+C20+C22+C27)/(1-C21-D22-D27-C30),0)</f>
        <v>37</v>
      </c>
      <c r="D31" s="230"/>
      <c r="E31" s="211"/>
      <c r="F31" s="250"/>
      <c r="G31" s="234" t="s">
        <v>1516</v>
      </c>
    </row>
    <row r="32" spans="1:7" s="208" customFormat="1" ht="15.75">
      <c r="A32" s="252" t="s">
        <v>1517</v>
      </c>
      <c r="B32" s="253"/>
      <c r="C32" s="253"/>
      <c r="D32" s="253"/>
      <c r="E32" s="253"/>
      <c r="F32" s="253"/>
      <c r="G32" s="254"/>
    </row>
    <row r="33" spans="1:11" s="214" customFormat="1" ht="13.5" customHeight="1">
      <c r="A33" s="255" t="s">
        <v>337</v>
      </c>
      <c r="B33" s="210" t="s">
        <v>1518</v>
      </c>
      <c r="C33" s="256">
        <f ca="1">SUM(C34:C38)</f>
        <v>473</v>
      </c>
      <c r="D33" s="232"/>
      <c r="E33" s="212"/>
      <c r="F33" s="241"/>
      <c r="G33" s="234"/>
      <c r="H33" s="3571"/>
      <c r="I33" s="3572"/>
      <c r="J33" s="3572"/>
      <c r="K33" s="3572"/>
    </row>
    <row r="34" spans="1:11" s="258" customFormat="1" ht="13.5" customHeight="1">
      <c r="A34" s="775" t="s">
        <v>346</v>
      </c>
      <c r="B34" s="215" t="s">
        <v>1519</v>
      </c>
      <c r="C34" s="220">
        <f ca="1">IF(B1="",IF(F34=100%,'数据-取费表'!M16,'数据-取费表'!O16),IF(F34=100%,INDIRECT("'数据-取费表'!m"&amp;$G$1)+INDIRECT("'数据-取费表'!t"&amp;$G$1),INDIRECT("'数据-取费表'!o"&amp;$G$1)+INDIRECT("'数据-取费表'!aq"&amp;$G$1)))</f>
        <v>452</v>
      </c>
      <c r="D34" s="217"/>
      <c r="E34" s="220"/>
      <c r="F34" s="257">
        <f ca="1">IF('数据-取费表'!B24=0,1,IF(B1="",'数据-取费表'!N16,INDIRECT("'数据-取费表'!n"&amp;$G$1)))</f>
        <v>1</v>
      </c>
      <c r="G34" s="219" t="s">
        <v>1520</v>
      </c>
      <c r="H34" s="3572"/>
      <c r="I34" s="3571"/>
      <c r="J34" s="3571"/>
      <c r="K34" s="3571"/>
    </row>
    <row r="35" spans="1:11" ht="13.5" customHeight="1">
      <c r="A35" s="775" t="s">
        <v>351</v>
      </c>
      <c r="B35" s="215" t="s">
        <v>1521</v>
      </c>
      <c r="C35" s="220">
        <f ca="1">ROUND(C34*F35,0)</f>
        <v>14</v>
      </c>
      <c r="D35" s="220"/>
      <c r="E35" s="220"/>
      <c r="F35" s="259">
        <f>'数据-取费表'!B33</f>
        <v>0.03</v>
      </c>
      <c r="G35" s="219" t="s">
        <v>1522</v>
      </c>
      <c r="H35" s="3572"/>
      <c r="I35" s="3571"/>
      <c r="J35" s="3571"/>
      <c r="K35" s="3571"/>
    </row>
    <row r="36" spans="1:11" ht="24">
      <c r="A36" s="775"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c r="H36" s="3572"/>
      <c r="I36" s="3571"/>
      <c r="J36" s="3571"/>
      <c r="K36" s="3571"/>
    </row>
    <row r="37" spans="1:11" s="258" customFormat="1" ht="13.5" customHeight="1">
      <c r="A37" s="775" t="s">
        <v>353</v>
      </c>
      <c r="B37" s="215" t="s">
        <v>1525</v>
      </c>
      <c r="C37" s="249">
        <f ca="1">ROUND(E37*D37*F34/10000,0)</f>
        <v>0</v>
      </c>
      <c r="D37" s="217">
        <f>I37</f>
        <v>0</v>
      </c>
      <c r="E37" s="249">
        <f>'数据-取费表'!B35</f>
        <v>200</v>
      </c>
      <c r="F37" s="259"/>
      <c r="G37" s="261" t="s">
        <v>1526</v>
      </c>
      <c r="H37" s="3572"/>
      <c r="I37" s="3571"/>
      <c r="J37" s="3571"/>
      <c r="K37" s="3571"/>
    </row>
    <row r="38" spans="1:11" ht="13.5" customHeight="1">
      <c r="A38" s="775" t="s">
        <v>354</v>
      </c>
      <c r="B38" s="215" t="s">
        <v>1527</v>
      </c>
      <c r="C38" s="220">
        <f ca="1">ROUND(C34*F38,0)</f>
        <v>7</v>
      </c>
      <c r="D38" s="220"/>
      <c r="E38" s="220"/>
      <c r="F38" s="259">
        <f>'数据-取费表'!B36</f>
        <v>1.4999999999999999E-2</v>
      </c>
      <c r="G38" s="219" t="s">
        <v>1522</v>
      </c>
      <c r="H38" s="3569"/>
      <c r="I38" s="3569"/>
      <c r="J38" s="3570"/>
      <c r="K38" s="3570"/>
    </row>
    <row r="39" spans="1:11" s="214" customFormat="1" ht="13.5" customHeight="1">
      <c r="A39" s="255" t="s">
        <v>1485</v>
      </c>
      <c r="B39" s="210" t="s">
        <v>1488</v>
      </c>
      <c r="C39" s="232">
        <f ca="1">ROUND(C33*F20,0)</f>
        <v>9</v>
      </c>
      <c r="D39" s="232"/>
      <c r="E39" s="232"/>
      <c r="F39" s="233">
        <f>F20</f>
        <v>0.02</v>
      </c>
      <c r="G39" s="234" t="s">
        <v>1530</v>
      </c>
      <c r="H39" s="1463"/>
      <c r="I39" s="1463"/>
    </row>
    <row r="40" spans="1:11" s="214" customFormat="1" ht="13.5" customHeight="1">
      <c r="A40" s="255" t="s">
        <v>1487</v>
      </c>
      <c r="B40" s="210" t="s">
        <v>1491</v>
      </c>
      <c r="C40" s="1322">
        <f>F21</f>
        <v>0.02</v>
      </c>
      <c r="D40" s="236" t="s">
        <v>1533</v>
      </c>
      <c r="E40" s="232"/>
      <c r="F40" s="233">
        <f>F21</f>
        <v>0.02</v>
      </c>
      <c r="G40" s="234" t="s">
        <v>1534</v>
      </c>
      <c r="H40" s="258"/>
    </row>
    <row r="41" spans="1:11" s="214" customFormat="1" ht="13.5" customHeight="1">
      <c r="A41" s="255" t="s">
        <v>1490</v>
      </c>
      <c r="B41" s="210" t="s">
        <v>1495</v>
      </c>
      <c r="C41" s="232">
        <f ca="1">ROUND(SUM(C42:C43),0)</f>
        <v>20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1497</v>
      </c>
      <c r="C42" s="238">
        <f ca="1">ROUND(IF('数据-取费表'!B22&lt;=1,C33*F22*'数据-取费表'!B21/2,C33*(POWER((1+F22),'数据-取费表'!B21/2)-1)),0)</f>
        <v>20</v>
      </c>
      <c r="D42" s="238"/>
      <c r="E42" s="238"/>
      <c r="F42" s="239"/>
      <c r="G42" s="3692" t="s">
        <v>1538</v>
      </c>
    </row>
    <row r="43" spans="1:11" ht="13.5" customHeight="1">
      <c r="A43" s="775" t="s">
        <v>347</v>
      </c>
      <c r="B43" s="215" t="s">
        <v>1500</v>
      </c>
      <c r="C43" s="238">
        <f ca="1">ROUND(IF('数据-取费表'!B22&lt;=1,C39*F22*'数据-取费表'!B21/2,C39*(POWER((1+F22),'数据-取费表'!B21/2)-1)),0)</f>
        <v>0</v>
      </c>
      <c r="D43" s="238"/>
      <c r="E43" s="238"/>
      <c r="F43" s="239"/>
      <c r="G43" s="3693"/>
    </row>
    <row r="44" spans="1:11" ht="13.5" customHeight="1">
      <c r="A44" s="775" t="s">
        <v>348</v>
      </c>
      <c r="B44" s="215" t="s">
        <v>1503</v>
      </c>
      <c r="C44" s="238">
        <f ca="1">ROUND(IF('数据-取费表'!B22&lt;=1,C40*F22*'数据-取费表'!B21/2,C40*(POWER((1+F22),'数据-取费表'!B21/2)-1)),4)</f>
        <v>8.0000000000000004E-4</v>
      </c>
      <c r="D44" s="238"/>
      <c r="E44" s="238"/>
      <c r="F44" s="239"/>
      <c r="G44" s="3694"/>
    </row>
    <row r="45" spans="1:11" s="214" customFormat="1" ht="13.5" customHeight="1">
      <c r="A45" s="255" t="s">
        <v>1494</v>
      </c>
      <c r="B45" s="244" t="s">
        <v>1507</v>
      </c>
      <c r="C45" s="245">
        <f ca="1">C46</f>
        <v>77</v>
      </c>
      <c r="D45" s="235">
        <f ca="1">C47</f>
        <v>3.2000000000000002E-3</v>
      </c>
      <c r="E45" s="236" t="s">
        <v>1533</v>
      </c>
      <c r="F45" s="246">
        <f ca="1">F27</f>
        <v>0.16</v>
      </c>
      <c r="G45" s="247" t="s">
        <v>1542</v>
      </c>
    </row>
    <row r="46" spans="1:11" s="214" customFormat="1" ht="13.5" customHeight="1">
      <c r="A46" s="775" t="s">
        <v>346</v>
      </c>
      <c r="B46" s="248" t="s">
        <v>1543</v>
      </c>
      <c r="C46" s="249">
        <f ca="1">ROUND((C33+C39)*F27,0)</f>
        <v>77</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628</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578</v>
      </c>
      <c r="D51" s="232"/>
      <c r="E51" s="232"/>
      <c r="F51" s="264"/>
      <c r="G51" s="234" t="s">
        <v>1554</v>
      </c>
    </row>
    <row r="52" spans="1:7" s="208" customFormat="1" ht="16.5" thickBot="1">
      <c r="A52" s="265" t="s">
        <v>1555</v>
      </c>
      <c r="B52" s="266"/>
      <c r="C52" s="267">
        <f ca="1">C31+C51</f>
        <v>615</v>
      </c>
      <c r="D52" s="266"/>
      <c r="E52" s="266"/>
      <c r="F52" s="266"/>
      <c r="G52" s="268"/>
    </row>
    <row r="55" spans="1:7" ht="15">
      <c r="B55" s="270" t="s">
        <v>1556</v>
      </c>
      <c r="C55" s="271"/>
    </row>
    <row r="56" spans="1:7">
      <c r="B56" s="273" t="s">
        <v>796</v>
      </c>
      <c r="C56" s="275">
        <f ca="1">1-C57</f>
        <v>6.0000000000000053E-2</v>
      </c>
    </row>
    <row r="57" spans="1:7">
      <c r="B57" s="273" t="s">
        <v>797</v>
      </c>
      <c r="C57" s="274">
        <f ca="1">ROUND(C51/C52,3)</f>
        <v>0.94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3319</v>
      </c>
      <c r="C1" s="1219" t="s">
        <v>1656</v>
      </c>
      <c r="D1" s="1220" t="s">
        <v>3610</v>
      </c>
      <c r="E1" s="3426" t="s">
        <v>3441</v>
      </c>
      <c r="F1" s="1874" t="s">
        <v>3442</v>
      </c>
      <c r="G1" s="1222" t="s">
        <v>1761</v>
      </c>
      <c r="H1" s="1221"/>
      <c r="I1" s="1221"/>
      <c r="J1" s="1221"/>
      <c r="K1" s="1223"/>
      <c r="L1" s="1224"/>
      <c r="M1" s="1225"/>
      <c r="N1" s="1225"/>
      <c r="O1" s="1225"/>
      <c r="P1" s="1226"/>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IF(B37="元/平方米",ROUND(C39*D3/10000,0),ROUND(F3*C39/10000,0)),IF(B37="元/平方米",ROUND(C39*D3/10000,0),ROUND(F3*C39/10000,0))-D2),IF(E1="单套模式",IF(C2="——",IF(B37="元/平方米",ROUND(C39*D3/10000,0),ROUND(F3*C39/10000,0)),IF(B37="元/平方米",ROUND(C39*D3/10000,0),ROUND(F3*C39/10000,0))-D2)))</f>
        <v>0</v>
      </c>
      <c r="C2" s="1876" t="s">
        <v>43</v>
      </c>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1160"/>
      <c r="Q2" s="697"/>
      <c r="R2" s="697"/>
      <c r="S2" s="697"/>
      <c r="T2" s="697"/>
      <c r="U2" s="697"/>
      <c r="V2" s="697"/>
      <c r="W2" s="697"/>
      <c r="X2" s="697"/>
      <c r="Y2" s="697"/>
      <c r="Z2" s="697"/>
      <c r="AA2" s="697"/>
      <c r="AB2" s="697"/>
      <c r="AC2" s="698"/>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3"/>
      <c r="H3" s="903"/>
      <c r="I3" s="903"/>
      <c r="J3" s="903"/>
      <c r="K3" s="905"/>
      <c r="L3" s="2727"/>
      <c r="M3" s="2728">
        <f>IF(C2="——",IF(B37="元/平方米",ROUND(C39*D3/10000,0),ROUND(F3*C39/10000,0)),IF(B37="元/平方米",ROUND(C39*D3/10000,0),ROUND(F3*C39/10000,0))-D2)</f>
        <v>0</v>
      </c>
      <c r="N3" s="2728"/>
      <c r="O3" s="2728"/>
      <c r="P3" s="1160"/>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799" t="s">
        <v>3488</v>
      </c>
      <c r="F5" s="3800"/>
      <c r="G5" s="3822" t="s">
        <v>3489</v>
      </c>
      <c r="H5" s="3802"/>
      <c r="I5" s="3822" t="s">
        <v>3490</v>
      </c>
      <c r="J5" s="3802"/>
      <c r="K5" s="559"/>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v>45522</v>
      </c>
      <c r="F7" s="367">
        <f>SUMIF(48:48,YEAR(E7)&amp;"-"&amp;MONTH(E7),49:49)</f>
        <v>100</v>
      </c>
      <c r="G7" s="366">
        <v>45476</v>
      </c>
      <c r="H7" s="365">
        <f>SUMIF(48:48,YEAR(G7)&amp;"-"&amp;MONTH(G7),49:49)</f>
        <v>100</v>
      </c>
      <c r="I7" s="366">
        <v>45520</v>
      </c>
      <c r="J7" s="365">
        <f>SUMIF(48:48,YEAR(I7)&amp;"-"&amp;MONTH(I7),49:49)</f>
        <v>100</v>
      </c>
      <c r="K7" s="560"/>
      <c r="L7" s="2710"/>
      <c r="M7" s="2711"/>
      <c r="N7" s="2711"/>
      <c r="O7" s="2711"/>
      <c r="P7" s="3793" t="s">
        <v>1674</v>
      </c>
      <c r="Q7" s="3823"/>
      <c r="R7" s="699" t="s">
        <v>14</v>
      </c>
      <c r="S7" s="700">
        <f t="shared" ref="S7:S14" si="0">F7</f>
        <v>100</v>
      </c>
      <c r="T7" s="699" t="s">
        <v>14</v>
      </c>
      <c r="U7" s="700">
        <f t="shared" ref="U7:U14" si="1">H7</f>
        <v>100</v>
      </c>
      <c r="V7" s="699" t="s">
        <v>14</v>
      </c>
      <c r="W7" s="700">
        <f t="shared" ref="W7:W14" si="2">J7</f>
        <v>100</v>
      </c>
      <c r="X7" s="701"/>
      <c r="Y7" s="3793" t="s">
        <v>1674</v>
      </c>
      <c r="Z7" s="3794"/>
      <c r="AA7" s="702">
        <f>D7/F7</f>
        <v>1</v>
      </c>
      <c r="AB7" s="702">
        <f>D7/H7</f>
        <v>1</v>
      </c>
      <c r="AC7" s="702">
        <f>D7/J7</f>
        <v>1</v>
      </c>
    </row>
    <row r="8" spans="1:29" s="108" customFormat="1" ht="15.75" thickBot="1">
      <c r="A8" s="362" t="s">
        <v>1675</v>
      </c>
      <c r="B8" s="363"/>
      <c r="C8" s="368" t="s">
        <v>3444</v>
      </c>
      <c r="D8" s="365">
        <v>100</v>
      </c>
      <c r="E8" s="368" t="s">
        <v>3444</v>
      </c>
      <c r="F8" s="367">
        <f>SUMIF(51:51,E8,52:52)-SUMIF(51:51,C8,52:52)+100</f>
        <v>100</v>
      </c>
      <c r="G8" s="368" t="s">
        <v>3444</v>
      </c>
      <c r="H8" s="365">
        <f>SUMIF(51:51,G8,52:52)-SUMIF(51:51,C8,52:52)+100</f>
        <v>100</v>
      </c>
      <c r="I8" s="368" t="s">
        <v>3444</v>
      </c>
      <c r="J8" s="365">
        <f>SUMIF(51:51,I8,52:52)-SUMIF(51:51,C8,52:52)+100</f>
        <v>100</v>
      </c>
      <c r="K8" s="560"/>
      <c r="L8" s="2710"/>
      <c r="M8" s="2711"/>
      <c r="N8" s="2711"/>
      <c r="O8" s="2711"/>
      <c r="P8" s="3793" t="s">
        <v>1677</v>
      </c>
      <c r="Q8" s="3794"/>
      <c r="R8" s="699" t="s">
        <v>14</v>
      </c>
      <c r="S8" s="700">
        <f t="shared" si="0"/>
        <v>100</v>
      </c>
      <c r="T8" s="699" t="s">
        <v>14</v>
      </c>
      <c r="U8" s="700">
        <f t="shared" si="1"/>
        <v>100</v>
      </c>
      <c r="V8" s="699" t="s">
        <v>14</v>
      </c>
      <c r="W8" s="700">
        <f t="shared" si="2"/>
        <v>100</v>
      </c>
      <c r="X8" s="701"/>
      <c r="Y8" s="3793" t="s">
        <v>1677</v>
      </c>
      <c r="Z8" s="3794"/>
      <c r="AA8" s="702">
        <f t="shared" ref="AA8:AA36" si="3">D8/F8</f>
        <v>1</v>
      </c>
      <c r="AB8" s="702">
        <f t="shared" ref="AB8:AB36" si="4">D8/H8</f>
        <v>1</v>
      </c>
      <c r="AC8" s="702">
        <f t="shared" ref="AC8:AC36" si="5">D8/J8</f>
        <v>1</v>
      </c>
    </row>
    <row r="9" spans="1:29" s="108" customFormat="1">
      <c r="A9" s="60" t="s">
        <v>1678</v>
      </c>
      <c r="B9" s="587" t="s">
        <v>1679</v>
      </c>
      <c r="C9" s="3473" t="s">
        <v>3492</v>
      </c>
      <c r="D9" s="126">
        <v>100</v>
      </c>
      <c r="E9" s="373" t="s">
        <v>3491</v>
      </c>
      <c r="F9" s="126">
        <f>SUMIF(53:53,E9,54:54)-SUMIF(53:53,C9,54:54)+100</f>
        <v>100</v>
      </c>
      <c r="G9" s="373" t="s">
        <v>3491</v>
      </c>
      <c r="H9" s="126">
        <f>SUMIF(53:53,G9,54:54)-SUMIF(53:53,C9,54:54)+100</f>
        <v>100</v>
      </c>
      <c r="I9" s="373" t="s">
        <v>3491</v>
      </c>
      <c r="J9" s="126">
        <f>SUMIF(53:53,I9,54:54)-SUMIF(53:53,C9,54:54)+100</f>
        <v>100</v>
      </c>
      <c r="K9" s="560"/>
      <c r="L9" s="2710"/>
      <c r="M9" s="2711"/>
      <c r="N9" s="2711"/>
      <c r="O9" s="2711"/>
      <c r="P9" s="3833" t="s">
        <v>1680</v>
      </c>
      <c r="Q9" s="1338" t="str">
        <f t="shared" ref="Q9:Q14" si="6">B9</f>
        <v>用途</v>
      </c>
      <c r="R9" s="699" t="s">
        <v>14</v>
      </c>
      <c r="S9" s="700">
        <f t="shared" si="0"/>
        <v>100</v>
      </c>
      <c r="T9" s="699" t="s">
        <v>14</v>
      </c>
      <c r="U9" s="700">
        <f t="shared" si="1"/>
        <v>100</v>
      </c>
      <c r="V9" s="699" t="s">
        <v>14</v>
      </c>
      <c r="W9" s="700">
        <f t="shared" si="2"/>
        <v>100</v>
      </c>
      <c r="X9" s="701"/>
      <c r="Y9" s="3765" t="s">
        <v>1681</v>
      </c>
      <c r="Z9" s="52" t="str">
        <f t="shared" ref="Z9:Z14" si="7">Q9</f>
        <v>用途</v>
      </c>
      <c r="AA9" s="702">
        <f t="shared" si="3"/>
        <v>1</v>
      </c>
      <c r="AB9" s="702">
        <f t="shared" si="4"/>
        <v>1</v>
      </c>
      <c r="AC9" s="702">
        <f t="shared" si="5"/>
        <v>1</v>
      </c>
    </row>
    <row r="10" spans="1:29" s="378" customFormat="1" ht="27">
      <c r="A10" s="588"/>
      <c r="B10" s="589"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833"/>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75" thickBot="1">
      <c r="A11" s="590"/>
      <c r="B11" s="3562" t="s">
        <v>3563</v>
      </c>
      <c r="C11" s="383" t="s">
        <v>3568</v>
      </c>
      <c r="D11" s="127">
        <v>100</v>
      </c>
      <c r="E11" s="383" t="s">
        <v>3564</v>
      </c>
      <c r="F11" s="127">
        <f>SUMIF(57:57,E11,58:58)-SUMIF(57:57,C11,58:58)+100</f>
        <v>102</v>
      </c>
      <c r="G11" s="383" t="s">
        <v>3564</v>
      </c>
      <c r="H11" s="127">
        <f>SUMIF(57:57,G11,58:58)-SUMIF(57:57,C11,58:58)+100</f>
        <v>102</v>
      </c>
      <c r="I11" s="383" t="s">
        <v>3565</v>
      </c>
      <c r="J11" s="127">
        <f>SUMIF(57:57,I11,58:58)-SUMIF(57:57,C11,58:58)+100</f>
        <v>102</v>
      </c>
      <c r="K11" s="562"/>
      <c r="L11" s="2714"/>
      <c r="M11" s="2709"/>
      <c r="N11" s="2709"/>
      <c r="O11" s="2709"/>
      <c r="P11" s="3833"/>
      <c r="Q11" s="1338" t="str">
        <f t="shared" si="6"/>
        <v>剩余土地年限</v>
      </c>
      <c r="R11" s="699" t="s">
        <v>14</v>
      </c>
      <c r="S11" s="700">
        <f t="shared" si="0"/>
        <v>102</v>
      </c>
      <c r="T11" s="699" t="s">
        <v>14</v>
      </c>
      <c r="U11" s="700">
        <f t="shared" si="1"/>
        <v>102</v>
      </c>
      <c r="V11" s="699" t="s">
        <v>14</v>
      </c>
      <c r="W11" s="700">
        <f t="shared" si="2"/>
        <v>102</v>
      </c>
      <c r="X11" s="701"/>
      <c r="Y11" s="3765"/>
      <c r="Z11" s="52" t="str">
        <f t="shared" si="7"/>
        <v>剩余土地年限</v>
      </c>
      <c r="AA11" s="702">
        <f t="shared" si="3"/>
        <v>0.98039215686274506</v>
      </c>
      <c r="AB11" s="702">
        <f t="shared" si="4"/>
        <v>0.98039215686274506</v>
      </c>
      <c r="AC11" s="702">
        <f t="shared" si="5"/>
        <v>0.98039215686274506</v>
      </c>
    </row>
    <row r="12" spans="1:29" s="108" customFormat="1" ht="15" hidden="1">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75" hidden="1"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
      <c r="A14" s="355" t="s">
        <v>1684</v>
      </c>
      <c r="B14" s="576" t="s">
        <v>1827</v>
      </c>
      <c r="C14" s="196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v>2</v>
      </c>
      <c r="L14" s="2715"/>
      <c r="M14" s="2709"/>
      <c r="N14" s="2709"/>
      <c r="O14" s="2709"/>
      <c r="P14" s="3826" t="s">
        <v>1685</v>
      </c>
      <c r="Q14" s="1347" t="str">
        <f t="shared" si="6"/>
        <v>交通便捷度</v>
      </c>
      <c r="R14" s="703" t="s">
        <v>14</v>
      </c>
      <c r="S14" s="704">
        <f t="shared" si="0"/>
        <v>100</v>
      </c>
      <c r="T14" s="703" t="s">
        <v>14</v>
      </c>
      <c r="U14" s="704">
        <f t="shared" si="1"/>
        <v>100</v>
      </c>
      <c r="V14" s="703" t="s">
        <v>14</v>
      </c>
      <c r="W14" s="704">
        <f t="shared" si="2"/>
        <v>100</v>
      </c>
      <c r="X14" s="1350"/>
      <c r="Y14" s="3826" t="s">
        <v>1685</v>
      </c>
      <c r="Z14" s="1351" t="str">
        <f t="shared" si="7"/>
        <v>交通便捷度</v>
      </c>
      <c r="AA14" s="1348">
        <f t="shared" si="3"/>
        <v>1</v>
      </c>
      <c r="AB14" s="1348">
        <f t="shared" si="4"/>
        <v>1</v>
      </c>
      <c r="AC14" s="1348">
        <f t="shared" si="5"/>
        <v>1</v>
      </c>
    </row>
    <row r="15" spans="1:29" ht="15">
      <c r="A15" s="358"/>
      <c r="B15" s="594"/>
      <c r="C15" s="398" t="s">
        <v>3411</v>
      </c>
      <c r="D15" s="399"/>
      <c r="E15" s="398" t="s">
        <v>3411</v>
      </c>
      <c r="F15" s="400"/>
      <c r="G15" s="398" t="s">
        <v>3411</v>
      </c>
      <c r="H15" s="401"/>
      <c r="I15" s="398" t="s">
        <v>3411</v>
      </c>
      <c r="J15" s="399"/>
      <c r="K15" s="564"/>
      <c r="L15" s="2715"/>
      <c r="M15" s="2709"/>
      <c r="N15" s="2709"/>
      <c r="O15" s="2709"/>
      <c r="P15" s="3827"/>
      <c r="Q15" s="1347"/>
      <c r="R15" s="703"/>
      <c r="S15" s="704"/>
      <c r="T15" s="703"/>
      <c r="U15" s="704"/>
      <c r="V15" s="703"/>
      <c r="W15" s="704"/>
      <c r="X15" s="1350"/>
      <c r="Y15" s="3827"/>
      <c r="Z15" s="1351"/>
      <c r="AA15" s="1348">
        <v>1</v>
      </c>
      <c r="AB15" s="1348">
        <v>1</v>
      </c>
      <c r="AC15" s="1348">
        <v>1</v>
      </c>
    </row>
    <row r="16" spans="1:29" ht="15">
      <c r="A16" s="358"/>
      <c r="B16" s="578" t="s">
        <v>1806</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v>2</v>
      </c>
      <c r="L16" s="2715"/>
      <c r="M16" s="2709"/>
      <c r="N16" s="2709"/>
      <c r="O16" s="2709"/>
      <c r="P16" s="3827"/>
      <c r="Q16" s="1347" t="str">
        <f>B16</f>
        <v>公共配套设施</v>
      </c>
      <c r="R16" s="703" t="s">
        <v>14</v>
      </c>
      <c r="S16" s="704">
        <f>F16</f>
        <v>100</v>
      </c>
      <c r="T16" s="703" t="s">
        <v>14</v>
      </c>
      <c r="U16" s="704">
        <f>H16</f>
        <v>100</v>
      </c>
      <c r="V16" s="703" t="s">
        <v>14</v>
      </c>
      <c r="W16" s="704">
        <f>J16</f>
        <v>100</v>
      </c>
      <c r="X16" s="1350"/>
      <c r="Y16" s="3827"/>
      <c r="Z16" s="1351" t="str">
        <f>Q16</f>
        <v>公共配套设施</v>
      </c>
      <c r="AA16" s="1348">
        <f t="shared" si="3"/>
        <v>1</v>
      </c>
      <c r="AB16" s="1348">
        <f t="shared" si="4"/>
        <v>1</v>
      </c>
      <c r="AC16" s="1348">
        <f t="shared" si="5"/>
        <v>1</v>
      </c>
    </row>
    <row r="17" spans="1:29" ht="15">
      <c r="A17" s="358"/>
      <c r="B17" s="579"/>
      <c r="C17" s="1896" t="s">
        <v>3411</v>
      </c>
      <c r="D17" s="399"/>
      <c r="E17" s="1896" t="s">
        <v>3411</v>
      </c>
      <c r="F17" s="400"/>
      <c r="G17" s="1896" t="s">
        <v>3411</v>
      </c>
      <c r="H17" s="399"/>
      <c r="I17" s="1896" t="s">
        <v>3411</v>
      </c>
      <c r="J17" s="399"/>
      <c r="K17" s="564"/>
      <c r="L17" s="2715"/>
      <c r="M17" s="2709"/>
      <c r="N17" s="2709"/>
      <c r="O17" s="2709"/>
      <c r="P17" s="3827"/>
      <c r="Q17" s="1347"/>
      <c r="R17" s="703"/>
      <c r="S17" s="704"/>
      <c r="T17" s="703"/>
      <c r="U17" s="704"/>
      <c r="V17" s="703"/>
      <c r="W17" s="704"/>
      <c r="X17" s="1350"/>
      <c r="Y17" s="3827"/>
      <c r="Z17" s="1351"/>
      <c r="AA17" s="1348">
        <v>1</v>
      </c>
      <c r="AB17" s="1348">
        <v>1</v>
      </c>
      <c r="AC17" s="1348">
        <v>1</v>
      </c>
    </row>
    <row r="18" spans="1:29" ht="15">
      <c r="A18" s="358"/>
      <c r="B18" s="580" t="s">
        <v>1807</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v>2</v>
      </c>
      <c r="L18" s="2715"/>
      <c r="M18" s="2709"/>
      <c r="N18" s="2709"/>
      <c r="O18" s="2709"/>
      <c r="P18" s="3827"/>
      <c r="Q18" s="1347" t="str">
        <f>B18</f>
        <v>基础设施水平</v>
      </c>
      <c r="R18" s="703" t="s">
        <v>14</v>
      </c>
      <c r="S18" s="704">
        <f>F18</f>
        <v>100</v>
      </c>
      <c r="T18" s="703" t="s">
        <v>14</v>
      </c>
      <c r="U18" s="704">
        <f>H18</f>
        <v>100</v>
      </c>
      <c r="V18" s="703" t="s">
        <v>14</v>
      </c>
      <c r="W18" s="704">
        <f>J18</f>
        <v>100</v>
      </c>
      <c r="X18" s="1350"/>
      <c r="Y18" s="3827"/>
      <c r="Z18" s="1351" t="str">
        <f>Q18</f>
        <v>基础设施水平</v>
      </c>
      <c r="AA18" s="1348">
        <f t="shared" ref="AA18" si="8">D18/F18</f>
        <v>1</v>
      </c>
      <c r="AB18" s="1348">
        <f t="shared" ref="AB18" si="9">D18/H18</f>
        <v>1</v>
      </c>
      <c r="AC18" s="1348">
        <f t="shared" ref="AC18" si="10">D18/J18</f>
        <v>1</v>
      </c>
    </row>
    <row r="19" spans="1:29" ht="15">
      <c r="A19" s="358"/>
      <c r="B19" s="580"/>
      <c r="C19" s="1896" t="s">
        <v>3431</v>
      </c>
      <c r="D19" s="401"/>
      <c r="E19" s="1896" t="s">
        <v>3431</v>
      </c>
      <c r="F19" s="404"/>
      <c r="G19" s="1896" t="s">
        <v>3431</v>
      </c>
      <c r="H19" s="399"/>
      <c r="I19" s="1896" t="s">
        <v>3431</v>
      </c>
      <c r="J19" s="399"/>
      <c r="K19" s="1125"/>
      <c r="L19" s="2715"/>
      <c r="M19" s="2709"/>
      <c r="N19" s="2709"/>
      <c r="O19" s="2709"/>
      <c r="P19" s="3827"/>
      <c r="Q19" s="1347"/>
      <c r="R19" s="703"/>
      <c r="S19" s="704"/>
      <c r="T19" s="703"/>
      <c r="U19" s="704"/>
      <c r="V19" s="703"/>
      <c r="W19" s="704"/>
      <c r="X19" s="1350"/>
      <c r="Y19" s="3827"/>
      <c r="Z19" s="1351"/>
      <c r="AA19" s="1348">
        <v>1</v>
      </c>
      <c r="AB19" s="1348">
        <v>1</v>
      </c>
      <c r="AC19" s="1348">
        <v>1</v>
      </c>
    </row>
    <row r="20" spans="1:29" ht="15">
      <c r="A20" s="358"/>
      <c r="B20" s="578" t="s">
        <v>1828</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v>2</v>
      </c>
      <c r="L20" s="2715"/>
      <c r="M20" s="2709"/>
      <c r="N20" s="2709"/>
      <c r="O20" s="2709"/>
      <c r="P20" s="3827"/>
      <c r="Q20" s="1347" t="str">
        <f>B20</f>
        <v>自然及人文环境</v>
      </c>
      <c r="R20" s="703" t="s">
        <v>14</v>
      </c>
      <c r="S20" s="704">
        <f>F20</f>
        <v>100</v>
      </c>
      <c r="T20" s="703" t="s">
        <v>14</v>
      </c>
      <c r="U20" s="704">
        <f>H20</f>
        <v>100</v>
      </c>
      <c r="V20" s="703" t="s">
        <v>14</v>
      </c>
      <c r="W20" s="704">
        <f>J20</f>
        <v>100</v>
      </c>
      <c r="X20" s="1350"/>
      <c r="Y20" s="3827"/>
      <c r="Z20" s="1351" t="str">
        <f>Q20</f>
        <v>自然及人文环境</v>
      </c>
      <c r="AA20" s="1348">
        <f t="shared" si="3"/>
        <v>1</v>
      </c>
      <c r="AB20" s="1348">
        <f t="shared" si="4"/>
        <v>1</v>
      </c>
      <c r="AC20" s="1348">
        <f t="shared" si="5"/>
        <v>1</v>
      </c>
    </row>
    <row r="21" spans="1:29" ht="15.75" thickBot="1">
      <c r="A21" s="358"/>
      <c r="B21" s="579"/>
      <c r="C21" s="398" t="s">
        <v>3411</v>
      </c>
      <c r="D21" s="399"/>
      <c r="E21" s="398" t="s">
        <v>3411</v>
      </c>
      <c r="F21" s="400"/>
      <c r="G21" s="398" t="s">
        <v>3411</v>
      </c>
      <c r="H21" s="399"/>
      <c r="I21" s="398" t="s">
        <v>3411</v>
      </c>
      <c r="J21" s="399"/>
      <c r="K21" s="564"/>
      <c r="L21" s="2715"/>
      <c r="M21" s="2709"/>
      <c r="N21" s="2709"/>
      <c r="O21" s="2709"/>
      <c r="P21" s="3827"/>
      <c r="Q21" s="1347"/>
      <c r="R21" s="703"/>
      <c r="S21" s="704"/>
      <c r="T21" s="703"/>
      <c r="U21" s="704"/>
      <c r="V21" s="703"/>
      <c r="W21" s="704"/>
      <c r="X21" s="1350"/>
      <c r="Y21" s="3827"/>
      <c r="Z21" s="1351"/>
      <c r="AA21" s="1348">
        <v>1</v>
      </c>
      <c r="AB21" s="1348">
        <v>1</v>
      </c>
      <c r="AC21" s="1348">
        <v>1</v>
      </c>
    </row>
    <row r="22" spans="1:29" ht="15" hidden="1">
      <c r="A22" s="358"/>
      <c r="B22" s="578"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827"/>
      <c r="Q22" s="1347" t="str">
        <f>B22</f>
        <v>楼层</v>
      </c>
      <c r="R22" s="703" t="s">
        <v>14</v>
      </c>
      <c r="S22" s="704">
        <f>F22</f>
        <v>100</v>
      </c>
      <c r="T22" s="703" t="s">
        <v>14</v>
      </c>
      <c r="U22" s="704">
        <f>H22</f>
        <v>100</v>
      </c>
      <c r="V22" s="703" t="s">
        <v>14</v>
      </c>
      <c r="W22" s="704">
        <f>J22</f>
        <v>100</v>
      </c>
      <c r="X22" s="1350"/>
      <c r="Y22" s="3827"/>
      <c r="Z22" s="1351" t="str">
        <f>Q22</f>
        <v>楼层</v>
      </c>
      <c r="AA22" s="1348">
        <f t="shared" si="3"/>
        <v>1</v>
      </c>
      <c r="AB22" s="1348">
        <f t="shared" si="4"/>
        <v>1</v>
      </c>
      <c r="AC22" s="1348">
        <f t="shared" si="5"/>
        <v>1</v>
      </c>
    </row>
    <row r="23" spans="1:29" ht="15" hidden="1">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827"/>
      <c r="Q23" s="1347">
        <f>B23</f>
        <v>111</v>
      </c>
      <c r="R23" s="703" t="s">
        <v>14</v>
      </c>
      <c r="S23" s="704">
        <f>F23</f>
        <v>100</v>
      </c>
      <c r="T23" s="703" t="s">
        <v>14</v>
      </c>
      <c r="U23" s="704">
        <f>H23</f>
        <v>100</v>
      </c>
      <c r="V23" s="703" t="s">
        <v>14</v>
      </c>
      <c r="W23" s="704">
        <f>J23</f>
        <v>100</v>
      </c>
      <c r="X23" s="1350"/>
      <c r="Y23" s="3827"/>
      <c r="Z23" s="1351">
        <f>Q23</f>
        <v>111</v>
      </c>
      <c r="AA23" s="1348">
        <f t="shared" si="3"/>
        <v>1</v>
      </c>
      <c r="AB23" s="1348">
        <f t="shared" si="4"/>
        <v>1</v>
      </c>
      <c r="AC23" s="1348">
        <f t="shared" si="5"/>
        <v>1</v>
      </c>
    </row>
    <row r="24" spans="1:29" ht="15" hidden="1">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827"/>
      <c r="Q24" s="1347">
        <f t="shared" ref="Q24:Q36" si="11">B24</f>
        <v>111</v>
      </c>
      <c r="R24" s="703" t="s">
        <v>14</v>
      </c>
      <c r="S24" s="704">
        <f>F24</f>
        <v>100</v>
      </c>
      <c r="T24" s="703" t="s">
        <v>14</v>
      </c>
      <c r="U24" s="704">
        <f>H24</f>
        <v>100</v>
      </c>
      <c r="V24" s="703" t="s">
        <v>14</v>
      </c>
      <c r="W24" s="704">
        <f>J24</f>
        <v>100</v>
      </c>
      <c r="X24" s="1350"/>
      <c r="Y24" s="3827"/>
      <c r="Z24" s="1351">
        <f>Q24</f>
        <v>111</v>
      </c>
      <c r="AA24" s="1348">
        <f t="shared" si="3"/>
        <v>1</v>
      </c>
      <c r="AB24" s="1348">
        <f t="shared" si="4"/>
        <v>1</v>
      </c>
      <c r="AC24" s="1348">
        <f t="shared" si="5"/>
        <v>1</v>
      </c>
    </row>
    <row r="25" spans="1:29" s="108" customFormat="1" ht="15.75" hidden="1"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827"/>
      <c r="Q25" s="1338">
        <f t="shared" si="11"/>
        <v>111</v>
      </c>
      <c r="R25" s="699" t="s">
        <v>14</v>
      </c>
      <c r="S25" s="700">
        <f>F25</f>
        <v>100</v>
      </c>
      <c r="T25" s="699" t="s">
        <v>14</v>
      </c>
      <c r="U25" s="700">
        <f>H25</f>
        <v>100</v>
      </c>
      <c r="V25" s="699" t="s">
        <v>14</v>
      </c>
      <c r="W25" s="700">
        <f>J25</f>
        <v>100</v>
      </c>
      <c r="X25" s="701"/>
      <c r="Y25" s="3827"/>
      <c r="Z25" s="52">
        <f>Q25</f>
        <v>111</v>
      </c>
      <c r="AA25" s="1348">
        <f>D25/F25</f>
        <v>1</v>
      </c>
      <c r="AB25" s="1348">
        <f>D25/H25</f>
        <v>1</v>
      </c>
      <c r="AC25" s="1348">
        <f>D25/J25</f>
        <v>1</v>
      </c>
    </row>
    <row r="26" spans="1:29" ht="28.5">
      <c r="A26" s="599" t="s">
        <v>1688</v>
      </c>
      <c r="B26" s="62" t="s">
        <v>1830</v>
      </c>
      <c r="C26" s="1967" t="str">
        <f>B1</f>
        <v>车库</v>
      </c>
      <c r="D26" s="399">
        <v>100</v>
      </c>
      <c r="E26" s="398" t="s">
        <v>3493</v>
      </c>
      <c r="F26" s="400">
        <f>SUMIF(79:79,E26,80:80)-SUMIF(79:79,C26,80:80)+100</f>
        <v>100</v>
      </c>
      <c r="G26" s="398" t="s">
        <v>3493</v>
      </c>
      <c r="H26" s="399">
        <f>SUMIF(79:79,G26,80:80)-SUMIF(79:79,C26,80:80)+100</f>
        <v>100</v>
      </c>
      <c r="I26" s="398" t="s">
        <v>3493</v>
      </c>
      <c r="J26" s="399">
        <f>SUMIF(79:79,I26,80:80)-SUMIF(79:79,C26,80:80)+100</f>
        <v>100</v>
      </c>
      <c r="K26" s="561">
        <v>0</v>
      </c>
      <c r="L26" s="2715"/>
      <c r="M26" s="2709"/>
      <c r="N26" s="2709"/>
      <c r="O26" s="2709"/>
      <c r="P26" s="3886" t="s">
        <v>1690</v>
      </c>
      <c r="Q26" s="1347" t="str">
        <f t="shared" si="11"/>
        <v>配套类型</v>
      </c>
      <c r="R26" s="703" t="s">
        <v>14</v>
      </c>
      <c r="S26" s="704">
        <f t="shared" ref="S26:S36" si="12">F26</f>
        <v>100</v>
      </c>
      <c r="T26" s="703" t="s">
        <v>14</v>
      </c>
      <c r="U26" s="704">
        <f t="shared" ref="U26:U36" si="13">H26</f>
        <v>100</v>
      </c>
      <c r="V26" s="703" t="s">
        <v>14</v>
      </c>
      <c r="W26" s="704">
        <f t="shared" ref="W26:W36" si="14">J26</f>
        <v>100</v>
      </c>
      <c r="X26" s="1350"/>
      <c r="Y26" s="3831" t="s">
        <v>1690</v>
      </c>
      <c r="Z26" s="1351" t="str">
        <f t="shared" ref="Z26:Z36" si="15">Q26</f>
        <v>配套类型</v>
      </c>
      <c r="AA26" s="1348">
        <f t="shared" si="3"/>
        <v>1</v>
      </c>
      <c r="AB26" s="1348">
        <f t="shared" si="4"/>
        <v>1</v>
      </c>
      <c r="AC26" s="1348">
        <f t="shared" si="5"/>
        <v>1</v>
      </c>
    </row>
    <row r="27" spans="1:29" s="422" customFormat="1" ht="15" hidden="1">
      <c r="A27" s="600"/>
      <c r="B27" s="601" t="s">
        <v>1831</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831"/>
      <c r="Q27" s="705" t="str">
        <f t="shared" si="11"/>
        <v>项目停车位配比</v>
      </c>
      <c r="R27" s="706" t="s">
        <v>14</v>
      </c>
      <c r="S27" s="707">
        <f t="shared" si="12"/>
        <v>100</v>
      </c>
      <c r="T27" s="706" t="s">
        <v>14</v>
      </c>
      <c r="U27" s="707">
        <f t="shared" si="13"/>
        <v>100</v>
      </c>
      <c r="V27" s="706" t="s">
        <v>14</v>
      </c>
      <c r="W27" s="707">
        <f t="shared" si="14"/>
        <v>100</v>
      </c>
      <c r="X27" s="708"/>
      <c r="Y27" s="3831"/>
      <c r="Z27" s="709" t="str">
        <f t="shared" si="15"/>
        <v>项目停车位配比</v>
      </c>
      <c r="AA27" s="1348">
        <f t="shared" si="3"/>
        <v>1</v>
      </c>
      <c r="AB27" s="1348">
        <f t="shared" si="4"/>
        <v>1</v>
      </c>
      <c r="AC27" s="1348">
        <f t="shared" si="5"/>
        <v>1</v>
      </c>
    </row>
    <row r="28" spans="1:29" ht="15">
      <c r="A28" s="603"/>
      <c r="B28" s="601" t="s">
        <v>1832</v>
      </c>
      <c r="C28" s="411" t="s">
        <v>3429</v>
      </c>
      <c r="D28" s="386">
        <v>100</v>
      </c>
      <c r="E28" s="411" t="s">
        <v>3429</v>
      </c>
      <c r="F28" s="412">
        <f>SUMIF(83:83,E28,84:84)-SUMIF(83:83,C28,84:84)+100</f>
        <v>100</v>
      </c>
      <c r="G28" s="411" t="s">
        <v>3429</v>
      </c>
      <c r="H28" s="386">
        <f>SUMIF(83:83,G28,84:84)-SUMIF(83:83,C28,84:84)+100</f>
        <v>100</v>
      </c>
      <c r="I28" s="411" t="s">
        <v>3429</v>
      </c>
      <c r="J28" s="386">
        <f>SUMIF(83:83,I28,84:84)-SUMIF(83:83,C28,84:84)+100</f>
        <v>100</v>
      </c>
      <c r="K28" s="561">
        <v>1</v>
      </c>
      <c r="L28" s="2715"/>
      <c r="M28" s="2709"/>
      <c r="N28" s="2709"/>
      <c r="O28" s="2709"/>
      <c r="P28" s="3831"/>
      <c r="Q28" s="1347" t="str">
        <f t="shared" si="11"/>
        <v>公共部分装修</v>
      </c>
      <c r="R28" s="703" t="s">
        <v>14</v>
      </c>
      <c r="S28" s="704">
        <f t="shared" si="12"/>
        <v>100</v>
      </c>
      <c r="T28" s="703" t="s">
        <v>14</v>
      </c>
      <c r="U28" s="704">
        <f t="shared" si="13"/>
        <v>100</v>
      </c>
      <c r="V28" s="703" t="s">
        <v>14</v>
      </c>
      <c r="W28" s="704">
        <f t="shared" si="14"/>
        <v>100</v>
      </c>
      <c r="X28" s="1350"/>
      <c r="Y28" s="3831"/>
      <c r="Z28" s="1351" t="str">
        <f t="shared" si="15"/>
        <v>公共部分装修</v>
      </c>
      <c r="AA28" s="1348">
        <f t="shared" si="3"/>
        <v>1</v>
      </c>
      <c r="AB28" s="1348">
        <f t="shared" si="4"/>
        <v>1</v>
      </c>
      <c r="AC28" s="1348">
        <f t="shared" si="5"/>
        <v>1</v>
      </c>
    </row>
    <row r="29" spans="1:29" ht="15">
      <c r="A29" s="603"/>
      <c r="B29" s="601" t="s">
        <v>1833</v>
      </c>
      <c r="C29" s="425">
        <f>'数据-取费表'!N6</f>
        <v>0.92</v>
      </c>
      <c r="D29" s="386">
        <v>100</v>
      </c>
      <c r="E29" s="425">
        <v>1</v>
      </c>
      <c r="F29" s="412">
        <f>LOOKUP(E29,86:86,87:87)-LOOKUP(C29,86:86,87:87)+100</f>
        <v>100</v>
      </c>
      <c r="G29" s="425">
        <v>1</v>
      </c>
      <c r="H29" s="412">
        <f>LOOKUP(G29,86:86,87:87)-LOOKUP(C29,86:86,87:87)+100</f>
        <v>100</v>
      </c>
      <c r="I29" s="425">
        <v>1</v>
      </c>
      <c r="J29" s="386">
        <f>LOOKUP(I29,86:86,87:87)-LOOKUP(C29,86:86,87:87)+100</f>
        <v>100</v>
      </c>
      <c r="K29" s="561">
        <v>1</v>
      </c>
      <c r="L29" s="2715"/>
      <c r="M29" s="2709"/>
      <c r="N29" s="2709"/>
      <c r="O29" s="2709"/>
      <c r="P29" s="3831"/>
      <c r="Q29" s="1347" t="str">
        <f t="shared" si="11"/>
        <v>成新率</v>
      </c>
      <c r="R29" s="703" t="s">
        <v>14</v>
      </c>
      <c r="S29" s="704">
        <f t="shared" si="12"/>
        <v>100</v>
      </c>
      <c r="T29" s="703" t="s">
        <v>14</v>
      </c>
      <c r="U29" s="704">
        <f t="shared" si="13"/>
        <v>100</v>
      </c>
      <c r="V29" s="703" t="s">
        <v>14</v>
      </c>
      <c r="W29" s="704">
        <f t="shared" si="14"/>
        <v>100</v>
      </c>
      <c r="X29" s="1350"/>
      <c r="Y29" s="3831"/>
      <c r="Z29" s="1351" t="str">
        <f t="shared" si="15"/>
        <v>成新率</v>
      </c>
      <c r="AA29" s="1348">
        <f t="shared" si="3"/>
        <v>1</v>
      </c>
      <c r="AB29" s="1348">
        <f t="shared" si="4"/>
        <v>1</v>
      </c>
      <c r="AC29" s="1348">
        <f t="shared" si="5"/>
        <v>1</v>
      </c>
    </row>
    <row r="30" spans="1:29" ht="15">
      <c r="A30" s="603"/>
      <c r="B30" s="601" t="s">
        <v>1834</v>
      </c>
      <c r="C30" s="604" t="s">
        <v>3472</v>
      </c>
      <c r="D30" s="386">
        <v>100</v>
      </c>
      <c r="E30" s="604" t="s">
        <v>3472</v>
      </c>
      <c r="F30" s="412">
        <f>SUMIF(88:88,E30,89:89)-SUMIF(88:88,C30,89:89)+100</f>
        <v>100</v>
      </c>
      <c r="G30" s="604" t="s">
        <v>3472</v>
      </c>
      <c r="H30" s="386">
        <f>SUMIF(88:88,E30,89:89)-SUMIF(88:88,C30,89:89)+100</f>
        <v>100</v>
      </c>
      <c r="I30" s="604" t="s">
        <v>3472</v>
      </c>
      <c r="J30" s="386">
        <f>SUMIF(88:88,E30,89:89)-SUMIF(88:88,C30,89:89)+100</f>
        <v>100</v>
      </c>
      <c r="K30" s="561">
        <v>1</v>
      </c>
      <c r="L30" s="2715"/>
      <c r="M30" s="2709"/>
      <c r="N30" s="2709"/>
      <c r="O30" s="2709"/>
      <c r="P30" s="3831"/>
      <c r="Q30" s="1347" t="str">
        <f t="shared" si="11"/>
        <v>物业等级</v>
      </c>
      <c r="R30" s="703" t="s">
        <v>14</v>
      </c>
      <c r="S30" s="704">
        <f t="shared" si="12"/>
        <v>100</v>
      </c>
      <c r="T30" s="703" t="s">
        <v>14</v>
      </c>
      <c r="U30" s="704">
        <f t="shared" si="13"/>
        <v>100</v>
      </c>
      <c r="V30" s="703" t="s">
        <v>14</v>
      </c>
      <c r="W30" s="704">
        <f t="shared" si="14"/>
        <v>100</v>
      </c>
      <c r="X30" s="1350"/>
      <c r="Y30" s="3831"/>
      <c r="Z30" s="1351" t="str">
        <f t="shared" si="15"/>
        <v>物业等级</v>
      </c>
      <c r="AA30" s="1348">
        <f t="shared" si="3"/>
        <v>1</v>
      </c>
      <c r="AB30" s="1348">
        <f t="shared" si="4"/>
        <v>1</v>
      </c>
      <c r="AC30" s="1348">
        <f t="shared" si="5"/>
        <v>1</v>
      </c>
    </row>
    <row r="31" spans="1:29" s="108" customFormat="1" ht="15">
      <c r="A31" s="605"/>
      <c r="B31" s="601" t="s">
        <v>1835</v>
      </c>
      <c r="C31" s="420">
        <f>'数据-汇总表'!G21</f>
        <v>56.67</v>
      </c>
      <c r="D31" s="127">
        <v>100</v>
      </c>
      <c r="E31" s="420">
        <v>34</v>
      </c>
      <c r="F31" s="412">
        <f>LOOKUP(E31,91:91,92:92)-LOOKUP(C31,91:91,92:92)+100</f>
        <v>99</v>
      </c>
      <c r="G31" s="420">
        <v>34</v>
      </c>
      <c r="H31" s="386">
        <f>LOOKUP(G31,91:91,92:92)-LOOKUP(C31,91:91,92:92)+100</f>
        <v>99</v>
      </c>
      <c r="I31" s="420">
        <v>31.32</v>
      </c>
      <c r="J31" s="386">
        <f>LOOKUP(I31,91:91,92:92)-LOOKUP(C31,91:91,92:92)+100</f>
        <v>99</v>
      </c>
      <c r="K31" s="561">
        <v>1</v>
      </c>
      <c r="L31" s="2710"/>
      <c r="M31" s="2711"/>
      <c r="N31" s="2711"/>
      <c r="O31" s="2711"/>
      <c r="P31" s="3831"/>
      <c r="Q31" s="1338" t="str">
        <f t="shared" si="11"/>
        <v>停车位面积</v>
      </c>
      <c r="R31" s="699" t="s">
        <v>14</v>
      </c>
      <c r="S31" s="700">
        <f t="shared" si="12"/>
        <v>99</v>
      </c>
      <c r="T31" s="699" t="s">
        <v>14</v>
      </c>
      <c r="U31" s="700">
        <f t="shared" si="13"/>
        <v>99</v>
      </c>
      <c r="V31" s="699" t="s">
        <v>14</v>
      </c>
      <c r="W31" s="700">
        <f t="shared" si="14"/>
        <v>99</v>
      </c>
      <c r="X31" s="701"/>
      <c r="Y31" s="3831"/>
      <c r="Z31" s="52" t="str">
        <f t="shared" si="15"/>
        <v>停车位面积</v>
      </c>
      <c r="AA31" s="702">
        <f t="shared" si="3"/>
        <v>1.0101010101010102</v>
      </c>
      <c r="AB31" s="702">
        <f t="shared" si="4"/>
        <v>1.0101010101010102</v>
      </c>
      <c r="AC31" s="702">
        <f t="shared" si="5"/>
        <v>1.0101010101010102</v>
      </c>
    </row>
    <row r="32" spans="1:29" ht="15">
      <c r="A32" s="603"/>
      <c r="B32" s="601" t="s">
        <v>1836</v>
      </c>
      <c r="C32" s="411" t="s">
        <v>3573</v>
      </c>
      <c r="D32" s="386">
        <v>100</v>
      </c>
      <c r="E32" s="411" t="s">
        <v>3573</v>
      </c>
      <c r="F32" s="412">
        <f>SUMIF(93:93,E32,94:94)-SUMIF(93:93,C32,94:94)+100</f>
        <v>100</v>
      </c>
      <c r="G32" s="411" t="s">
        <v>3573</v>
      </c>
      <c r="H32" s="386">
        <f>SUMIF(93:93,G32,94:94)-SUMIF(93:93,C32,94:94)+100</f>
        <v>100</v>
      </c>
      <c r="I32" s="411" t="s">
        <v>3573</v>
      </c>
      <c r="J32" s="386">
        <f>SUMIF(93:93,I32,94:94)-SUMIF(93:93,C32,94:94)+100</f>
        <v>100</v>
      </c>
      <c r="K32" s="561">
        <v>1</v>
      </c>
      <c r="L32" s="2715"/>
      <c r="M32" s="2709"/>
      <c r="N32" s="2709"/>
      <c r="O32" s="2709"/>
      <c r="P32" s="3831" t="s">
        <v>1690</v>
      </c>
      <c r="Q32" s="1347" t="str">
        <f t="shared" si="11"/>
        <v>车位类型</v>
      </c>
      <c r="R32" s="703" t="s">
        <v>14</v>
      </c>
      <c r="S32" s="704">
        <f t="shared" si="12"/>
        <v>100</v>
      </c>
      <c r="T32" s="703" t="s">
        <v>14</v>
      </c>
      <c r="U32" s="704">
        <f t="shared" si="13"/>
        <v>100</v>
      </c>
      <c r="V32" s="703" t="s">
        <v>14</v>
      </c>
      <c r="W32" s="704">
        <f t="shared" si="14"/>
        <v>100</v>
      </c>
      <c r="X32" s="1350"/>
      <c r="Y32" s="3831" t="s">
        <v>1690</v>
      </c>
      <c r="Z32" s="1351" t="str">
        <f t="shared" si="15"/>
        <v>车位类型</v>
      </c>
      <c r="AA32" s="1348">
        <f t="shared" si="3"/>
        <v>1</v>
      </c>
      <c r="AB32" s="1348">
        <f t="shared" si="4"/>
        <v>1</v>
      </c>
      <c r="AC32" s="1348">
        <f t="shared" si="5"/>
        <v>1</v>
      </c>
    </row>
    <row r="33" spans="1:29" ht="15.75" thickBot="1">
      <c r="A33" s="603"/>
      <c r="B33" s="601" t="s">
        <v>1837</v>
      </c>
      <c r="C33" s="411" t="s">
        <v>3400</v>
      </c>
      <c r="D33" s="386">
        <v>100</v>
      </c>
      <c r="E33" s="411" t="s">
        <v>3400</v>
      </c>
      <c r="F33" s="412">
        <f>SUMIF(95:95,E33,96:96)-SUMIF(95:95,C33,96:96)+100</f>
        <v>100</v>
      </c>
      <c r="G33" s="411" t="s">
        <v>3400</v>
      </c>
      <c r="H33" s="386">
        <f>SUMIF(95:95,G33,96:96)-SUMIF(95:95,C33,96:96)+100</f>
        <v>100</v>
      </c>
      <c r="I33" s="411" t="s">
        <v>3400</v>
      </c>
      <c r="J33" s="386">
        <f>SUMIF(95:95,I33,96:96)-SUMIF(95:95,C33,96:96)+100</f>
        <v>100</v>
      </c>
      <c r="K33" s="561">
        <v>1</v>
      </c>
      <c r="L33" s="2715"/>
      <c r="M33" s="2709"/>
      <c r="N33" s="2709"/>
      <c r="O33" s="2709"/>
      <c r="P33" s="3831"/>
      <c r="Q33" s="1347" t="str">
        <f t="shared" si="11"/>
        <v>是否直接入户</v>
      </c>
      <c r="R33" s="703" t="s">
        <v>14</v>
      </c>
      <c r="S33" s="704">
        <f t="shared" si="12"/>
        <v>100</v>
      </c>
      <c r="T33" s="703" t="s">
        <v>14</v>
      </c>
      <c r="U33" s="704">
        <f t="shared" si="13"/>
        <v>100</v>
      </c>
      <c r="V33" s="703" t="s">
        <v>14</v>
      </c>
      <c r="W33" s="704">
        <f t="shared" si="14"/>
        <v>100</v>
      </c>
      <c r="X33" s="1350"/>
      <c r="Y33" s="3831"/>
      <c r="Z33" s="1351" t="str">
        <f t="shared" si="15"/>
        <v>是否直接入户</v>
      </c>
      <c r="AA33" s="1348">
        <f t="shared" si="3"/>
        <v>1</v>
      </c>
      <c r="AB33" s="1348">
        <f t="shared" si="4"/>
        <v>1</v>
      </c>
      <c r="AC33" s="1348">
        <f t="shared" si="5"/>
        <v>1</v>
      </c>
    </row>
    <row r="34" spans="1:29" ht="15" hidden="1">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831"/>
      <c r="Q34" s="1347">
        <f t="shared" si="11"/>
        <v>111</v>
      </c>
      <c r="R34" s="703" t="s">
        <v>14</v>
      </c>
      <c r="S34" s="704">
        <f t="shared" si="12"/>
        <v>100</v>
      </c>
      <c r="T34" s="703" t="s">
        <v>14</v>
      </c>
      <c r="U34" s="704">
        <f t="shared" si="13"/>
        <v>100</v>
      </c>
      <c r="V34" s="703" t="s">
        <v>14</v>
      </c>
      <c r="W34" s="704">
        <f t="shared" si="14"/>
        <v>100</v>
      </c>
      <c r="X34" s="1350"/>
      <c r="Y34" s="3831"/>
      <c r="Z34" s="1351">
        <f t="shared" si="15"/>
        <v>111</v>
      </c>
      <c r="AA34" s="1348">
        <f t="shared" si="3"/>
        <v>1</v>
      </c>
      <c r="AB34" s="1348">
        <f t="shared" si="4"/>
        <v>1</v>
      </c>
      <c r="AC34" s="1348">
        <f t="shared" si="5"/>
        <v>1</v>
      </c>
    </row>
    <row r="35" spans="1:29" s="422" customFormat="1" ht="15" hidden="1">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831"/>
      <c r="Q35" s="705">
        <f t="shared" si="11"/>
        <v>111</v>
      </c>
      <c r="R35" s="706" t="s">
        <v>14</v>
      </c>
      <c r="S35" s="707">
        <f t="shared" si="12"/>
        <v>100</v>
      </c>
      <c r="T35" s="706" t="s">
        <v>14</v>
      </c>
      <c r="U35" s="707">
        <f t="shared" si="13"/>
        <v>100</v>
      </c>
      <c r="V35" s="706" t="s">
        <v>14</v>
      </c>
      <c r="W35" s="707">
        <f t="shared" si="14"/>
        <v>100</v>
      </c>
      <c r="X35" s="708"/>
      <c r="Y35" s="3831"/>
      <c r="Z35" s="709">
        <f t="shared" si="15"/>
        <v>111</v>
      </c>
      <c r="AA35" s="1348">
        <f t="shared" si="3"/>
        <v>1</v>
      </c>
      <c r="AB35" s="1348">
        <f t="shared" si="4"/>
        <v>1</v>
      </c>
      <c r="AC35" s="1348">
        <f t="shared" si="5"/>
        <v>1</v>
      </c>
    </row>
    <row r="36" spans="1:29" ht="15.75" hidden="1"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831"/>
      <c r="Q36" s="1347">
        <f t="shared" si="11"/>
        <v>111</v>
      </c>
      <c r="R36" s="703" t="s">
        <v>14</v>
      </c>
      <c r="S36" s="704">
        <f t="shared" si="12"/>
        <v>100</v>
      </c>
      <c r="T36" s="703" t="s">
        <v>14</v>
      </c>
      <c r="U36" s="704">
        <f t="shared" si="13"/>
        <v>100</v>
      </c>
      <c r="V36" s="703" t="s">
        <v>14</v>
      </c>
      <c r="W36" s="704">
        <f t="shared" si="14"/>
        <v>100</v>
      </c>
      <c r="X36" s="1350"/>
      <c r="Y36" s="3831"/>
      <c r="Z36" s="1351">
        <f t="shared" si="15"/>
        <v>111</v>
      </c>
      <c r="AA36" s="1348">
        <f t="shared" si="3"/>
        <v>1</v>
      </c>
      <c r="AB36" s="1348">
        <f t="shared" si="4"/>
        <v>1</v>
      </c>
      <c r="AC36" s="1348">
        <f t="shared" si="5"/>
        <v>1</v>
      </c>
    </row>
    <row r="37" spans="1:29" ht="15">
      <c r="A37" s="430" t="s">
        <v>1838</v>
      </c>
      <c r="B37" s="1968" t="s">
        <v>3483</v>
      </c>
      <c r="C37" s="1149" t="s">
        <v>0</v>
      </c>
      <c r="D37" s="1150"/>
      <c r="E37" s="1151">
        <v>258400</v>
      </c>
      <c r="F37" s="1152"/>
      <c r="G37" s="1153">
        <v>270400</v>
      </c>
      <c r="H37" s="1154"/>
      <c r="I37" s="1151">
        <v>285000</v>
      </c>
      <c r="J37" s="1154"/>
      <c r="K37" s="567"/>
      <c r="L37" s="2717"/>
      <c r="M37" s="2718"/>
      <c r="N37" s="2709"/>
      <c r="O37" s="2718"/>
      <c r="P37" s="3833" t="str">
        <f>A37</f>
        <v>成交单价</v>
      </c>
      <c r="Q37" s="3833"/>
      <c r="R37" s="3834">
        <f>E37</f>
        <v>258400</v>
      </c>
      <c r="S37" s="3834"/>
      <c r="T37" s="3834">
        <f>G37</f>
        <v>270400</v>
      </c>
      <c r="U37" s="3834"/>
      <c r="V37" s="3834">
        <f>I37</f>
        <v>285000</v>
      </c>
      <c r="W37" s="3834"/>
      <c r="X37" s="688"/>
      <c r="Y37" s="710"/>
      <c r="Z37" s="688"/>
      <c r="AA37" s="688"/>
      <c r="AB37" s="688"/>
      <c r="AC37" s="688"/>
    </row>
    <row r="38" spans="1:29" ht="15.75" thickBot="1">
      <c r="A38" s="437" t="s">
        <v>1839</v>
      </c>
      <c r="B38" s="438" t="str">
        <f>B37</f>
        <v>元/车位</v>
      </c>
      <c r="C38" s="1155">
        <f>R39</f>
        <v>268634</v>
      </c>
      <c r="D38" s="2312" t="s">
        <v>2131</v>
      </c>
      <c r="E38" s="1156">
        <f>R38</f>
        <v>255892</v>
      </c>
      <c r="F38" s="2313"/>
      <c r="G38" s="1155">
        <f>T38</f>
        <v>267776</v>
      </c>
      <c r="H38" s="2313"/>
      <c r="I38" s="1156">
        <f>V38</f>
        <v>282234</v>
      </c>
      <c r="J38" s="2313"/>
      <c r="K38" s="2315">
        <f>F38+H38+J38</f>
        <v>0</v>
      </c>
      <c r="L38" s="2717"/>
      <c r="M38" s="2718"/>
      <c r="N38" s="2718"/>
      <c r="O38" s="2718"/>
      <c r="P38" s="3833" t="str">
        <f>A38</f>
        <v>比较价值（元/平方米）</v>
      </c>
      <c r="Q38" s="3833"/>
      <c r="R38" s="3834">
        <f>IF(F1="售价",ROUND(PRODUCT(R37,AA7:AA36),0),ROUND(PRODUCT(R37,AA7:AA36),1))</f>
        <v>255892</v>
      </c>
      <c r="S38" s="3834"/>
      <c r="T38" s="3834">
        <f>IF(F1="售价",ROUND(PRODUCT(T37,AB7:AB36),0),ROUND(PRODUCT(T37,AB7:AB36),1))</f>
        <v>267776</v>
      </c>
      <c r="U38" s="3834"/>
      <c r="V38" s="3834">
        <f>IF(F1="售价",ROUND(PRODUCT(V37,AC7:AC36),0),ROUND(PRODUCT(V37,AC7:AC36),1))</f>
        <v>282234</v>
      </c>
      <c r="W38" s="3834"/>
      <c r="X38" s="688"/>
      <c r="Y38" s="688"/>
      <c r="Z38" s="688"/>
      <c r="AA38" s="688"/>
      <c r="AB38" s="688"/>
      <c r="AC38" s="688"/>
    </row>
    <row r="39" spans="1:29" ht="15.75" thickBot="1">
      <c r="A39" s="441" t="s">
        <v>1840</v>
      </c>
      <c r="B39" s="442"/>
      <c r="C39" s="1158">
        <f>R39</f>
        <v>268634</v>
      </c>
      <c r="D39" s="1158"/>
      <c r="E39" s="1158"/>
      <c r="F39" s="1158"/>
      <c r="G39" s="1158"/>
      <c r="H39" s="1158"/>
      <c r="I39" s="1158"/>
      <c r="J39" s="1158"/>
      <c r="K39" s="568"/>
      <c r="L39" s="2717"/>
      <c r="M39" s="2718"/>
      <c r="N39" s="2718"/>
      <c r="O39" s="2718"/>
      <c r="P39" s="3835" t="str">
        <f>A39</f>
        <v>估价对象XX用房的比较价值（楼面单价，元/平方米）</v>
      </c>
      <c r="Q39" s="3836"/>
      <c r="R39" s="3887">
        <f>IF(F1="售价",ROUND(IF(D38="简单平均",AVERAGE(R38:W38),R38*F38+T38*H38+V38*J38),0),ROUND(IF(D38="简单平均",AVERAGE(R38:V38),R38*F38+T38*H38+V38*J38),1))</f>
        <v>268634</v>
      </c>
      <c r="S39" s="3887"/>
      <c r="T39" s="3887"/>
      <c r="U39" s="3887"/>
      <c r="V39" s="3887"/>
      <c r="W39" s="3887"/>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f>IF(E37&lt;E38,E38/E37-1,E37/E38-1)</f>
        <v>9.8010098010097302E-3</v>
      </c>
      <c r="F42" s="449" t="str">
        <f>IF(OR(E42&gt;=0.3,E42&lt;=-0.3),"超过30%","")</f>
        <v/>
      </c>
      <c r="G42" s="448">
        <f>IF(G37&lt;G38,G38/G37-1,G37/G38-1)</f>
        <v>9.7992351816442724E-3</v>
      </c>
      <c r="H42" s="449" t="str">
        <f>IF(OR(G42&gt;=0.3,G42&lt;=-0.3),"超过30%","")</f>
        <v/>
      </c>
      <c r="I42" s="448">
        <f>IF(I37&lt;I38,I38/I37-1,I37/I38-1)</f>
        <v>9.8003784094049529E-3</v>
      </c>
      <c r="J42" s="449" t="str">
        <f>IF(OR(I42&gt;=0.3,I42&lt;=-0.3),"超过30%","")</f>
        <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f>IF(E38&lt;G38,G38/E38-1,E38/G38-1)</f>
        <v>4.6441467494099165E-2</v>
      </c>
      <c r="F43" s="449" t="str">
        <f>IF(OR(E43&gt;=0.2,E43&lt;=-0.2),"超过20%","")</f>
        <v/>
      </c>
      <c r="G43" s="448">
        <f>IF(G38&lt;I38,I38/G38-1,G38/I38-1)</f>
        <v>5.3992889579350001E-2</v>
      </c>
      <c r="H43" s="449" t="str">
        <f>IF(OR(G43&gt;=0.2,G43&lt;=-0.2),"超过20%","")</f>
        <v/>
      </c>
      <c r="I43" s="448">
        <f>IF(I38&lt;E38,E38/I38-1,I38/E38-1)</f>
        <v>0.10294186609976075</v>
      </c>
      <c r="J43" s="449" t="str">
        <f>IF(OR(I43&gt;=0.2,I43&lt;=-0.2),"超过20%","")</f>
        <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f>IF(E37&lt;G37,G37/E37-1,E37/G37-1)</f>
        <v>4.6439628482972228E-2</v>
      </c>
      <c r="F44" s="449" t="str">
        <f>IF(OR(E44&gt;=0.3,E44&lt;=-0.3),"超过30%","")</f>
        <v/>
      </c>
      <c r="G44" s="448">
        <f>IF(G37&lt;I37,I37/G37-1,G37/I37-1)</f>
        <v>5.3994082840236768E-2</v>
      </c>
      <c r="H44" s="449" t="str">
        <f>IF(OR(G44&gt;=0.3,G44&lt;=-0.3),"超过30%","")</f>
        <v/>
      </c>
      <c r="I44" s="448">
        <f>IF(I37&lt;E37,E37/I37-1,I37/E37-1)</f>
        <v>0.10294117647058831</v>
      </c>
      <c r="J44" s="449" t="str">
        <f>IF(OR(I44&gt;=0.3,I44&lt;=-0.3),"超过30%","")</f>
        <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1" t="s">
        <v>1844</v>
      </c>
      <c r="B47" s="922"/>
      <c r="C47" s="935"/>
      <c r="D47" s="935"/>
      <c r="E47" s="935"/>
      <c r="F47" s="1162"/>
      <c r="G47" s="1162"/>
      <c r="H47" s="935"/>
      <c r="I47" s="935"/>
      <c r="J47" s="935"/>
      <c r="K47" s="936"/>
      <c r="L47" s="937"/>
      <c r="M47" s="935"/>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79" t="str">
        <f>YEAR(C7)&amp;"-"&amp;MONTH(C7)</f>
        <v>2024-8</v>
      </c>
      <c r="D48" s="1180">
        <f>EDATE(C48,-1)</f>
        <v>45474</v>
      </c>
      <c r="E48" s="1180">
        <f t="shared" ref="E48:O48" si="16">EDATE(D48,-1)</f>
        <v>45444</v>
      </c>
      <c r="F48" s="1180">
        <f t="shared" si="16"/>
        <v>45413</v>
      </c>
      <c r="G48" s="1180">
        <f t="shared" si="16"/>
        <v>45383</v>
      </c>
      <c r="H48" s="1180">
        <f t="shared" si="16"/>
        <v>45352</v>
      </c>
      <c r="I48" s="1180">
        <f t="shared" si="16"/>
        <v>45323</v>
      </c>
      <c r="J48" s="1180">
        <f t="shared" si="16"/>
        <v>45292</v>
      </c>
      <c r="K48" s="1180">
        <f t="shared" si="16"/>
        <v>45261</v>
      </c>
      <c r="L48" s="1180">
        <f t="shared" si="16"/>
        <v>45231</v>
      </c>
      <c r="M48" s="1180">
        <f t="shared" si="16"/>
        <v>45200</v>
      </c>
      <c r="N48" s="1180">
        <f t="shared" si="16"/>
        <v>45170</v>
      </c>
      <c r="O48" s="1180">
        <f t="shared" si="16"/>
        <v>45139</v>
      </c>
      <c r="P48" s="2752"/>
      <c r="Q48" s="2734"/>
      <c r="R48" s="2734"/>
      <c r="S48" s="2734"/>
      <c r="T48" s="2734"/>
      <c r="U48" s="2734"/>
      <c r="V48" s="2734"/>
      <c r="W48" s="2734"/>
      <c r="X48" s="2734"/>
      <c r="Y48" s="2734"/>
      <c r="Z48" s="2734"/>
      <c r="AA48" s="2734"/>
      <c r="AB48" s="2734"/>
      <c r="AC48" s="2734"/>
    </row>
    <row r="49" spans="1:29" s="108" customFormat="1" ht="15">
      <c r="A49" s="458"/>
      <c r="B49" s="459"/>
      <c r="C49" s="1172">
        <v>100</v>
      </c>
      <c r="D49" s="461">
        <v>100</v>
      </c>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1713</v>
      </c>
      <c r="B53" s="477" t="s">
        <v>1679</v>
      </c>
      <c r="C53" s="478" t="str">
        <f>C9</f>
        <v>车位</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t="str">
        <f>B11</f>
        <v>剩余土地年限</v>
      </c>
      <c r="C57" s="498" t="s">
        <v>3567</v>
      </c>
      <c r="D57" s="498" t="s">
        <v>3566</v>
      </c>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v>100</v>
      </c>
      <c r="D58" s="485">
        <v>98</v>
      </c>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98</v>
      </c>
      <c r="E64" s="493">
        <f>D64-$K14</f>
        <v>96</v>
      </c>
      <c r="F64" s="493">
        <f>E64-$K14</f>
        <v>94</v>
      </c>
      <c r="G64" s="493">
        <f>F64-$K14</f>
        <v>92</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98</v>
      </c>
      <c r="E66" s="493">
        <f>D66-$K16</f>
        <v>96</v>
      </c>
      <c r="F66" s="493">
        <f>E66-$K16</f>
        <v>94</v>
      </c>
      <c r="G66" s="493">
        <f>F66-$K16</f>
        <v>92</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7" t="s">
        <v>1793</v>
      </c>
      <c r="D67" s="607" t="s">
        <v>1794</v>
      </c>
      <c r="E67" s="607" t="s">
        <v>1795</v>
      </c>
      <c r="F67" s="607" t="s">
        <v>1796</v>
      </c>
      <c r="G67" s="607" t="s">
        <v>1797</v>
      </c>
      <c r="H67" s="488"/>
      <c r="I67" s="488"/>
      <c r="J67" s="488"/>
      <c r="K67" s="488"/>
      <c r="L67" s="488"/>
      <c r="M67" s="1124"/>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98</v>
      </c>
      <c r="E68" s="493">
        <f>D68-$K18</f>
        <v>96</v>
      </c>
      <c r="F68" s="493">
        <f>E68-$K18</f>
        <v>94</v>
      </c>
      <c r="G68" s="493">
        <f>F68-$K18</f>
        <v>92</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98</v>
      </c>
      <c r="E70" s="493">
        <f>D70-$K20</f>
        <v>96</v>
      </c>
      <c r="F70" s="493">
        <f>E70-$K20</f>
        <v>94</v>
      </c>
      <c r="G70" s="493">
        <f>F70-$K20</f>
        <v>92</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3503" t="s">
        <v>3494</v>
      </c>
      <c r="E79" s="3503" t="s">
        <v>3495</v>
      </c>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3475" t="s">
        <v>3496</v>
      </c>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3503" t="s">
        <v>3497</v>
      </c>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0(含)-35</v>
      </c>
      <c r="D90" s="527" t="str">
        <f t="shared" ref="D90:L90" si="21">D91&amp;"(含)"&amp;"-"&amp;E91</f>
        <v>35(含)-70</v>
      </c>
      <c r="E90" s="527" t="str">
        <f t="shared" si="21"/>
        <v>70(含)-105</v>
      </c>
      <c r="F90" s="527" t="str">
        <f t="shared" si="21"/>
        <v>105(含)-140</v>
      </c>
      <c r="G90" s="527" t="str">
        <f t="shared" si="21"/>
        <v>140(含)-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v>0</v>
      </c>
      <c r="D91" s="544">
        <v>35</v>
      </c>
      <c r="E91" s="544">
        <v>70</v>
      </c>
      <c r="F91" s="544">
        <v>105</v>
      </c>
      <c r="G91" s="544">
        <v>140</v>
      </c>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v>100</v>
      </c>
      <c r="D92" s="485">
        <v>101</v>
      </c>
      <c r="E92" s="509">
        <v>102</v>
      </c>
      <c r="F92" s="485">
        <v>103</v>
      </c>
      <c r="G92" s="509">
        <v>104</v>
      </c>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3475" t="s">
        <v>3498</v>
      </c>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3503" t="s">
        <v>3499</v>
      </c>
      <c r="D95" s="3503" t="s">
        <v>3500</v>
      </c>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99</v>
      </c>
      <c r="E96" s="493">
        <f>D96-$K33</f>
        <v>98</v>
      </c>
      <c r="F96" s="493">
        <f>E96-$K33</f>
        <v>97</v>
      </c>
      <c r="G96" s="493">
        <f>F96-$K33</f>
        <v>96</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1</v>
      </c>
      <c r="C2" s="1382" t="s">
        <v>799</v>
      </c>
      <c r="D2" s="1382"/>
      <c r="E2" s="1383"/>
      <c r="F2" s="1384"/>
      <c r="G2" s="2699"/>
      <c r="H2" s="2688"/>
      <c r="I2" s="2688"/>
      <c r="J2" s="2688"/>
      <c r="K2" s="2689"/>
      <c r="L2" s="2688"/>
      <c r="M2" s="2688"/>
    </row>
    <row r="3" spans="1:37" ht="18" customHeight="1" thickBot="1">
      <c r="A3" s="1385" t="s">
        <v>800</v>
      </c>
      <c r="B3" s="1386">
        <f ca="1">IF(ISERROR(B2*10000/F43),0,ROUND(B2*10000/F43,0))</f>
        <v>176</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0</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0</v>
      </c>
      <c r="D6" s="155" t="s">
        <v>2102</v>
      </c>
      <c r="E6" s="302" t="s">
        <v>690</v>
      </c>
      <c r="F6" s="303">
        <f ca="1">INDIRECT("'数据-取费表'!u"&amp;$G$1)</f>
        <v>450</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3482</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28</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23</v>
      </c>
      <c r="D14" s="3454" t="s">
        <v>702</v>
      </c>
      <c r="E14" s="3447"/>
      <c r="F14" s="319"/>
      <c r="G14" s="1379"/>
      <c r="H14" s="977" t="s">
        <v>398</v>
      </c>
      <c r="I14" s="302" t="s">
        <v>703</v>
      </c>
      <c r="J14" s="21">
        <f ca="1">C29</f>
        <v>30</v>
      </c>
      <c r="K14" s="3463"/>
      <c r="L14" s="802"/>
      <c r="M14" s="803"/>
    </row>
    <row r="15" spans="1:37" s="1392" customFormat="1" ht="18" customHeight="1" thickBot="1">
      <c r="A15" s="977" t="s">
        <v>399</v>
      </c>
      <c r="B15" s="302" t="s">
        <v>704</v>
      </c>
      <c r="C15" s="21">
        <f ca="1">ROUND(C14*F15,0)</f>
        <v>1</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0</v>
      </c>
      <c r="K16" s="1082" t="s">
        <v>709</v>
      </c>
      <c r="L16" s="3457"/>
      <c r="M16" s="1067"/>
    </row>
    <row r="17" spans="1:37" s="1392" customFormat="1" ht="18" customHeight="1">
      <c r="A17" s="977" t="s">
        <v>675</v>
      </c>
      <c r="B17" s="302" t="s">
        <v>710</v>
      </c>
      <c r="C17" s="21">
        <f ca="1">ROUND(F17*(F43+INDIRECT("'数据-取费表'!S"&amp;$G$1))/10000,0)</f>
        <v>1</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0</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25</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1</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0.06</v>
      </c>
      <c r="K22" s="3452"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0</v>
      </c>
      <c r="K25" s="1090" t="s">
        <v>747</v>
      </c>
      <c r="L25" s="1091"/>
      <c r="M25" s="1092"/>
    </row>
    <row r="26" spans="1:37">
      <c r="A26" s="977" t="s">
        <v>397</v>
      </c>
      <c r="B26" s="302" t="s">
        <v>748</v>
      </c>
      <c r="C26" s="21">
        <f ca="1">ROUND((C19+C20)*F26,0)</f>
        <v>1</v>
      </c>
      <c r="D26" s="24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30</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0</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0</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0.06</v>
      </c>
      <c r="D36" s="3452"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ROUND(C13*F37,2)</f>
        <v>0.03</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0</v>
      </c>
      <c r="D39" s="1090" t="s">
        <v>747</v>
      </c>
      <c r="E39" s="1091"/>
      <c r="F39" s="1092"/>
      <c r="G39" s="1379"/>
      <c r="H39" s="2693"/>
      <c r="I39" s="1393"/>
      <c r="J39" s="1394"/>
      <c r="K39" s="2697"/>
      <c r="L39" s="2693"/>
      <c r="M39" s="2693"/>
    </row>
    <row r="40" spans="1:18" ht="18" customHeight="1">
      <c r="A40" s="299" t="s">
        <v>395</v>
      </c>
      <c r="B40" s="300" t="s">
        <v>768</v>
      </c>
      <c r="C40" s="301">
        <f ca="1">ROUND(C39*(1-((1+F42)/(1+F40))^F41)/(F40-F42),0)</f>
        <v>0</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0</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0</v>
      </c>
      <c r="D46" s="1401" t="str">
        <f>C2</f>
        <v>万元</v>
      </c>
      <c r="E46" s="1395"/>
      <c r="F46" s="1395"/>
      <c r="I46" s="1402" t="s">
        <v>804</v>
      </c>
      <c r="J46" s="1403"/>
      <c r="K46" s="1404"/>
      <c r="L46" s="1405">
        <f ca="1">IF(M47="住宅",0,IF(L48&gt;J51,L60,J60))</f>
        <v>1</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1</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30</v>
      </c>
      <c r="R49" s="1415" t="s">
        <v>812</v>
      </c>
    </row>
    <row r="50" spans="1:18" s="1379" customFormat="1" ht="13.5" thickBot="1">
      <c r="A50" s="971"/>
      <c r="B50" s="974"/>
      <c r="C50" s="1113"/>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-40</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1</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28</v>
      </c>
      <c r="D56" s="1442"/>
      <c r="E56" s="1443"/>
      <c r="F56" s="1435"/>
      <c r="I56" s="1444" t="s">
        <v>836</v>
      </c>
      <c r="J56" s="1445" t="s">
        <v>3400</v>
      </c>
      <c r="K56" s="1416" t="s">
        <v>837</v>
      </c>
      <c r="L56" s="1419" t="str">
        <f ca="1">IF(L48&lt;J51,"——",L48-J53)</f>
        <v>——</v>
      </c>
      <c r="O56" s="1413" t="s">
        <v>403</v>
      </c>
      <c r="P56" s="1414" t="s">
        <v>811</v>
      </c>
      <c r="Q56" s="1415">
        <f ca="1">C40+J29</f>
        <v>0</v>
      </c>
      <c r="R56" s="1415" t="s">
        <v>812</v>
      </c>
    </row>
    <row r="57" spans="1:18" s="1379" customFormat="1" ht="24.75" thickBot="1">
      <c r="A57" s="1446"/>
      <c r="B57" s="945" t="s">
        <v>761</v>
      </c>
      <c r="C57" s="238">
        <f ca="1">C29</f>
        <v>30</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0</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0.06</v>
      </c>
      <c r="D64" s="959" t="s">
        <v>765</v>
      </c>
      <c r="E64" s="945" t="s">
        <v>706</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0.03</v>
      </c>
      <c r="D65" s="959" t="s">
        <v>737</v>
      </c>
      <c r="E65" s="945" t="s">
        <v>706</v>
      </c>
      <c r="F65" s="330">
        <f t="shared" ca="1" si="0"/>
        <v>1E-3</v>
      </c>
      <c r="I65" s="1457" t="s">
        <v>861</v>
      </c>
      <c r="J65" s="1458">
        <v>40</v>
      </c>
      <c r="K65" s="1458">
        <v>30</v>
      </c>
      <c r="L65" s="1458">
        <v>50</v>
      </c>
      <c r="M65" s="1460">
        <v>0.02</v>
      </c>
      <c r="O65" s="1413" t="s">
        <v>403</v>
      </c>
      <c r="P65" s="1414" t="s">
        <v>811</v>
      </c>
      <c r="Q65" s="1415">
        <f ca="1">C40+J29</f>
        <v>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0</v>
      </c>
      <c r="D67" s="958" t="s">
        <v>747</v>
      </c>
      <c r="E67" s="963"/>
      <c r="F67" s="964"/>
      <c r="O67" s="1423" t="s">
        <v>405</v>
      </c>
      <c r="P67" s="1414" t="s">
        <v>844</v>
      </c>
      <c r="Q67" s="1461">
        <f ca="1">L51</f>
        <v>-40</v>
      </c>
      <c r="R67" s="1415" t="s">
        <v>864</v>
      </c>
    </row>
    <row r="68" spans="1:18" s="1379" customFormat="1" ht="16.5" thickBot="1">
      <c r="A68" s="942" t="s">
        <v>395</v>
      </c>
      <c r="B68" s="943" t="s">
        <v>768</v>
      </c>
      <c r="C68" s="301">
        <f ca="1">ROUND(C67*(1-((1+F70)/(1+F68))^F69)/(F68-F70),0)</f>
        <v>0</v>
      </c>
      <c r="D68" s="960" t="s">
        <v>752</v>
      </c>
      <c r="E68" s="945" t="s">
        <v>753</v>
      </c>
      <c r="F68" s="312">
        <f ca="1">F40</f>
        <v>0.05</v>
      </c>
      <c r="O68" s="1423" t="s">
        <v>406</v>
      </c>
      <c r="P68" s="1462" t="s">
        <v>865</v>
      </c>
      <c r="Q68" s="1415">
        <f ca="1">ROUND(Q69-Q70*Q71,0)</f>
        <v>-2</v>
      </c>
      <c r="R68" s="1415" t="s">
        <v>414</v>
      </c>
    </row>
    <row r="69" spans="1:18" s="1379" customFormat="1" ht="13.5" thickBot="1">
      <c r="A69" s="946"/>
      <c r="B69" s="947"/>
      <c r="C69" s="306"/>
      <c r="D69" s="965" t="s">
        <v>756</v>
      </c>
      <c r="E69" s="945" t="s">
        <v>757</v>
      </c>
      <c r="F69" s="333">
        <f ca="1">F41</f>
        <v>35.67</v>
      </c>
      <c r="O69" s="1423" t="s">
        <v>411</v>
      </c>
      <c r="P69" s="1462" t="s">
        <v>866</v>
      </c>
      <c r="Q69" s="1415">
        <f ca="1">C39</f>
        <v>0</v>
      </c>
      <c r="R69" s="1415" t="s">
        <v>812</v>
      </c>
    </row>
    <row r="70" spans="1:18" s="1379" customFormat="1" ht="13.5" thickBot="1">
      <c r="A70" s="949"/>
      <c r="B70" s="950"/>
      <c r="C70" s="310"/>
      <c r="D70" s="961"/>
      <c r="E70" s="945" t="s">
        <v>760</v>
      </c>
      <c r="F70" s="1049"/>
      <c r="O70" s="1423" t="s">
        <v>412</v>
      </c>
      <c r="P70" s="1462" t="s">
        <v>867</v>
      </c>
      <c r="Q70" s="1415">
        <f ca="1">C13</f>
        <v>28</v>
      </c>
      <c r="R70" s="1415" t="s">
        <v>812</v>
      </c>
    </row>
    <row r="71" spans="1:18" s="1379" customFormat="1" ht="13.5" thickBot="1">
      <c r="A71" s="966" t="s">
        <v>396</v>
      </c>
      <c r="B71" s="967" t="s">
        <v>770</v>
      </c>
      <c r="C71" s="336">
        <f ca="1">ROUND(C68*10000/F71,0)</f>
        <v>0</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v>
      </c>
      <c r="D75" s="1379"/>
      <c r="E75" s="1379"/>
      <c r="F75" s="1379"/>
      <c r="K75" s="1397"/>
      <c r="L75" s="1379"/>
      <c r="O75" s="1413" t="s">
        <v>409</v>
      </c>
      <c r="P75" s="1414" t="s">
        <v>832</v>
      </c>
      <c r="Q75" s="1415">
        <f ca="1">Q65+Q66</f>
        <v>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t="e">
        <f ca="1">1-C80</f>
        <v>#DIV/0!</v>
      </c>
    </row>
    <row r="80" spans="1:18">
      <c r="B80" s="340" t="s">
        <v>794</v>
      </c>
      <c r="C80" s="274" t="e">
        <f ca="1">ROUND(C75/C39,3)</f>
        <v>#DIV/0!</v>
      </c>
    </row>
    <row r="81" spans="2:3">
      <c r="B81" s="270" t="s">
        <v>795</v>
      </c>
      <c r="C81" s="238"/>
    </row>
    <row r="82" spans="2:3">
      <c r="B82" s="273" t="s">
        <v>796</v>
      </c>
      <c r="C82" s="275" t="e">
        <f ca="1">1-C83</f>
        <v>#DIV/0!</v>
      </c>
    </row>
    <row r="83" spans="2:3">
      <c r="B83" s="273" t="s">
        <v>797</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872</v>
      </c>
      <c r="B2" s="3418">
        <f ca="1">ROUND(D2/10000,4)</f>
        <v>7.0490000000000004</v>
      </c>
      <c r="C2" s="1382" t="s">
        <v>873</v>
      </c>
      <c r="D2" s="1466">
        <f ca="1">C40+J29+L46</f>
        <v>70490</v>
      </c>
      <c r="E2" s="1383" t="s">
        <v>874</v>
      </c>
      <c r="F2" s="1384"/>
      <c r="G2" s="2699"/>
      <c r="H2" s="2688"/>
      <c r="I2" s="2688"/>
      <c r="J2" s="2688"/>
      <c r="K2" s="2689"/>
      <c r="L2" s="2688"/>
      <c r="M2" s="2688"/>
    </row>
    <row r="3" spans="1:37" ht="18" customHeight="1" thickBot="1">
      <c r="A3" s="1385" t="s">
        <v>875</v>
      </c>
      <c r="B3" s="1386">
        <f ca="1">IF(ISERROR(D2/F43),0,ROUND(D2/F43,0))</f>
        <v>1244</v>
      </c>
      <c r="C3" s="1382" t="s">
        <v>876</v>
      </c>
      <c r="D3" s="1382"/>
      <c r="E3" s="1383"/>
      <c r="F3" s="1384"/>
      <c r="G3" s="2699"/>
      <c r="H3" s="681" t="s">
        <v>870</v>
      </c>
      <c r="I3" s="1377"/>
      <c r="J3" s="1377"/>
      <c r="K3" s="1378"/>
      <c r="L3" s="1377"/>
      <c r="M3" s="1377"/>
    </row>
    <row r="4" spans="1:37" ht="18" customHeight="1">
      <c r="A4" s="295" t="s">
        <v>877</v>
      </c>
      <c r="B4" s="296" t="s">
        <v>878</v>
      </c>
      <c r="C4" s="296" t="s">
        <v>879</v>
      </c>
      <c r="D4" s="296" t="s">
        <v>880</v>
      </c>
      <c r="E4" s="297" t="s">
        <v>881</v>
      </c>
      <c r="F4" s="298"/>
      <c r="G4" s="1379"/>
      <c r="H4" s="295" t="s">
        <v>877</v>
      </c>
      <c r="I4" s="296" t="s">
        <v>878</v>
      </c>
      <c r="J4" s="296" t="s">
        <v>879</v>
      </c>
      <c r="K4" s="296" t="s">
        <v>880</v>
      </c>
      <c r="L4" s="297" t="s">
        <v>881</v>
      </c>
      <c r="M4" s="298"/>
    </row>
    <row r="5" spans="1:37" ht="18" customHeight="1">
      <c r="A5" s="299">
        <v>1</v>
      </c>
      <c r="B5" s="300" t="s">
        <v>882</v>
      </c>
      <c r="C5" s="1065">
        <f ca="1">C6+C10+C12</f>
        <v>4590</v>
      </c>
      <c r="D5" s="1359" t="s">
        <v>883</v>
      </c>
      <c r="E5" s="1066"/>
      <c r="F5" s="1067"/>
      <c r="G5" s="1379"/>
      <c r="H5" s="299">
        <v>1</v>
      </c>
      <c r="I5" s="300" t="s">
        <v>882</v>
      </c>
      <c r="J5" s="1065">
        <f ca="1">J6+J10+J12</f>
        <v>0</v>
      </c>
      <c r="K5" s="1359" t="s">
        <v>883</v>
      </c>
      <c r="L5" s="1066"/>
      <c r="M5" s="1067"/>
    </row>
    <row r="6" spans="1:37" ht="18" customHeight="1">
      <c r="A6" s="1064" t="s">
        <v>398</v>
      </c>
      <c r="B6" s="3840" t="s">
        <v>688</v>
      </c>
      <c r="C6" s="1069">
        <f ca="1">ROUND(F6*F8*F7*(1-F9),0)</f>
        <v>4590</v>
      </c>
      <c r="D6" s="155" t="s">
        <v>2099</v>
      </c>
      <c r="E6" s="302" t="s">
        <v>690</v>
      </c>
      <c r="F6" s="303">
        <f ca="1">INDIRECT("'数据-取费表'!u"&amp;$G$1)</f>
        <v>450</v>
      </c>
      <c r="G6" s="1379"/>
      <c r="H6" s="1064" t="s">
        <v>398</v>
      </c>
      <c r="I6" s="3840" t="s">
        <v>688</v>
      </c>
      <c r="J6" s="301">
        <f ca="1">ROUND(M6*M8*M7*(1-M9),0)</f>
        <v>0</v>
      </c>
      <c r="K6" s="1371" t="s">
        <v>2100</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3593" t="s">
        <v>3482</v>
      </c>
      <c r="G10" s="1379"/>
      <c r="H10" s="1064" t="s">
        <v>402</v>
      </c>
      <c r="I10" s="1360" t="s">
        <v>694</v>
      </c>
      <c r="J10" s="301">
        <f ca="1">ROUND(IF(M10="押一",J6/12*M11,IF(M10="押二",J6/12*2*M11,IF(M10="押三",J6/12*3*M11,J11*M11))),0)</f>
        <v>0</v>
      </c>
      <c r="K10" s="1372" t="s">
        <v>2111</v>
      </c>
      <c r="L10" s="313" t="s">
        <v>695</v>
      </c>
      <c r="M10" s="1111"/>
    </row>
    <row r="11" spans="1:37" ht="18" customHeight="1">
      <c r="A11" s="308"/>
      <c r="B11" s="1362" t="s">
        <v>884</v>
      </c>
      <c r="C11" s="954"/>
      <c r="D11" s="307"/>
      <c r="E11" s="313" t="s">
        <v>696</v>
      </c>
      <c r="F11" s="314">
        <f ca="1">'数据-取费表'!B39</f>
        <v>1.4999999999999999E-2</v>
      </c>
      <c r="G11" s="1379"/>
      <c r="H11" s="1072"/>
      <c r="I11" s="1362" t="s">
        <v>885</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275018</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ROUND(INDIRECT("'数据-取费表'!l"&amp;$G$1)*F43+'数据-取费表'!L14*INDIRECT("'数据-取费表'!S"&amp;$G$1),0)</f>
        <v>226680</v>
      </c>
      <c r="D14" s="1340" t="s">
        <v>702</v>
      </c>
      <c r="E14" s="1337"/>
      <c r="F14" s="319"/>
      <c r="G14" s="1379"/>
      <c r="H14" s="977" t="s">
        <v>398</v>
      </c>
      <c r="I14" s="302" t="s">
        <v>703</v>
      </c>
      <c r="J14" s="21">
        <f ca="1">C29</f>
        <v>298933</v>
      </c>
      <c r="K14" s="12"/>
      <c r="L14" s="802"/>
      <c r="M14" s="803"/>
    </row>
    <row r="15" spans="1:37" s="1392" customFormat="1" ht="18" customHeight="1" thickBot="1">
      <c r="A15" s="977" t="s">
        <v>399</v>
      </c>
      <c r="B15" s="302" t="s">
        <v>704</v>
      </c>
      <c r="C15" s="21">
        <f ca="1">ROUND(C14*F15,0)</f>
        <v>6800</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ROUND(INDIRECT("'数据-取费表'!l"&amp;$G$1)*F43*F16,0)</f>
        <v>0</v>
      </c>
      <c r="D16" s="302" t="s">
        <v>705</v>
      </c>
      <c r="E16" s="302" t="s">
        <v>706</v>
      </c>
      <c r="F16" s="322">
        <f ca="1">IF(INDIRECT("'数据-取费表'!c"&amp;$G$1)="住宅",'数据-取费表'!B34,0)</f>
        <v>0</v>
      </c>
      <c r="G16" s="1379"/>
      <c r="H16" s="1074" t="s">
        <v>393</v>
      </c>
      <c r="I16" s="1075" t="s">
        <v>708</v>
      </c>
      <c r="J16" s="310">
        <f ca="1">ROUND(J17+J22+J23+J24,0)</f>
        <v>598</v>
      </c>
      <c r="K16" s="1082" t="s">
        <v>709</v>
      </c>
      <c r="L16" s="1083"/>
      <c r="M16" s="1067"/>
    </row>
    <row r="17" spans="1:37" s="1392" customFormat="1" ht="18" customHeight="1">
      <c r="A17" s="977" t="s">
        <v>675</v>
      </c>
      <c r="B17" s="302" t="s">
        <v>710</v>
      </c>
      <c r="C17" s="21">
        <f ca="1">ROUND(F17*(F43+INDIRECT("'数据-取费表'!S"&amp;$G$1)),0)</f>
        <v>11334</v>
      </c>
      <c r="D17" s="302" t="s">
        <v>711</v>
      </c>
      <c r="E17" s="302" t="s">
        <v>712</v>
      </c>
      <c r="F17" s="23">
        <f>'数据-取费表'!B35</f>
        <v>200</v>
      </c>
      <c r="G17" s="1391"/>
      <c r="H17" s="977" t="s">
        <v>398</v>
      </c>
      <c r="I17" s="302" t="s">
        <v>713</v>
      </c>
      <c r="J17" s="2311">
        <f ca="1">ROUND(IF(AND(项目基本情况!B11="自然人",项目基本情况!B10="北京市"),J6*M17/(1+'数据-取费表'!C42),J18+J19+J20),0)</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3400</v>
      </c>
      <c r="D18" s="302" t="s">
        <v>705</v>
      </c>
      <c r="E18" s="302" t="s">
        <v>706</v>
      </c>
      <c r="F18" s="322">
        <f>'数据-取费表'!B36</f>
        <v>1.4999999999999999E-2</v>
      </c>
      <c r="G18" s="1391"/>
      <c r="H18" s="977" t="s">
        <v>397</v>
      </c>
      <c r="I18" s="302" t="s">
        <v>717</v>
      </c>
      <c r="J18" s="21">
        <f ca="1">ROUND(J6*M18/(1+'数据-取费表'!C42),0)</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248214</v>
      </c>
      <c r="D19" s="131" t="s">
        <v>720</v>
      </c>
      <c r="E19" s="1355"/>
      <c r="F19" s="23"/>
      <c r="G19" s="1379"/>
      <c r="H19" s="977" t="s">
        <v>399</v>
      </c>
      <c r="I19" s="302" t="s">
        <v>721</v>
      </c>
      <c r="J19" s="21">
        <f ca="1">IF(K19="按租金收入计税",ROUND(J6*M19/(1+'数据-取费表'!C42),0),ROUND(C29*M19*0.7,0))</f>
        <v>0</v>
      </c>
      <c r="K19" s="1365" t="s">
        <v>3322</v>
      </c>
      <c r="L19" s="302" t="s">
        <v>706</v>
      </c>
      <c r="M19" s="322">
        <f>IF(K19="按租金收入计税",'数据-取费表'!B51,'数据-取费表'!B50)</f>
        <v>0.12</v>
      </c>
    </row>
    <row r="20" spans="1:37" s="1392" customFormat="1" ht="18" customHeight="1">
      <c r="A20" s="977" t="s">
        <v>402</v>
      </c>
      <c r="B20" s="302" t="s">
        <v>722</v>
      </c>
      <c r="C20" s="21">
        <f ca="1">ROUND(C19*F20,0)</f>
        <v>4964</v>
      </c>
      <c r="D20" s="323" t="s">
        <v>723</v>
      </c>
      <c r="E20" s="302" t="s">
        <v>706</v>
      </c>
      <c r="F20" s="322">
        <f>'数据-取费表'!B37</f>
        <v>0.02</v>
      </c>
      <c r="G20" s="1391"/>
      <c r="H20" s="977" t="s">
        <v>674</v>
      </c>
      <c r="I20" s="155" t="s">
        <v>724</v>
      </c>
      <c r="J20" s="22">
        <f ca="1">ROUND(M20*M21,0)</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ROUND(J14*M22,0)</f>
        <v>598</v>
      </c>
      <c r="K22" s="1339"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10646</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ROUND(J13*M23,0)</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ROUND(J5*M24,0)</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77" t="s">
        <v>743</v>
      </c>
      <c r="B25" s="302" t="s">
        <v>744</v>
      </c>
      <c r="C25" s="21"/>
      <c r="D25" s="131" t="s">
        <v>745</v>
      </c>
      <c r="E25" s="1355"/>
      <c r="F25" s="23"/>
      <c r="G25" s="1379"/>
      <c r="H25" s="1074" t="s">
        <v>394</v>
      </c>
      <c r="I25" s="1089" t="s">
        <v>746</v>
      </c>
      <c r="J25" s="310">
        <f ca="1">J5-J16</f>
        <v>-598</v>
      </c>
      <c r="K25" s="1090" t="s">
        <v>747</v>
      </c>
      <c r="L25" s="1091"/>
      <c r="M25" s="1092"/>
    </row>
    <row r="26" spans="1:37" ht="18" customHeight="1">
      <c r="A26" s="977" t="s">
        <v>397</v>
      </c>
      <c r="B26" s="302" t="s">
        <v>748</v>
      </c>
      <c r="C26" s="21">
        <f ca="1">ROUND((C19+C20)*F26,0)</f>
        <v>12659</v>
      </c>
      <c r="D26" s="3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298933</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1666</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ROUND(IF(AND(项目基本情况!B11="自然人",项目基本情况!B10="北京市"),C6*F31/(1+'数据-取费表'!C42),C32+C33+C34),0)</f>
        <v>770</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IF(项目基本情况!B11="自然人","——",ROUND(C6*F32/(1+'数据-取费表'!C42),0))</f>
        <v>245</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IF(项目基本情况!B11="自然人","——",IF(D33="按租金收入计税",ROUND(C6*F33/(1+'数据-取费表'!C42),0),IF(D33="按房产原值计税",ROUND(C29*F33*0.7,0),INDIRECT("'数据-取费表'!Aj"&amp;$G$1))))</f>
        <v>525</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IF(项目基本情况!B11="自然人","——",ROUND(F34*F35,0))</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ROUND(C29*F36,0)</f>
        <v>598</v>
      </c>
      <c r="D36" s="1339"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ROUND(C13*F37,0)</f>
        <v>275</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ROUND(C5*F38,0)</f>
        <v>23</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2924</v>
      </c>
      <c r="D39" s="1090" t="s">
        <v>767</v>
      </c>
      <c r="E39" s="1091"/>
      <c r="F39" s="1092"/>
      <c r="G39" s="1379"/>
      <c r="H39" s="2693"/>
      <c r="I39" s="1393"/>
      <c r="J39" s="1394"/>
      <c r="K39" s="2697"/>
      <c r="L39" s="2693"/>
      <c r="M39" s="2693"/>
    </row>
    <row r="40" spans="1:18" ht="18" customHeight="1">
      <c r="A40" s="299" t="s">
        <v>395</v>
      </c>
      <c r="B40" s="300" t="s">
        <v>768</v>
      </c>
      <c r="C40" s="301">
        <f ca="1">ROUND(C39*(1-((1+F42)/(1+F40))^F41)/(F40-F42),0)</f>
        <v>62809</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ROUND(C40/F43,0)</f>
        <v>1108</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3424" t="s">
        <v>3338</v>
      </c>
      <c r="B45" s="1395"/>
      <c r="C45" s="1467">
        <f ca="1">ROUND((C68-C40)/10000,4)</f>
        <v>-7.7205000000000004</v>
      </c>
      <c r="D45" s="3425" t="s">
        <v>3339</v>
      </c>
      <c r="E45" s="1395"/>
      <c r="F45" s="1395"/>
      <c r="O45" s="1398" t="s">
        <v>802</v>
      </c>
      <c r="P45" s="1456"/>
      <c r="Q45" s="1456"/>
      <c r="R45" s="1456"/>
    </row>
    <row r="46" spans="1:18" s="1379" customFormat="1" ht="13.5" thickBot="1">
      <c r="A46" s="1399" t="s">
        <v>803</v>
      </c>
      <c r="C46" s="1400">
        <f ca="1">ROUND(C45,0)</f>
        <v>-8</v>
      </c>
      <c r="D46" s="1401" t="str">
        <f>C2</f>
        <v>万元</v>
      </c>
      <c r="I46" s="1402" t="s">
        <v>804</v>
      </c>
      <c r="J46" s="1403"/>
      <c r="K46" s="1404"/>
      <c r="L46" s="1405">
        <f ca="1">IF(M47="住宅",0,IF(L48&gt;J51,L60,J60))</f>
        <v>7681</v>
      </c>
      <c r="O46" s="1406" t="s">
        <v>805</v>
      </c>
      <c r="P46" s="1407" t="s">
        <v>806</v>
      </c>
      <c r="Q46" s="1408" t="s">
        <v>807</v>
      </c>
      <c r="R46" s="1408" t="s">
        <v>808</v>
      </c>
    </row>
    <row r="47" spans="1:18" s="1379" customFormat="1" ht="13.5" thickBot="1">
      <c r="A47" s="941" t="s">
        <v>681</v>
      </c>
      <c r="B47" s="973" t="s">
        <v>682</v>
      </c>
      <c r="C47" s="973"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62809</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7681</v>
      </c>
      <c r="R48" s="1415" t="s">
        <v>816</v>
      </c>
    </row>
    <row r="49" spans="1:18" s="1379" customFormat="1" ht="13.5" thickBot="1">
      <c r="A49" s="970" t="s">
        <v>439</v>
      </c>
      <c r="B49" s="1366" t="s">
        <v>773</v>
      </c>
      <c r="C49" s="1109">
        <f ca="1">ROUND(F49*F51*F50*(1-F52),0)</f>
        <v>0</v>
      </c>
      <c r="D49" s="1050" t="s">
        <v>689</v>
      </c>
      <c r="E49" s="1367" t="s">
        <v>774</v>
      </c>
      <c r="F49" s="1055"/>
      <c r="G49" s="1420"/>
      <c r="H49" s="721"/>
      <c r="I49" s="1416" t="s">
        <v>817</v>
      </c>
      <c r="J49" s="1421">
        <v>2019</v>
      </c>
      <c r="K49" s="1418" t="s">
        <v>818</v>
      </c>
      <c r="L49" s="1422"/>
      <c r="O49" s="1423" t="s">
        <v>405</v>
      </c>
      <c r="P49" s="1414" t="s">
        <v>819</v>
      </c>
      <c r="Q49" s="1415">
        <f ca="1">C29</f>
        <v>298933</v>
      </c>
      <c r="R49" s="1415" t="s">
        <v>812</v>
      </c>
    </row>
    <row r="50" spans="1:18" s="1379" customFormat="1" ht="13.5" thickBot="1">
      <c r="A50" s="971"/>
      <c r="B50" s="974"/>
      <c r="C50" s="975"/>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-330595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30.75" customHeight="1" thickBot="1">
      <c r="A53" s="1106" t="s">
        <v>440</v>
      </c>
      <c r="B53" s="323" t="s">
        <v>694</v>
      </c>
      <c r="C53" s="316">
        <f ca="1">ROUND(IF(F53="押一",C49/12*F11,IF(F53="押二",C49/12*2*F11,IF(F53="押三",C49/12*3*F11,C54*F11))),0)</f>
        <v>0</v>
      </c>
      <c r="D53" s="1361" t="s">
        <v>2112</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70490</v>
      </c>
      <c r="R53" s="1415" t="s">
        <v>410</v>
      </c>
    </row>
    <row r="54" spans="1:18" s="1379" customFormat="1" ht="13.5" thickBot="1">
      <c r="A54" s="970"/>
      <c r="B54" s="1468" t="s">
        <v>885</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36" customHeight="1" thickTop="1" thickBot="1">
      <c r="A56" s="952">
        <v>2</v>
      </c>
      <c r="B56" s="953" t="s">
        <v>698</v>
      </c>
      <c r="C56" s="232">
        <f ca="1">C13</f>
        <v>275018</v>
      </c>
      <c r="D56" s="1442"/>
      <c r="E56" s="1443"/>
      <c r="F56" s="1435"/>
      <c r="I56" s="1444" t="s">
        <v>836</v>
      </c>
      <c r="J56" s="1445" t="s">
        <v>3400</v>
      </c>
      <c r="K56" s="1416" t="s">
        <v>837</v>
      </c>
      <c r="L56" s="1419" t="str">
        <f ca="1">IF(L48&lt;J51,"——",L48-J51)</f>
        <v>——</v>
      </c>
      <c r="O56" s="1413" t="s">
        <v>403</v>
      </c>
      <c r="P56" s="1414" t="s">
        <v>811</v>
      </c>
      <c r="Q56" s="1415">
        <f ca="1">C40+J29</f>
        <v>62809</v>
      </c>
      <c r="R56" s="1415" t="s">
        <v>812</v>
      </c>
    </row>
    <row r="57" spans="1:18" s="1379" customFormat="1" ht="24.75" thickBot="1">
      <c r="A57" s="1446"/>
      <c r="B57" s="945" t="s">
        <v>761</v>
      </c>
      <c r="C57" s="238">
        <f ca="1">C29</f>
        <v>298933</v>
      </c>
      <c r="D57" s="1447"/>
      <c r="E57" s="1448"/>
      <c r="F57" s="1449"/>
      <c r="I57" s="1450" t="s">
        <v>838</v>
      </c>
      <c r="J57" s="1451">
        <f ca="1">IF(OR(M47="住宅",J51&lt;L48,J56="是"),"——",J51-L48)</f>
        <v>19.329999999999998</v>
      </c>
      <c r="K57" s="1416" t="s">
        <v>886</v>
      </c>
      <c r="L57" s="1419" t="str">
        <f ca="1">IF(L48&lt;J51,"——",IF(L55="比较法",L49,IF(L55="基准地价",L50,L51)))</f>
        <v>——</v>
      </c>
      <c r="O57" s="1413" t="s">
        <v>404</v>
      </c>
      <c r="P57" s="1414" t="s">
        <v>887</v>
      </c>
      <c r="Q57" s="1415">
        <f ca="1">L60</f>
        <v>0</v>
      </c>
      <c r="R57" s="1415" t="s">
        <v>888</v>
      </c>
    </row>
    <row r="58" spans="1:18" s="1379" customFormat="1" ht="24.75" thickBot="1">
      <c r="A58" s="315" t="s">
        <v>393</v>
      </c>
      <c r="B58" s="953" t="s">
        <v>708</v>
      </c>
      <c r="C58" s="316">
        <f ca="1">ROUND(C59+C64+C65+C66,0)</f>
        <v>873</v>
      </c>
      <c r="D58" s="955" t="s">
        <v>709</v>
      </c>
      <c r="E58" s="956"/>
      <c r="F58" s="957"/>
      <c r="I58" s="1450" t="s">
        <v>842</v>
      </c>
      <c r="J58" s="1452">
        <f ca="1">IF(J55&lt;0.4,0.4,J55)</f>
        <v>0.4</v>
      </c>
      <c r="K58" s="1429" t="s">
        <v>889</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119573</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IF(项目基本情况!B11="自然人","——",ROUND(C48*F60/(1+'数据-取费表'!C42),0))</f>
        <v>0</v>
      </c>
      <c r="D60" s="959" t="s">
        <v>718</v>
      </c>
      <c r="E60" s="945" t="s">
        <v>706</v>
      </c>
      <c r="F60" s="331">
        <f t="shared" ref="F60:F66" si="0">F32</f>
        <v>5.6000000000000001E-2</v>
      </c>
      <c r="I60" s="1453" t="s">
        <v>847</v>
      </c>
      <c r="J60" s="1454">
        <f ca="1">IF(OR(M47="住宅",J51&lt;L48,J56="是"),"0",ROUND(J59/(1+J52)^J53,0))</f>
        <v>7681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IF(项目基本情况!B11="自然人","——",IF(D61="按租金收入计税",ROUND(C49*F61/(1+'数据-取费表'!C42),0),IF(D61="按房产原值计税",ROUND(C57*F61*0.7,0),INDIRECT("'数据-取费表'!Aj"&amp;$G$1))))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IF(项目基本情况!B11="自然人","——",ROUND(F62*F63,0))</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62809</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ROUND(C57*F64,0)</f>
        <v>598</v>
      </c>
      <c r="D64" s="959" t="s">
        <v>785</v>
      </c>
      <c r="E64" s="945" t="s">
        <v>777</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ROUND(C56*F65,0)</f>
        <v>275</v>
      </c>
      <c r="D65" s="959" t="s">
        <v>737</v>
      </c>
      <c r="E65" s="945" t="s">
        <v>738</v>
      </c>
      <c r="F65" s="330">
        <f t="shared" ca="1" si="0"/>
        <v>1E-3</v>
      </c>
      <c r="I65" s="1457" t="s">
        <v>861</v>
      </c>
      <c r="J65" s="1458">
        <v>40</v>
      </c>
      <c r="K65" s="1458">
        <v>30</v>
      </c>
      <c r="L65" s="1458">
        <v>50</v>
      </c>
      <c r="M65" s="1460">
        <v>0.02</v>
      </c>
      <c r="O65" s="1413" t="s">
        <v>403</v>
      </c>
      <c r="P65" s="1414" t="s">
        <v>862</v>
      </c>
      <c r="Q65" s="1415">
        <f ca="1">C40+J29</f>
        <v>62809</v>
      </c>
      <c r="R65" s="1415" t="s">
        <v>812</v>
      </c>
    </row>
    <row r="66" spans="1:18" s="1379" customFormat="1" ht="16.5" thickBot="1">
      <c r="A66" s="977" t="s">
        <v>787</v>
      </c>
      <c r="B66" s="945" t="s">
        <v>722</v>
      </c>
      <c r="C66" s="21">
        <f ca="1">ROUND(C48*F66,0)</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-873</v>
      </c>
      <c r="D67" s="958" t="s">
        <v>747</v>
      </c>
      <c r="E67" s="963"/>
      <c r="F67" s="964"/>
      <c r="O67" s="1423" t="s">
        <v>405</v>
      </c>
      <c r="P67" s="1414" t="s">
        <v>844</v>
      </c>
      <c r="Q67" s="1461">
        <f ca="1">L51</f>
        <v>-330595</v>
      </c>
      <c r="R67" s="1415" t="s">
        <v>864</v>
      </c>
    </row>
    <row r="68" spans="1:18" s="1379" customFormat="1" ht="16.5" thickBot="1">
      <c r="A68" s="942" t="s">
        <v>395</v>
      </c>
      <c r="B68" s="943" t="s">
        <v>768</v>
      </c>
      <c r="C68" s="301">
        <f ca="1">ROUND(C67*(1-((1+F70)/(1+F68))^F69)/(F68-F70),0)</f>
        <v>-14396</v>
      </c>
      <c r="D68" s="960" t="s">
        <v>752</v>
      </c>
      <c r="E68" s="945" t="s">
        <v>753</v>
      </c>
      <c r="F68" s="312">
        <f ca="1">F40</f>
        <v>0.05</v>
      </c>
      <c r="O68" s="1423" t="s">
        <v>406</v>
      </c>
      <c r="P68" s="1462" t="s">
        <v>865</v>
      </c>
      <c r="Q68" s="1415">
        <f ca="1">ROUND(Q69-Q70*Q71,0)</f>
        <v>-16327</v>
      </c>
      <c r="R68" s="1415" t="s">
        <v>414</v>
      </c>
    </row>
    <row r="69" spans="1:18" s="1379" customFormat="1" ht="13.5" thickBot="1">
      <c r="A69" s="946"/>
      <c r="B69" s="947"/>
      <c r="C69" s="306"/>
      <c r="D69" s="965" t="s">
        <v>756</v>
      </c>
      <c r="E69" s="945" t="s">
        <v>757</v>
      </c>
      <c r="F69" s="333">
        <f ca="1">F41</f>
        <v>35.67</v>
      </c>
      <c r="O69" s="1423" t="s">
        <v>411</v>
      </c>
      <c r="P69" s="1462" t="s">
        <v>866</v>
      </c>
      <c r="Q69" s="1415">
        <f ca="1">C39</f>
        <v>2924</v>
      </c>
      <c r="R69" s="1415" t="s">
        <v>812</v>
      </c>
    </row>
    <row r="70" spans="1:18" s="1379" customFormat="1" ht="13.5" thickBot="1">
      <c r="A70" s="949"/>
      <c r="B70" s="950"/>
      <c r="C70" s="310"/>
      <c r="D70" s="961"/>
      <c r="E70" s="945" t="s">
        <v>760</v>
      </c>
      <c r="F70" s="1049"/>
      <c r="O70" s="1423" t="s">
        <v>412</v>
      </c>
      <c r="P70" s="1462" t="s">
        <v>867</v>
      </c>
      <c r="Q70" s="1415">
        <f ca="1">C13</f>
        <v>275018</v>
      </c>
      <c r="R70" s="1415" t="s">
        <v>812</v>
      </c>
    </row>
    <row r="71" spans="1:18" s="1379" customFormat="1" ht="13.5" thickBot="1">
      <c r="A71" s="966" t="s">
        <v>396</v>
      </c>
      <c r="B71" s="967" t="s">
        <v>770</v>
      </c>
      <c r="C71" s="336">
        <f ca="1">ROUND(C68/F71,0)</f>
        <v>-254</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19251</v>
      </c>
      <c r="D75" s="1379"/>
      <c r="E75" s="1379"/>
      <c r="F75" s="1379"/>
      <c r="K75" s="1397"/>
      <c r="L75" s="1379"/>
      <c r="O75" s="1413" t="s">
        <v>409</v>
      </c>
      <c r="P75" s="1414" t="s">
        <v>832</v>
      </c>
      <c r="Q75" s="1415">
        <f ca="1">Q65+Q66</f>
        <v>62809</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-5.5839999999999996</v>
      </c>
    </row>
    <row r="80" spans="1:18">
      <c r="B80" s="340" t="s">
        <v>794</v>
      </c>
      <c r="C80" s="274">
        <f ca="1">ROUND(C75/C39,3)</f>
        <v>6.5839999999999996</v>
      </c>
    </row>
    <row r="81" spans="2:3">
      <c r="B81" s="270" t="s">
        <v>795</v>
      </c>
      <c r="C81" s="238"/>
    </row>
    <row r="82" spans="2:3">
      <c r="B82" s="273" t="s">
        <v>796</v>
      </c>
      <c r="C82" s="275">
        <f ca="1">1-C83</f>
        <v>-3.3789999999999996</v>
      </c>
    </row>
    <row r="83" spans="2:3">
      <c r="B83" s="273" t="s">
        <v>797</v>
      </c>
      <c r="C83" s="274">
        <f ca="1">ROUND(C13/C40,3)</f>
        <v>4.3789999999999996</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5" priority="4">
      <formula>$L$48&gt;$J$51</formula>
    </cfRule>
  </conditionalFormatting>
  <conditionalFormatting sqref="I55 I60">
    <cfRule type="expression" dxfId="64" priority="5">
      <formula>$J$51&gt;$L$48</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122"/>
  <sheetViews>
    <sheetView view="pageBreakPreview" zoomScale="85" zoomScaleNormal="80" zoomScaleSheetLayoutView="85" workbookViewId="0">
      <selection activeCell="F30" sqref="F30"/>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6" customWidth="1"/>
    <col min="33" max="36" width="9.375" style="2048" customWidth="1"/>
    <col min="37" max="38" width="9.375" style="1993" customWidth="1"/>
    <col min="39" max="16384" width="12" style="1993"/>
  </cols>
  <sheetData>
    <row r="1" spans="1:36" ht="28.5">
      <c r="A1" s="196" t="s">
        <v>1920</v>
      </c>
      <c r="B1" s="197"/>
      <c r="C1" s="201" t="s">
        <v>1921</v>
      </c>
      <c r="D1" s="342">
        <f>SUM(D33:D34,D37:D42)</f>
        <v>56.67</v>
      </c>
      <c r="E1" s="1990"/>
      <c r="F1" s="1990"/>
      <c r="G1" s="1990"/>
      <c r="H1" s="1990"/>
      <c r="I1" s="1990"/>
      <c r="J1" s="1990"/>
      <c r="K1" s="1114"/>
      <c r="L1" s="1991" t="s">
        <v>1922</v>
      </c>
      <c r="M1" s="858">
        <f>SUMPRODUCT((区片价!B5:B9=I2)*(区片价!C3:G3=E2)*(区片价!C5:G9))</f>
        <v>0</v>
      </c>
      <c r="N1" s="861">
        <f>SUMPRODUCT((因素修正幅度!B5:B9=I2)*(因素修正幅度!C3:G3=E2)*(因素修正幅度!C5:G9))</f>
        <v>0</v>
      </c>
      <c r="O1" s="1992"/>
      <c r="P1" s="1992"/>
      <c r="Q1" s="1114"/>
      <c r="R1" s="1207" t="s">
        <v>1923</v>
      </c>
      <c r="S1" s="1207" t="s">
        <v>1924</v>
      </c>
      <c r="T1" s="1207" t="s">
        <v>1925</v>
      </c>
      <c r="U1" s="1207" t="s">
        <v>1926</v>
      </c>
      <c r="V1" s="1207" t="s">
        <v>1927</v>
      </c>
      <c r="W1" s="1211"/>
      <c r="X1" s="1211"/>
      <c r="Y1" s="1211"/>
      <c r="Z1" s="1211"/>
      <c r="AA1" s="1211"/>
      <c r="AB1" s="1211"/>
      <c r="AC1" s="1212"/>
      <c r="AD1" s="1213"/>
      <c r="AE1" s="1213"/>
      <c r="AF1" s="1213"/>
      <c r="AG1" s="1213"/>
      <c r="AH1" s="1213"/>
      <c r="AI1" s="1213"/>
      <c r="AJ1" s="1214"/>
    </row>
    <row r="2" spans="1:36" ht="15.75">
      <c r="A2" s="201" t="s">
        <v>1928</v>
      </c>
      <c r="B2" s="204">
        <f>C30</f>
        <v>9</v>
      </c>
      <c r="C2" s="1994" t="s">
        <v>1929</v>
      </c>
      <c r="D2" s="1995" t="s">
        <v>1930</v>
      </c>
      <c r="E2" s="3415" t="s">
        <v>21</v>
      </c>
      <c r="F2" s="1995" t="s">
        <v>1931</v>
      </c>
      <c r="G2" s="1996" t="str">
        <f>IF(E2="商业",项目基本情况!B37,IF(E2="办公",项目基本情况!C37,IF(E2="住宅",项目基本情况!D37,IF(E2="工业",项目基本情况!E37,项目基本情况!F37))))</f>
        <v>六级</v>
      </c>
      <c r="H2" s="1995" t="s">
        <v>1932</v>
      </c>
      <c r="I2" s="1996" t="str">
        <f>IF(E2="商业",项目基本情况!B38,IF(E2="办公",项目基本情况!C38,IF(E2="住宅",项目基本情况!D38,IF(E2="工业",项目基本情况!E38,项目基本情况!F38))))</f>
        <v>Ⅵ-兴1</v>
      </c>
      <c r="J2" s="1997"/>
      <c r="K2" s="1114"/>
      <c r="L2" s="1998" t="s">
        <v>1933</v>
      </c>
      <c r="M2" s="859">
        <f>SUMPRODUCT((区片价!B10:B29=I2)*(区片价!C3:G3=E2)*(区片价!C10:G29))</f>
        <v>0</v>
      </c>
      <c r="N2" s="861">
        <f>SUMPRODUCT((因素修正幅度!B10:B29=I2)*(因素修正幅度!C3:G3=E2)*(因素修正幅度!C10:G29))</f>
        <v>0</v>
      </c>
      <c r="O2" s="1114"/>
      <c r="P2" s="1114"/>
      <c r="Q2" s="1114"/>
      <c r="R2" s="1207">
        <v>1</v>
      </c>
      <c r="S2" s="3354">
        <f>ROUND(SUMPRODUCT((B106:B110=R2)*(C105:N105=G2)*(C106:N110)),4)</f>
        <v>1.5019</v>
      </c>
      <c r="T2" s="3354">
        <f t="shared" ref="T2:T16" si="0">ROUND($C$5*$C$22*$C$23*$C$24*S2*$C$28,0)</f>
        <v>0</v>
      </c>
      <c r="U2" s="1208"/>
      <c r="V2" s="3354">
        <f>ROUND(T2*U2/10000,0)</f>
        <v>0</v>
      </c>
      <c r="W2" s="1211"/>
      <c r="X2" s="1211"/>
      <c r="Y2" s="1211"/>
      <c r="Z2" s="1211"/>
      <c r="AA2" s="1211"/>
      <c r="AB2" s="1211"/>
      <c r="AC2" s="1212"/>
      <c r="AD2" s="1213"/>
      <c r="AE2" s="1213"/>
      <c r="AF2" s="1213"/>
      <c r="AG2" s="1213"/>
      <c r="AH2" s="1213"/>
      <c r="AI2" s="1213"/>
      <c r="AJ2" s="1214"/>
    </row>
    <row r="3" spans="1:36" ht="15.75">
      <c r="A3" s="203" t="s">
        <v>1934</v>
      </c>
      <c r="B3" s="204">
        <f>ROUND(B2*10000/D1,0)</f>
        <v>1588</v>
      </c>
      <c r="C3" s="1994" t="s">
        <v>1935</v>
      </c>
      <c r="D3" s="1995" t="s">
        <v>1936</v>
      </c>
      <c r="E3" s="3413" t="s">
        <v>3611</v>
      </c>
      <c r="F3" s="1999" t="s">
        <v>3612</v>
      </c>
      <c r="G3" s="747">
        <f>IF(F3="宗地容积率",'数据-汇总表'!I4,IF(F3="估价对象容积率",'数据-汇总表'!I6,'数据-汇总表'!I7))</f>
        <v>3</v>
      </c>
      <c r="H3" s="170" t="s">
        <v>1937</v>
      </c>
      <c r="I3" s="770"/>
      <c r="J3" s="1997" t="s">
        <v>1938</v>
      </c>
      <c r="K3" s="1114"/>
      <c r="L3" s="1998" t="s">
        <v>1939</v>
      </c>
      <c r="M3" s="859">
        <f>SUMPRODUCT((区片价!B30:B54=I2)*(区片价!C3:G3=E2)*(区片价!C30:G54))</f>
        <v>0</v>
      </c>
      <c r="N3" s="861">
        <f>SUMPRODUCT((因素修正幅度!B30:B54=I2)*(因素修正幅度!C3:G3=E2)*(因素修正幅度!C30:G54))</f>
        <v>0</v>
      </c>
      <c r="O3" s="1114"/>
      <c r="P3" s="1114"/>
      <c r="Q3" s="1114"/>
      <c r="R3" s="1207">
        <v>2</v>
      </c>
      <c r="S3" s="3354">
        <f>ROUND(SUMPRODUCT((B106:B110=R3)*(C105:N105=G2)*(C106:N110)),4)</f>
        <v>1.1838</v>
      </c>
      <c r="T3" s="3354">
        <f t="shared" si="0"/>
        <v>0</v>
      </c>
      <c r="U3" s="1208"/>
      <c r="V3" s="3354">
        <f t="shared" ref="V3:V16" si="1">ROUND(T3*U3/10000,0)</f>
        <v>0</v>
      </c>
      <c r="W3" s="1211"/>
      <c r="X3" s="1211"/>
      <c r="Y3" s="1211"/>
      <c r="Z3" s="1211"/>
      <c r="AA3" s="1211"/>
      <c r="AB3" s="1211"/>
      <c r="AC3" s="1212"/>
      <c r="AD3" s="1213"/>
      <c r="AE3" s="1213"/>
      <c r="AF3" s="1213"/>
      <c r="AG3" s="1213"/>
      <c r="AH3" s="1213"/>
      <c r="AI3" s="1213"/>
      <c r="AJ3" s="1214"/>
    </row>
    <row r="4" spans="1:36" ht="15.75">
      <c r="A4" s="3895"/>
      <c r="B4" s="3896"/>
      <c r="C4" s="3896"/>
      <c r="D4" s="3897"/>
      <c r="E4" s="3897"/>
      <c r="F4" s="3897"/>
      <c r="G4" s="3897"/>
      <c r="H4" s="3897"/>
      <c r="I4" s="3897"/>
      <c r="J4" s="3898"/>
      <c r="K4" s="1114"/>
      <c r="L4" s="1998" t="s">
        <v>1940</v>
      </c>
      <c r="M4" s="859">
        <f>SUMPRODUCT((区片价!B55:B86=I2)*(区片价!C3:G3=E2)*(区片价!C55:G86))</f>
        <v>0</v>
      </c>
      <c r="N4" s="861">
        <f>SUMPRODUCT((因素修正幅度!B55:B86=I2)*(因素修正幅度!C3:G3=E2)*(因素修正幅度!C55:G86))</f>
        <v>0</v>
      </c>
      <c r="O4" s="1114"/>
      <c r="P4" s="1114"/>
      <c r="Q4" s="1114"/>
      <c r="R4" s="1207">
        <v>3</v>
      </c>
      <c r="S4" s="3354">
        <f>ROUND(SUMPRODUCT((B106:B110=R4)*(C105:N105=G2)*(C106:N110)),4)</f>
        <v>1.0004999999999999</v>
      </c>
      <c r="T4" s="3354">
        <f t="shared" si="0"/>
        <v>0</v>
      </c>
      <c r="U4" s="1208"/>
      <c r="V4" s="3354">
        <f t="shared" si="1"/>
        <v>0</v>
      </c>
      <c r="W4" s="1211"/>
      <c r="X4" s="1211"/>
      <c r="Y4" s="1211"/>
      <c r="Z4" s="1211"/>
      <c r="AA4" s="1211"/>
      <c r="AB4" s="1211"/>
      <c r="AC4" s="1212"/>
      <c r="AD4" s="1213"/>
      <c r="AE4" s="1213"/>
      <c r="AF4" s="1213"/>
      <c r="AG4" s="1213"/>
      <c r="AH4" s="1213"/>
      <c r="AI4" s="1213"/>
      <c r="AJ4" s="1214"/>
    </row>
    <row r="5" spans="1:36" s="2009" customFormat="1" ht="15.75" thickBot="1">
      <c r="A5" s="2000" t="s">
        <v>362</v>
      </c>
      <c r="B5" s="2001" t="s">
        <v>1941</v>
      </c>
      <c r="C5" s="748">
        <f>ROUND(IF(E2="商业",C6*C7*C17+C20,(IF(E2="住宅",C6*C13*C17+C20,IF(E2="办公",C6*C12*C17+C20,C6+C20)))),0)</f>
        <v>0</v>
      </c>
      <c r="D5" s="1334">
        <f>ROUND(C6*C17+C20,0)</f>
        <v>11140</v>
      </c>
      <c r="E5" s="1334"/>
      <c r="F5" s="2002"/>
      <c r="G5" s="2003"/>
      <c r="H5" s="2003"/>
      <c r="I5" s="2003"/>
      <c r="J5" s="2004"/>
      <c r="K5" s="2005"/>
      <c r="L5" s="1998" t="s">
        <v>1942</v>
      </c>
      <c r="M5" s="859">
        <f>SUMPRODUCT((区片价!B87:B126=I2)*(区片价!C3:G3=E2)*(区片价!C87:G126))</f>
        <v>0</v>
      </c>
      <c r="N5" s="861">
        <f>SUMPRODUCT((因素修正幅度!B87:B126=I2)*(因素修正幅度!C3:G3=E2)*(因素修正幅度!C87:G126))</f>
        <v>0</v>
      </c>
      <c r="O5" s="1114"/>
      <c r="P5" s="1114"/>
      <c r="Q5" s="1114"/>
      <c r="R5" s="1207">
        <v>4</v>
      </c>
      <c r="S5" s="3354">
        <f>ROUND(SUMPRODUCT((B106:B110=R5)*(C105:N105=G2)*(C106:N110)),4)</f>
        <v>0.88239999999999996</v>
      </c>
      <c r="T5" s="3354">
        <f t="shared" si="0"/>
        <v>0</v>
      </c>
      <c r="U5" s="1208"/>
      <c r="V5" s="3354">
        <f t="shared" si="1"/>
        <v>0</v>
      </c>
      <c r="W5" s="1211"/>
      <c r="X5" s="1211"/>
      <c r="Y5" s="1211"/>
      <c r="Z5" s="1211"/>
      <c r="AA5" s="1211"/>
      <c r="AB5" s="1211"/>
      <c r="AC5" s="2006"/>
      <c r="AD5" s="2007"/>
      <c r="AE5" s="2007"/>
      <c r="AF5" s="2007"/>
      <c r="AG5" s="2007"/>
      <c r="AH5" s="2007"/>
      <c r="AI5" s="2007"/>
      <c r="AJ5" s="2008"/>
    </row>
    <row r="6" spans="1:36" ht="15.75" thickBot="1">
      <c r="A6" s="2010" t="s">
        <v>1943</v>
      </c>
      <c r="B6" s="2011" t="s">
        <v>1944</v>
      </c>
      <c r="C6" s="749">
        <f>SUMIF(L1:L12,G2,M1:M12)</f>
        <v>11140</v>
      </c>
      <c r="D6" s="2012"/>
      <c r="E6" s="2013"/>
      <c r="F6" s="2013"/>
      <c r="G6" s="2014"/>
      <c r="H6" s="2014"/>
      <c r="I6" s="2014"/>
      <c r="J6" s="2015"/>
      <c r="K6" s="1379"/>
      <c r="L6" s="1998" t="s">
        <v>1945</v>
      </c>
      <c r="M6" s="859">
        <f>SUMPRODUCT((区片价!B127:B189=I2)*(区片价!C3:G3=E2)*(区片价!C127:G189))</f>
        <v>11140</v>
      </c>
      <c r="N6" s="861">
        <f>SUMPRODUCT((因素修正幅度!B127:B189=I2)*(因素修正幅度!C3:G3=E2)*(因素修正幅度!C127:G189))</f>
        <v>0.13</v>
      </c>
      <c r="O6" s="1114"/>
      <c r="P6" s="1114"/>
      <c r="Q6" s="1114"/>
      <c r="R6" s="1207">
        <v>5</v>
      </c>
      <c r="S6" s="3354">
        <f>ROUND(SUMPRODUCT((B106:B110=R6)*(C105:N105=G2)*(C106:N110)),4)</f>
        <v>0.84799999999999998</v>
      </c>
      <c r="T6" s="3354">
        <f t="shared" si="0"/>
        <v>0</v>
      </c>
      <c r="U6" s="1208"/>
      <c r="V6" s="3354">
        <f t="shared" si="1"/>
        <v>0</v>
      </c>
      <c r="W6" s="1211"/>
      <c r="X6" s="1211"/>
      <c r="Y6" s="1211"/>
      <c r="Z6" s="1211"/>
      <c r="AA6" s="1211"/>
      <c r="AB6" s="1211"/>
      <c r="AC6" s="2006"/>
      <c r="AD6" s="2007"/>
      <c r="AE6" s="2007"/>
      <c r="AF6" s="2007"/>
      <c r="AG6" s="2007"/>
      <c r="AH6" s="2007"/>
      <c r="AI6" s="2007"/>
      <c r="AJ6" s="2008"/>
    </row>
    <row r="7" spans="1:36" ht="24.75" thickBot="1">
      <c r="A7" s="3297" t="s">
        <v>3223</v>
      </c>
      <c r="B7" s="2016" t="s">
        <v>1946</v>
      </c>
      <c r="C7" s="750" t="e">
        <f>IF(C8="不临65条商业街",1,ROUND(1+(1.6*E8+1.2*E9+0.8*E10+0.4*E11)*C9,4))</f>
        <v>#DIV/0!</v>
      </c>
      <c r="D7" s="2017" t="s">
        <v>1947</v>
      </c>
      <c r="E7" s="771"/>
      <c r="F7" s="2018"/>
      <c r="G7" s="2019"/>
      <c r="H7" s="2019"/>
      <c r="I7" s="2019"/>
      <c r="J7" s="2020"/>
      <c r="K7" s="1379"/>
      <c r="L7" s="1998" t="s">
        <v>1948</v>
      </c>
      <c r="M7" s="859">
        <f>SUMPRODUCT((区片价!B190:B233=I2)*(区片价!C3:G3=E2)*(区片价!C190:G233))</f>
        <v>0</v>
      </c>
      <c r="N7" s="861">
        <f>SUMPRODUCT((因素修正幅度!B190:B233=I2)*(因素修正幅度!C3:G3=E2)*(因素修正幅度!C190:G233))</f>
        <v>0</v>
      </c>
      <c r="O7" s="1114"/>
      <c r="P7" s="1114"/>
      <c r="Q7" s="1114"/>
      <c r="R7" s="1207">
        <v>6</v>
      </c>
      <c r="S7" s="3412"/>
      <c r="T7" s="3354">
        <f t="shared" si="0"/>
        <v>0</v>
      </c>
      <c r="U7" s="1208"/>
      <c r="V7" s="3354">
        <f t="shared" si="1"/>
        <v>0</v>
      </c>
      <c r="W7" s="1353" t="s">
        <v>1949</v>
      </c>
      <c r="X7" s="1209" t="str">
        <f>G2</f>
        <v>六级</v>
      </c>
      <c r="Y7" s="1209" t="s">
        <v>1950</v>
      </c>
      <c r="Z7" s="1210">
        <f>G3</f>
        <v>3</v>
      </c>
      <c r="AA7" s="1211"/>
      <c r="AB7" s="1211"/>
      <c r="AC7" s="1212"/>
      <c r="AD7" s="1213"/>
      <c r="AE7" s="1213"/>
      <c r="AF7" s="1213"/>
      <c r="AG7" s="1213"/>
      <c r="AH7" s="1213"/>
      <c r="AI7" s="1213"/>
      <c r="AJ7" s="1214"/>
    </row>
    <row r="8" spans="1:36" ht="15">
      <c r="A8" s="3292"/>
      <c r="B8" s="170" t="s">
        <v>1951</v>
      </c>
      <c r="C8" s="2021"/>
      <c r="D8" s="751" t="s">
        <v>112</v>
      </c>
      <c r="E8" s="752" t="e">
        <f>ROUND(C11/E7,4)</f>
        <v>#DIV/0!</v>
      </c>
      <c r="F8" s="2022" t="s">
        <v>1952</v>
      </c>
      <c r="G8" s="2023"/>
      <c r="H8" s="2023"/>
      <c r="I8" s="2023"/>
      <c r="J8" s="2024"/>
      <c r="K8" s="1114"/>
      <c r="L8" s="1998" t="s">
        <v>1953</v>
      </c>
      <c r="M8" s="859">
        <f>SUMPRODUCT((区片价!B234:B276=I2)*(区片价!C3:G3=E2)*(区片价!C234:G276))</f>
        <v>0</v>
      </c>
      <c r="N8" s="861">
        <f>SUMPRODUCT((因素修正幅度!B234:B276=I2)*(因素修正幅度!C3:G3=E2)*(因素修正幅度!C234:G276))</f>
        <v>0</v>
      </c>
      <c r="O8" s="1114"/>
      <c r="P8" s="1114"/>
      <c r="Q8" s="1114"/>
      <c r="R8" s="1207">
        <v>7</v>
      </c>
      <c r="S8" s="1208"/>
      <c r="T8" s="3354">
        <f t="shared" si="0"/>
        <v>0</v>
      </c>
      <c r="U8" s="1208"/>
      <c r="V8" s="3354">
        <f t="shared" si="1"/>
        <v>0</v>
      </c>
      <c r="W8" s="3892" t="s">
        <v>1954</v>
      </c>
      <c r="X8" s="3893"/>
      <c r="Y8" s="1215" t="s">
        <v>1955</v>
      </c>
      <c r="Z8" s="1215" t="s">
        <v>1956</v>
      </c>
      <c r="AA8" s="1215" t="s">
        <v>1957</v>
      </c>
      <c r="AB8" s="1215" t="s">
        <v>1958</v>
      </c>
      <c r="AC8" s="1215" t="s">
        <v>1959</v>
      </c>
      <c r="AD8" s="1215" t="s">
        <v>1960</v>
      </c>
      <c r="AE8" s="1215" t="s">
        <v>1961</v>
      </c>
      <c r="AF8" s="1215" t="s">
        <v>1962</v>
      </c>
      <c r="AG8" s="1215" t="s">
        <v>1963</v>
      </c>
      <c r="AH8" s="1215" t="s">
        <v>1964</v>
      </c>
      <c r="AI8" s="1215" t="s">
        <v>1965</v>
      </c>
      <c r="AJ8" s="1215" t="s">
        <v>1966</v>
      </c>
    </row>
    <row r="9" spans="1:36" ht="15">
      <c r="A9" s="3292"/>
      <c r="B9" s="170" t="s">
        <v>1967</v>
      </c>
      <c r="C9" s="753">
        <f>SUMIF(修正!C71:C138,C8,修正!E71:E138)</f>
        <v>0</v>
      </c>
      <c r="D9" s="171" t="s">
        <v>113</v>
      </c>
      <c r="E9" s="171" t="e">
        <f>ROUND(C11/E7,4)</f>
        <v>#DIV/0!</v>
      </c>
      <c r="F9" s="2022" t="s">
        <v>1968</v>
      </c>
      <c r="G9" s="2023"/>
      <c r="H9" s="2023"/>
      <c r="I9" s="2023"/>
      <c r="J9" s="2024"/>
      <c r="K9" s="1114"/>
      <c r="L9" s="1998" t="s">
        <v>1969</v>
      </c>
      <c r="M9" s="859">
        <f>SUMPRODUCT((区片价!B277:B326=I2)*(区片价!C3:G3=E2)*(区片价!C277:G326))</f>
        <v>0</v>
      </c>
      <c r="N9" s="861">
        <f>SUMPRODUCT((因素修正幅度!B277:B326=I2)*(因素修正幅度!C3:G3=E2)*(因素修正幅度!C277:G326))</f>
        <v>0</v>
      </c>
      <c r="O9" s="1114"/>
      <c r="P9" s="1114"/>
      <c r="Q9" s="1114"/>
      <c r="R9" s="1207">
        <v>8</v>
      </c>
      <c r="S9" s="1208"/>
      <c r="T9" s="3354">
        <f t="shared" si="0"/>
        <v>0</v>
      </c>
      <c r="U9" s="1208"/>
      <c r="V9" s="3354">
        <f t="shared" si="1"/>
        <v>0</v>
      </c>
      <c r="W9" s="3894"/>
      <c r="X9" s="3355" t="s">
        <v>3254</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2" t="s">
        <v>1971</v>
      </c>
      <c r="G10" s="2023"/>
      <c r="H10" s="2023"/>
      <c r="I10" s="2023"/>
      <c r="J10" s="2024"/>
      <c r="K10" s="1114"/>
      <c r="L10" s="1998" t="s">
        <v>1972</v>
      </c>
      <c r="M10" s="859">
        <f>SUMPRODUCT((区片价!B327:B357=I2)*(区片价!C3:G3=E2)*(区片价!C327:G357))</f>
        <v>0</v>
      </c>
      <c r="N10" s="861">
        <f>SUMPRODUCT((因素修正幅度!B327:B357=I2)*(因素修正幅度!C3:G3=E2)*(因素修正幅度!C327:G357))</f>
        <v>0</v>
      </c>
      <c r="O10" s="1114"/>
      <c r="P10" s="1114"/>
      <c r="Q10" s="1114"/>
      <c r="R10" s="1207">
        <v>9</v>
      </c>
      <c r="S10" s="1208"/>
      <c r="T10" s="3354">
        <f t="shared" si="0"/>
        <v>0</v>
      </c>
      <c r="U10" s="1208"/>
      <c r="V10" s="3354">
        <f t="shared" si="1"/>
        <v>0</v>
      </c>
      <c r="W10" s="3894"/>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5" t="s">
        <v>1973</v>
      </c>
      <c r="C11" s="754">
        <f>C10/4</f>
        <v>0</v>
      </c>
      <c r="D11" s="754" t="s">
        <v>115</v>
      </c>
      <c r="E11" s="754" t="e">
        <f>ROUND(C11/E7,4)</f>
        <v>#DIV/0!</v>
      </c>
      <c r="F11" s="2026" t="s">
        <v>1974</v>
      </c>
      <c r="G11" s="2027"/>
      <c r="H11" s="2027"/>
      <c r="I11" s="2027"/>
      <c r="J11" s="2028"/>
      <c r="K11" s="1114"/>
      <c r="L11" s="1998" t="s">
        <v>1975</v>
      </c>
      <c r="M11" s="859">
        <f>SUMPRODUCT((区片价!B358:B377=I2)*(区片价!C3:G3=E2)*(区片价!C358:G377))</f>
        <v>0</v>
      </c>
      <c r="N11" s="861">
        <f>SUMPRODUCT((因素修正幅度!B358:B377=I2)*(因素修正幅度!C3:G3=E2)*(因素修正幅度!C358:G377))</f>
        <v>0</v>
      </c>
      <c r="O11" s="1114"/>
      <c r="P11" s="1114"/>
      <c r="Q11" s="1114"/>
      <c r="R11" s="1207">
        <v>10</v>
      </c>
      <c r="S11" s="1208"/>
      <c r="T11" s="3354">
        <f t="shared" si="0"/>
        <v>0</v>
      </c>
      <c r="U11" s="1208"/>
      <c r="V11" s="3354">
        <f t="shared" si="1"/>
        <v>0</v>
      </c>
      <c r="W11" s="1211"/>
      <c r="X11" s="1211"/>
      <c r="Y11" s="1211"/>
      <c r="Z11" s="1211"/>
      <c r="AA11" s="1211"/>
      <c r="AB11" s="1211"/>
      <c r="AC11" s="1212"/>
      <c r="AD11" s="2782"/>
      <c r="AE11" s="2782"/>
      <c r="AF11" s="2782"/>
      <c r="AG11" s="2782"/>
      <c r="AH11" s="2782"/>
      <c r="AI11" s="2782"/>
      <c r="AJ11" s="2783"/>
    </row>
    <row r="12" spans="1:36" ht="25.5" thickBot="1">
      <c r="A12" s="3297" t="s">
        <v>3224</v>
      </c>
      <c r="B12" s="3298" t="s">
        <v>3225</v>
      </c>
      <c r="C12" s="3299"/>
      <c r="D12" s="3300" t="s">
        <v>3226</v>
      </c>
      <c r="E12" s="3301" t="s">
        <v>3227</v>
      </c>
      <c r="F12" s="3302"/>
      <c r="G12" s="3303"/>
      <c r="H12" s="3303"/>
      <c r="I12" s="3303"/>
      <c r="J12" s="3304"/>
      <c r="K12" s="1114"/>
      <c r="L12" s="2034" t="s">
        <v>1978</v>
      </c>
      <c r="M12" s="860">
        <f>SUMPRODUCT((区片价!B378:B384=I2)*(区片价!C3:G3=E2)*(区片价!C378:G384))</f>
        <v>0</v>
      </c>
      <c r="N12" s="861">
        <f>SUMPRODUCT((因素修正幅度!B378:B384=I2)*(因素修正幅度!C3:G3=E2)*(因素修正幅度!C378:G384))</f>
        <v>0</v>
      </c>
      <c r="O12" s="1114"/>
      <c r="P12" s="1114"/>
      <c r="Q12" s="1114"/>
      <c r="R12" s="1207">
        <v>11</v>
      </c>
      <c r="S12" s="1208"/>
      <c r="T12" s="3354">
        <f t="shared" si="0"/>
        <v>0</v>
      </c>
      <c r="U12" s="1208"/>
      <c r="V12" s="3354">
        <f t="shared" si="1"/>
        <v>0</v>
      </c>
      <c r="W12" s="1211"/>
      <c r="X12" s="1211"/>
      <c r="Y12" s="1211"/>
      <c r="Z12" s="1211"/>
      <c r="AA12" s="1211"/>
      <c r="AB12" s="1211"/>
      <c r="AC12" s="1212"/>
      <c r="AD12" s="2782"/>
      <c r="AE12" s="2782"/>
      <c r="AF12" s="2782"/>
      <c r="AG12" s="2782"/>
      <c r="AH12" s="2782"/>
      <c r="AI12" s="2782"/>
      <c r="AJ12" s="2783"/>
    </row>
    <row r="13" spans="1:36" ht="15.75" thickBot="1">
      <c r="A13" s="3297" t="s">
        <v>3228</v>
      </c>
      <c r="B13" s="2029" t="s">
        <v>1976</v>
      </c>
      <c r="C13" s="750">
        <f>ROUND(C16*D16*E16*F16*G16*H16*I16*J16,4)</f>
        <v>0</v>
      </c>
      <c r="D13" s="2030" t="s">
        <v>1977</v>
      </c>
      <c r="E13" s="2031"/>
      <c r="F13" s="2031"/>
      <c r="G13" s="2032"/>
      <c r="H13" s="2032"/>
      <c r="I13" s="2032"/>
      <c r="J13" s="2033"/>
      <c r="K13" s="1114"/>
      <c r="L13" s="3293"/>
      <c r="M13" s="3294"/>
      <c r="N13" s="3295"/>
      <c r="O13" s="1114"/>
      <c r="P13" s="1114"/>
      <c r="Q13" s="1114"/>
      <c r="R13" s="1207">
        <v>12</v>
      </c>
      <c r="S13" s="1208"/>
      <c r="T13" s="3354">
        <f t="shared" si="0"/>
        <v>0</v>
      </c>
      <c r="U13" s="1208"/>
      <c r="V13" s="3354">
        <f t="shared" si="1"/>
        <v>0</v>
      </c>
      <c r="W13" s="1211"/>
      <c r="X13" s="1211"/>
      <c r="Y13" s="1211"/>
      <c r="Z13" s="1211"/>
      <c r="AA13" s="1211"/>
      <c r="AB13" s="1211"/>
      <c r="AC13" s="1212"/>
      <c r="AD13" s="2782"/>
      <c r="AE13" s="2782"/>
      <c r="AF13" s="2782"/>
      <c r="AG13" s="2782"/>
      <c r="AH13" s="2782"/>
      <c r="AI13" s="2782"/>
      <c r="AJ13" s="2783"/>
    </row>
    <row r="14" spans="1:36" ht="15">
      <c r="A14" s="3291"/>
      <c r="B14" s="2035" t="s">
        <v>1979</v>
      </c>
      <c r="C14" s="2036" t="s">
        <v>1980</v>
      </c>
      <c r="D14" s="1345" t="s">
        <v>1981</v>
      </c>
      <c r="E14" s="27" t="s">
        <v>1982</v>
      </c>
      <c r="F14" s="3305" t="s">
        <v>3229</v>
      </c>
      <c r="G14" s="3305" t="s">
        <v>3229</v>
      </c>
      <c r="H14" s="3305" t="s">
        <v>3229</v>
      </c>
      <c r="I14" s="3305" t="s">
        <v>3229</v>
      </c>
      <c r="J14" s="3305" t="s">
        <v>3229</v>
      </c>
      <c r="K14" s="1114"/>
      <c r="L14" s="1114"/>
      <c r="M14" s="1114"/>
      <c r="N14" s="1114"/>
      <c r="O14" s="1114"/>
      <c r="P14" s="1114"/>
      <c r="Q14" s="1114"/>
      <c r="R14" s="1207">
        <v>13</v>
      </c>
      <c r="S14" s="1208"/>
      <c r="T14" s="3354">
        <f t="shared" si="0"/>
        <v>0</v>
      </c>
      <c r="U14" s="1208"/>
      <c r="V14" s="3354">
        <f t="shared" si="1"/>
        <v>0</v>
      </c>
      <c r="W14" s="1211"/>
      <c r="X14" s="1211"/>
      <c r="Y14" s="1211"/>
      <c r="Z14" s="1211"/>
      <c r="AA14" s="1211"/>
      <c r="AB14" s="1211"/>
      <c r="AC14" s="1212"/>
      <c r="AD14" s="2782"/>
      <c r="AE14" s="2782"/>
      <c r="AF14" s="2782"/>
      <c r="AG14" s="2782"/>
      <c r="AH14" s="2782"/>
      <c r="AI14" s="2782"/>
      <c r="AJ14" s="2783"/>
    </row>
    <row r="15" spans="1:36" ht="15">
      <c r="A15" s="3291"/>
      <c r="B15" s="2037"/>
      <c r="C15" s="2038"/>
      <c r="D15" s="2039"/>
      <c r="E15" s="2040"/>
      <c r="F15" s="3306" t="s">
        <v>3230</v>
      </c>
      <c r="G15" s="3307"/>
      <c r="H15" s="3308"/>
      <c r="I15" s="3309"/>
      <c r="J15" s="3310"/>
      <c r="K15" s="1114"/>
      <c r="L15" s="1114"/>
      <c r="M15" s="1114"/>
      <c r="N15" s="1114"/>
      <c r="O15" s="1114"/>
      <c r="P15" s="1114"/>
      <c r="Q15" s="1114"/>
      <c r="R15" s="1207">
        <v>14</v>
      </c>
      <c r="S15" s="1208"/>
      <c r="T15" s="3354">
        <f t="shared" si="0"/>
        <v>0</v>
      </c>
      <c r="U15" s="1208"/>
      <c r="V15" s="3354">
        <f t="shared" si="1"/>
        <v>0</v>
      </c>
      <c r="W15" s="1211"/>
      <c r="X15" s="1211"/>
      <c r="Y15" s="1211"/>
      <c r="Z15" s="1211"/>
      <c r="AA15" s="1211"/>
      <c r="AB15" s="1211"/>
      <c r="AC15" s="1212"/>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4"/>
      <c r="L16" s="1992"/>
      <c r="M16" s="1992"/>
      <c r="N16" s="1992"/>
      <c r="O16" s="1992"/>
      <c r="P16" s="1992"/>
      <c r="Q16" s="1114"/>
      <c r="R16" s="1207">
        <v>15</v>
      </c>
      <c r="S16" s="1208"/>
      <c r="T16" s="3354">
        <f t="shared" si="0"/>
        <v>0</v>
      </c>
      <c r="U16" s="1208"/>
      <c r="V16" s="3354">
        <f t="shared" si="1"/>
        <v>0</v>
      </c>
      <c r="W16" s="1211"/>
      <c r="X16" s="1211"/>
      <c r="Y16" s="1211"/>
      <c r="Z16" s="1211"/>
      <c r="AA16" s="1211"/>
      <c r="AB16" s="1211"/>
      <c r="AC16" s="1212"/>
      <c r="AD16" s="2782"/>
      <c r="AE16" s="2782"/>
      <c r="AF16" s="2782"/>
      <c r="AG16" s="2782"/>
      <c r="AH16" s="2782"/>
      <c r="AI16" s="2782"/>
      <c r="AJ16" s="2783"/>
    </row>
    <row r="17" spans="1:37">
      <c r="A17" s="3323" t="s">
        <v>3231</v>
      </c>
      <c r="B17" s="3314" t="s">
        <v>3232</v>
      </c>
      <c r="C17" s="3324">
        <f>ROUND(IF(OR(E2="工业",E2="公共服务"),1,IF(AND(E18=0,E19=0),1,IF(AND(E18=J24,E19=G19),0.8,IF(E19=0,1+E17*(-0.2),1+E17*G17*(-0.2))))),4)</f>
        <v>1</v>
      </c>
      <c r="D17" s="3315" t="s">
        <v>3233</v>
      </c>
      <c r="E17" s="3324">
        <f>ROUND(G18/I18,2)</f>
        <v>0</v>
      </c>
      <c r="F17" s="3315" t="s">
        <v>3236</v>
      </c>
      <c r="G17" s="3324" t="e">
        <f>ROUND(E19/G19,2)</f>
        <v>#DIV/0!</v>
      </c>
      <c r="H17" s="3324"/>
      <c r="I17" s="3324"/>
      <c r="J17" s="3325"/>
      <c r="K17" s="1114"/>
      <c r="L17" s="1992"/>
      <c r="M17" s="1992"/>
      <c r="N17" s="1992"/>
      <c r="O17" s="1992"/>
      <c r="P17" s="1992"/>
      <c r="Q17" s="1114"/>
      <c r="R17" s="1114"/>
      <c r="S17" s="1114"/>
      <c r="T17" s="1114"/>
      <c r="U17" s="1114"/>
      <c r="V17" s="1114"/>
      <c r="W17" s="1114"/>
      <c r="X17" s="1114"/>
      <c r="Y17" s="1114"/>
      <c r="Z17" s="1115"/>
      <c r="AA17" s="1115"/>
      <c r="AB17" s="1115"/>
      <c r="AC17" s="1115"/>
      <c r="AD17" s="1115"/>
      <c r="AE17" s="1114"/>
      <c r="AF17" s="1114"/>
      <c r="AG17" s="1992"/>
      <c r="AH17" s="1992"/>
      <c r="AI17" s="1992"/>
      <c r="AJ17" s="1992"/>
    </row>
    <row r="18" spans="1:37" s="2009" customFormat="1" ht="14.25">
      <c r="A18" s="3326"/>
      <c r="B18" s="3003"/>
      <c r="C18" s="3321"/>
      <c r="D18" s="3316" t="s">
        <v>3234</v>
      </c>
      <c r="E18" s="3322"/>
      <c r="F18" s="3317" t="s">
        <v>3237</v>
      </c>
      <c r="G18" s="3321">
        <f>ROUND(1-(1/(POWER(1+G24,E18))),4)</f>
        <v>0</v>
      </c>
      <c r="H18" s="3317" t="s">
        <v>3239</v>
      </c>
      <c r="I18" s="3321">
        <f>ROUND(1-(1/(POWER(1+G24,J24))),4)</f>
        <v>0.93120000000000003</v>
      </c>
      <c r="J18" s="3327"/>
      <c r="K18" s="1114"/>
      <c r="L18" s="1992"/>
      <c r="M18" s="1992"/>
      <c r="N18" s="1992"/>
      <c r="O18" s="1992"/>
      <c r="P18" s="1992"/>
      <c r="Q18" s="1114"/>
      <c r="R18" s="1119"/>
      <c r="S18" s="1119"/>
      <c r="T18" s="1115"/>
      <c r="U18" s="1115"/>
      <c r="V18" s="1115"/>
      <c r="W18" s="1114"/>
      <c r="X18" s="1114"/>
      <c r="Y18" s="1114"/>
      <c r="Z18" s="1120"/>
      <c r="AA18" s="1120"/>
      <c r="AB18" s="1120"/>
      <c r="AC18" s="1120"/>
      <c r="AD18" s="1120"/>
      <c r="AE18" s="1115"/>
      <c r="AF18" s="1115"/>
      <c r="AG18" s="2136"/>
      <c r="AH18" s="2136"/>
      <c r="AI18" s="2136"/>
      <c r="AJ18" s="2781"/>
    </row>
    <row r="19" spans="1:37" s="2009" customFormat="1" ht="15" thickBot="1">
      <c r="A19" s="3328"/>
      <c r="B19" s="3329"/>
      <c r="C19" s="3330"/>
      <c r="D19" s="3330" t="s">
        <v>3235</v>
      </c>
      <c r="E19" s="3331"/>
      <c r="F19" s="3332" t="s">
        <v>3238</v>
      </c>
      <c r="G19" s="3331"/>
      <c r="H19" s="3330"/>
      <c r="I19" s="3330"/>
      <c r="J19" s="3333"/>
      <c r="K19" s="1114"/>
      <c r="L19" s="1992"/>
      <c r="M19" s="1992"/>
      <c r="N19" s="1992"/>
      <c r="O19" s="1992"/>
      <c r="P19" s="1992"/>
      <c r="Q19" s="1119"/>
      <c r="R19" s="1119"/>
      <c r="S19" s="1119"/>
      <c r="T19" s="1115"/>
      <c r="U19" s="1115"/>
      <c r="V19" s="1115"/>
      <c r="W19" s="1114"/>
      <c r="X19" s="1114"/>
      <c r="Y19" s="1114"/>
      <c r="Z19" s="1120"/>
      <c r="AA19" s="1120"/>
      <c r="AB19" s="1120"/>
      <c r="AC19" s="1120"/>
      <c r="AD19" s="1120"/>
      <c r="AE19" s="1120"/>
      <c r="AF19" s="1119"/>
      <c r="AG19" s="2784"/>
      <c r="AH19" s="2136"/>
      <c r="AI19" s="2785"/>
      <c r="AJ19" s="2785"/>
      <c r="AK19" s="2052"/>
    </row>
    <row r="20" spans="1:37" s="2009" customFormat="1" ht="14.25">
      <c r="A20" s="3899" t="s">
        <v>3240</v>
      </c>
      <c r="B20" s="167" t="s">
        <v>1988</v>
      </c>
      <c r="C20" s="3318">
        <f>ROUND(IF(F21="与级别开发程度一致",0,(G21-E21)/C21),0)</f>
        <v>0</v>
      </c>
      <c r="D20" s="3334" t="s">
        <v>1992</v>
      </c>
      <c r="E20" s="3335"/>
      <c r="F20" s="3905" t="s">
        <v>1989</v>
      </c>
      <c r="G20" s="3906"/>
      <c r="H20" s="3319"/>
      <c r="I20" s="3319"/>
      <c r="J20" s="3320"/>
      <c r="K20" s="2042"/>
      <c r="L20" s="2042"/>
      <c r="M20" s="2042"/>
      <c r="N20" s="2042"/>
      <c r="O20" s="2043"/>
      <c r="P20" s="1992"/>
      <c r="Q20" s="1119"/>
      <c r="R20" s="1119"/>
      <c r="S20" s="1119"/>
      <c r="T20" s="1115"/>
      <c r="U20" s="1115"/>
      <c r="V20" s="1115"/>
      <c r="W20" s="1114"/>
      <c r="X20" s="1114"/>
      <c r="Y20" s="1114"/>
      <c r="Z20" s="1120"/>
      <c r="AA20" s="1120"/>
      <c r="AB20" s="1120"/>
      <c r="AC20" s="1120"/>
      <c r="AD20" s="1120"/>
      <c r="AE20" s="1120"/>
      <c r="AF20" s="1120"/>
      <c r="AG20" s="2781"/>
      <c r="AH20" s="2781"/>
      <c r="AI20" s="2781"/>
      <c r="AJ20" s="2781"/>
    </row>
    <row r="21" spans="1:37" s="2009" customFormat="1" ht="26.25" thickBot="1">
      <c r="A21" s="3900"/>
      <c r="B21" s="2159" t="s">
        <v>1991</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3613</v>
      </c>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1"/>
      <c r="R21" s="1119"/>
      <c r="S21" s="1119"/>
      <c r="T21" s="1115"/>
      <c r="U21" s="1115"/>
      <c r="V21" s="1115"/>
      <c r="W21" s="1114"/>
      <c r="X21" s="1114"/>
      <c r="Y21" s="1114"/>
      <c r="Z21" s="1120"/>
      <c r="AA21" s="1120"/>
      <c r="AB21" s="1120"/>
      <c r="AC21" s="1120"/>
      <c r="AD21" s="1120"/>
      <c r="AE21" s="1120"/>
      <c r="AF21" s="1120"/>
      <c r="AG21" s="2781"/>
      <c r="AH21" s="2781"/>
      <c r="AI21" s="2781"/>
      <c r="AJ21" s="2781"/>
    </row>
    <row r="22" spans="1:37" s="2009" customFormat="1" ht="15.75" thickBot="1">
      <c r="A22" s="2153" t="s">
        <v>363</v>
      </c>
      <c r="B22" s="2154" t="s">
        <v>1994</v>
      </c>
      <c r="C22" s="2155">
        <f>SUMIF(修正!C20:C51,E3,修正!E20:E51)</f>
        <v>1</v>
      </c>
      <c r="D22" s="2156"/>
      <c r="E22" s="2157"/>
      <c r="F22" s="2157"/>
      <c r="G22" s="2157"/>
      <c r="H22" s="2157"/>
      <c r="I22" s="2157"/>
      <c r="J22" s="2158"/>
      <c r="K22" s="1120"/>
      <c r="L22" s="2781"/>
      <c r="M22" s="2781"/>
      <c r="N22" s="2781"/>
      <c r="O22" s="1118"/>
      <c r="P22" s="1118"/>
      <c r="Q22" s="2781"/>
      <c r="R22" s="1119"/>
      <c r="S22" s="1119"/>
      <c r="T22" s="1115"/>
      <c r="U22" s="1115"/>
      <c r="V22" s="1115"/>
      <c r="W22" s="1114"/>
      <c r="X22" s="1114"/>
      <c r="Y22" s="1114"/>
      <c r="Z22" s="1120"/>
      <c r="AA22" s="1120"/>
      <c r="AB22" s="1120"/>
      <c r="AC22" s="1120"/>
      <c r="AD22" s="1120"/>
      <c r="AE22" s="1120"/>
      <c r="AF22" s="1120"/>
      <c r="AG22" s="2781"/>
      <c r="AH22" s="2781"/>
      <c r="AI22" s="2781"/>
      <c r="AJ22" s="2781"/>
    </row>
    <row r="23" spans="1:37" ht="26.25" thickBot="1">
      <c r="A23" s="2045" t="s">
        <v>364</v>
      </c>
      <c r="B23" s="2046" t="s">
        <v>1995</v>
      </c>
      <c r="C23" s="755">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2049" t="s">
        <v>1996</v>
      </c>
      <c r="E23" s="756">
        <v>44197</v>
      </c>
      <c r="F23" s="2049" t="s">
        <v>1997</v>
      </c>
      <c r="G23" s="757">
        <f>'数据-取费表'!B2</f>
        <v>45526</v>
      </c>
      <c r="H23" s="3336" t="s">
        <v>3242</v>
      </c>
      <c r="I23" s="3337" t="str">
        <f>IF(H23="季度增幅（自定义）",SUMIF(N25:N28,E2,O25:O28),"")</f>
        <v/>
      </c>
      <c r="J23" s="3439" t="s">
        <v>3241</v>
      </c>
      <c r="K23" s="1120"/>
      <c r="L23" s="2050" t="s">
        <v>1998</v>
      </c>
      <c r="M23" s="1323">
        <f>ROUND(SUMIF(地价!B2:G2,E2,地价!B16:G16),0)</f>
        <v>350</v>
      </c>
      <c r="N23" s="2051" t="s">
        <v>1999</v>
      </c>
      <c r="O23" s="758">
        <f>ROUNDDOWN(DATEDIF(E23,G23,"M")/3,0)</f>
        <v>14</v>
      </c>
      <c r="P23" s="1117"/>
      <c r="Q23" s="2781"/>
      <c r="R23" s="1119"/>
      <c r="S23" s="1119"/>
      <c r="T23" s="1115"/>
      <c r="U23" s="1115"/>
      <c r="V23" s="1115"/>
      <c r="W23" s="1114"/>
      <c r="X23" s="1114"/>
      <c r="Y23" s="1114"/>
      <c r="Z23" s="1120"/>
      <c r="AA23" s="1120"/>
      <c r="AB23" s="1120"/>
      <c r="AC23" s="1120"/>
      <c r="AD23" s="1120"/>
      <c r="AE23" s="1115"/>
      <c r="AF23" s="1115"/>
      <c r="AG23" s="2136"/>
      <c r="AH23" s="2136"/>
      <c r="AI23" s="2136"/>
      <c r="AJ23" s="2136"/>
      <c r="AK23" s="2048"/>
    </row>
    <row r="24" spans="1:37" s="2009" customFormat="1" ht="24.75" thickBot="1">
      <c r="A24" s="2053" t="s">
        <v>365</v>
      </c>
      <c r="B24" s="2054" t="s">
        <v>2000</v>
      </c>
      <c r="C24" s="759">
        <f>ROUND(POWER(1+G24,J24-I24)*(POWER(1+G24,I24)-1)/(POWER(1+G24,J24)-1),4)</f>
        <v>0.91479999999999995</v>
      </c>
      <c r="D24" s="2055" t="s">
        <v>2001</v>
      </c>
      <c r="E24" s="1330">
        <f>存贷款利率!E26/100</f>
        <v>4.3499999999999997E-2</v>
      </c>
      <c r="F24" s="2055" t="s">
        <v>1993</v>
      </c>
      <c r="G24" s="763">
        <f>SUMIF(M30:Q30,E2,M33:Q33)</f>
        <v>5.5E-2</v>
      </c>
      <c r="H24" s="2055" t="s">
        <v>2002</v>
      </c>
      <c r="I24" s="764">
        <f>SUMIF('数据-取费表'!C6:C15,E2,'数据-取费表'!F6:F15)/COUNTIF('数据-取费表'!C6:C15,E2)</f>
        <v>35.67</v>
      </c>
      <c r="J24" s="765">
        <f>IF(E2="住宅",70,IF(E2="商业",40,50))</f>
        <v>50</v>
      </c>
      <c r="K24" s="1120"/>
      <c r="L24" s="2056" t="s">
        <v>2003</v>
      </c>
      <c r="M24" s="1324">
        <f>ROUND(SUMPRODUCT((地价!A4:A16=YEAR(G23)&amp;"-"&amp;ROUNDUP(MONTH(G23)/3,0))*(地价!B2:G2=E2)*(地价!B4:G16)),0)</f>
        <v>0</v>
      </c>
      <c r="N24" s="2057" t="s">
        <v>2004</v>
      </c>
      <c r="O24" s="2058" t="s">
        <v>2005</v>
      </c>
      <c r="P24" s="2059" t="s">
        <v>2006</v>
      </c>
      <c r="Q24" s="1992"/>
      <c r="R24" s="1119"/>
      <c r="S24" s="1119"/>
      <c r="T24" s="1115"/>
      <c r="U24" s="1115"/>
      <c r="V24" s="1115"/>
      <c r="W24" s="1114"/>
      <c r="X24" s="1114"/>
      <c r="Y24" s="1114"/>
      <c r="Z24" s="1120"/>
      <c r="AA24" s="1120"/>
      <c r="AB24" s="1120"/>
      <c r="AC24" s="1120"/>
      <c r="AD24" s="1120"/>
      <c r="AE24" s="1120"/>
      <c r="AF24" s="1120"/>
      <c r="AG24" s="2781"/>
      <c r="AH24" s="2781"/>
      <c r="AI24" s="2781"/>
      <c r="AJ24" s="2781"/>
    </row>
    <row r="25" spans="1:37" ht="15">
      <c r="A25" s="2060" t="s">
        <v>366</v>
      </c>
      <c r="B25" s="2061" t="s">
        <v>3321</v>
      </c>
      <c r="C25" s="766">
        <f>IF(B25="容积率修正",IF(G3&lt;10,D26,J26),C27)</f>
        <v>0.96309999999999996</v>
      </c>
      <c r="D25" s="2062"/>
      <c r="E25" s="2062"/>
      <c r="F25" s="2062"/>
      <c r="G25" s="2062"/>
      <c r="H25" s="2062"/>
      <c r="I25" s="2062"/>
      <c r="J25" s="2063"/>
      <c r="K25" s="1120"/>
      <c r="L25" s="2781"/>
      <c r="M25" s="2781"/>
      <c r="N25" s="2064" t="s">
        <v>2007</v>
      </c>
      <c r="O25" s="1168"/>
      <c r="P25" s="1169">
        <f>SUMPRODUCT((地价!A3:A40=YEAR(G23)&amp;"-"&amp;ROUNDUP(MONTH(G23)/3,0))*(地价!AD2:AH2=N25)*(地价!AD3:AH40))</f>
        <v>0</v>
      </c>
      <c r="Q25" s="2781"/>
      <c r="R25" s="1119"/>
      <c r="S25" s="1119"/>
      <c r="T25" s="1115"/>
      <c r="U25" s="1115"/>
      <c r="V25" s="1115"/>
      <c r="W25" s="1114"/>
      <c r="X25" s="1114"/>
      <c r="Y25" s="1114"/>
      <c r="Z25" s="1120"/>
      <c r="AA25" s="1120"/>
      <c r="AB25" s="1120"/>
      <c r="AC25" s="1120"/>
      <c r="AD25" s="1120"/>
      <c r="AE25" s="1115"/>
      <c r="AF25" s="1115"/>
      <c r="AG25" s="2136"/>
      <c r="AH25" s="2136"/>
      <c r="AI25" s="2136"/>
      <c r="AJ25" s="2136"/>
    </row>
    <row r="26" spans="1:37" ht="14.25">
      <c r="A26" s="1950" t="s">
        <v>2008</v>
      </c>
      <c r="B26" s="2065" t="s">
        <v>2009</v>
      </c>
      <c r="C26" s="3338" t="s">
        <v>3243</v>
      </c>
      <c r="D26" s="1347">
        <f>IF(E26=G26,F26,IF(G3&lt;10,ROUND(F26+(H26-F26)*(G3-E26)/(G26-E26),4),"——"))</f>
        <v>0.96309999999999996</v>
      </c>
      <c r="E26" s="747">
        <f>ROUNDDOWN(G3,1)</f>
        <v>3</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47">
        <f>ROUNDUP(G3,1)</f>
        <v>3</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3338" t="s">
        <v>3244</v>
      </c>
      <c r="J26" s="767" t="str">
        <f>IF(G3&gt;=10,D115,"——")</f>
        <v>——</v>
      </c>
      <c r="K26" s="1120"/>
      <c r="L26" s="2781"/>
      <c r="M26" s="2781"/>
      <c r="N26" s="2064" t="s">
        <v>2010</v>
      </c>
      <c r="O26" s="1168"/>
      <c r="P26" s="1169">
        <f>SUMPRODUCT((地价!A3:A40=YEAR(G23)&amp;"-"&amp;ROUNDUP(MONTH(G23)/3,0))*(地价!AD2:AH2=N26)*(地价!AD3:AH40))</f>
        <v>0</v>
      </c>
      <c r="Q26" s="1992"/>
      <c r="R26" s="1119"/>
      <c r="S26" s="1119"/>
      <c r="T26" s="1115"/>
      <c r="U26" s="1115"/>
      <c r="V26" s="1115"/>
      <c r="W26" s="1114"/>
      <c r="X26" s="1114"/>
      <c r="Y26" s="1114"/>
      <c r="Z26" s="1120"/>
      <c r="AA26" s="1120"/>
      <c r="AB26" s="1120"/>
      <c r="AC26" s="1120"/>
      <c r="AD26" s="1120"/>
      <c r="AE26" s="1115"/>
      <c r="AF26" s="1115"/>
      <c r="AG26" s="2136"/>
      <c r="AH26" s="2136"/>
      <c r="AI26" s="2136"/>
      <c r="AJ26" s="2136"/>
    </row>
    <row r="27" spans="1:37" ht="15.75" thickBot="1">
      <c r="A27" s="1950" t="s">
        <v>2011</v>
      </c>
      <c r="B27" s="2066" t="s">
        <v>2012</v>
      </c>
      <c r="C27" s="836">
        <f>ROUND(IF(I3&lt;6,SUMPRODUCT((B106:B110=I3)*(C105:N105=G2)*(C106:N110)),SUMIF(C105:N105,G2,C112:N112)),4)</f>
        <v>0</v>
      </c>
      <c r="D27" s="2041"/>
      <c r="E27" s="2041"/>
      <c r="F27" s="2067"/>
      <c r="G27" s="2068"/>
      <c r="H27" s="2069"/>
      <c r="I27" s="2070"/>
      <c r="J27" s="2071"/>
      <c r="K27" s="1114"/>
      <c r="L27" s="1992"/>
      <c r="M27" s="1992"/>
      <c r="N27" s="2064" t="s">
        <v>2013</v>
      </c>
      <c r="O27" s="1168"/>
      <c r="P27" s="1169">
        <f>SUMPRODUCT((地价!A3:A40=YEAR(G23)&amp;"-"&amp;ROUNDUP(MONTH(G23)/3,0))*(地价!AD2:AH2=N27)*(地价!AD3:AH40))</f>
        <v>0</v>
      </c>
      <c r="Q27" s="1992"/>
      <c r="R27" s="1119"/>
      <c r="S27" s="1119"/>
      <c r="T27" s="1115"/>
      <c r="U27" s="1115"/>
      <c r="V27" s="1115"/>
      <c r="W27" s="1114"/>
      <c r="X27" s="1114"/>
      <c r="Y27" s="1114"/>
      <c r="Z27" s="1120"/>
      <c r="AA27" s="1120"/>
      <c r="AB27" s="1120"/>
      <c r="AC27" s="1120"/>
      <c r="AD27" s="1120"/>
      <c r="AE27" s="1115"/>
      <c r="AF27" s="1115"/>
      <c r="AG27" s="2136"/>
      <c r="AH27" s="2136"/>
      <c r="AI27" s="2136"/>
      <c r="AJ27" s="2136"/>
    </row>
    <row r="28" spans="1:37" ht="15.75" thickBot="1">
      <c r="A28" s="2053" t="s">
        <v>367</v>
      </c>
      <c r="B28" s="2046" t="s">
        <v>2014</v>
      </c>
      <c r="C28" s="755">
        <f>SUMIF(A47:A101,E2,B47:B101)</f>
        <v>1.0705</v>
      </c>
      <c r="D28" s="2047"/>
      <c r="E28" s="2072"/>
      <c r="F28" s="2072"/>
      <c r="G28" s="2072"/>
      <c r="H28" s="2072"/>
      <c r="I28" s="2072"/>
      <c r="J28" s="2073"/>
      <c r="K28" s="1120"/>
      <c r="L28" s="2781"/>
      <c r="M28" s="2781"/>
      <c r="N28" s="2074" t="s">
        <v>2015</v>
      </c>
      <c r="O28" s="1170"/>
      <c r="P28" s="1171">
        <f>SUMPRODUCT((地价!A3:A40=YEAR(G23)&amp;"-"&amp;ROUNDUP(MONTH(G23)/3,0))*(地价!AD2:AH2=N28)*(地价!AD3:AH40))</f>
        <v>0</v>
      </c>
      <c r="Q28" s="1119"/>
      <c r="R28" s="1119"/>
      <c r="S28" s="1119"/>
      <c r="T28" s="1115"/>
      <c r="U28" s="1115"/>
      <c r="V28" s="1115"/>
      <c r="W28" s="1114"/>
      <c r="X28" s="1114"/>
      <c r="Y28" s="1114"/>
      <c r="Z28" s="1120"/>
      <c r="AA28" s="1120"/>
      <c r="AB28" s="1120"/>
      <c r="AC28" s="1120"/>
      <c r="AD28" s="1120"/>
      <c r="AE28" s="1115"/>
      <c r="AF28" s="1115"/>
      <c r="AG28" s="2136"/>
      <c r="AH28" s="2136"/>
      <c r="AI28" s="2136"/>
      <c r="AJ28" s="2136"/>
    </row>
    <row r="29" spans="1:37" ht="15.75" thickBot="1">
      <c r="A29" s="2053" t="s">
        <v>368</v>
      </c>
      <c r="B29" s="2075" t="s">
        <v>2016</v>
      </c>
      <c r="C29" s="760"/>
      <c r="D29" s="2019"/>
      <c r="E29" s="2019"/>
      <c r="F29" s="2076"/>
      <c r="G29" s="2019"/>
      <c r="H29" s="2019"/>
      <c r="I29" s="2019"/>
      <c r="J29" s="2020"/>
      <c r="K29" s="1114"/>
      <c r="L29" s="1992"/>
      <c r="M29" s="1992"/>
      <c r="N29" s="2778" t="s">
        <v>2017</v>
      </c>
      <c r="O29" s="2779"/>
      <c r="P29" s="2780">
        <f>SUMPRODUCT((地价!A3:A40=YEAR(G23)&amp;"-"&amp;ROUNDUP(MONTH(G23)/3,0))*(地价!AD2:AH2=N29)*(地价!AD3:AH40))</f>
        <v>0</v>
      </c>
      <c r="Q29" s="1119"/>
      <c r="R29" s="1119"/>
      <c r="S29" s="1119"/>
      <c r="T29" s="1115"/>
      <c r="U29" s="1115"/>
      <c r="V29" s="1115"/>
      <c r="W29" s="1114"/>
      <c r="X29" s="1114"/>
      <c r="Y29" s="1114"/>
      <c r="Z29" s="1120"/>
      <c r="AA29" s="1120"/>
      <c r="AB29" s="1120"/>
      <c r="AC29" s="1120"/>
      <c r="AD29" s="1120"/>
      <c r="AE29" s="1114"/>
      <c r="AF29" s="1114"/>
      <c r="AG29" s="1992"/>
      <c r="AH29" s="1992"/>
      <c r="AI29" s="1992"/>
      <c r="AJ29" s="1992"/>
    </row>
    <row r="30" spans="1:37" ht="15">
      <c r="A30" s="2077"/>
      <c r="B30" s="2065" t="s">
        <v>2018</v>
      </c>
      <c r="C30" s="2316">
        <f>IF(B25="容积率修正",E33+SUM(E37:E42),SUM(V2:V16)+SUM(E37:E42))</f>
        <v>9</v>
      </c>
      <c r="D30" s="2078"/>
      <c r="E30" s="2041"/>
      <c r="F30" s="2079"/>
      <c r="G30" s="2041"/>
      <c r="H30" s="2041"/>
      <c r="I30" s="2041"/>
      <c r="J30" s="2080"/>
      <c r="K30" s="1114"/>
      <c r="L30" s="3344" t="s">
        <v>1930</v>
      </c>
      <c r="M30" s="3345" t="s">
        <v>1984</v>
      </c>
      <c r="N30" s="3345" t="s">
        <v>1985</v>
      </c>
      <c r="O30" s="3345" t="s">
        <v>1986</v>
      </c>
      <c r="P30" s="3345" t="s">
        <v>1987</v>
      </c>
      <c r="Q30" s="3348" t="s">
        <v>3248</v>
      </c>
      <c r="R30" s="1119"/>
      <c r="S30" s="1119"/>
      <c r="T30" s="1115"/>
      <c r="U30" s="1115"/>
      <c r="V30" s="1115"/>
      <c r="W30" s="1114"/>
      <c r="X30" s="1114"/>
      <c r="Y30" s="1114"/>
      <c r="Z30" s="1120"/>
      <c r="AA30" s="1120"/>
      <c r="AB30" s="1120"/>
      <c r="AC30" s="1120"/>
      <c r="AD30" s="1120"/>
      <c r="AE30" s="1114"/>
      <c r="AF30" s="1114"/>
      <c r="AG30" s="1992"/>
      <c r="AH30" s="1992"/>
      <c r="AI30" s="1992"/>
      <c r="AJ30" s="1992"/>
    </row>
    <row r="31" spans="1:37" ht="15.75" thickBot="1">
      <c r="A31" s="2077"/>
      <c r="B31" s="2081" t="s">
        <v>2019</v>
      </c>
      <c r="C31" s="761">
        <f>E34+SUM(I37:I42)</f>
        <v>2</v>
      </c>
      <c r="D31" s="2082"/>
      <c r="E31" s="2083"/>
      <c r="F31" s="2084"/>
      <c r="G31" s="2083"/>
      <c r="H31" s="2083"/>
      <c r="I31" s="2083"/>
      <c r="J31" s="2085"/>
      <c r="K31" s="1114"/>
      <c r="L31" s="3346" t="s">
        <v>1990</v>
      </c>
      <c r="M31" s="1995">
        <v>0.25</v>
      </c>
      <c r="N31" s="1995">
        <v>0.2</v>
      </c>
      <c r="O31" s="1995">
        <v>0.15</v>
      </c>
      <c r="P31" s="1995">
        <v>0.1</v>
      </c>
      <c r="Q31" s="3341">
        <v>0.15</v>
      </c>
      <c r="R31" s="1119"/>
      <c r="S31" s="1119"/>
      <c r="T31" s="1115"/>
      <c r="U31" s="1115"/>
      <c r="V31" s="1115"/>
      <c r="W31" s="1114"/>
      <c r="X31" s="1114"/>
      <c r="Y31" s="1114"/>
      <c r="Z31" s="1120"/>
      <c r="AA31" s="1120"/>
      <c r="AB31" s="1120"/>
      <c r="AC31" s="1120"/>
      <c r="AD31" s="1120"/>
      <c r="AE31" s="1114"/>
      <c r="AF31" s="1114"/>
      <c r="AG31" s="1992"/>
      <c r="AH31" s="1992"/>
      <c r="AI31" s="1992"/>
      <c r="AJ31" s="1992"/>
    </row>
    <row r="32" spans="1:37" ht="15.75" thickBot="1">
      <c r="A32" s="2086"/>
      <c r="B32" s="2087" t="s">
        <v>2020</v>
      </c>
      <c r="C32" s="2088" t="s">
        <v>2021</v>
      </c>
      <c r="D32" s="2088" t="s">
        <v>2022</v>
      </c>
      <c r="E32" s="2089" t="s">
        <v>2023</v>
      </c>
      <c r="F32" s="2090"/>
      <c r="G32" s="2032"/>
      <c r="H32" s="2032"/>
      <c r="I32" s="2032"/>
      <c r="J32" s="2033"/>
      <c r="K32" s="1114"/>
      <c r="L32" s="3347" t="s">
        <v>1993</v>
      </c>
      <c r="M32" s="2563">
        <f>ROUND($E$24*(1+M31),3)</f>
        <v>5.3999999999999999E-2</v>
      </c>
      <c r="N32" s="2563">
        <f>ROUND($E$24*(1+N31),3)</f>
        <v>5.1999999999999998E-2</v>
      </c>
      <c r="O32" s="2563">
        <f>ROUND($E$24*(1+O31),3)</f>
        <v>0.05</v>
      </c>
      <c r="P32" s="2563">
        <f>ROUND($E$24*(1+P31),3)</f>
        <v>4.8000000000000001E-2</v>
      </c>
      <c r="Q32" s="3349">
        <f>ROUND($E$24*(1+Q31),3)</f>
        <v>0.05</v>
      </c>
      <c r="R32" s="1119"/>
      <c r="S32" s="1119"/>
      <c r="T32" s="1115"/>
      <c r="U32" s="1115"/>
      <c r="V32" s="1115"/>
      <c r="W32" s="1114"/>
      <c r="X32" s="1114"/>
      <c r="Y32" s="1114"/>
      <c r="Z32" s="1120"/>
      <c r="AA32" s="1120"/>
      <c r="AB32" s="1120"/>
      <c r="AC32" s="1120"/>
      <c r="AD32" s="1120"/>
      <c r="AE32" s="1114"/>
      <c r="AF32" s="1114"/>
      <c r="AG32" s="1992"/>
      <c r="AH32" s="1992"/>
      <c r="AI32" s="1992"/>
      <c r="AJ32" s="1992"/>
    </row>
    <row r="33" spans="1:37" ht="14.25">
      <c r="A33" s="2091"/>
      <c r="B33" s="2092" t="s">
        <v>2024</v>
      </c>
      <c r="C33" s="175">
        <f>ROUND(C5*C22*C23*C24*C25*C28,0)</f>
        <v>0</v>
      </c>
      <c r="D33" s="2093"/>
      <c r="E33" s="768">
        <f>ROUND(C33*D33/10000,0)</f>
        <v>0</v>
      </c>
      <c r="F33" s="3339" t="s">
        <v>3246</v>
      </c>
      <c r="G33" s="2094"/>
      <c r="H33" s="2094"/>
      <c r="I33" s="2094"/>
      <c r="J33" s="2095"/>
      <c r="K33" s="1114"/>
      <c r="L33" s="3342" t="s">
        <v>3249</v>
      </c>
      <c r="M33" s="3343">
        <v>5.5E-2</v>
      </c>
      <c r="N33" s="3343">
        <v>5.5E-2</v>
      </c>
      <c r="O33" s="3343">
        <v>0.05</v>
      </c>
      <c r="P33" s="3343">
        <v>0.05</v>
      </c>
      <c r="Q33" s="3343">
        <v>0.05</v>
      </c>
      <c r="R33" s="1119"/>
      <c r="S33" s="1119"/>
      <c r="T33" s="1115"/>
      <c r="U33" s="1115"/>
      <c r="V33" s="1115"/>
      <c r="W33" s="1114"/>
      <c r="X33" s="1114"/>
      <c r="Y33" s="1114"/>
      <c r="Z33" s="1120"/>
      <c r="AA33" s="1120"/>
      <c r="AB33" s="1120"/>
      <c r="AC33" s="1120"/>
      <c r="AD33" s="1120"/>
      <c r="AE33" s="1115"/>
      <c r="AF33" s="1115"/>
      <c r="AG33" s="2136"/>
      <c r="AH33" s="2136"/>
      <c r="AI33" s="2136"/>
      <c r="AJ33" s="2136"/>
    </row>
    <row r="34" spans="1:37" ht="25.5" thickBot="1">
      <c r="A34" s="2096"/>
      <c r="B34" s="2097" t="s">
        <v>2025</v>
      </c>
      <c r="C34" s="187">
        <f>ROUND(IF(E2="工业",C33*M42,IF(B25="楼层修正",SUM(V2:V16)*M41*10000/D34,C33*M41)),0)</f>
        <v>0</v>
      </c>
      <c r="D34" s="2098"/>
      <c r="E34" s="768">
        <f>ROUND(IF(B25="楼层修正",SUM(V2:V16)*M40,C34*D34/10000),0)</f>
        <v>0</v>
      </c>
      <c r="F34" s="2099" t="s">
        <v>2026</v>
      </c>
      <c r="G34" s="2100"/>
      <c r="H34" s="2100"/>
      <c r="I34" s="2100"/>
      <c r="J34" s="2101"/>
      <c r="K34" s="1114"/>
      <c r="L34" s="3342" t="s">
        <v>3250</v>
      </c>
      <c r="M34" s="3343">
        <v>6.5000000000000002E-2</v>
      </c>
      <c r="N34" s="3343">
        <v>6.5000000000000002E-2</v>
      </c>
      <c r="O34" s="3343">
        <v>0.06</v>
      </c>
      <c r="P34" s="3343">
        <v>0.06</v>
      </c>
      <c r="Q34" s="3343">
        <v>0.06</v>
      </c>
      <c r="R34" s="1119"/>
      <c r="S34" s="1119"/>
      <c r="T34" s="1115"/>
      <c r="U34" s="1115"/>
      <c r="V34" s="1115"/>
      <c r="W34" s="1114"/>
      <c r="X34" s="1114"/>
      <c r="Y34" s="1114"/>
      <c r="Z34" s="1120"/>
      <c r="AA34" s="1120"/>
      <c r="AB34" s="1120"/>
      <c r="AC34" s="1120"/>
      <c r="AD34" s="1120"/>
      <c r="AE34" s="1115"/>
      <c r="AF34" s="1115"/>
      <c r="AG34" s="2136"/>
      <c r="AH34" s="2136"/>
      <c r="AI34" s="2136"/>
      <c r="AJ34" s="2136"/>
    </row>
    <row r="35" spans="1:37">
      <c r="A35" s="2102"/>
      <c r="B35" s="2103" t="s">
        <v>2027</v>
      </c>
      <c r="C35" s="3340" t="s">
        <v>3247</v>
      </c>
      <c r="D35" s="2032"/>
      <c r="E35" s="2104"/>
      <c r="F35" s="2104"/>
      <c r="G35" s="2030" t="s">
        <v>2028</v>
      </c>
      <c r="H35" s="2032"/>
      <c r="I35" s="2105"/>
      <c r="J35" s="2033"/>
      <c r="K35" s="1114"/>
      <c r="L35" s="1114"/>
      <c r="M35" s="1114"/>
      <c r="N35" s="1114"/>
      <c r="O35" s="1118"/>
      <c r="P35" s="1118"/>
      <c r="Q35" s="1119"/>
      <c r="R35" s="1114"/>
      <c r="S35" s="1114"/>
      <c r="T35" s="1114"/>
      <c r="U35" s="1114"/>
      <c r="V35" s="1114"/>
      <c r="W35" s="1114"/>
      <c r="X35" s="1114"/>
      <c r="Y35" s="1114"/>
      <c r="Z35" s="1115"/>
      <c r="AA35" s="1115"/>
      <c r="AB35" s="1115"/>
      <c r="AC35" s="1115"/>
      <c r="AD35" s="1115"/>
      <c r="AE35" s="1115"/>
      <c r="AF35" s="1115"/>
      <c r="AG35" s="2136"/>
      <c r="AH35" s="2136"/>
      <c r="AI35" s="2136"/>
      <c r="AJ35" s="2136"/>
    </row>
    <row r="36" spans="1:37" ht="24.75" thickBot="1">
      <c r="A36" s="2091"/>
      <c r="B36" s="2106"/>
      <c r="C36" s="450" t="s">
        <v>2021</v>
      </c>
      <c r="D36" s="447" t="s">
        <v>2022</v>
      </c>
      <c r="E36" s="447" t="s">
        <v>2023</v>
      </c>
      <c r="F36" s="342" t="s">
        <v>2029</v>
      </c>
      <c r="G36" s="2107" t="s">
        <v>2021</v>
      </c>
      <c r="H36" s="2107" t="s">
        <v>2022</v>
      </c>
      <c r="I36" s="2107" t="s">
        <v>2023</v>
      </c>
      <c r="J36" s="243"/>
      <c r="K36" s="3350" t="s">
        <v>3251</v>
      </c>
      <c r="L36" s="3440">
        <f ca="1">'数据-取费表'!B40</f>
        <v>3.3500000000000002E-2</v>
      </c>
      <c r="M36" s="3351">
        <f ca="1">ROUND($L$36*(1+M31),3)</f>
        <v>4.2000000000000003E-2</v>
      </c>
      <c r="N36" s="3351">
        <f ca="1">ROUND($L$36*(1+N31),3)</f>
        <v>0.04</v>
      </c>
      <c r="O36" s="3351">
        <f ca="1">ROUND($L$36*(1+O31),3)</f>
        <v>3.9E-2</v>
      </c>
      <c r="P36" s="3351">
        <f ca="1">ROUND($L$36*(1+P31),3)</f>
        <v>3.6999999999999998E-2</v>
      </c>
      <c r="Q36" s="3351">
        <f ca="1">ROUND($L$36*(1+Q31),3)</f>
        <v>3.9E-2</v>
      </c>
      <c r="R36" s="1114"/>
      <c r="S36" s="1114"/>
      <c r="T36" s="1114"/>
      <c r="U36" s="1114"/>
      <c r="V36" s="1114"/>
      <c r="W36" s="1114"/>
      <c r="X36" s="1114"/>
      <c r="Y36" s="1114"/>
      <c r="Z36" s="1115"/>
      <c r="AA36" s="1115"/>
      <c r="AB36" s="1115"/>
      <c r="AC36" s="1115"/>
      <c r="AD36" s="1115"/>
      <c r="AE36" s="1115"/>
      <c r="AF36" s="1115"/>
      <c r="AG36" s="2136"/>
      <c r="AH36" s="2136"/>
      <c r="AI36" s="2136"/>
      <c r="AJ36" s="2136"/>
    </row>
    <row r="37" spans="1:37" ht="24.75" thickBot="1">
      <c r="A37" s="3903"/>
      <c r="B37" s="2108" t="s">
        <v>2030</v>
      </c>
      <c r="C37" s="175">
        <f>ROUND(D5*C22*C23*C24*C28*F37,0)</f>
        <v>6616</v>
      </c>
      <c r="D37" s="2093"/>
      <c r="E37" s="171">
        <f>ROUND(C37*D37/10000,0)</f>
        <v>0</v>
      </c>
      <c r="F37" s="171">
        <f>SUMIF(修正!A57:A68,G2,修正!B57:B68)</f>
        <v>0.6</v>
      </c>
      <c r="G37" s="171">
        <f>ROUND(IF(E2="工业",C37*$M$42,C37*$M$41),0)</f>
        <v>1654</v>
      </c>
      <c r="H37" s="171">
        <f>D37</f>
        <v>0</v>
      </c>
      <c r="I37" s="171">
        <f>ROUND(G37*H37/10000,0)</f>
        <v>0</v>
      </c>
      <c r="J37" s="3005"/>
      <c r="K37" s="3352" t="s">
        <v>3252</v>
      </c>
      <c r="L37" s="3350">
        <f ca="1">L36+K38</f>
        <v>3.85E-2</v>
      </c>
      <c r="M37" s="3351">
        <f ca="1">ROUND($L$37*(1+M31),3)</f>
        <v>4.8000000000000001E-2</v>
      </c>
      <c r="N37" s="3351">
        <f t="shared" ref="N37:Q37" ca="1" si="3">ROUND($L$37*(1+N31),3)</f>
        <v>4.5999999999999999E-2</v>
      </c>
      <c r="O37" s="3351">
        <f t="shared" ca="1" si="3"/>
        <v>4.3999999999999997E-2</v>
      </c>
      <c r="P37" s="3351">
        <f t="shared" ca="1" si="3"/>
        <v>4.2000000000000003E-2</v>
      </c>
      <c r="Q37" s="3351">
        <f t="shared" ca="1" si="3"/>
        <v>4.3999999999999997E-2</v>
      </c>
      <c r="R37" s="1114"/>
      <c r="S37" s="1114"/>
      <c r="T37" s="1114"/>
      <c r="U37" s="1114"/>
      <c r="V37" s="1114"/>
      <c r="W37" s="1114"/>
      <c r="X37" s="1114"/>
      <c r="Y37" s="1114"/>
      <c r="Z37" s="1115"/>
      <c r="AA37" s="1115"/>
      <c r="AB37" s="1115"/>
      <c r="AC37" s="1115"/>
      <c r="AD37" s="1115"/>
      <c r="AE37" s="1115"/>
      <c r="AF37" s="1115"/>
      <c r="AG37" s="2136"/>
      <c r="AH37" s="2136"/>
      <c r="AI37" s="2136"/>
      <c r="AJ37" s="2136"/>
    </row>
    <row r="38" spans="1:37">
      <c r="A38" s="3904"/>
      <c r="B38" s="2036" t="s">
        <v>2031</v>
      </c>
      <c r="C38" s="175">
        <f>ROUND(D5*C22*C23*C24*C28*F38,0)</f>
        <v>3308</v>
      </c>
      <c r="D38" s="2093"/>
      <c r="E38" s="171">
        <f t="shared" ref="E38:E42" si="4">ROUND(C38*D38/10000,0)</f>
        <v>0</v>
      </c>
      <c r="F38" s="171">
        <f>SUMIF(修正!A57:A68,G2,修正!C57:C68)</f>
        <v>0.3</v>
      </c>
      <c r="G38" s="171">
        <f>ROUND(IF(E2="工业",C38*$M$42,C38*$M$41),0)</f>
        <v>827</v>
      </c>
      <c r="H38" s="171">
        <f t="shared" ref="H38:H42" si="5">D38</f>
        <v>0</v>
      </c>
      <c r="I38" s="171">
        <f t="shared" ref="I38:I42" si="6">ROUND(G38*H38/10000,0)</f>
        <v>0</v>
      </c>
      <c r="J38" s="3004"/>
      <c r="K38" s="3350">
        <v>5.0000000000000001E-3</v>
      </c>
      <c r="L38" s="3350"/>
      <c r="M38" s="3350"/>
      <c r="N38" s="3350"/>
      <c r="O38" s="3350"/>
      <c r="P38" s="3350"/>
      <c r="Q38" s="3350"/>
      <c r="R38" s="1114"/>
      <c r="S38" s="1114"/>
      <c r="T38" s="1114"/>
      <c r="U38" s="1114"/>
      <c r="V38" s="1114"/>
      <c r="W38" s="1114"/>
      <c r="X38" s="1114"/>
      <c r="Y38" s="1114"/>
      <c r="Z38" s="1115"/>
      <c r="AA38" s="1115"/>
      <c r="AB38" s="1115"/>
      <c r="AC38" s="1115"/>
      <c r="AD38" s="1115"/>
    </row>
    <row r="39" spans="1:37" ht="13.5" thickBot="1">
      <c r="A39" s="3904"/>
      <c r="B39" s="2036" t="s">
        <v>3245</v>
      </c>
      <c r="C39" s="175">
        <f>ROUND(D5*C22*C23*C24*C28*F39,0)</f>
        <v>2757</v>
      </c>
      <c r="D39" s="2093"/>
      <c r="E39" s="171">
        <f t="shared" si="4"/>
        <v>0</v>
      </c>
      <c r="F39" s="171">
        <f>SUMIF(修正!A57:A68,G2,修正!D57:D68)</f>
        <v>0.25</v>
      </c>
      <c r="G39" s="171">
        <f>ROUND(IF(E2="工业",C39*$M$42,C39*$M$41),0)</f>
        <v>689</v>
      </c>
      <c r="H39" s="171">
        <f t="shared" si="5"/>
        <v>0</v>
      </c>
      <c r="I39" s="171">
        <f t="shared" si="6"/>
        <v>0</v>
      </c>
      <c r="J39" s="3004"/>
      <c r="K39" s="1114"/>
      <c r="L39" s="1114"/>
      <c r="M39" s="1114"/>
      <c r="N39" s="1114"/>
      <c r="O39" s="1114"/>
      <c r="P39" s="1114"/>
      <c r="Q39" s="1114"/>
      <c r="R39" s="1114"/>
      <c r="S39" s="1114"/>
      <c r="T39" s="1114"/>
      <c r="U39" s="1114"/>
      <c r="V39" s="1114"/>
      <c r="W39" s="1114"/>
      <c r="X39" s="1114"/>
      <c r="Y39" s="1114"/>
      <c r="Z39" s="1115"/>
      <c r="AA39" s="1115"/>
      <c r="AB39" s="1115"/>
      <c r="AC39" s="1115"/>
      <c r="AD39" s="1115"/>
    </row>
    <row r="40" spans="1:37" s="1114" customFormat="1">
      <c r="A40" s="2110"/>
      <c r="B40" s="2036" t="s">
        <v>2032</v>
      </c>
      <c r="C40" s="171">
        <f>ROUND(D5*C22*C23*C24*C28*F40,0)</f>
        <v>2757</v>
      </c>
      <c r="D40" s="2093"/>
      <c r="E40" s="171">
        <f t="shared" si="4"/>
        <v>0</v>
      </c>
      <c r="F40" s="175">
        <f>SUMIF(修正!A57:A68,G2,修正!E57:E68)</f>
        <v>0.25</v>
      </c>
      <c r="G40" s="171">
        <f>ROUND(IF(E2="工业",C40*$M$42,C40*$M$41),0)</f>
        <v>689</v>
      </c>
      <c r="H40" s="171">
        <f t="shared" si="5"/>
        <v>0</v>
      </c>
      <c r="I40" s="171">
        <f t="shared" si="6"/>
        <v>0</v>
      </c>
      <c r="J40" s="2109"/>
      <c r="L40" s="2111" t="s">
        <v>2033</v>
      </c>
      <c r="M40" s="2112"/>
      <c r="Z40" s="1115"/>
      <c r="AA40" s="1115"/>
      <c r="AB40" s="1115"/>
      <c r="AC40" s="1115"/>
      <c r="AD40" s="1115"/>
      <c r="AE40" s="1115"/>
      <c r="AF40" s="1115"/>
      <c r="AG40" s="1115"/>
      <c r="AH40" s="1115"/>
      <c r="AI40" s="1115"/>
      <c r="AJ40" s="1115"/>
    </row>
    <row r="41" spans="1:37" s="1114" customFormat="1">
      <c r="A41" s="2110"/>
      <c r="B41" s="2036" t="s">
        <v>2034</v>
      </c>
      <c r="C41" s="171">
        <f>ROUND(D5*C22*C23*C44*C28*F41,0)</f>
        <v>2757</v>
      </c>
      <c r="D41" s="2093"/>
      <c r="E41" s="171">
        <f t="shared" si="4"/>
        <v>0</v>
      </c>
      <c r="F41" s="175">
        <f>SUMIF(修正!A57:A68,G2,修正!F57:F68)</f>
        <v>0.25</v>
      </c>
      <c r="G41" s="171">
        <f>ROUND(IF(E2="工业",C41*$M$42,C41*$M$41),0)</f>
        <v>689</v>
      </c>
      <c r="H41" s="171">
        <f t="shared" si="5"/>
        <v>0</v>
      </c>
      <c r="I41" s="171">
        <f t="shared" si="6"/>
        <v>0</v>
      </c>
      <c r="J41" s="2109"/>
      <c r="L41" s="3353" t="s">
        <v>3253</v>
      </c>
      <c r="M41" s="2113">
        <v>0.25</v>
      </c>
      <c r="Z41" s="1115"/>
      <c r="AA41" s="1115"/>
      <c r="AB41" s="1115"/>
      <c r="AC41" s="1115"/>
      <c r="AD41" s="1115"/>
      <c r="AE41" s="1115"/>
      <c r="AF41" s="1115"/>
      <c r="AG41" s="1115"/>
      <c r="AH41" s="1115"/>
      <c r="AI41" s="1115"/>
      <c r="AJ41" s="1115"/>
    </row>
    <row r="42" spans="1:37" s="1114" customFormat="1" ht="13.5" thickBot="1">
      <c r="A42" s="2096"/>
      <c r="B42" s="2114" t="s">
        <v>2035</v>
      </c>
      <c r="C42" s="187">
        <f>ROUND(D5*C22*C23*C44*C28*F42,0)</f>
        <v>1654</v>
      </c>
      <c r="D42" s="2098">
        <f>'数据-基础表'!K17</f>
        <v>56.67</v>
      </c>
      <c r="E42" s="187">
        <f t="shared" si="4"/>
        <v>9</v>
      </c>
      <c r="F42" s="762">
        <f>SUMIF(修正!A57:A68,G2,修正!G57:G68)</f>
        <v>0.15</v>
      </c>
      <c r="G42" s="187">
        <f>ROUND(IF(E2="工业",C42*$M$42,C42*$M$41),0)</f>
        <v>414</v>
      </c>
      <c r="H42" s="187">
        <f t="shared" si="5"/>
        <v>56.67</v>
      </c>
      <c r="I42" s="187">
        <f t="shared" si="6"/>
        <v>2</v>
      </c>
      <c r="J42" s="2115"/>
      <c r="L42" s="2116" t="s">
        <v>1987</v>
      </c>
      <c r="M42" s="2117">
        <v>0.15</v>
      </c>
      <c r="Z42" s="1115"/>
      <c r="AA42" s="1115"/>
      <c r="AB42" s="1115"/>
      <c r="AC42" s="1115"/>
      <c r="AD42" s="1115"/>
      <c r="AE42" s="1115"/>
      <c r="AF42" s="1115"/>
      <c r="AG42" s="1115"/>
      <c r="AH42" s="1115"/>
      <c r="AI42" s="1115"/>
      <c r="AJ42" s="1115"/>
    </row>
    <row r="43" spans="1:37" s="1114" customFormat="1">
      <c r="Z43" s="1115"/>
      <c r="AA43" s="1115"/>
      <c r="AB43" s="1115"/>
      <c r="AC43" s="1115"/>
      <c r="AD43" s="1115"/>
      <c r="AE43" s="1115"/>
      <c r="AF43" s="1115"/>
      <c r="AG43" s="1115"/>
      <c r="AH43" s="1115"/>
      <c r="AI43" s="1115"/>
      <c r="AJ43" s="1115"/>
    </row>
    <row r="44" spans="1:37" s="1114" customFormat="1">
      <c r="A44" s="1115"/>
      <c r="B44" s="2149" t="s">
        <v>2115</v>
      </c>
      <c r="C44" s="342">
        <f>ROUND(POWER(1+E44,H44-G44)*(POWER(1+E44,G44)-1)/(POWER(1+E44,H44)-1),4)</f>
        <v>0.91479999999999995</v>
      </c>
      <c r="D44" s="171" t="s">
        <v>1993</v>
      </c>
      <c r="E44" s="2148">
        <f>G24</f>
        <v>5.5E-2</v>
      </c>
      <c r="F44" s="171" t="s">
        <v>2002</v>
      </c>
      <c r="G44" s="183">
        <f>项目基本情况!F15</f>
        <v>35.67</v>
      </c>
      <c r="H44" s="171">
        <v>50</v>
      </c>
      <c r="Z44" s="1115"/>
      <c r="AA44" s="1115"/>
      <c r="AB44" s="1115"/>
      <c r="AC44" s="1115"/>
      <c r="AD44" s="1115"/>
      <c r="AE44" s="1115"/>
      <c r="AF44" s="1115"/>
      <c r="AG44" s="1115"/>
      <c r="AH44" s="1115"/>
      <c r="AI44" s="1115"/>
      <c r="AJ44" s="1115"/>
    </row>
    <row r="45" spans="1:37" s="1114" customFormat="1">
      <c r="A45" s="1115"/>
      <c r="B45" s="2118"/>
      <c r="Z45" s="1115"/>
      <c r="AA45" s="1115"/>
      <c r="AB45" s="1115"/>
      <c r="AC45" s="1115"/>
      <c r="AD45" s="1115"/>
      <c r="AE45" s="1115"/>
      <c r="AF45" s="1115"/>
      <c r="AG45" s="1115"/>
      <c r="AH45" s="1115"/>
      <c r="AI45" s="1115"/>
      <c r="AJ45" s="1115"/>
    </row>
    <row r="46" spans="1:37" s="1114" customFormat="1">
      <c r="A46" s="1115"/>
      <c r="B46" s="2118"/>
      <c r="AA46" s="1115"/>
      <c r="AB46" s="1115"/>
      <c r="AC46" s="1115"/>
      <c r="AD46" s="1115"/>
      <c r="AE46" s="1115"/>
      <c r="AF46" s="1115"/>
      <c r="AG46" s="1115"/>
      <c r="AH46" s="1115"/>
      <c r="AI46" s="1115"/>
      <c r="AJ46" s="1115"/>
      <c r="AK46" s="1115"/>
    </row>
    <row r="47" spans="1:37" s="1114" customFormat="1" ht="15.75" thickBot="1">
      <c r="A47" s="2119" t="s">
        <v>2036</v>
      </c>
      <c r="B47" s="2120"/>
      <c r="C47" s="4"/>
      <c r="D47" s="4"/>
      <c r="E47" s="4"/>
      <c r="F47" s="3"/>
      <c r="G47" s="3"/>
      <c r="H47" s="3"/>
      <c r="I47" s="1816"/>
      <c r="J47" s="1816"/>
      <c r="K47" s="1816"/>
      <c r="L47" s="1816"/>
      <c r="M47" s="1816"/>
      <c r="AA47" s="1115"/>
      <c r="AB47" s="1115"/>
      <c r="AC47" s="1115"/>
      <c r="AD47" s="1115"/>
      <c r="AE47" s="1115"/>
      <c r="AF47" s="1115"/>
      <c r="AG47" s="1115"/>
      <c r="AH47" s="1115"/>
      <c r="AI47" s="1115"/>
      <c r="AJ47" s="1115"/>
      <c r="AK47" s="1115"/>
    </row>
    <row r="48" spans="1:37" s="1114" customFormat="1" ht="15">
      <c r="A48" s="2121" t="s">
        <v>2037</v>
      </c>
      <c r="B48" s="2122">
        <f>1+E50</f>
        <v>1</v>
      </c>
      <c r="C48" s="2123"/>
      <c r="D48" s="736"/>
      <c r="E48" s="737"/>
      <c r="F48" s="2124"/>
      <c r="G48" s="3"/>
      <c r="H48" s="4"/>
      <c r="I48" s="1816"/>
      <c r="J48" s="1816"/>
      <c r="K48" s="1816"/>
      <c r="L48" s="1816"/>
      <c r="M48" s="1816"/>
      <c r="AA48" s="1115"/>
      <c r="AB48" s="1115"/>
      <c r="AC48" s="1115"/>
      <c r="AD48" s="1115"/>
      <c r="AE48" s="1115"/>
      <c r="AF48" s="1115"/>
      <c r="AG48" s="1115"/>
      <c r="AH48" s="1115"/>
      <c r="AI48" s="1115"/>
      <c r="AJ48" s="1115"/>
      <c r="AK48" s="1115"/>
    </row>
    <row r="49" spans="1:37" s="1114" customFormat="1" ht="24.75">
      <c r="A49" s="2125" t="s">
        <v>2038</v>
      </c>
      <c r="B49" s="1346" t="s">
        <v>2039</v>
      </c>
      <c r="C49" s="1346" t="s">
        <v>2040</v>
      </c>
      <c r="D49" s="1346" t="s">
        <v>2041</v>
      </c>
      <c r="E49" s="738" t="s">
        <v>2042</v>
      </c>
      <c r="F49" s="2126" t="s">
        <v>2043</v>
      </c>
      <c r="G49" s="1346" t="s">
        <v>310</v>
      </c>
      <c r="H49" s="2127" t="s">
        <v>2044</v>
      </c>
      <c r="I49" s="1346" t="s">
        <v>2045</v>
      </c>
      <c r="J49" s="552" t="s">
        <v>1715</v>
      </c>
      <c r="K49" s="552" t="s">
        <v>1716</v>
      </c>
      <c r="L49" s="552" t="s">
        <v>1717</v>
      </c>
      <c r="M49" s="552" t="s">
        <v>1718</v>
      </c>
      <c r="N49" s="552" t="s">
        <v>1719</v>
      </c>
      <c r="AA49" s="1115"/>
      <c r="AB49" s="1115"/>
      <c r="AC49" s="1115"/>
      <c r="AD49" s="1115"/>
      <c r="AE49" s="1115"/>
      <c r="AF49" s="1115"/>
      <c r="AG49" s="1115"/>
      <c r="AH49" s="1115"/>
      <c r="AI49" s="1115"/>
      <c r="AJ49" s="1115"/>
      <c r="AK49" s="1115"/>
    </row>
    <row r="50" spans="1:37" s="1114" customFormat="1" ht="24.75">
      <c r="A50" s="2125" t="s">
        <v>2046</v>
      </c>
      <c r="B50" s="2128">
        <f>估价对象房地状况!C4</f>
        <v>0</v>
      </c>
      <c r="C50" s="2039"/>
      <c r="D50" s="1060">
        <f t="shared" ref="D50:D58" si="7">SUMIF($J$49:$N$49,C50,J50:N50)</f>
        <v>0</v>
      </c>
      <c r="E50" s="739">
        <f>ROUND(SUM(D50:D58),4)</f>
        <v>0</v>
      </c>
      <c r="F50" s="1809" t="str">
        <f>IF(E2="商业",SUMIF(L1:L12,G2,N1:N12),"——")</f>
        <v>——</v>
      </c>
      <c r="G50" s="1058"/>
      <c r="H50" s="1061" t="str">
        <f t="shared" ref="H50:H58" si="8">IFERROR(ROUNDDOWN($F$50*I50/2,4),"——")</f>
        <v>——</v>
      </c>
      <c r="I50" s="3360">
        <v>0.3</v>
      </c>
      <c r="J50" s="1059">
        <f t="shared" ref="J50:J58" si="9">K50+$G50</f>
        <v>0</v>
      </c>
      <c r="K50" s="1059">
        <f t="shared" ref="K50:K58" si="10">$L50+$G50</f>
        <v>0</v>
      </c>
      <c r="L50" s="1059">
        <v>0</v>
      </c>
      <c r="M50" s="1059">
        <f t="shared" ref="M50:N58" si="11">L50-$G50</f>
        <v>0</v>
      </c>
      <c r="N50" s="1059">
        <f t="shared" si="11"/>
        <v>0</v>
      </c>
      <c r="AA50" s="1115"/>
      <c r="AB50" s="1115"/>
      <c r="AC50" s="1115"/>
      <c r="AD50" s="1115"/>
      <c r="AE50" s="1115"/>
      <c r="AF50" s="1115"/>
      <c r="AG50" s="1115"/>
      <c r="AH50" s="1115"/>
      <c r="AI50" s="1115"/>
      <c r="AJ50" s="1115"/>
      <c r="AK50" s="1115"/>
    </row>
    <row r="51" spans="1:37" s="1114" customFormat="1" ht="14.25">
      <c r="A51" s="2125" t="s">
        <v>2047</v>
      </c>
      <c r="B51" s="2129">
        <f>估价对象房地状况!C18</f>
        <v>0</v>
      </c>
      <c r="C51" s="2039"/>
      <c r="D51" s="1060">
        <f t="shared" si="7"/>
        <v>0</v>
      </c>
      <c r="E51" s="740"/>
      <c r="F51" s="1809"/>
      <c r="G51" s="1058"/>
      <c r="H51" s="1061" t="str">
        <f t="shared" si="8"/>
        <v>——</v>
      </c>
      <c r="I51" s="3360">
        <v>0.22</v>
      </c>
      <c r="J51" s="1059">
        <f t="shared" si="9"/>
        <v>0</v>
      </c>
      <c r="K51" s="1059">
        <f t="shared" si="10"/>
        <v>0</v>
      </c>
      <c r="L51" s="1059">
        <v>0</v>
      </c>
      <c r="M51" s="1059">
        <f t="shared" si="11"/>
        <v>0</v>
      </c>
      <c r="N51" s="1059">
        <f t="shared" si="11"/>
        <v>0</v>
      </c>
      <c r="AA51" s="1115"/>
      <c r="AB51" s="1115"/>
      <c r="AC51" s="1115"/>
      <c r="AD51" s="1115"/>
      <c r="AE51" s="1115"/>
      <c r="AF51" s="1115"/>
      <c r="AG51" s="1115"/>
      <c r="AH51" s="1115"/>
      <c r="AI51" s="1115"/>
      <c r="AJ51" s="1115"/>
      <c r="AK51" s="1115"/>
    </row>
    <row r="52" spans="1:37" s="1114" customFormat="1" ht="36">
      <c r="A52" s="3362" t="s">
        <v>3255</v>
      </c>
      <c r="B52" s="2129">
        <f>估价对象房地状况!C19</f>
        <v>0</v>
      </c>
      <c r="C52" s="2039"/>
      <c r="D52" s="1060">
        <f t="shared" si="7"/>
        <v>0</v>
      </c>
      <c r="E52" s="740"/>
      <c r="F52" s="1809"/>
      <c r="G52" s="1058"/>
      <c r="H52" s="1061" t="str">
        <f t="shared" si="8"/>
        <v>——</v>
      </c>
      <c r="I52" s="3360">
        <v>0.12</v>
      </c>
      <c r="J52" s="1059">
        <f t="shared" si="9"/>
        <v>0</v>
      </c>
      <c r="K52" s="1059">
        <f t="shared" si="10"/>
        <v>0</v>
      </c>
      <c r="L52" s="1059">
        <v>0</v>
      </c>
      <c r="M52" s="1059">
        <f t="shared" si="11"/>
        <v>0</v>
      </c>
      <c r="N52" s="1059">
        <f t="shared" si="11"/>
        <v>0</v>
      </c>
      <c r="AA52" s="1115"/>
      <c r="AB52" s="1115"/>
      <c r="AC52" s="1115"/>
      <c r="AD52" s="1115"/>
      <c r="AE52" s="1115"/>
      <c r="AF52" s="1115"/>
      <c r="AG52" s="1115"/>
      <c r="AH52" s="1115"/>
      <c r="AI52" s="1115"/>
      <c r="AJ52" s="1115"/>
      <c r="AK52" s="1115"/>
    </row>
    <row r="53" spans="1:37" s="1114" customFormat="1" ht="36.75">
      <c r="A53" s="2125" t="s">
        <v>2048</v>
      </c>
      <c r="B53" s="2130" t="s">
        <v>2049</v>
      </c>
      <c r="C53" s="2039"/>
      <c r="D53" s="1060">
        <f t="shared" si="7"/>
        <v>0</v>
      </c>
      <c r="E53" s="740"/>
      <c r="F53" s="1809"/>
      <c r="G53" s="1058"/>
      <c r="H53" s="1061" t="str">
        <f t="shared" si="8"/>
        <v>——</v>
      </c>
      <c r="I53" s="3360">
        <v>0.05</v>
      </c>
      <c r="J53" s="1059">
        <f t="shared" si="9"/>
        <v>0</v>
      </c>
      <c r="K53" s="1059">
        <f t="shared" si="10"/>
        <v>0</v>
      </c>
      <c r="L53" s="1059">
        <v>0</v>
      </c>
      <c r="M53" s="1059">
        <f t="shared" si="11"/>
        <v>0</v>
      </c>
      <c r="N53" s="1059">
        <f t="shared" si="11"/>
        <v>0</v>
      </c>
      <c r="AA53" s="1115"/>
      <c r="AB53" s="1115"/>
      <c r="AC53" s="1115"/>
      <c r="AD53" s="1115"/>
      <c r="AE53" s="1115"/>
      <c r="AF53" s="1115"/>
      <c r="AG53" s="1115"/>
      <c r="AH53" s="1115"/>
      <c r="AI53" s="1115"/>
      <c r="AJ53" s="1115"/>
      <c r="AK53" s="1115"/>
    </row>
    <row r="54" spans="1:37" s="1114" customFormat="1" ht="24">
      <c r="A54" s="2125" t="s">
        <v>2050</v>
      </c>
      <c r="B54" s="2129">
        <f>估价对象房地状况!C24</f>
        <v>0</v>
      </c>
      <c r="C54" s="2039"/>
      <c r="D54" s="1060">
        <f t="shared" si="7"/>
        <v>0</v>
      </c>
      <c r="E54" s="740"/>
      <c r="F54" s="1809"/>
      <c r="G54" s="1058"/>
      <c r="H54" s="1061" t="str">
        <f t="shared" si="8"/>
        <v>——</v>
      </c>
      <c r="I54" s="3360">
        <v>0.08</v>
      </c>
      <c r="J54" s="1059">
        <f t="shared" si="9"/>
        <v>0</v>
      </c>
      <c r="K54" s="1059">
        <f t="shared" si="10"/>
        <v>0</v>
      </c>
      <c r="L54" s="1059">
        <v>0</v>
      </c>
      <c r="M54" s="1059">
        <f t="shared" si="11"/>
        <v>0</v>
      </c>
      <c r="N54" s="1059">
        <f t="shared" si="11"/>
        <v>0</v>
      </c>
      <c r="AA54" s="1115"/>
      <c r="AB54" s="1115"/>
      <c r="AC54" s="1115"/>
      <c r="AD54" s="1115"/>
      <c r="AE54" s="1115"/>
      <c r="AF54" s="1115"/>
      <c r="AG54" s="1115"/>
      <c r="AH54" s="1115"/>
      <c r="AI54" s="1115"/>
      <c r="AJ54" s="1115"/>
      <c r="AK54" s="1115"/>
    </row>
    <row r="55" spans="1:37" s="1114" customFormat="1" ht="24">
      <c r="A55" s="2125" t="s">
        <v>2051</v>
      </c>
      <c r="B55" s="2131" t="s">
        <v>2052</v>
      </c>
      <c r="C55" s="2039"/>
      <c r="D55" s="1060">
        <f t="shared" si="7"/>
        <v>0</v>
      </c>
      <c r="E55" s="740"/>
      <c r="F55" s="1809"/>
      <c r="G55" s="1058"/>
      <c r="H55" s="1061" t="str">
        <f t="shared" si="8"/>
        <v>——</v>
      </c>
      <c r="I55" s="3360">
        <v>0.05</v>
      </c>
      <c r="J55" s="1059">
        <f t="shared" si="9"/>
        <v>0</v>
      </c>
      <c r="K55" s="1059">
        <f t="shared" si="10"/>
        <v>0</v>
      </c>
      <c r="L55" s="1059">
        <v>0</v>
      </c>
      <c r="M55" s="1059">
        <f t="shared" si="11"/>
        <v>0</v>
      </c>
      <c r="N55" s="1059">
        <f t="shared" si="11"/>
        <v>0</v>
      </c>
      <c r="AA55" s="1115"/>
      <c r="AB55" s="1115"/>
      <c r="AC55" s="1115"/>
      <c r="AD55" s="1115"/>
      <c r="AE55" s="1115"/>
      <c r="AF55" s="1115"/>
      <c r="AG55" s="1115"/>
      <c r="AH55" s="1115"/>
      <c r="AI55" s="1115"/>
      <c r="AJ55" s="1115"/>
      <c r="AK55" s="1115"/>
    </row>
    <row r="56" spans="1:37" s="1114" customFormat="1" ht="24">
      <c r="A56" s="2132" t="s">
        <v>2053</v>
      </c>
      <c r="B56" s="1321">
        <f>估价对象房地状况!C21</f>
        <v>0</v>
      </c>
      <c r="C56" s="2039"/>
      <c r="D56" s="1060">
        <f t="shared" si="7"/>
        <v>0</v>
      </c>
      <c r="E56" s="740"/>
      <c r="F56" s="1809"/>
      <c r="G56" s="1058"/>
      <c r="H56" s="1061" t="str">
        <f t="shared" si="8"/>
        <v>——</v>
      </c>
      <c r="I56" s="3360">
        <v>0.05</v>
      </c>
      <c r="J56" s="1059">
        <f t="shared" si="9"/>
        <v>0</v>
      </c>
      <c r="K56" s="1059">
        <f t="shared" si="10"/>
        <v>0</v>
      </c>
      <c r="L56" s="1059">
        <v>0</v>
      </c>
      <c r="M56" s="1059">
        <f t="shared" si="11"/>
        <v>0</v>
      </c>
      <c r="N56" s="1059">
        <f t="shared" si="11"/>
        <v>0</v>
      </c>
      <c r="AA56" s="1115"/>
      <c r="AB56" s="1115"/>
      <c r="AC56" s="1115"/>
      <c r="AD56" s="1115"/>
      <c r="AE56" s="1115"/>
      <c r="AF56" s="1115"/>
      <c r="AG56" s="1115"/>
      <c r="AH56" s="1115"/>
      <c r="AI56" s="1115"/>
      <c r="AJ56" s="1115"/>
      <c r="AK56" s="1115"/>
    </row>
    <row r="57" spans="1:37" s="1114" customFormat="1" ht="24">
      <c r="A57" s="2132" t="s">
        <v>2054</v>
      </c>
      <c r="B57" s="2129">
        <f>估价对象房地状况!C22</f>
        <v>0</v>
      </c>
      <c r="C57" s="2039"/>
      <c r="D57" s="1060">
        <f t="shared" si="7"/>
        <v>0</v>
      </c>
      <c r="E57" s="740"/>
      <c r="F57" s="1809"/>
      <c r="G57" s="1058"/>
      <c r="H57" s="1061" t="str">
        <f t="shared" si="8"/>
        <v>——</v>
      </c>
      <c r="I57" s="3360">
        <v>0.08</v>
      </c>
      <c r="J57" s="1059">
        <f t="shared" si="9"/>
        <v>0</v>
      </c>
      <c r="K57" s="1059">
        <f t="shared" si="10"/>
        <v>0</v>
      </c>
      <c r="L57" s="1059">
        <v>0</v>
      </c>
      <c r="M57" s="1059">
        <f t="shared" si="11"/>
        <v>0</v>
      </c>
      <c r="N57" s="1059">
        <f t="shared" si="11"/>
        <v>0</v>
      </c>
      <c r="AA57" s="1115"/>
      <c r="AB57" s="1115"/>
      <c r="AC57" s="1115"/>
      <c r="AD57" s="1115"/>
      <c r="AE57" s="1115"/>
      <c r="AF57" s="1115"/>
      <c r="AG57" s="1115"/>
      <c r="AH57" s="1115"/>
      <c r="AI57" s="1115"/>
      <c r="AJ57" s="1115"/>
      <c r="AK57" s="1115"/>
    </row>
    <row r="58" spans="1:37" s="1114" customFormat="1" ht="24.75" thickBot="1">
      <c r="A58" s="2133" t="s">
        <v>2055</v>
      </c>
      <c r="B58" s="2134">
        <f>估价对象房地状况!C20</f>
        <v>0</v>
      </c>
      <c r="C58" s="2039"/>
      <c r="D58" s="1060">
        <f t="shared" si="7"/>
        <v>0</v>
      </c>
      <c r="E58" s="741"/>
      <c r="F58" s="1809"/>
      <c r="G58" s="1058"/>
      <c r="H58" s="1061" t="str">
        <f t="shared" si="8"/>
        <v>——</v>
      </c>
      <c r="I58" s="3361">
        <v>0.05</v>
      </c>
      <c r="J58" s="1059">
        <f t="shared" si="9"/>
        <v>0</v>
      </c>
      <c r="K58" s="1059">
        <f t="shared" si="10"/>
        <v>0</v>
      </c>
      <c r="L58" s="1059">
        <v>0</v>
      </c>
      <c r="M58" s="1059">
        <f t="shared" si="11"/>
        <v>0</v>
      </c>
      <c r="N58" s="1059">
        <f t="shared" si="11"/>
        <v>0</v>
      </c>
      <c r="AA58" s="1115"/>
      <c r="AB58" s="1115"/>
      <c r="AC58" s="1115"/>
      <c r="AD58" s="1115"/>
      <c r="AE58" s="1115"/>
      <c r="AF58" s="1115"/>
      <c r="AG58" s="1115"/>
      <c r="AH58" s="1115"/>
      <c r="AI58" s="1115"/>
      <c r="AJ58" s="1115"/>
      <c r="AK58" s="1115"/>
    </row>
    <row r="59" spans="1:37" s="1114" customFormat="1" ht="15">
      <c r="A59" s="2121" t="s">
        <v>2056</v>
      </c>
      <c r="B59" s="2122">
        <f>1+E61</f>
        <v>1.0705</v>
      </c>
      <c r="C59" s="736"/>
      <c r="D59" s="736"/>
      <c r="E59" s="737"/>
      <c r="F59" s="2124"/>
      <c r="G59" s="3"/>
      <c r="H59" s="3"/>
      <c r="I59" s="3"/>
      <c r="J59" s="4"/>
      <c r="K59" s="4"/>
      <c r="L59" s="4"/>
      <c r="M59" s="4"/>
      <c r="N59" s="4"/>
      <c r="AA59" s="1115"/>
      <c r="AB59" s="1115"/>
      <c r="AC59" s="1115"/>
      <c r="AD59" s="1115"/>
      <c r="AE59" s="1115"/>
      <c r="AF59" s="1115"/>
      <c r="AG59" s="1115"/>
      <c r="AH59" s="1115"/>
      <c r="AI59" s="1115"/>
      <c r="AJ59" s="1115"/>
      <c r="AK59" s="1115"/>
    </row>
    <row r="60" spans="1:37" s="1114" customFormat="1" ht="24.75">
      <c r="A60" s="2125" t="s">
        <v>2038</v>
      </c>
      <c r="B60" s="1346"/>
      <c r="C60" s="1346" t="s">
        <v>2040</v>
      </c>
      <c r="D60" s="1346" t="s">
        <v>2041</v>
      </c>
      <c r="E60" s="738" t="s">
        <v>2042</v>
      </c>
      <c r="F60" s="2126" t="s">
        <v>2057</v>
      </c>
      <c r="G60" s="1346" t="s">
        <v>310</v>
      </c>
      <c r="H60" s="2127" t="s">
        <v>2044</v>
      </c>
      <c r="I60" s="1346" t="s">
        <v>2045</v>
      </c>
      <c r="J60" s="552" t="s">
        <v>1715</v>
      </c>
      <c r="K60" s="552" t="s">
        <v>1716</v>
      </c>
      <c r="L60" s="552" t="s">
        <v>1717</v>
      </c>
      <c r="M60" s="552" t="s">
        <v>1718</v>
      </c>
      <c r="N60" s="552" t="s">
        <v>1719</v>
      </c>
      <c r="AA60" s="1115"/>
      <c r="AB60" s="1115"/>
      <c r="AC60" s="1115"/>
      <c r="AD60" s="1115"/>
      <c r="AE60" s="1115"/>
      <c r="AF60" s="1115"/>
      <c r="AG60" s="1115"/>
      <c r="AH60" s="1115"/>
      <c r="AI60" s="1115"/>
      <c r="AJ60" s="1115"/>
      <c r="AK60" s="1115"/>
    </row>
    <row r="61" spans="1:37" s="1114" customFormat="1" ht="24">
      <c r="A61" s="2125" t="s">
        <v>2058</v>
      </c>
      <c r="B61" s="2128">
        <f>估价对象房地状况!C17</f>
        <v>0</v>
      </c>
      <c r="C61" s="2039" t="s">
        <v>3411</v>
      </c>
      <c r="D61" s="1060">
        <f t="shared" ref="D61:D69" si="12">SUMIF($J$60:$N$60,C61,J61:N61)</f>
        <v>1.6199999999999999E-2</v>
      </c>
      <c r="E61" s="739">
        <f>ROUND(SUM(D61:D69),4)</f>
        <v>7.0499999999999993E-2</v>
      </c>
      <c r="F61" s="1809">
        <f>IF(E2="办公",SUMIF(L1:L12,G2,N1:N12),"——")</f>
        <v>0.13</v>
      </c>
      <c r="G61" s="1058">
        <f>H61</f>
        <v>1.6199999999999999E-2</v>
      </c>
      <c r="H61" s="1061">
        <f t="shared" ref="H61:H69" si="13">IFERROR(ROUNDDOWN($F$61*I61/2,4),"——")</f>
        <v>1.6199999999999999E-2</v>
      </c>
      <c r="I61" s="3360">
        <v>0.25</v>
      </c>
      <c r="J61" s="1059">
        <f t="shared" ref="J61:J69" si="14">K61+$G61</f>
        <v>3.2399999999999998E-2</v>
      </c>
      <c r="K61" s="1059">
        <f t="shared" ref="K61:K69" si="15">$L61+$G61</f>
        <v>1.6199999999999999E-2</v>
      </c>
      <c r="L61" s="1059">
        <v>0</v>
      </c>
      <c r="M61" s="1059">
        <f t="shared" ref="M61:N69" si="16">L61-$G61</f>
        <v>-1.6199999999999999E-2</v>
      </c>
      <c r="N61" s="1059">
        <f t="shared" si="16"/>
        <v>-3.2399999999999998E-2</v>
      </c>
      <c r="AA61" s="1115"/>
      <c r="AB61" s="1115"/>
      <c r="AC61" s="1115"/>
      <c r="AD61" s="1115"/>
      <c r="AE61" s="1115"/>
      <c r="AF61" s="1115"/>
      <c r="AG61" s="1115"/>
      <c r="AH61" s="1115"/>
      <c r="AI61" s="1115"/>
      <c r="AJ61" s="1115"/>
      <c r="AK61" s="1115"/>
    </row>
    <row r="62" spans="1:37" s="1114" customFormat="1" ht="14.25">
      <c r="A62" s="2125" t="s">
        <v>2047</v>
      </c>
      <c r="B62" s="2129">
        <f>估价对象房地状况!C18</f>
        <v>0</v>
      </c>
      <c r="C62" s="2039" t="s">
        <v>3411</v>
      </c>
      <c r="D62" s="1060">
        <f t="shared" si="12"/>
        <v>1.6899999999999998E-2</v>
      </c>
      <c r="E62" s="740"/>
      <c r="F62" s="1809"/>
      <c r="G62" s="1058">
        <f t="shared" ref="G62:G69" si="17">H62</f>
        <v>1.6899999999999998E-2</v>
      </c>
      <c r="H62" s="1061">
        <f t="shared" si="13"/>
        <v>1.6899999999999998E-2</v>
      </c>
      <c r="I62" s="3360">
        <v>0.26</v>
      </c>
      <c r="J62" s="1059">
        <f t="shared" si="14"/>
        <v>3.3799999999999997E-2</v>
      </c>
      <c r="K62" s="1059">
        <f t="shared" si="15"/>
        <v>1.6899999999999998E-2</v>
      </c>
      <c r="L62" s="1059">
        <v>0</v>
      </c>
      <c r="M62" s="1059">
        <f t="shared" si="16"/>
        <v>-1.6899999999999998E-2</v>
      </c>
      <c r="N62" s="1059">
        <f t="shared" si="16"/>
        <v>-3.3799999999999997E-2</v>
      </c>
      <c r="AA62" s="1115"/>
      <c r="AB62" s="1115"/>
      <c r="AC62" s="1115"/>
      <c r="AD62" s="1115"/>
      <c r="AE62" s="1115"/>
      <c r="AF62" s="1115"/>
      <c r="AG62" s="1115"/>
      <c r="AH62" s="1115"/>
      <c r="AI62" s="1115"/>
      <c r="AJ62" s="1115"/>
      <c r="AK62" s="1115"/>
    </row>
    <row r="63" spans="1:37" s="1114" customFormat="1" ht="36">
      <c r="A63" s="3362" t="s">
        <v>3255</v>
      </c>
      <c r="B63" s="2129">
        <f>估价对象房地状况!C19</f>
        <v>0</v>
      </c>
      <c r="C63" s="2039" t="s">
        <v>3411</v>
      </c>
      <c r="D63" s="1060">
        <f t="shared" si="12"/>
        <v>7.1000000000000004E-3</v>
      </c>
      <c r="E63" s="740"/>
      <c r="F63" s="1809"/>
      <c r="G63" s="1058">
        <f t="shared" si="17"/>
        <v>7.1000000000000004E-3</v>
      </c>
      <c r="H63" s="1061">
        <f t="shared" si="13"/>
        <v>7.1000000000000004E-3</v>
      </c>
      <c r="I63" s="3360">
        <v>0.11</v>
      </c>
      <c r="J63" s="1059">
        <f t="shared" si="14"/>
        <v>1.4200000000000001E-2</v>
      </c>
      <c r="K63" s="1059">
        <f t="shared" si="15"/>
        <v>7.1000000000000004E-3</v>
      </c>
      <c r="L63" s="1059">
        <v>0</v>
      </c>
      <c r="M63" s="1059">
        <f t="shared" si="16"/>
        <v>-7.1000000000000004E-3</v>
      </c>
      <c r="N63" s="1059">
        <f t="shared" si="16"/>
        <v>-1.4200000000000001E-2</v>
      </c>
      <c r="AA63" s="1115"/>
      <c r="AB63" s="1115"/>
      <c r="AC63" s="1115"/>
      <c r="AD63" s="1115"/>
      <c r="AE63" s="1115"/>
      <c r="AF63" s="1115"/>
      <c r="AG63" s="1115"/>
      <c r="AH63" s="1115"/>
      <c r="AI63" s="1115"/>
      <c r="AJ63" s="1115"/>
      <c r="AK63" s="1115"/>
    </row>
    <row r="64" spans="1:37" s="1114" customFormat="1" ht="36.75">
      <c r="A64" s="2125" t="s">
        <v>2048</v>
      </c>
      <c r="B64" s="2130" t="s">
        <v>2049</v>
      </c>
      <c r="C64" s="2039" t="s">
        <v>3411</v>
      </c>
      <c r="D64" s="1060">
        <f t="shared" si="12"/>
        <v>3.2000000000000002E-3</v>
      </c>
      <c r="E64" s="740"/>
      <c r="F64" s="1809"/>
      <c r="G64" s="1058">
        <f t="shared" si="17"/>
        <v>3.2000000000000002E-3</v>
      </c>
      <c r="H64" s="1061">
        <f t="shared" si="13"/>
        <v>3.2000000000000002E-3</v>
      </c>
      <c r="I64" s="3360">
        <v>0.05</v>
      </c>
      <c r="J64" s="1059">
        <f t="shared" si="14"/>
        <v>6.4000000000000003E-3</v>
      </c>
      <c r="K64" s="1059">
        <f t="shared" si="15"/>
        <v>3.2000000000000002E-3</v>
      </c>
      <c r="L64" s="1059">
        <v>0</v>
      </c>
      <c r="M64" s="1059">
        <f t="shared" si="16"/>
        <v>-3.2000000000000002E-3</v>
      </c>
      <c r="N64" s="1059">
        <f t="shared" si="16"/>
        <v>-6.4000000000000003E-3</v>
      </c>
      <c r="AA64" s="1115"/>
      <c r="AB64" s="1115"/>
      <c r="AC64" s="1115"/>
      <c r="AD64" s="1115"/>
      <c r="AE64" s="1115"/>
      <c r="AF64" s="1115"/>
      <c r="AG64" s="1115"/>
      <c r="AH64" s="1115"/>
      <c r="AI64" s="1115"/>
      <c r="AJ64" s="1115"/>
      <c r="AK64" s="1115"/>
    </row>
    <row r="65" spans="1:37" s="1114" customFormat="1" ht="24">
      <c r="A65" s="2125" t="s">
        <v>2050</v>
      </c>
      <c r="B65" s="2129">
        <f>估价对象房地状况!C24</f>
        <v>0</v>
      </c>
      <c r="C65" s="2039" t="s">
        <v>3411</v>
      </c>
      <c r="D65" s="1060">
        <f t="shared" si="12"/>
        <v>3.2000000000000002E-3</v>
      </c>
      <c r="E65" s="740"/>
      <c r="F65" s="1809"/>
      <c r="G65" s="1058">
        <f t="shared" si="17"/>
        <v>3.2000000000000002E-3</v>
      </c>
      <c r="H65" s="1061">
        <f t="shared" si="13"/>
        <v>3.2000000000000002E-3</v>
      </c>
      <c r="I65" s="3360">
        <v>0.05</v>
      </c>
      <c r="J65" s="1059">
        <f t="shared" si="14"/>
        <v>6.4000000000000003E-3</v>
      </c>
      <c r="K65" s="1059">
        <f t="shared" si="15"/>
        <v>3.2000000000000002E-3</v>
      </c>
      <c r="L65" s="1059">
        <v>0</v>
      </c>
      <c r="M65" s="1059">
        <f t="shared" si="16"/>
        <v>-3.2000000000000002E-3</v>
      </c>
      <c r="N65" s="1059">
        <f t="shared" si="16"/>
        <v>-6.4000000000000003E-3</v>
      </c>
      <c r="AA65" s="1115"/>
      <c r="AB65" s="1115"/>
      <c r="AC65" s="1115"/>
      <c r="AD65" s="1115"/>
      <c r="AE65" s="1115"/>
      <c r="AF65" s="1115"/>
      <c r="AG65" s="1115"/>
      <c r="AH65" s="1115"/>
      <c r="AI65" s="1115"/>
      <c r="AJ65" s="1115"/>
      <c r="AK65" s="1115"/>
    </row>
    <row r="66" spans="1:37" s="1114" customFormat="1" ht="24">
      <c r="A66" s="2125" t="s">
        <v>2051</v>
      </c>
      <c r="B66" s="2131" t="s">
        <v>2052</v>
      </c>
      <c r="C66" s="2039" t="s">
        <v>3411</v>
      </c>
      <c r="D66" s="1060">
        <f t="shared" si="12"/>
        <v>3.8999999999999998E-3</v>
      </c>
      <c r="E66" s="740"/>
      <c r="F66" s="1809"/>
      <c r="G66" s="1058">
        <f t="shared" si="17"/>
        <v>3.8999999999999998E-3</v>
      </c>
      <c r="H66" s="1061">
        <f t="shared" si="13"/>
        <v>3.8999999999999998E-3</v>
      </c>
      <c r="I66" s="3360">
        <v>0.06</v>
      </c>
      <c r="J66" s="1059">
        <f t="shared" si="14"/>
        <v>7.7999999999999996E-3</v>
      </c>
      <c r="K66" s="1059">
        <f t="shared" si="15"/>
        <v>3.8999999999999998E-3</v>
      </c>
      <c r="L66" s="1059">
        <v>0</v>
      </c>
      <c r="M66" s="1059">
        <f t="shared" si="16"/>
        <v>-3.8999999999999998E-3</v>
      </c>
      <c r="N66" s="1059">
        <f t="shared" si="16"/>
        <v>-7.7999999999999996E-3</v>
      </c>
      <c r="AA66" s="1115"/>
      <c r="AB66" s="1115"/>
      <c r="AC66" s="1115"/>
      <c r="AD66" s="1115"/>
      <c r="AE66" s="1115"/>
      <c r="AF66" s="1115"/>
      <c r="AG66" s="1115"/>
      <c r="AH66" s="1115"/>
      <c r="AI66" s="1115"/>
      <c r="AJ66" s="1115"/>
      <c r="AK66" s="1115"/>
    </row>
    <row r="67" spans="1:37" s="1114" customFormat="1" ht="24">
      <c r="A67" s="2125" t="s">
        <v>2053</v>
      </c>
      <c r="B67" s="1321">
        <f>估价对象房地状况!C21</f>
        <v>0</v>
      </c>
      <c r="C67" s="2039" t="s">
        <v>3411</v>
      </c>
      <c r="D67" s="1060">
        <f t="shared" si="12"/>
        <v>3.8999999999999998E-3</v>
      </c>
      <c r="E67" s="740"/>
      <c r="F67" s="1809"/>
      <c r="G67" s="1058">
        <f t="shared" si="17"/>
        <v>3.8999999999999998E-3</v>
      </c>
      <c r="H67" s="1061">
        <f t="shared" si="13"/>
        <v>3.8999999999999998E-3</v>
      </c>
      <c r="I67" s="3360">
        <v>0.06</v>
      </c>
      <c r="J67" s="1059">
        <f t="shared" si="14"/>
        <v>7.7999999999999996E-3</v>
      </c>
      <c r="K67" s="1059">
        <f t="shared" si="15"/>
        <v>3.8999999999999998E-3</v>
      </c>
      <c r="L67" s="1059">
        <v>0</v>
      </c>
      <c r="M67" s="1059">
        <f t="shared" si="16"/>
        <v>-3.8999999999999998E-3</v>
      </c>
      <c r="N67" s="1059">
        <f t="shared" si="16"/>
        <v>-7.7999999999999996E-3</v>
      </c>
      <c r="AA67" s="1115"/>
      <c r="AB67" s="1115"/>
      <c r="AC67" s="1115"/>
      <c r="AD67" s="1115"/>
      <c r="AE67" s="1115"/>
      <c r="AF67" s="1115"/>
      <c r="AG67" s="1115"/>
      <c r="AH67" s="1115"/>
      <c r="AI67" s="1115"/>
      <c r="AJ67" s="1115"/>
      <c r="AK67" s="1115"/>
    </row>
    <row r="68" spans="1:37" s="1114" customFormat="1" ht="24">
      <c r="A68" s="2125" t="s">
        <v>2054</v>
      </c>
      <c r="B68" s="1321">
        <f>估价对象房地状况!C22</f>
        <v>0</v>
      </c>
      <c r="C68" s="2039" t="s">
        <v>3410</v>
      </c>
      <c r="D68" s="1060">
        <f t="shared" si="12"/>
        <v>1.1599999999999999E-2</v>
      </c>
      <c r="E68" s="740"/>
      <c r="F68" s="1809"/>
      <c r="G68" s="1058">
        <f t="shared" si="17"/>
        <v>5.7999999999999996E-3</v>
      </c>
      <c r="H68" s="1061">
        <f t="shared" si="13"/>
        <v>5.7999999999999996E-3</v>
      </c>
      <c r="I68" s="3360">
        <v>0.09</v>
      </c>
      <c r="J68" s="1059">
        <f t="shared" si="14"/>
        <v>1.1599999999999999E-2</v>
      </c>
      <c r="K68" s="1059">
        <f t="shared" si="15"/>
        <v>5.7999999999999996E-3</v>
      </c>
      <c r="L68" s="1059">
        <v>0</v>
      </c>
      <c r="M68" s="1059">
        <f t="shared" si="16"/>
        <v>-5.7999999999999996E-3</v>
      </c>
      <c r="N68" s="1059">
        <f t="shared" si="16"/>
        <v>-1.1599999999999999E-2</v>
      </c>
      <c r="AA68" s="1115"/>
      <c r="AB68" s="1115"/>
      <c r="AC68" s="1115"/>
      <c r="AD68" s="1115"/>
      <c r="AE68" s="1115"/>
      <c r="AF68" s="1115"/>
      <c r="AG68" s="1115"/>
      <c r="AH68" s="1115"/>
      <c r="AI68" s="1115"/>
      <c r="AJ68" s="1115"/>
      <c r="AK68" s="1115"/>
    </row>
    <row r="69" spans="1:37" s="1114" customFormat="1" ht="24.75" thickBot="1">
      <c r="A69" s="2133" t="s">
        <v>2055</v>
      </c>
      <c r="B69" s="2135">
        <f>估价对象房地状况!C20</f>
        <v>0</v>
      </c>
      <c r="C69" s="2039" t="s">
        <v>3411</v>
      </c>
      <c r="D69" s="1060">
        <f t="shared" si="12"/>
        <v>4.4999999999999997E-3</v>
      </c>
      <c r="E69" s="741"/>
      <c r="F69" s="1809"/>
      <c r="G69" s="1058">
        <f t="shared" si="17"/>
        <v>4.4999999999999997E-3</v>
      </c>
      <c r="H69" s="1061">
        <f t="shared" si="13"/>
        <v>4.4999999999999997E-3</v>
      </c>
      <c r="I69" s="3361">
        <v>7.0000000000000007E-2</v>
      </c>
      <c r="J69" s="1059">
        <f t="shared" si="14"/>
        <v>8.9999999999999993E-3</v>
      </c>
      <c r="K69" s="1059">
        <f t="shared" si="15"/>
        <v>4.4999999999999997E-3</v>
      </c>
      <c r="L69" s="1059">
        <v>0</v>
      </c>
      <c r="M69" s="1059">
        <f t="shared" si="16"/>
        <v>-4.4999999999999997E-3</v>
      </c>
      <c r="N69" s="1059">
        <f t="shared" si="16"/>
        <v>-8.9999999999999993E-3</v>
      </c>
      <c r="AA69" s="1115"/>
      <c r="AB69" s="1115"/>
      <c r="AC69" s="1115"/>
      <c r="AD69" s="1115"/>
      <c r="AE69" s="1115"/>
      <c r="AF69" s="1115"/>
      <c r="AG69" s="1115"/>
      <c r="AH69" s="1115"/>
      <c r="AI69" s="1115"/>
      <c r="AJ69" s="1115"/>
      <c r="AK69" s="1115"/>
    </row>
    <row r="70" spans="1:37" s="1114" customFormat="1" ht="15">
      <c r="A70" s="2121" t="s">
        <v>2059</v>
      </c>
      <c r="B70" s="2122">
        <f>1+E72</f>
        <v>1</v>
      </c>
      <c r="C70" s="736"/>
      <c r="D70" s="736"/>
      <c r="E70" s="737"/>
      <c r="F70" s="2124"/>
      <c r="G70" s="3"/>
      <c r="H70" s="3"/>
      <c r="I70" s="3"/>
      <c r="J70" s="4"/>
      <c r="K70" s="4"/>
      <c r="L70" s="4"/>
      <c r="M70" s="4"/>
      <c r="N70" s="4"/>
      <c r="AA70" s="1115"/>
      <c r="AB70" s="1115"/>
      <c r="AC70" s="1115"/>
      <c r="AD70" s="1115"/>
      <c r="AE70" s="1115"/>
      <c r="AF70" s="1115"/>
      <c r="AG70" s="1115"/>
      <c r="AH70" s="1115"/>
      <c r="AI70" s="1115"/>
      <c r="AJ70" s="1115"/>
      <c r="AK70" s="1115"/>
    </row>
    <row r="71" spans="1:37" s="1114" customFormat="1" ht="24.75">
      <c r="A71" s="2125" t="s">
        <v>2038</v>
      </c>
      <c r="B71" s="1346"/>
      <c r="C71" s="1346" t="s">
        <v>2040</v>
      </c>
      <c r="D71" s="1346" t="s">
        <v>2041</v>
      </c>
      <c r="E71" s="738" t="s">
        <v>2042</v>
      </c>
      <c r="F71" s="2126" t="s">
        <v>2057</v>
      </c>
      <c r="G71" s="1346" t="s">
        <v>310</v>
      </c>
      <c r="H71" s="2127" t="s">
        <v>2044</v>
      </c>
      <c r="I71" s="1346" t="s">
        <v>2045</v>
      </c>
      <c r="J71" s="552" t="s">
        <v>1715</v>
      </c>
      <c r="K71" s="552" t="s">
        <v>1716</v>
      </c>
      <c r="L71" s="552" t="s">
        <v>1717</v>
      </c>
      <c r="M71" s="552" t="s">
        <v>1718</v>
      </c>
      <c r="N71" s="552" t="s">
        <v>1719</v>
      </c>
      <c r="AA71" s="1115"/>
      <c r="AB71" s="1115"/>
      <c r="AC71" s="1115"/>
      <c r="AD71" s="1115"/>
      <c r="AE71" s="1115"/>
      <c r="AF71" s="1115"/>
      <c r="AG71" s="1115"/>
      <c r="AH71" s="1115"/>
      <c r="AI71" s="1115"/>
      <c r="AJ71" s="1115"/>
      <c r="AK71" s="1115"/>
    </row>
    <row r="72" spans="1:37" s="1114" customFormat="1" ht="24">
      <c r="A72" s="2125" t="s">
        <v>2060</v>
      </c>
      <c r="B72" s="2128">
        <f>估价对象房地状况!C15</f>
        <v>0</v>
      </c>
      <c r="C72" s="2039"/>
      <c r="D72" s="1060">
        <f t="shared" ref="D72:D80" si="18">SUMIF($J$71:$N$71,C72,J72:N72)</f>
        <v>0</v>
      </c>
      <c r="E72" s="739">
        <f>ROUND(SUM(D72:D80),4)</f>
        <v>0</v>
      </c>
      <c r="F72" s="1809" t="str">
        <f>IF(E2="住宅",SUMIF(L1:L12,G2,N1:N12),"——")</f>
        <v>——</v>
      </c>
      <c r="G72" s="1058"/>
      <c r="H72" s="1061" t="str">
        <f t="shared" ref="H72:H80" si="19">IFERROR(ROUNDDOWN($F$72*I72/2,4),"——")</f>
        <v>——</v>
      </c>
      <c r="I72" s="3360">
        <v>0.2</v>
      </c>
      <c r="J72" s="1059">
        <f t="shared" ref="J72:J80" si="20">K72+$G72</f>
        <v>0</v>
      </c>
      <c r="K72" s="1059">
        <f t="shared" ref="K72:K80" si="21">$L72+$G72</f>
        <v>0</v>
      </c>
      <c r="L72" s="1059">
        <v>0</v>
      </c>
      <c r="M72" s="1059">
        <f t="shared" ref="M72:N80" si="22">L72-$G72</f>
        <v>0</v>
      </c>
      <c r="N72" s="1059">
        <f t="shared" si="22"/>
        <v>0</v>
      </c>
      <c r="AA72" s="1115"/>
      <c r="AB72" s="1115"/>
      <c r="AC72" s="1115"/>
      <c r="AD72" s="1115"/>
      <c r="AE72" s="1115"/>
      <c r="AF72" s="1115"/>
      <c r="AG72" s="1115"/>
      <c r="AH72" s="1115"/>
      <c r="AI72" s="1115"/>
      <c r="AJ72" s="1115"/>
      <c r="AK72" s="1115"/>
    </row>
    <row r="73" spans="1:37" s="1114" customFormat="1" ht="14.25">
      <c r="A73" s="2125" t="s">
        <v>2047</v>
      </c>
      <c r="B73" s="2129">
        <f>估价对象房地状况!C18</f>
        <v>0</v>
      </c>
      <c r="C73" s="2039"/>
      <c r="D73" s="1060">
        <f t="shared" si="18"/>
        <v>0</v>
      </c>
      <c r="E73" s="742"/>
      <c r="F73" s="1809"/>
      <c r="G73" s="1058"/>
      <c r="H73" s="1061" t="str">
        <f t="shared" si="19"/>
        <v>——</v>
      </c>
      <c r="I73" s="3360">
        <v>0.26</v>
      </c>
      <c r="J73" s="1059">
        <f t="shared" si="20"/>
        <v>0</v>
      </c>
      <c r="K73" s="1059">
        <f t="shared" si="21"/>
        <v>0</v>
      </c>
      <c r="L73" s="1059">
        <v>0</v>
      </c>
      <c r="M73" s="1059">
        <f t="shared" si="22"/>
        <v>0</v>
      </c>
      <c r="N73" s="1059">
        <f t="shared" si="22"/>
        <v>0</v>
      </c>
      <c r="AA73" s="1115"/>
      <c r="AB73" s="1115"/>
      <c r="AC73" s="1115"/>
      <c r="AD73" s="1115"/>
      <c r="AE73" s="1115"/>
      <c r="AF73" s="1115"/>
      <c r="AG73" s="1115"/>
      <c r="AH73" s="1115"/>
      <c r="AI73" s="1115"/>
      <c r="AJ73" s="1115"/>
      <c r="AK73" s="1115"/>
    </row>
    <row r="74" spans="1:37" s="1992" customFormat="1" ht="36">
      <c r="A74" s="3362" t="s">
        <v>3255</v>
      </c>
      <c r="B74" s="2129">
        <f>估价对象房地状况!C19</f>
        <v>0</v>
      </c>
      <c r="C74" s="2039"/>
      <c r="D74" s="1060">
        <f t="shared" si="18"/>
        <v>0</v>
      </c>
      <c r="E74" s="742"/>
      <c r="F74" s="1809"/>
      <c r="G74" s="1058"/>
      <c r="H74" s="1061" t="str">
        <f t="shared" si="19"/>
        <v>——</v>
      </c>
      <c r="I74" s="3360">
        <v>0.1</v>
      </c>
      <c r="J74" s="1059">
        <f t="shared" si="20"/>
        <v>0</v>
      </c>
      <c r="K74" s="1059">
        <f t="shared" si="21"/>
        <v>0</v>
      </c>
      <c r="L74" s="1059">
        <v>0</v>
      </c>
      <c r="M74" s="1059">
        <f t="shared" si="22"/>
        <v>0</v>
      </c>
      <c r="N74" s="1059">
        <f t="shared" si="22"/>
        <v>0</v>
      </c>
      <c r="O74" s="1114"/>
      <c r="P74" s="1114"/>
      <c r="Q74" s="1114"/>
      <c r="AA74" s="2136"/>
      <c r="AB74" s="1115"/>
      <c r="AC74" s="1115"/>
      <c r="AD74" s="1115"/>
      <c r="AE74" s="1115"/>
      <c r="AF74" s="1115"/>
      <c r="AG74" s="1115"/>
      <c r="AH74" s="2136"/>
      <c r="AI74" s="2136"/>
      <c r="AJ74" s="2136"/>
      <c r="AK74" s="2136"/>
    </row>
    <row r="75" spans="1:37" ht="14.25">
      <c r="A75" s="2125" t="s">
        <v>2061</v>
      </c>
      <c r="B75" s="2129">
        <f>估价对象房地状况!C24</f>
        <v>0</v>
      </c>
      <c r="C75" s="2039"/>
      <c r="D75" s="1060">
        <f t="shared" si="18"/>
        <v>0</v>
      </c>
      <c r="E75" s="742"/>
      <c r="F75" s="1809"/>
      <c r="G75" s="1058"/>
      <c r="H75" s="1061" t="str">
        <f t="shared" si="19"/>
        <v>——</v>
      </c>
      <c r="I75" s="3360">
        <v>0.05</v>
      </c>
      <c r="J75" s="1059">
        <f t="shared" si="20"/>
        <v>0</v>
      </c>
      <c r="K75" s="1059">
        <f t="shared" si="21"/>
        <v>0</v>
      </c>
      <c r="L75" s="1059">
        <v>0</v>
      </c>
      <c r="M75" s="1059">
        <f t="shared" si="22"/>
        <v>0</v>
      </c>
      <c r="N75" s="1059">
        <f t="shared" si="22"/>
        <v>0</v>
      </c>
      <c r="O75" s="1114"/>
      <c r="P75" s="1114"/>
      <c r="Q75" s="1992"/>
      <c r="Z75" s="1993"/>
      <c r="AA75" s="2048"/>
      <c r="AG75" s="1116"/>
      <c r="AK75" s="2048"/>
    </row>
    <row r="76" spans="1:37" ht="24">
      <c r="A76" s="2125" t="s">
        <v>2053</v>
      </c>
      <c r="B76" s="1321">
        <f>估价对象房地状况!C21</f>
        <v>0</v>
      </c>
      <c r="C76" s="2039"/>
      <c r="D76" s="1060">
        <f t="shared" si="18"/>
        <v>0</v>
      </c>
      <c r="E76" s="742"/>
      <c r="F76" s="1809"/>
      <c r="G76" s="1058"/>
      <c r="H76" s="1061" t="str">
        <f t="shared" si="19"/>
        <v>——</v>
      </c>
      <c r="I76" s="3360">
        <v>0.08</v>
      </c>
      <c r="J76" s="1059">
        <f t="shared" si="20"/>
        <v>0</v>
      </c>
      <c r="K76" s="1059">
        <f t="shared" si="21"/>
        <v>0</v>
      </c>
      <c r="L76" s="1059">
        <v>0</v>
      </c>
      <c r="M76" s="1059">
        <f t="shared" si="22"/>
        <v>0</v>
      </c>
      <c r="N76" s="1059">
        <f t="shared" si="22"/>
        <v>0</v>
      </c>
      <c r="O76" s="1114"/>
      <c r="P76" s="1114"/>
      <c r="Z76" s="1993"/>
      <c r="AA76" s="2048"/>
      <c r="AG76" s="1116"/>
      <c r="AK76" s="2048"/>
    </row>
    <row r="77" spans="1:37" ht="24">
      <c r="A77" s="2125" t="s">
        <v>2054</v>
      </c>
      <c r="B77" s="1321">
        <f>估价对象房地状况!C22</f>
        <v>0</v>
      </c>
      <c r="C77" s="2039"/>
      <c r="D77" s="1060">
        <f t="shared" si="18"/>
        <v>0</v>
      </c>
      <c r="E77" s="742"/>
      <c r="F77" s="1809"/>
      <c r="G77" s="1058"/>
      <c r="H77" s="1061" t="str">
        <f t="shared" si="19"/>
        <v>——</v>
      </c>
      <c r="I77" s="3360">
        <v>0.09</v>
      </c>
      <c r="J77" s="1059">
        <f t="shared" si="20"/>
        <v>0</v>
      </c>
      <c r="K77" s="1059">
        <f t="shared" si="21"/>
        <v>0</v>
      </c>
      <c r="L77" s="1059">
        <v>0</v>
      </c>
      <c r="M77" s="1059">
        <f t="shared" si="22"/>
        <v>0</v>
      </c>
      <c r="N77" s="1059">
        <f t="shared" si="22"/>
        <v>0</v>
      </c>
      <c r="O77" s="1114"/>
      <c r="P77" s="1114"/>
      <c r="Z77" s="1993"/>
      <c r="AA77" s="2048"/>
      <c r="AG77" s="1116"/>
      <c r="AK77" s="2048"/>
    </row>
    <row r="78" spans="1:37" ht="24">
      <c r="A78" s="2125" t="s">
        <v>2051</v>
      </c>
      <c r="B78" s="2131" t="s">
        <v>2052</v>
      </c>
      <c r="C78" s="2039"/>
      <c r="D78" s="1060">
        <f t="shared" si="18"/>
        <v>0</v>
      </c>
      <c r="E78" s="742"/>
      <c r="F78" s="1809"/>
      <c r="G78" s="1058"/>
      <c r="H78" s="1061" t="str">
        <f t="shared" si="19"/>
        <v>——</v>
      </c>
      <c r="I78" s="3360">
        <v>0.05</v>
      </c>
      <c r="J78" s="1059">
        <f t="shared" si="20"/>
        <v>0</v>
      </c>
      <c r="K78" s="1059">
        <f t="shared" si="21"/>
        <v>0</v>
      </c>
      <c r="L78" s="1059">
        <v>0</v>
      </c>
      <c r="M78" s="1059">
        <f t="shared" si="22"/>
        <v>0</v>
      </c>
      <c r="N78" s="1059">
        <f t="shared" si="22"/>
        <v>0</v>
      </c>
      <c r="O78" s="1992"/>
      <c r="P78" s="1992"/>
      <c r="Z78" s="1993"/>
      <c r="AA78" s="2048"/>
      <c r="AG78" s="1116"/>
      <c r="AK78" s="2048"/>
    </row>
    <row r="79" spans="1:37" ht="24">
      <c r="A79" s="2125" t="s">
        <v>2055</v>
      </c>
      <c r="B79" s="2128">
        <f>估价对象房地状况!C20</f>
        <v>0</v>
      </c>
      <c r="C79" s="2039"/>
      <c r="D79" s="1060">
        <f t="shared" si="18"/>
        <v>0</v>
      </c>
      <c r="E79" s="742"/>
      <c r="F79" s="1809"/>
      <c r="G79" s="1058"/>
      <c r="H79" s="1061" t="str">
        <f t="shared" si="19"/>
        <v>——</v>
      </c>
      <c r="I79" s="3360">
        <v>0.12</v>
      </c>
      <c r="J79" s="1059">
        <f t="shared" si="20"/>
        <v>0</v>
      </c>
      <c r="K79" s="1059">
        <f t="shared" si="21"/>
        <v>0</v>
      </c>
      <c r="L79" s="1059">
        <v>0</v>
      </c>
      <c r="M79" s="1059">
        <f t="shared" si="22"/>
        <v>0</v>
      </c>
      <c r="N79" s="1059">
        <f t="shared" si="22"/>
        <v>0</v>
      </c>
      <c r="Z79" s="1993"/>
      <c r="AA79" s="2048"/>
      <c r="AG79" s="1116"/>
      <c r="AK79" s="2048"/>
    </row>
    <row r="80" spans="1:37" ht="24.75" thickBot="1">
      <c r="A80" s="2133" t="s">
        <v>2062</v>
      </c>
      <c r="B80" s="2137"/>
      <c r="C80" s="2039"/>
      <c r="D80" s="1060">
        <f t="shared" si="18"/>
        <v>0</v>
      </c>
      <c r="E80" s="743"/>
      <c r="F80" s="1809"/>
      <c r="G80" s="1058"/>
      <c r="H80" s="1061" t="str">
        <f t="shared" si="19"/>
        <v>——</v>
      </c>
      <c r="I80" s="3361">
        <v>0.05</v>
      </c>
      <c r="J80" s="1059">
        <f t="shared" si="20"/>
        <v>0</v>
      </c>
      <c r="K80" s="1059">
        <f t="shared" si="21"/>
        <v>0</v>
      </c>
      <c r="L80" s="1059">
        <v>0</v>
      </c>
      <c r="M80" s="1059">
        <f t="shared" si="22"/>
        <v>0</v>
      </c>
      <c r="N80" s="1059">
        <f t="shared" si="22"/>
        <v>0</v>
      </c>
      <c r="Z80" s="1993"/>
      <c r="AA80" s="2048"/>
      <c r="AG80" s="1116"/>
      <c r="AK80" s="2048"/>
    </row>
    <row r="81" spans="1:37" ht="15">
      <c r="A81" s="2121" t="s">
        <v>2063</v>
      </c>
      <c r="B81" s="2122">
        <f>1+E83</f>
        <v>1</v>
      </c>
      <c r="C81" s="736"/>
      <c r="D81" s="736"/>
      <c r="E81" s="737"/>
      <c r="F81" s="2124"/>
      <c r="G81" s="3"/>
      <c r="H81" s="3"/>
      <c r="I81" s="3"/>
      <c r="J81" s="4"/>
      <c r="K81" s="4"/>
      <c r="L81" s="4"/>
      <c r="M81" s="4"/>
      <c r="N81" s="4"/>
      <c r="Z81" s="1993"/>
      <c r="AA81" s="2048"/>
      <c r="AG81" s="1116"/>
      <c r="AK81" s="2048"/>
    </row>
    <row r="82" spans="1:37" ht="24.75">
      <c r="A82" s="2125" t="s">
        <v>2038</v>
      </c>
      <c r="B82" s="1346"/>
      <c r="C82" s="1346" t="s">
        <v>2040</v>
      </c>
      <c r="D82" s="1346" t="s">
        <v>2041</v>
      </c>
      <c r="E82" s="738" t="s">
        <v>2042</v>
      </c>
      <c r="F82" s="2126" t="s">
        <v>2057</v>
      </c>
      <c r="G82" s="1346" t="s">
        <v>310</v>
      </c>
      <c r="H82" s="2127" t="s">
        <v>2044</v>
      </c>
      <c r="I82" s="1346" t="s">
        <v>2045</v>
      </c>
      <c r="J82" s="552" t="s">
        <v>1715</v>
      </c>
      <c r="K82" s="552" t="s">
        <v>1716</v>
      </c>
      <c r="L82" s="552" t="s">
        <v>1717</v>
      </c>
      <c r="M82" s="552" t="s">
        <v>1718</v>
      </c>
      <c r="N82" s="552" t="s">
        <v>1719</v>
      </c>
      <c r="Z82" s="1993"/>
      <c r="AA82" s="2048"/>
      <c r="AG82" s="1116"/>
      <c r="AK82" s="2048"/>
    </row>
    <row r="83" spans="1:37" ht="24">
      <c r="A83" s="2125" t="s">
        <v>2064</v>
      </c>
      <c r="B83" s="2129">
        <f>估价对象房地状况!G15</f>
        <v>0</v>
      </c>
      <c r="C83" s="2039"/>
      <c r="D83" s="1060">
        <f t="shared" ref="D83:D90" si="23">SUMIF($J$82:$N$82,C83,J83:N83)</f>
        <v>0</v>
      </c>
      <c r="E83" s="739">
        <f>ROUND(SUM(D83:D90),4)</f>
        <v>0</v>
      </c>
      <c r="F83" s="1809" t="str">
        <f>IF(E2="工业",SUMIF(L1:L12,G2,N1:N12),"——")</f>
        <v>——</v>
      </c>
      <c r="G83" s="1058"/>
      <c r="H83" s="1061" t="str">
        <f t="shared" ref="H83:H90" si="24">IFERROR(ROUNDDOWN($F$83*I83/2,4),"——")</f>
        <v>——</v>
      </c>
      <c r="I83" s="3360">
        <v>0.26</v>
      </c>
      <c r="J83" s="1059">
        <f t="shared" ref="J83:J90" si="25">K83+$G83</f>
        <v>0</v>
      </c>
      <c r="K83" s="1059">
        <f t="shared" ref="K83:K90" si="26">$L83+$G83</f>
        <v>0</v>
      </c>
      <c r="L83" s="1059">
        <v>0</v>
      </c>
      <c r="M83" s="1059">
        <f t="shared" ref="M83:N90" si="27">L83-$G83</f>
        <v>0</v>
      </c>
      <c r="N83" s="1059">
        <f t="shared" si="27"/>
        <v>0</v>
      </c>
      <c r="Z83" s="1993"/>
      <c r="AA83" s="2048"/>
      <c r="AG83" s="1116"/>
      <c r="AK83" s="2048"/>
    </row>
    <row r="84" spans="1:37" ht="14.25">
      <c r="A84" s="2125" t="s">
        <v>2047</v>
      </c>
      <c r="B84" s="2129">
        <f>估价对象房地状况!G16</f>
        <v>0</v>
      </c>
      <c r="C84" s="2039"/>
      <c r="D84" s="1060">
        <f t="shared" si="23"/>
        <v>0</v>
      </c>
      <c r="E84" s="742"/>
      <c r="F84" s="1809"/>
      <c r="G84" s="1058"/>
      <c r="H84" s="1061" t="str">
        <f t="shared" si="24"/>
        <v>——</v>
      </c>
      <c r="I84" s="3360">
        <v>0.3</v>
      </c>
      <c r="J84" s="1059">
        <f t="shared" si="25"/>
        <v>0</v>
      </c>
      <c r="K84" s="1059">
        <f t="shared" si="26"/>
        <v>0</v>
      </c>
      <c r="L84" s="1059">
        <v>0</v>
      </c>
      <c r="M84" s="1059">
        <f t="shared" si="27"/>
        <v>0</v>
      </c>
      <c r="N84" s="1059">
        <f t="shared" si="27"/>
        <v>0</v>
      </c>
      <c r="Z84" s="1993"/>
      <c r="AA84" s="2048"/>
      <c r="AG84" s="1116"/>
      <c r="AK84" s="2048"/>
    </row>
    <row r="85" spans="1:37" ht="36">
      <c r="A85" s="3362" t="s">
        <v>3256</v>
      </c>
      <c r="B85" s="2129">
        <f>估价对象房地状况!G17</f>
        <v>0</v>
      </c>
      <c r="C85" s="2039"/>
      <c r="D85" s="1060">
        <f t="shared" si="23"/>
        <v>0</v>
      </c>
      <c r="E85" s="742"/>
      <c r="F85" s="1809"/>
      <c r="G85" s="1058"/>
      <c r="H85" s="1061" t="str">
        <f t="shared" si="24"/>
        <v>——</v>
      </c>
      <c r="I85" s="3360">
        <v>0.1</v>
      </c>
      <c r="J85" s="1059">
        <f t="shared" si="25"/>
        <v>0</v>
      </c>
      <c r="K85" s="1059">
        <f t="shared" si="26"/>
        <v>0</v>
      </c>
      <c r="L85" s="1059">
        <v>0</v>
      </c>
      <c r="M85" s="1059">
        <f t="shared" si="27"/>
        <v>0</v>
      </c>
      <c r="N85" s="1059">
        <f t="shared" si="27"/>
        <v>0</v>
      </c>
      <c r="Z85" s="1993"/>
      <c r="AA85" s="2048"/>
      <c r="AG85" s="1116"/>
      <c r="AK85" s="2048"/>
    </row>
    <row r="86" spans="1:37" ht="14.25">
      <c r="A86" s="2125" t="s">
        <v>2061</v>
      </c>
      <c r="B86" s="2129">
        <f>估价对象房地状况!G22</f>
        <v>0</v>
      </c>
      <c r="C86" s="2039"/>
      <c r="D86" s="1060">
        <f t="shared" si="23"/>
        <v>0</v>
      </c>
      <c r="E86" s="742"/>
      <c r="F86" s="1809"/>
      <c r="G86" s="1058"/>
      <c r="H86" s="1061" t="str">
        <f t="shared" si="24"/>
        <v>——</v>
      </c>
      <c r="I86" s="3360">
        <v>0.05</v>
      </c>
      <c r="J86" s="1059">
        <f t="shared" si="25"/>
        <v>0</v>
      </c>
      <c r="K86" s="1059">
        <f t="shared" si="26"/>
        <v>0</v>
      </c>
      <c r="L86" s="1059">
        <v>0</v>
      </c>
      <c r="M86" s="1059">
        <f t="shared" si="27"/>
        <v>0</v>
      </c>
      <c r="N86" s="1059">
        <f t="shared" si="27"/>
        <v>0</v>
      </c>
      <c r="Z86" s="1993"/>
      <c r="AA86" s="2048"/>
      <c r="AG86" s="1116"/>
      <c r="AK86" s="2048"/>
    </row>
    <row r="87" spans="1:37" ht="24">
      <c r="A87" s="2125" t="s">
        <v>2053</v>
      </c>
      <c r="B87" s="1321">
        <f>估价对象房地状况!G19</f>
        <v>0</v>
      </c>
      <c r="C87" s="2039"/>
      <c r="D87" s="1060">
        <f t="shared" si="23"/>
        <v>0</v>
      </c>
      <c r="E87" s="742"/>
      <c r="F87" s="1809"/>
      <c r="G87" s="1058"/>
      <c r="H87" s="1061" t="str">
        <f t="shared" si="24"/>
        <v>——</v>
      </c>
      <c r="I87" s="3360">
        <v>0.06</v>
      </c>
      <c r="J87" s="1059">
        <f t="shared" si="25"/>
        <v>0</v>
      </c>
      <c r="K87" s="1059">
        <f t="shared" si="26"/>
        <v>0</v>
      </c>
      <c r="L87" s="1059">
        <v>0</v>
      </c>
      <c r="M87" s="1059">
        <f t="shared" si="27"/>
        <v>0</v>
      </c>
      <c r="N87" s="1059">
        <f t="shared" si="27"/>
        <v>0</v>
      </c>
    </row>
    <row r="88" spans="1:37" ht="24">
      <c r="A88" s="2125" t="s">
        <v>2054</v>
      </c>
      <c r="B88" s="1321">
        <f>估价对象房地状况!G20</f>
        <v>0</v>
      </c>
      <c r="C88" s="2039"/>
      <c r="D88" s="1060">
        <f t="shared" si="23"/>
        <v>0</v>
      </c>
      <c r="E88" s="742"/>
      <c r="F88" s="1809"/>
      <c r="G88" s="1058"/>
      <c r="H88" s="1061" t="str">
        <f t="shared" si="24"/>
        <v>——</v>
      </c>
      <c r="I88" s="3360">
        <v>0.12</v>
      </c>
      <c r="J88" s="1059">
        <f t="shared" si="25"/>
        <v>0</v>
      </c>
      <c r="K88" s="1059">
        <f t="shared" si="26"/>
        <v>0</v>
      </c>
      <c r="L88" s="1059">
        <v>0</v>
      </c>
      <c r="M88" s="1059">
        <f t="shared" si="27"/>
        <v>0</v>
      </c>
      <c r="N88" s="1059">
        <f t="shared" si="27"/>
        <v>0</v>
      </c>
    </row>
    <row r="89" spans="1:37" ht="24">
      <c r="A89" s="2125" t="s">
        <v>2051</v>
      </c>
      <c r="B89" s="2131" t="s">
        <v>2065</v>
      </c>
      <c r="C89" s="2039"/>
      <c r="D89" s="1060">
        <f t="shared" si="23"/>
        <v>0</v>
      </c>
      <c r="E89" s="742"/>
      <c r="F89" s="1809"/>
      <c r="G89" s="1058"/>
      <c r="H89" s="1061" t="str">
        <f t="shared" si="24"/>
        <v>——</v>
      </c>
      <c r="I89" s="3360">
        <v>0.06</v>
      </c>
      <c r="J89" s="1059">
        <f t="shared" si="25"/>
        <v>0</v>
      </c>
      <c r="K89" s="1059">
        <f t="shared" si="26"/>
        <v>0</v>
      </c>
      <c r="L89" s="1059">
        <v>0</v>
      </c>
      <c r="M89" s="1059">
        <f t="shared" si="27"/>
        <v>0</v>
      </c>
      <c r="N89" s="1059">
        <f t="shared" si="27"/>
        <v>0</v>
      </c>
    </row>
    <row r="90" spans="1:37" ht="15" thickBot="1">
      <c r="A90" s="2133" t="s">
        <v>2066</v>
      </c>
      <c r="B90" s="2138">
        <f>估价对象房地状况!G18</f>
        <v>0</v>
      </c>
      <c r="C90" s="2039"/>
      <c r="D90" s="1060">
        <f t="shared" si="23"/>
        <v>0</v>
      </c>
      <c r="E90" s="743"/>
      <c r="F90" s="1809"/>
      <c r="G90" s="1058"/>
      <c r="H90" s="1061" t="str">
        <f t="shared" si="24"/>
        <v>——</v>
      </c>
      <c r="I90" s="3361">
        <v>0.05</v>
      </c>
      <c r="J90" s="1059">
        <f t="shared" si="25"/>
        <v>0</v>
      </c>
      <c r="K90" s="1059">
        <f t="shared" si="26"/>
        <v>0</v>
      </c>
      <c r="L90" s="1059">
        <v>0</v>
      </c>
      <c r="M90" s="1059">
        <f t="shared" si="27"/>
        <v>0</v>
      </c>
      <c r="N90" s="1059">
        <f t="shared" si="27"/>
        <v>0</v>
      </c>
    </row>
    <row r="91" spans="1:37" ht="15">
      <c r="A91" s="3370" t="s">
        <v>2598</v>
      </c>
      <c r="B91" s="3371">
        <f>1+E93</f>
        <v>1</v>
      </c>
      <c r="C91" s="3364"/>
      <c r="D91" s="3365"/>
      <c r="E91" s="1809"/>
      <c r="F91" s="1809"/>
      <c r="G91" s="3366"/>
      <c r="H91" s="3367"/>
      <c r="I91" s="3368"/>
      <c r="J91" s="3369"/>
      <c r="K91" s="3369"/>
      <c r="L91" s="3369"/>
      <c r="M91" s="3369"/>
      <c r="N91" s="3369"/>
    </row>
    <row r="92" spans="1:37" ht="24.75">
      <c r="A92" s="3372" t="s">
        <v>3257</v>
      </c>
      <c r="B92" s="3359"/>
      <c r="C92" s="3359" t="s">
        <v>3266</v>
      </c>
      <c r="D92" s="3359" t="s">
        <v>3267</v>
      </c>
      <c r="E92" s="3341" t="s">
        <v>3268</v>
      </c>
      <c r="F92" s="3374" t="s">
        <v>3269</v>
      </c>
      <c r="G92" s="3359" t="s">
        <v>3270</v>
      </c>
      <c r="H92" s="3381" t="s">
        <v>3273</v>
      </c>
      <c r="I92" s="3359" t="s">
        <v>3274</v>
      </c>
      <c r="J92" s="3382" t="s">
        <v>3275</v>
      </c>
      <c r="K92" s="3382" t="s">
        <v>3276</v>
      </c>
      <c r="L92" s="3382" t="s">
        <v>3277</v>
      </c>
      <c r="M92" s="3382" t="s">
        <v>3278</v>
      </c>
      <c r="N92" s="3382" t="s">
        <v>3279</v>
      </c>
    </row>
    <row r="93" spans="1:37" ht="24">
      <c r="A93" s="3362" t="s">
        <v>3258</v>
      </c>
      <c r="B93" s="1301"/>
      <c r="C93" s="2039"/>
      <c r="D93" s="3359">
        <f>SUMIF($J$92:$N$92,C93,J93:N93)</f>
        <v>0</v>
      </c>
      <c r="E93" s="3375">
        <f>ROUND(SUM(D93:D101),4)</f>
        <v>0</v>
      </c>
      <c r="F93" s="1809" t="str">
        <f>IF(E2="公共服务",SUMIF(L1:L12,G2,N1:N12),"——")</f>
        <v>——</v>
      </c>
      <c r="G93" s="3366"/>
      <c r="H93" s="3414" t="str">
        <f>IFERROR(ROUNDDOWN($F$93*I93/2,4),"——")</f>
        <v>——</v>
      </c>
      <c r="I93" s="3360">
        <v>0.25</v>
      </c>
      <c r="J93" s="3338">
        <f t="shared" ref="J93:J101" si="28">K93+$G93</f>
        <v>0</v>
      </c>
      <c r="K93" s="3338">
        <f t="shared" ref="K93:K101" si="29">$L93+$G93</f>
        <v>0</v>
      </c>
      <c r="L93" s="3338">
        <v>0</v>
      </c>
      <c r="M93" s="3338">
        <f t="shared" ref="M93:N101" si="30">L93-$G93</f>
        <v>0</v>
      </c>
      <c r="N93" s="3338">
        <f t="shared" si="30"/>
        <v>0</v>
      </c>
    </row>
    <row r="94" spans="1:37" ht="14.25">
      <c r="A94" s="3372" t="s">
        <v>3259</v>
      </c>
      <c r="B94" s="3363">
        <f>估价对象房地状况!C18</f>
        <v>0</v>
      </c>
      <c r="C94" s="2039"/>
      <c r="D94" s="3359">
        <f t="shared" ref="D94:D101" si="31">SUMIF($J$60:$N$60,C94,J94:N94)</f>
        <v>0</v>
      </c>
      <c r="E94" s="3376"/>
      <c r="F94" s="1809"/>
      <c r="G94" s="3366"/>
      <c r="H94" s="3414" t="str">
        <f>IFERROR(ROUNDDOWN($F$93*I94/2,4),"——")</f>
        <v>——</v>
      </c>
      <c r="I94" s="3360">
        <v>0.26</v>
      </c>
      <c r="J94" s="3338">
        <f t="shared" si="28"/>
        <v>0</v>
      </c>
      <c r="K94" s="3338">
        <f t="shared" si="29"/>
        <v>0</v>
      </c>
      <c r="L94" s="3338">
        <v>0</v>
      </c>
      <c r="M94" s="3338">
        <f t="shared" si="30"/>
        <v>0</v>
      </c>
      <c r="N94" s="3338">
        <f t="shared" si="30"/>
        <v>0</v>
      </c>
    </row>
    <row r="95" spans="1:37" ht="36">
      <c r="A95" s="3362" t="s">
        <v>3255</v>
      </c>
      <c r="B95" s="3363">
        <f>估价对象房地状况!C19</f>
        <v>0</v>
      </c>
      <c r="C95" s="2039"/>
      <c r="D95" s="3359">
        <f t="shared" si="31"/>
        <v>0</v>
      </c>
      <c r="E95" s="3376"/>
      <c r="F95" s="1809"/>
      <c r="G95" s="3366"/>
      <c r="H95" s="3414" t="str">
        <f t="shared" ref="H95:H101" si="32">IFERROR(ROUNDDOWN($F$93*I95/2,4),"——")</f>
        <v>——</v>
      </c>
      <c r="I95" s="3360">
        <v>0.11</v>
      </c>
      <c r="J95" s="3338">
        <f t="shared" si="28"/>
        <v>0</v>
      </c>
      <c r="K95" s="3338">
        <f t="shared" si="29"/>
        <v>0</v>
      </c>
      <c r="L95" s="3338">
        <v>0</v>
      </c>
      <c r="M95" s="3338">
        <f t="shared" si="30"/>
        <v>0</v>
      </c>
      <c r="N95" s="3338">
        <f t="shared" si="30"/>
        <v>0</v>
      </c>
    </row>
    <row r="96" spans="1:37" ht="36.75">
      <c r="A96" s="3372" t="s">
        <v>3260</v>
      </c>
      <c r="B96" s="3378" t="s">
        <v>3271</v>
      </c>
      <c r="C96" s="2039"/>
      <c r="D96" s="3359">
        <f t="shared" si="31"/>
        <v>0</v>
      </c>
      <c r="E96" s="3376"/>
      <c r="F96" s="1809"/>
      <c r="G96" s="3366"/>
      <c r="H96" s="3414" t="str">
        <f t="shared" si="32"/>
        <v>——</v>
      </c>
      <c r="I96" s="3360">
        <v>0.05</v>
      </c>
      <c r="J96" s="3338">
        <f t="shared" si="28"/>
        <v>0</v>
      </c>
      <c r="K96" s="3338">
        <f t="shared" si="29"/>
        <v>0</v>
      </c>
      <c r="L96" s="3338">
        <v>0</v>
      </c>
      <c r="M96" s="3338">
        <f t="shared" si="30"/>
        <v>0</v>
      </c>
      <c r="N96" s="3338">
        <f t="shared" si="30"/>
        <v>0</v>
      </c>
    </row>
    <row r="97" spans="1:14" ht="24">
      <c r="A97" s="3372" t="s">
        <v>3261</v>
      </c>
      <c r="B97" s="3363">
        <f>估价对象房地状况!C24</f>
        <v>0</v>
      </c>
      <c r="C97" s="2039"/>
      <c r="D97" s="3359">
        <f t="shared" si="31"/>
        <v>0</v>
      </c>
      <c r="E97" s="3376"/>
      <c r="F97" s="1809"/>
      <c r="G97" s="3366"/>
      <c r="H97" s="3414" t="str">
        <f t="shared" si="32"/>
        <v>——</v>
      </c>
      <c r="I97" s="3360">
        <v>0.05</v>
      </c>
      <c r="J97" s="3338">
        <f t="shared" si="28"/>
        <v>0</v>
      </c>
      <c r="K97" s="3338">
        <f t="shared" si="29"/>
        <v>0</v>
      </c>
      <c r="L97" s="3338">
        <v>0</v>
      </c>
      <c r="M97" s="3338">
        <f t="shared" si="30"/>
        <v>0</v>
      </c>
      <c r="N97" s="3338">
        <f t="shared" si="30"/>
        <v>0</v>
      </c>
    </row>
    <row r="98" spans="1:14" ht="24">
      <c r="A98" s="3372" t="s">
        <v>3262</v>
      </c>
      <c r="B98" s="3379" t="s">
        <v>3272</v>
      </c>
      <c r="C98" s="2039"/>
      <c r="D98" s="3359">
        <f t="shared" si="31"/>
        <v>0</v>
      </c>
      <c r="E98" s="3376"/>
      <c r="F98" s="1809"/>
      <c r="G98" s="3366"/>
      <c r="H98" s="3414" t="str">
        <f t="shared" si="32"/>
        <v>——</v>
      </c>
      <c r="I98" s="3360">
        <v>0.06</v>
      </c>
      <c r="J98" s="3338">
        <f t="shared" si="28"/>
        <v>0</v>
      </c>
      <c r="K98" s="3338">
        <f t="shared" si="29"/>
        <v>0</v>
      </c>
      <c r="L98" s="3338">
        <v>0</v>
      </c>
      <c r="M98" s="3338">
        <f t="shared" si="30"/>
        <v>0</v>
      </c>
      <c r="N98" s="3338">
        <f t="shared" si="30"/>
        <v>0</v>
      </c>
    </row>
    <row r="99" spans="1:14" ht="24">
      <c r="A99" s="3372" t="s">
        <v>3263</v>
      </c>
      <c r="B99" s="3363">
        <f>估价对象房地状况!C21</f>
        <v>0</v>
      </c>
      <c r="C99" s="2039"/>
      <c r="D99" s="3359">
        <f t="shared" si="31"/>
        <v>0</v>
      </c>
      <c r="E99" s="3376"/>
      <c r="F99" s="1809"/>
      <c r="G99" s="3366"/>
      <c r="H99" s="3414" t="str">
        <f t="shared" si="32"/>
        <v>——</v>
      </c>
      <c r="I99" s="3360">
        <v>0.06</v>
      </c>
      <c r="J99" s="3338">
        <f t="shared" si="28"/>
        <v>0</v>
      </c>
      <c r="K99" s="3338">
        <f t="shared" si="29"/>
        <v>0</v>
      </c>
      <c r="L99" s="3338">
        <v>0</v>
      </c>
      <c r="M99" s="3338">
        <f t="shared" si="30"/>
        <v>0</v>
      </c>
      <c r="N99" s="3338">
        <f t="shared" si="30"/>
        <v>0</v>
      </c>
    </row>
    <row r="100" spans="1:14" ht="24">
      <c r="A100" s="3372" t="s">
        <v>3264</v>
      </c>
      <c r="B100" s="3363">
        <f>估价对象房地状况!C22</f>
        <v>0</v>
      </c>
      <c r="C100" s="2039"/>
      <c r="D100" s="3359">
        <f t="shared" si="31"/>
        <v>0</v>
      </c>
      <c r="E100" s="3376"/>
      <c r="F100" s="1809"/>
      <c r="G100" s="3366"/>
      <c r="H100" s="3414" t="str">
        <f t="shared" si="32"/>
        <v>——</v>
      </c>
      <c r="I100" s="3360">
        <v>0.09</v>
      </c>
      <c r="J100" s="3338">
        <f t="shared" si="28"/>
        <v>0</v>
      </c>
      <c r="K100" s="3338">
        <f t="shared" si="29"/>
        <v>0</v>
      </c>
      <c r="L100" s="3338">
        <v>0</v>
      </c>
      <c r="M100" s="3338">
        <f t="shared" si="30"/>
        <v>0</v>
      </c>
      <c r="N100" s="3338">
        <f t="shared" si="30"/>
        <v>0</v>
      </c>
    </row>
    <row r="101" spans="1:14" ht="24.75" thickBot="1">
      <c r="A101" s="3373" t="s">
        <v>3265</v>
      </c>
      <c r="B101" s="3380">
        <f>估价对象房地状况!C20</f>
        <v>0</v>
      </c>
      <c r="C101" s="2039"/>
      <c r="D101" s="3359">
        <f t="shared" si="31"/>
        <v>0</v>
      </c>
      <c r="E101" s="3377"/>
      <c r="F101" s="1809"/>
      <c r="G101" s="3366"/>
      <c r="H101" s="3414" t="str">
        <f t="shared" si="32"/>
        <v>——</v>
      </c>
      <c r="I101" s="3361">
        <v>7.0000000000000007E-2</v>
      </c>
      <c r="J101" s="3338">
        <f t="shared" si="28"/>
        <v>0</v>
      </c>
      <c r="K101" s="3338">
        <f t="shared" si="29"/>
        <v>0</v>
      </c>
      <c r="L101" s="3338">
        <v>0</v>
      </c>
      <c r="M101" s="3338">
        <f t="shared" si="30"/>
        <v>0</v>
      </c>
      <c r="N101" s="3338">
        <f t="shared" si="30"/>
        <v>0</v>
      </c>
    </row>
    <row r="103" spans="1:14">
      <c r="A103" s="3901" t="s">
        <v>3280</v>
      </c>
      <c r="B103" s="3901"/>
      <c r="C103" s="3901"/>
      <c r="D103" s="3901"/>
      <c r="E103" s="3901"/>
      <c r="F103" s="3901"/>
      <c r="G103" s="3901"/>
      <c r="H103" s="3901"/>
      <c r="I103" s="3901"/>
      <c r="J103" s="3901"/>
      <c r="K103" s="3383"/>
      <c r="L103" s="3383"/>
      <c r="M103" s="3383"/>
      <c r="N103" s="3383"/>
    </row>
    <row r="104" spans="1:14">
      <c r="A104" s="3902" t="s">
        <v>3281</v>
      </c>
      <c r="B104" s="3902" t="s">
        <v>3282</v>
      </c>
      <c r="C104" s="3384" t="s">
        <v>3283</v>
      </c>
      <c r="D104" s="3385"/>
      <c r="E104" s="3385"/>
      <c r="F104" s="3385"/>
      <c r="G104" s="3385"/>
      <c r="H104" s="3385"/>
      <c r="I104" s="3385"/>
      <c r="J104" s="3386"/>
      <c r="K104" s="3387"/>
      <c r="L104" s="3387"/>
      <c r="M104" s="3387"/>
      <c r="N104" s="3387"/>
    </row>
    <row r="105" spans="1:14">
      <c r="A105" s="3902"/>
      <c r="B105" s="3902"/>
      <c r="C105" s="3388" t="s">
        <v>3284</v>
      </c>
      <c r="D105" s="3388" t="s">
        <v>3285</v>
      </c>
      <c r="E105" s="3388" t="s">
        <v>3286</v>
      </c>
      <c r="F105" s="3388" t="s">
        <v>3287</v>
      </c>
      <c r="G105" s="3388" t="s">
        <v>3288</v>
      </c>
      <c r="H105" s="3388" t="s">
        <v>3289</v>
      </c>
      <c r="I105" s="3388" t="s">
        <v>3290</v>
      </c>
      <c r="J105" s="3388" t="s">
        <v>3291</v>
      </c>
      <c r="K105" s="3388" t="s">
        <v>3292</v>
      </c>
      <c r="L105" s="3388" t="s">
        <v>3293</v>
      </c>
      <c r="M105" s="3388" t="s">
        <v>3294</v>
      </c>
      <c r="N105" s="3388" t="s">
        <v>3295</v>
      </c>
    </row>
    <row r="106" spans="1:14">
      <c r="A106" s="3888" t="s">
        <v>3296</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89"/>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89"/>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89"/>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89"/>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89"/>
      <c r="B111" s="3388" t="s">
        <v>3254</v>
      </c>
      <c r="C111" s="3389">
        <f>$I$3</f>
        <v>0</v>
      </c>
      <c r="D111" s="3389">
        <f t="shared" ref="D111:M111" si="33">$I$3</f>
        <v>0</v>
      </c>
      <c r="E111" s="3389">
        <f t="shared" si="33"/>
        <v>0</v>
      </c>
      <c r="F111" s="3389">
        <f t="shared" si="33"/>
        <v>0</v>
      </c>
      <c r="G111" s="3389">
        <f t="shared" si="33"/>
        <v>0</v>
      </c>
      <c r="H111" s="3389">
        <f t="shared" si="33"/>
        <v>0</v>
      </c>
      <c r="I111" s="3389">
        <f t="shared" si="33"/>
        <v>0</v>
      </c>
      <c r="J111" s="3389">
        <f t="shared" si="33"/>
        <v>0</v>
      </c>
      <c r="K111" s="3389">
        <f t="shared" si="33"/>
        <v>0</v>
      </c>
      <c r="L111" s="3389">
        <f t="shared" si="33"/>
        <v>0</v>
      </c>
      <c r="M111" s="3389">
        <f t="shared" si="33"/>
        <v>0</v>
      </c>
      <c r="N111" s="3389">
        <f>$I$3</f>
        <v>0</v>
      </c>
    </row>
    <row r="112" spans="1:14">
      <c r="A112" s="3890"/>
      <c r="B112" s="3388">
        <v>6</v>
      </c>
      <c r="C112" s="3381">
        <f>(-0.5556*(C111^2)-0.2719*C111+8944)*(10^(-4))</f>
        <v>0.89440000000000008</v>
      </c>
      <c r="D112" s="3381">
        <f>(-0.5556*(D111^2)-0.2719*D111+8944)*(10^(-4))</f>
        <v>0.89440000000000008</v>
      </c>
      <c r="E112" s="3381">
        <f>(-0.7912*(E111^2)-11.3794*E111+8482)*(10^(-4))</f>
        <v>0.84820000000000007</v>
      </c>
      <c r="F112" s="3381">
        <f t="shared" ref="F112:I112" si="34">(-0.7912*(F111^2)-11.3794*F111+8482)*(10^(-4))</f>
        <v>0.84820000000000007</v>
      </c>
      <c r="G112" s="3381">
        <f t="shared" si="34"/>
        <v>0.84820000000000007</v>
      </c>
      <c r="H112" s="3381">
        <f t="shared" si="34"/>
        <v>0.84820000000000007</v>
      </c>
      <c r="I112" s="3381">
        <f t="shared" si="34"/>
        <v>0.84820000000000007</v>
      </c>
      <c r="J112" s="3381">
        <f>(-0.989*(J111^2)-63.78*J111+7771)*(10^(-4))</f>
        <v>0.77710000000000001</v>
      </c>
      <c r="K112" s="3381">
        <f t="shared" ref="K112:N112" si="35">(-0.989*(K111^2)-63.78*K111+7771)*(10^(-4))</f>
        <v>0.77710000000000001</v>
      </c>
      <c r="L112" s="3381">
        <f t="shared" si="35"/>
        <v>0.77710000000000001</v>
      </c>
      <c r="M112" s="3381">
        <f t="shared" si="35"/>
        <v>0.77710000000000001</v>
      </c>
      <c r="N112" s="3381">
        <f t="shared" si="35"/>
        <v>0.77710000000000001</v>
      </c>
    </row>
    <row r="113" spans="1:14">
      <c r="A113" s="3891" t="s">
        <v>3297</v>
      </c>
      <c r="B113" s="3891"/>
      <c r="C113" s="3891"/>
      <c r="D113" s="3891"/>
      <c r="E113" s="3891"/>
      <c r="F113" s="3891"/>
      <c r="G113" s="3891"/>
      <c r="H113" s="3891"/>
      <c r="I113" s="3891"/>
      <c r="J113" s="3891"/>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3298</v>
      </c>
      <c r="B116" s="3409">
        <f>G3</f>
        <v>3</v>
      </c>
      <c r="C116" s="3393" t="s">
        <v>3299</v>
      </c>
      <c r="D116" s="3394">
        <f>SUMPRODUCT((A118:A122=F116)*(B117:M117=H116)*B118:M122)</f>
        <v>0.89890000000000003</v>
      </c>
      <c r="E116" s="1995" t="s">
        <v>3300</v>
      </c>
      <c r="F116" s="3395" t="str">
        <f>E2</f>
        <v>办公</v>
      </c>
      <c r="G116" s="1995" t="s">
        <v>3301</v>
      </c>
      <c r="H116" s="3395" t="str">
        <f>G2</f>
        <v>六级</v>
      </c>
      <c r="I116" s="1995"/>
      <c r="J116" s="3396"/>
      <c r="K116" s="3396"/>
      <c r="L116" s="3396"/>
      <c r="M116" s="3396"/>
      <c r="N116" s="3391"/>
    </row>
    <row r="117" spans="1:14">
      <c r="A117" s="3397"/>
      <c r="B117" s="3398" t="s">
        <v>3302</v>
      </c>
      <c r="C117" s="3398" t="s">
        <v>3303</v>
      </c>
      <c r="D117" s="3398" t="s">
        <v>3304</v>
      </c>
      <c r="E117" s="3399" t="s">
        <v>3305</v>
      </c>
      <c r="F117" s="3399" t="s">
        <v>3306</v>
      </c>
      <c r="G117" s="3399" t="s">
        <v>3307</v>
      </c>
      <c r="H117" s="3400" t="s">
        <v>3308</v>
      </c>
      <c r="I117" s="3400" t="s">
        <v>3309</v>
      </c>
      <c r="J117" s="3401" t="s">
        <v>3310</v>
      </c>
      <c r="K117" s="3401" t="s">
        <v>3311</v>
      </c>
      <c r="L117" s="3401" t="s">
        <v>3312</v>
      </c>
      <c r="M117" s="3402" t="s">
        <v>3313</v>
      </c>
      <c r="N117" s="3391"/>
    </row>
    <row r="118" spans="1:14">
      <c r="A118" s="3403" t="s">
        <v>3314</v>
      </c>
      <c r="B118" s="3381">
        <f>ROUND(0.9968-0.011*B116,4)</f>
        <v>0.96379999999999999</v>
      </c>
      <c r="C118" s="3381">
        <f>B118</f>
        <v>0.96379999999999999</v>
      </c>
      <c r="D118" s="3381">
        <f>ROUND(0.949-0.014*B116,4)</f>
        <v>0.90700000000000003</v>
      </c>
      <c r="E118" s="3381">
        <f>D118</f>
        <v>0.90700000000000003</v>
      </c>
      <c r="F118" s="3381">
        <f>E118</f>
        <v>0.90700000000000003</v>
      </c>
      <c r="G118" s="3381">
        <f>F118</f>
        <v>0.90700000000000003</v>
      </c>
      <c r="H118" s="3381">
        <f>G118</f>
        <v>0.90700000000000003</v>
      </c>
      <c r="I118" s="3381">
        <f>ROUND(0.8486-0.018*B116,4)</f>
        <v>0.79459999999999997</v>
      </c>
      <c r="J118" s="3381">
        <f t="shared" ref="J118:M122" si="36">I118</f>
        <v>0.79459999999999997</v>
      </c>
      <c r="K118" s="3381">
        <f t="shared" si="36"/>
        <v>0.79459999999999997</v>
      </c>
      <c r="L118" s="3381">
        <f t="shared" si="36"/>
        <v>0.79459999999999997</v>
      </c>
      <c r="M118" s="3404">
        <f t="shared" si="36"/>
        <v>0.79459999999999997</v>
      </c>
      <c r="N118" s="3391"/>
    </row>
    <row r="119" spans="1:14">
      <c r="A119" s="3403" t="s">
        <v>3315</v>
      </c>
      <c r="B119" s="3381">
        <f>ROUND(0.993-0.0112*B116,4)</f>
        <v>0.95940000000000003</v>
      </c>
      <c r="C119" s="3381">
        <f>B119</f>
        <v>0.95940000000000003</v>
      </c>
      <c r="D119" s="3381">
        <f>ROUND(0.9415-0.0142*B116,4)</f>
        <v>0.89890000000000003</v>
      </c>
      <c r="E119" s="3381">
        <f t="shared" ref="E119:H120" si="37">D119</f>
        <v>0.89890000000000003</v>
      </c>
      <c r="F119" s="3381">
        <f t="shared" si="37"/>
        <v>0.89890000000000003</v>
      </c>
      <c r="G119" s="3381">
        <f t="shared" si="37"/>
        <v>0.89890000000000003</v>
      </c>
      <c r="H119" s="3381">
        <f t="shared" si="37"/>
        <v>0.89890000000000003</v>
      </c>
      <c r="I119" s="3381">
        <f>ROUND(0.838-0.0182*B116,4)</f>
        <v>0.78339999999999999</v>
      </c>
      <c r="J119" s="3381">
        <f t="shared" si="36"/>
        <v>0.78339999999999999</v>
      </c>
      <c r="K119" s="3381">
        <f t="shared" si="36"/>
        <v>0.78339999999999999</v>
      </c>
      <c r="L119" s="3381">
        <f t="shared" si="36"/>
        <v>0.78339999999999999</v>
      </c>
      <c r="M119" s="3404">
        <f t="shared" si="36"/>
        <v>0.78339999999999999</v>
      </c>
      <c r="N119" s="3391"/>
    </row>
    <row r="120" spans="1:14">
      <c r="A120" s="3403" t="s">
        <v>3316</v>
      </c>
      <c r="B120" s="3381">
        <f>ROUND(0.9448-0.0115*B116,4)</f>
        <v>0.9103</v>
      </c>
      <c r="C120" s="3381">
        <f>B120</f>
        <v>0.9103</v>
      </c>
      <c r="D120" s="3381">
        <f>ROUND(0.937-0.0145*B116,4)</f>
        <v>0.89349999999999996</v>
      </c>
      <c r="E120" s="3381">
        <f t="shared" si="37"/>
        <v>0.89349999999999996</v>
      </c>
      <c r="F120" s="3381">
        <f t="shared" si="37"/>
        <v>0.89349999999999996</v>
      </c>
      <c r="G120" s="3381">
        <f t="shared" si="37"/>
        <v>0.89349999999999996</v>
      </c>
      <c r="H120" s="3381">
        <f t="shared" si="37"/>
        <v>0.89349999999999996</v>
      </c>
      <c r="I120" s="3381">
        <f>ROUND(0.7965-0.0185*B116,4)</f>
        <v>0.74099999999999999</v>
      </c>
      <c r="J120" s="3381">
        <f t="shared" si="36"/>
        <v>0.74099999999999999</v>
      </c>
      <c r="K120" s="3381">
        <f t="shared" si="36"/>
        <v>0.74099999999999999</v>
      </c>
      <c r="L120" s="3381">
        <f t="shared" si="36"/>
        <v>0.74099999999999999</v>
      </c>
      <c r="M120" s="3404">
        <f t="shared" si="36"/>
        <v>0.74099999999999999</v>
      </c>
      <c r="N120" s="3391"/>
    </row>
    <row r="121" spans="1:14" ht="13.5" thickBot="1">
      <c r="A121" s="3405" t="s">
        <v>3317</v>
      </c>
      <c r="B121" s="3406">
        <f>ROUND(0.7836-0.012*B116,4)</f>
        <v>0.74760000000000004</v>
      </c>
      <c r="C121" s="3406">
        <f>B121</f>
        <v>0.74760000000000004</v>
      </c>
      <c r="D121" s="3406">
        <f>ROUND(0.753-0.015*B116,4)</f>
        <v>0.70799999999999996</v>
      </c>
      <c r="E121" s="3406">
        <f>D121</f>
        <v>0.70799999999999996</v>
      </c>
      <c r="F121" s="3406">
        <f>E121</f>
        <v>0.70799999999999996</v>
      </c>
      <c r="G121" s="3406">
        <f>ROUND(0.6612-0.018*B116,4)</f>
        <v>0.60719999999999996</v>
      </c>
      <c r="H121" s="3406">
        <f>G121</f>
        <v>0.60719999999999996</v>
      </c>
      <c r="I121" s="3406">
        <f>ROUND(0.5905-0.019*B116,4)</f>
        <v>0.53349999999999997</v>
      </c>
      <c r="J121" s="3406">
        <f t="shared" si="36"/>
        <v>0.53349999999999997</v>
      </c>
      <c r="K121" s="3406">
        <f t="shared" si="36"/>
        <v>0.53349999999999997</v>
      </c>
      <c r="L121" s="3406">
        <f t="shared" si="36"/>
        <v>0.53349999999999997</v>
      </c>
      <c r="M121" s="3407">
        <f t="shared" si="36"/>
        <v>0.53349999999999997</v>
      </c>
      <c r="N121" s="3391"/>
    </row>
    <row r="122" spans="1:14">
      <c r="A122" s="3408" t="s">
        <v>2598</v>
      </c>
      <c r="B122" s="3381">
        <f>ROUND(0.9404-0.0106*B116,4)</f>
        <v>0.90859999999999996</v>
      </c>
      <c r="C122" s="3381">
        <f>B122</f>
        <v>0.90859999999999996</v>
      </c>
      <c r="D122" s="3381">
        <f>ROUND(0.8955-0.0135*B116,4)</f>
        <v>0.85499999999999998</v>
      </c>
      <c r="E122" s="3381">
        <f t="shared" ref="E122:H122" si="38">D122</f>
        <v>0.85499999999999998</v>
      </c>
      <c r="F122" s="3381">
        <f t="shared" si="38"/>
        <v>0.85499999999999998</v>
      </c>
      <c r="G122" s="3381">
        <f t="shared" si="38"/>
        <v>0.85499999999999998</v>
      </c>
      <c r="H122" s="3381">
        <f t="shared" si="38"/>
        <v>0.85499999999999998</v>
      </c>
      <c r="I122" s="3381">
        <f>ROUND(0.7632-0.0166*B116,4)</f>
        <v>0.71340000000000003</v>
      </c>
      <c r="J122" s="3381">
        <f t="shared" si="36"/>
        <v>0.71340000000000003</v>
      </c>
      <c r="K122" s="3381">
        <f t="shared" si="36"/>
        <v>0.71340000000000003</v>
      </c>
      <c r="L122" s="3381">
        <f t="shared" si="36"/>
        <v>0.71340000000000003</v>
      </c>
      <c r="M122" s="3404">
        <f t="shared" si="36"/>
        <v>0.71340000000000003</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0" priority="6" stopIfTrue="1" operator="notEqual">
      <formula>"——"</formula>
    </cfRule>
  </conditionalFormatting>
  <conditionalFormatting sqref="F61">
    <cfRule type="cellIs" dxfId="59" priority="5" stopIfTrue="1" operator="notEqual">
      <formula>"——"</formula>
    </cfRule>
  </conditionalFormatting>
  <conditionalFormatting sqref="F72">
    <cfRule type="cellIs" dxfId="58" priority="4" stopIfTrue="1" operator="notEqual">
      <formula>"——"</formula>
    </cfRule>
  </conditionalFormatting>
  <conditionalFormatting sqref="F83">
    <cfRule type="cellIs" dxfId="57" priority="3" stopIfTrue="1" operator="notEqual">
      <formula>"——"</formula>
    </cfRule>
  </conditionalFormatting>
  <conditionalFormatting sqref="H50:H58 H61:H69 H72:H80 H83:H91">
    <cfRule type="cellIs" dxfId="56" priority="2" operator="notEqual">
      <formula>"——"</formula>
    </cfRule>
  </conditionalFormatting>
  <conditionalFormatting sqref="H93:H101">
    <cfRule type="cellIs" dxfId="5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S547"/>
  <sheetViews>
    <sheetView zoomScale="90" zoomScaleNormal="90" workbookViewId="0">
      <pane ySplit="24" topLeftCell="A542" activePane="bottomLeft" state="frozen"/>
      <selection activeCell="C50" sqref="C50"/>
      <selection pane="bottomLeft" activeCell="T92" sqref="T9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25.5">
      <c r="A2" s="979"/>
      <c r="B2" s="650" t="s">
        <v>1059</v>
      </c>
      <c r="C2" s="651" t="str">
        <f t="shared" ref="C2:R2" si="0">C3&amp;"(含)"&amp;"-"&amp;D3</f>
        <v>0(含)-35</v>
      </c>
      <c r="D2" s="652" t="str">
        <f t="shared" si="0"/>
        <v>35(含)-70</v>
      </c>
      <c r="E2" s="652" t="str">
        <f t="shared" si="0"/>
        <v>70(含)-105</v>
      </c>
      <c r="F2" s="652" t="str">
        <f t="shared" si="0"/>
        <v>105(含)-140</v>
      </c>
      <c r="G2" s="652" t="str">
        <f t="shared" si="0"/>
        <v>140(含)-</v>
      </c>
      <c r="H2" s="652" t="str">
        <f t="shared" si="0"/>
        <v>(含)-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'比较法-车位'!C91</f>
        <v>0</v>
      </c>
      <c r="D3" s="656">
        <f>'比较法-车位'!D91</f>
        <v>35</v>
      </c>
      <c r="E3" s="656">
        <f>'比较法-车位'!E91</f>
        <v>70</v>
      </c>
      <c r="F3" s="656">
        <f>'比较法-车位'!F91</f>
        <v>105</v>
      </c>
      <c r="G3" s="656">
        <f>'比较法-车位'!G91</f>
        <v>140</v>
      </c>
      <c r="H3" s="656"/>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'比较法-车位'!C92</f>
        <v>100</v>
      </c>
      <c r="D4" s="984">
        <f>C4</f>
        <v>100</v>
      </c>
      <c r="E4" s="984">
        <f t="shared" ref="E4:G4" si="1">D4</f>
        <v>100</v>
      </c>
      <c r="F4" s="984">
        <f t="shared" si="1"/>
        <v>100</v>
      </c>
      <c r="G4" s="984">
        <f t="shared" si="1"/>
        <v>100</v>
      </c>
      <c r="H4" s="984"/>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2">D6-$T5</f>
        <v>100</v>
      </c>
      <c r="F6" s="1311">
        <f t="shared" si="2"/>
        <v>100</v>
      </c>
      <c r="G6" s="1311">
        <f t="shared" si="2"/>
        <v>100</v>
      </c>
      <c r="H6" s="1311">
        <f t="shared" si="2"/>
        <v>100</v>
      </c>
      <c r="I6" s="1311">
        <f t="shared" si="2"/>
        <v>100</v>
      </c>
      <c r="J6" s="1311">
        <f t="shared" si="2"/>
        <v>100</v>
      </c>
      <c r="K6" s="1311">
        <f t="shared" si="2"/>
        <v>100</v>
      </c>
      <c r="L6" s="1311">
        <f t="shared" si="2"/>
        <v>100</v>
      </c>
      <c r="M6" s="1311">
        <f t="shared" si="2"/>
        <v>100</v>
      </c>
      <c r="N6" s="1311">
        <f t="shared" si="2"/>
        <v>100</v>
      </c>
      <c r="O6" s="1311">
        <f t="shared" si="2"/>
        <v>100</v>
      </c>
      <c r="P6" s="1311">
        <f t="shared" si="2"/>
        <v>100</v>
      </c>
      <c r="Q6" s="1311">
        <f t="shared" si="2"/>
        <v>100</v>
      </c>
      <c r="R6" s="1311">
        <f t="shared" si="2"/>
        <v>100</v>
      </c>
      <c r="S6" s="1311">
        <f t="shared" si="2"/>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3">D8-$T7</f>
        <v>100</v>
      </c>
      <c r="F8" s="1311">
        <f t="shared" si="3"/>
        <v>100</v>
      </c>
      <c r="G8" s="1311">
        <f t="shared" si="3"/>
        <v>100</v>
      </c>
      <c r="H8" s="1311">
        <f t="shared" si="3"/>
        <v>100</v>
      </c>
      <c r="I8" s="1311">
        <f t="shared" si="3"/>
        <v>100</v>
      </c>
      <c r="J8" s="1311">
        <f t="shared" si="3"/>
        <v>100</v>
      </c>
      <c r="K8" s="1311">
        <f t="shared" si="3"/>
        <v>100</v>
      </c>
      <c r="L8" s="1311">
        <f t="shared" si="3"/>
        <v>100</v>
      </c>
      <c r="M8" s="1311">
        <f t="shared" si="3"/>
        <v>100</v>
      </c>
      <c r="N8" s="1311">
        <f t="shared" si="3"/>
        <v>100</v>
      </c>
      <c r="O8" s="1311">
        <f t="shared" si="3"/>
        <v>100</v>
      </c>
      <c r="P8" s="1311">
        <f t="shared" si="3"/>
        <v>100</v>
      </c>
      <c r="Q8" s="1311">
        <f t="shared" si="3"/>
        <v>100</v>
      </c>
      <c r="R8" s="1311">
        <f t="shared" si="3"/>
        <v>100</v>
      </c>
      <c r="S8" s="1311">
        <f t="shared" si="3"/>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4">D10-$T9</f>
        <v>100</v>
      </c>
      <c r="F10" s="1321">
        <f t="shared" si="4"/>
        <v>100</v>
      </c>
      <c r="G10" s="1321">
        <f t="shared" si="4"/>
        <v>100</v>
      </c>
      <c r="H10" s="1321">
        <f t="shared" si="4"/>
        <v>100</v>
      </c>
      <c r="I10" s="1321">
        <f t="shared" si="4"/>
        <v>100</v>
      </c>
      <c r="J10" s="1321">
        <f t="shared" si="4"/>
        <v>100</v>
      </c>
      <c r="K10" s="1321">
        <f t="shared" si="4"/>
        <v>100</v>
      </c>
      <c r="L10" s="1321">
        <f t="shared" si="4"/>
        <v>100</v>
      </c>
      <c r="M10" s="1321">
        <f t="shared" si="4"/>
        <v>100</v>
      </c>
      <c r="N10" s="1321">
        <f t="shared" si="4"/>
        <v>100</v>
      </c>
      <c r="O10" s="1321">
        <f t="shared" si="4"/>
        <v>100</v>
      </c>
      <c r="P10" s="1321">
        <f t="shared" si="4"/>
        <v>100</v>
      </c>
      <c r="Q10" s="1321">
        <f t="shared" si="4"/>
        <v>100</v>
      </c>
      <c r="R10" s="1321">
        <f t="shared" si="4"/>
        <v>100</v>
      </c>
      <c r="S10" s="1321">
        <f t="shared" si="4"/>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5">D12-$T11</f>
        <v>100</v>
      </c>
      <c r="F12" s="897">
        <f t="shared" si="5"/>
        <v>100</v>
      </c>
      <c r="G12" s="897">
        <f t="shared" si="5"/>
        <v>100</v>
      </c>
      <c r="H12" s="897">
        <f t="shared" si="5"/>
        <v>100</v>
      </c>
      <c r="I12" s="897">
        <f t="shared" si="5"/>
        <v>100</v>
      </c>
      <c r="J12" s="897">
        <f t="shared" si="5"/>
        <v>100</v>
      </c>
      <c r="K12" s="897">
        <f t="shared" si="5"/>
        <v>100</v>
      </c>
      <c r="L12" s="897">
        <f t="shared" si="5"/>
        <v>100</v>
      </c>
      <c r="M12" s="897">
        <f t="shared" si="5"/>
        <v>100</v>
      </c>
      <c r="N12" s="897">
        <f t="shared" si="5"/>
        <v>100</v>
      </c>
      <c r="O12" s="897">
        <f t="shared" si="5"/>
        <v>100</v>
      </c>
      <c r="P12" s="897">
        <f t="shared" si="5"/>
        <v>100</v>
      </c>
      <c r="Q12" s="897">
        <f t="shared" si="5"/>
        <v>100</v>
      </c>
      <c r="R12" s="897">
        <f>Q12-$T11</f>
        <v>100</v>
      </c>
      <c r="S12" s="897">
        <f t="shared" si="5"/>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c r="D17" s="1006"/>
      <c r="E17" s="1006"/>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c r="D18" s="1018"/>
      <c r="E18" s="1018"/>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IF(D20="——",S22,S22-F20)</f>
        <v>0</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ROUND(B20*10000/B22,0)</f>
        <v>0</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30424.799999999588</v>
      </c>
      <c r="C22" s="3865" t="s">
        <v>27</v>
      </c>
      <c r="D22" s="3866"/>
      <c r="E22" s="3866"/>
      <c r="F22" s="3866"/>
      <c r="G22" s="3866"/>
      <c r="H22" s="3866"/>
      <c r="I22" s="3866"/>
      <c r="J22" s="3866"/>
      <c r="K22" s="3866"/>
      <c r="L22" s="3866"/>
      <c r="M22" s="3866"/>
      <c r="N22" s="3866"/>
      <c r="O22" s="3866"/>
      <c r="P22" s="3866"/>
      <c r="Q22" s="3867"/>
      <c r="R22" s="661">
        <f>ROUND(S22*10000/B22,0)</f>
        <v>0</v>
      </c>
      <c r="S22" s="21">
        <f>SUM(S24:S10000)</f>
        <v>0</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f ca="1">ROUND(SUM(T24:T546)/10000,0)</f>
        <v>7285</v>
      </c>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Sheet2!C2</f>
        <v>-1001</v>
      </c>
      <c r="B24" s="663">
        <f>Sheet2!D2</f>
        <v>56.67</v>
      </c>
      <c r="C24" s="2803">
        <v>1</v>
      </c>
      <c r="D24" s="2804"/>
      <c r="E24" s="2803">
        <v>1</v>
      </c>
      <c r="F24" s="2804"/>
      <c r="G24" s="2803">
        <v>1</v>
      </c>
      <c r="H24" s="2804"/>
      <c r="I24" s="2803">
        <v>1</v>
      </c>
      <c r="J24" s="2804"/>
      <c r="K24" s="2803">
        <v>1</v>
      </c>
      <c r="L24" s="2804"/>
      <c r="M24" s="2803">
        <v>1</v>
      </c>
      <c r="N24" s="2804"/>
      <c r="O24" s="2803">
        <v>1</v>
      </c>
      <c r="P24" s="2804"/>
      <c r="Q24" s="2803">
        <v>1</v>
      </c>
      <c r="R24" s="666"/>
      <c r="S24" s="664">
        <f t="shared" ref="S24:S87" si="6">ROUND(R24*B24/10000,0)</f>
        <v>0</v>
      </c>
      <c r="T24" s="728">
        <f ca="1">车库结果表!I19</f>
        <v>138445</v>
      </c>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Sheet2!C3</f>
        <v>-1002</v>
      </c>
      <c r="B25" s="663">
        <f>Sheet2!D3</f>
        <v>56.67</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IF(B25="",0,ROUND($R$24*C25*E25*G25*I25*K25*M25*O25*Q25,0))</f>
        <v>0</v>
      </c>
      <c r="S25" s="316">
        <f t="shared" si="6"/>
        <v>0</v>
      </c>
      <c r="T25" s="723">
        <f ca="1">T24</f>
        <v>138445</v>
      </c>
    </row>
    <row r="26" spans="1:45">
      <c r="A26" s="663">
        <f>Sheet2!C4</f>
        <v>-1003</v>
      </c>
      <c r="B26" s="663">
        <f>Sheet2!D4</f>
        <v>56.67</v>
      </c>
      <c r="C26" s="21">
        <f t="shared" ref="C26:C89" si="7">IF(B26="",1,(LOOKUP(B26,$3:$3,$4:$4)-LOOKUP($B$24,$3:$3,$4:$4)+100)/100)</f>
        <v>1</v>
      </c>
      <c r="D26" s="665"/>
      <c r="E26" s="21">
        <f t="shared" ref="E26:E89" si="8">(SUMIF($5:$5,D26,$6:$6)-SUMIF($5:$5,$D$24,$6:$6)+100)/100</f>
        <v>1</v>
      </c>
      <c r="F26" s="665"/>
      <c r="G26" s="21">
        <f t="shared" ref="G26:G89" si="9">(SUMIF($7:$7,F26,$8:$8)-SUMIF($7:$7,$F$24,$8:$8)+100)/100</f>
        <v>1</v>
      </c>
      <c r="H26" s="665"/>
      <c r="I26" s="21">
        <f t="shared" ref="I26:I89" si="10">(SUMIF($9:$9,H26,$10:$10)-SUMIF($9:$9,$H$24,$10:$10)+100)/100</f>
        <v>1</v>
      </c>
      <c r="J26" s="665"/>
      <c r="K26" s="21">
        <f t="shared" ref="K26:K89" si="11">(SUMIF($11:$11,J26,$12:$12)-SUMIF($11:$11,$J$24,$12:$12)+100)/100</f>
        <v>1</v>
      </c>
      <c r="L26" s="665"/>
      <c r="M26" s="21">
        <f t="shared" ref="M26:M89" si="12">(SUMIF($13:$13,L26,$14:$14)-SUMIF($13:$13,$L$24,$14:$14)+100)/100</f>
        <v>1</v>
      </c>
      <c r="N26" s="665"/>
      <c r="O26" s="21">
        <f t="shared" ref="O26:O89" si="13">(SUMIF($15:$15,N26,$16:$16)-SUMIF($15:$15,$N$24,$16:$16)+100)/100</f>
        <v>1</v>
      </c>
      <c r="P26" s="665"/>
      <c r="Q26" s="21">
        <f t="shared" ref="Q26:Q89" si="14">(SUMIF($17:$17,P26,$18:$18)-SUMIF($17:$17,$P$24,$18:$18)+100)/100</f>
        <v>1</v>
      </c>
      <c r="R26" s="661">
        <f t="shared" ref="R26:R89" si="15">IF(B26="",0,ROUND($R$24*C26*E26*G26*I26*K26*M26*O26*Q26,0))</f>
        <v>0</v>
      </c>
      <c r="S26" s="316">
        <f t="shared" si="6"/>
        <v>0</v>
      </c>
      <c r="T26" s="723">
        <f t="shared" ref="T26:T89" ca="1" si="16">T25</f>
        <v>138445</v>
      </c>
    </row>
    <row r="27" spans="1:45">
      <c r="A27" s="663">
        <f>Sheet2!C5</f>
        <v>-1004</v>
      </c>
      <c r="B27" s="663">
        <f>Sheet2!D5</f>
        <v>56.67</v>
      </c>
      <c r="C27" s="21">
        <f t="shared" si="7"/>
        <v>1</v>
      </c>
      <c r="D27" s="665"/>
      <c r="E27" s="21">
        <f t="shared" si="8"/>
        <v>1</v>
      </c>
      <c r="F27" s="665"/>
      <c r="G27" s="21">
        <f t="shared" si="9"/>
        <v>1</v>
      </c>
      <c r="H27" s="665"/>
      <c r="I27" s="21">
        <f t="shared" si="10"/>
        <v>1</v>
      </c>
      <c r="J27" s="665"/>
      <c r="K27" s="21">
        <f t="shared" si="11"/>
        <v>1</v>
      </c>
      <c r="L27" s="665"/>
      <c r="M27" s="21">
        <f t="shared" si="12"/>
        <v>1</v>
      </c>
      <c r="N27" s="665"/>
      <c r="O27" s="21">
        <f t="shared" si="13"/>
        <v>1</v>
      </c>
      <c r="P27" s="665"/>
      <c r="Q27" s="21">
        <f t="shared" si="14"/>
        <v>1</v>
      </c>
      <c r="R27" s="661">
        <f t="shared" si="15"/>
        <v>0</v>
      </c>
      <c r="S27" s="316">
        <f t="shared" si="6"/>
        <v>0</v>
      </c>
      <c r="T27" s="723">
        <f t="shared" ca="1" si="16"/>
        <v>138445</v>
      </c>
    </row>
    <row r="28" spans="1:45">
      <c r="A28" s="663">
        <f>Sheet2!C6</f>
        <v>-1005</v>
      </c>
      <c r="B28" s="663">
        <f>Sheet2!D6</f>
        <v>56.67</v>
      </c>
      <c r="C28" s="21">
        <f t="shared" si="7"/>
        <v>1</v>
      </c>
      <c r="D28" s="665"/>
      <c r="E28" s="21">
        <f t="shared" si="8"/>
        <v>1</v>
      </c>
      <c r="F28" s="665"/>
      <c r="G28" s="21">
        <f t="shared" si="9"/>
        <v>1</v>
      </c>
      <c r="H28" s="665"/>
      <c r="I28" s="21">
        <f t="shared" si="10"/>
        <v>1</v>
      </c>
      <c r="J28" s="665"/>
      <c r="K28" s="21">
        <f t="shared" si="11"/>
        <v>1</v>
      </c>
      <c r="L28" s="665"/>
      <c r="M28" s="21">
        <f t="shared" si="12"/>
        <v>1</v>
      </c>
      <c r="N28" s="665"/>
      <c r="O28" s="21">
        <f t="shared" si="13"/>
        <v>1</v>
      </c>
      <c r="P28" s="665"/>
      <c r="Q28" s="21">
        <f t="shared" si="14"/>
        <v>1</v>
      </c>
      <c r="R28" s="661">
        <f t="shared" si="15"/>
        <v>0</v>
      </c>
      <c r="S28" s="316">
        <f t="shared" si="6"/>
        <v>0</v>
      </c>
      <c r="T28" s="723">
        <f t="shared" ca="1" si="16"/>
        <v>138445</v>
      </c>
    </row>
    <row r="29" spans="1:45">
      <c r="A29" s="663">
        <f>Sheet2!C7</f>
        <v>-1006</v>
      </c>
      <c r="B29" s="663">
        <f>Sheet2!D7</f>
        <v>56.67</v>
      </c>
      <c r="C29" s="21">
        <f t="shared" si="7"/>
        <v>1</v>
      </c>
      <c r="D29" s="665"/>
      <c r="E29" s="21">
        <f t="shared" si="8"/>
        <v>1</v>
      </c>
      <c r="F29" s="665"/>
      <c r="G29" s="21">
        <f t="shared" si="9"/>
        <v>1</v>
      </c>
      <c r="H29" s="665"/>
      <c r="I29" s="21">
        <f t="shared" si="10"/>
        <v>1</v>
      </c>
      <c r="J29" s="665"/>
      <c r="K29" s="21">
        <f t="shared" si="11"/>
        <v>1</v>
      </c>
      <c r="L29" s="665"/>
      <c r="M29" s="21">
        <f t="shared" si="12"/>
        <v>1</v>
      </c>
      <c r="N29" s="665"/>
      <c r="O29" s="21">
        <f t="shared" si="13"/>
        <v>1</v>
      </c>
      <c r="P29" s="665"/>
      <c r="Q29" s="21">
        <f t="shared" si="14"/>
        <v>1</v>
      </c>
      <c r="R29" s="661">
        <f t="shared" si="15"/>
        <v>0</v>
      </c>
      <c r="S29" s="316">
        <f t="shared" si="6"/>
        <v>0</v>
      </c>
      <c r="T29" s="723">
        <f t="shared" ca="1" si="16"/>
        <v>138445</v>
      </c>
    </row>
    <row r="30" spans="1:45">
      <c r="A30" s="663">
        <f>Sheet2!C8</f>
        <v>-1007</v>
      </c>
      <c r="B30" s="663">
        <f>Sheet2!D8</f>
        <v>56.67</v>
      </c>
      <c r="C30" s="21">
        <f t="shared" si="7"/>
        <v>1</v>
      </c>
      <c r="D30" s="665"/>
      <c r="E30" s="21">
        <f t="shared" si="8"/>
        <v>1</v>
      </c>
      <c r="F30" s="665"/>
      <c r="G30" s="21">
        <f t="shared" si="9"/>
        <v>1</v>
      </c>
      <c r="H30" s="665"/>
      <c r="I30" s="21">
        <f t="shared" si="10"/>
        <v>1</v>
      </c>
      <c r="J30" s="665"/>
      <c r="K30" s="21">
        <f t="shared" si="11"/>
        <v>1</v>
      </c>
      <c r="L30" s="665"/>
      <c r="M30" s="21">
        <f t="shared" si="12"/>
        <v>1</v>
      </c>
      <c r="N30" s="665"/>
      <c r="O30" s="21">
        <f t="shared" si="13"/>
        <v>1</v>
      </c>
      <c r="P30" s="665"/>
      <c r="Q30" s="21">
        <f t="shared" si="14"/>
        <v>1</v>
      </c>
      <c r="R30" s="661">
        <f t="shared" si="15"/>
        <v>0</v>
      </c>
      <c r="S30" s="316">
        <f t="shared" si="6"/>
        <v>0</v>
      </c>
      <c r="T30" s="723">
        <f t="shared" ca="1" si="16"/>
        <v>138445</v>
      </c>
    </row>
    <row r="31" spans="1:45">
      <c r="A31" s="663">
        <f>Sheet2!C9</f>
        <v>-1008</v>
      </c>
      <c r="B31" s="663">
        <f>Sheet2!D9</f>
        <v>56.67</v>
      </c>
      <c r="C31" s="21">
        <f t="shared" si="7"/>
        <v>1</v>
      </c>
      <c r="D31" s="665"/>
      <c r="E31" s="21">
        <f t="shared" si="8"/>
        <v>1</v>
      </c>
      <c r="F31" s="665"/>
      <c r="G31" s="21">
        <f t="shared" si="9"/>
        <v>1</v>
      </c>
      <c r="H31" s="665"/>
      <c r="I31" s="21">
        <f t="shared" si="10"/>
        <v>1</v>
      </c>
      <c r="J31" s="665"/>
      <c r="K31" s="21">
        <f t="shared" si="11"/>
        <v>1</v>
      </c>
      <c r="L31" s="665"/>
      <c r="M31" s="21">
        <f t="shared" si="12"/>
        <v>1</v>
      </c>
      <c r="N31" s="665"/>
      <c r="O31" s="21">
        <f t="shared" si="13"/>
        <v>1</v>
      </c>
      <c r="P31" s="665"/>
      <c r="Q31" s="21">
        <f t="shared" si="14"/>
        <v>1</v>
      </c>
      <c r="R31" s="661">
        <f t="shared" si="15"/>
        <v>0</v>
      </c>
      <c r="S31" s="316">
        <f t="shared" si="6"/>
        <v>0</v>
      </c>
      <c r="T31" s="723">
        <f t="shared" ca="1" si="16"/>
        <v>138445</v>
      </c>
    </row>
    <row r="32" spans="1:45">
      <c r="A32" s="663">
        <f>Sheet2!C10</f>
        <v>-1009</v>
      </c>
      <c r="B32" s="663">
        <f>Sheet2!D10</f>
        <v>56.67</v>
      </c>
      <c r="C32" s="21">
        <f t="shared" si="7"/>
        <v>1</v>
      </c>
      <c r="D32" s="665"/>
      <c r="E32" s="21">
        <f t="shared" si="8"/>
        <v>1</v>
      </c>
      <c r="F32" s="665"/>
      <c r="G32" s="21">
        <f t="shared" si="9"/>
        <v>1</v>
      </c>
      <c r="H32" s="665"/>
      <c r="I32" s="21">
        <f t="shared" si="10"/>
        <v>1</v>
      </c>
      <c r="J32" s="665"/>
      <c r="K32" s="21">
        <f t="shared" si="11"/>
        <v>1</v>
      </c>
      <c r="L32" s="665"/>
      <c r="M32" s="21">
        <f t="shared" si="12"/>
        <v>1</v>
      </c>
      <c r="N32" s="665"/>
      <c r="O32" s="21">
        <f t="shared" si="13"/>
        <v>1</v>
      </c>
      <c r="P32" s="665"/>
      <c r="Q32" s="21">
        <f t="shared" si="14"/>
        <v>1</v>
      </c>
      <c r="R32" s="661">
        <f t="shared" si="15"/>
        <v>0</v>
      </c>
      <c r="S32" s="316">
        <f t="shared" si="6"/>
        <v>0</v>
      </c>
      <c r="T32" s="723">
        <f t="shared" ca="1" si="16"/>
        <v>138445</v>
      </c>
    </row>
    <row r="33" spans="1:20">
      <c r="A33" s="663">
        <f>Sheet2!C11</f>
        <v>-1010</v>
      </c>
      <c r="B33" s="663">
        <f>Sheet2!D11</f>
        <v>56.67</v>
      </c>
      <c r="C33" s="21">
        <f t="shared" si="7"/>
        <v>1</v>
      </c>
      <c r="D33" s="665"/>
      <c r="E33" s="21">
        <f t="shared" si="8"/>
        <v>1</v>
      </c>
      <c r="F33" s="665"/>
      <c r="G33" s="21">
        <f t="shared" si="9"/>
        <v>1</v>
      </c>
      <c r="H33" s="665"/>
      <c r="I33" s="21">
        <f t="shared" si="10"/>
        <v>1</v>
      </c>
      <c r="J33" s="665"/>
      <c r="K33" s="21">
        <f t="shared" si="11"/>
        <v>1</v>
      </c>
      <c r="L33" s="665"/>
      <c r="M33" s="21">
        <f t="shared" si="12"/>
        <v>1</v>
      </c>
      <c r="N33" s="665"/>
      <c r="O33" s="21">
        <f t="shared" si="13"/>
        <v>1</v>
      </c>
      <c r="P33" s="665"/>
      <c r="Q33" s="21">
        <f t="shared" si="14"/>
        <v>1</v>
      </c>
      <c r="R33" s="661">
        <f t="shared" si="15"/>
        <v>0</v>
      </c>
      <c r="S33" s="316">
        <f t="shared" si="6"/>
        <v>0</v>
      </c>
      <c r="T33" s="723">
        <f t="shared" ca="1" si="16"/>
        <v>138445</v>
      </c>
    </row>
    <row r="34" spans="1:20">
      <c r="A34" s="663">
        <f>Sheet2!C12</f>
        <v>-1011</v>
      </c>
      <c r="B34" s="663">
        <f>Sheet2!D12</f>
        <v>56.67</v>
      </c>
      <c r="C34" s="21">
        <f t="shared" si="7"/>
        <v>1</v>
      </c>
      <c r="D34" s="665"/>
      <c r="E34" s="21">
        <f t="shared" si="8"/>
        <v>1</v>
      </c>
      <c r="F34" s="665"/>
      <c r="G34" s="21">
        <f t="shared" si="9"/>
        <v>1</v>
      </c>
      <c r="H34" s="665"/>
      <c r="I34" s="21">
        <f t="shared" si="10"/>
        <v>1</v>
      </c>
      <c r="J34" s="665"/>
      <c r="K34" s="21">
        <f t="shared" si="11"/>
        <v>1</v>
      </c>
      <c r="L34" s="665"/>
      <c r="M34" s="21">
        <f t="shared" si="12"/>
        <v>1</v>
      </c>
      <c r="N34" s="665"/>
      <c r="O34" s="21">
        <f t="shared" si="13"/>
        <v>1</v>
      </c>
      <c r="P34" s="665"/>
      <c r="Q34" s="21">
        <f t="shared" si="14"/>
        <v>1</v>
      </c>
      <c r="R34" s="661">
        <f t="shared" si="15"/>
        <v>0</v>
      </c>
      <c r="S34" s="316">
        <f t="shared" si="6"/>
        <v>0</v>
      </c>
      <c r="T34" s="723">
        <f t="shared" ca="1" si="16"/>
        <v>138445</v>
      </c>
    </row>
    <row r="35" spans="1:20">
      <c r="A35" s="663">
        <f>Sheet2!C13</f>
        <v>-1012</v>
      </c>
      <c r="B35" s="663">
        <f>Sheet2!D13</f>
        <v>56.67</v>
      </c>
      <c r="C35" s="21">
        <f t="shared" si="7"/>
        <v>1</v>
      </c>
      <c r="D35" s="665"/>
      <c r="E35" s="21">
        <f t="shared" si="8"/>
        <v>1</v>
      </c>
      <c r="F35" s="665"/>
      <c r="G35" s="21">
        <f t="shared" si="9"/>
        <v>1</v>
      </c>
      <c r="H35" s="665"/>
      <c r="I35" s="21">
        <f t="shared" si="10"/>
        <v>1</v>
      </c>
      <c r="J35" s="665"/>
      <c r="K35" s="21">
        <f t="shared" si="11"/>
        <v>1</v>
      </c>
      <c r="L35" s="665"/>
      <c r="M35" s="21">
        <f t="shared" si="12"/>
        <v>1</v>
      </c>
      <c r="N35" s="665"/>
      <c r="O35" s="21">
        <f t="shared" si="13"/>
        <v>1</v>
      </c>
      <c r="P35" s="665"/>
      <c r="Q35" s="21">
        <f t="shared" si="14"/>
        <v>1</v>
      </c>
      <c r="R35" s="661">
        <f t="shared" si="15"/>
        <v>0</v>
      </c>
      <c r="S35" s="316">
        <f t="shared" si="6"/>
        <v>0</v>
      </c>
      <c r="T35" s="723">
        <f t="shared" ca="1" si="16"/>
        <v>138445</v>
      </c>
    </row>
    <row r="36" spans="1:20">
      <c r="A36" s="663">
        <f>Sheet2!C14</f>
        <v>-1013</v>
      </c>
      <c r="B36" s="663">
        <f>Sheet2!D14</f>
        <v>56.67</v>
      </c>
      <c r="C36" s="21">
        <f t="shared" si="7"/>
        <v>1</v>
      </c>
      <c r="D36" s="665"/>
      <c r="E36" s="21">
        <f t="shared" si="8"/>
        <v>1</v>
      </c>
      <c r="F36" s="665"/>
      <c r="G36" s="21">
        <f t="shared" si="9"/>
        <v>1</v>
      </c>
      <c r="H36" s="665"/>
      <c r="I36" s="21">
        <f t="shared" si="10"/>
        <v>1</v>
      </c>
      <c r="J36" s="665"/>
      <c r="K36" s="21">
        <f t="shared" si="11"/>
        <v>1</v>
      </c>
      <c r="L36" s="665"/>
      <c r="M36" s="21">
        <f t="shared" si="12"/>
        <v>1</v>
      </c>
      <c r="N36" s="665"/>
      <c r="O36" s="21">
        <f t="shared" si="13"/>
        <v>1</v>
      </c>
      <c r="P36" s="665"/>
      <c r="Q36" s="21">
        <f t="shared" si="14"/>
        <v>1</v>
      </c>
      <c r="R36" s="661">
        <f t="shared" si="15"/>
        <v>0</v>
      </c>
      <c r="S36" s="316">
        <f t="shared" si="6"/>
        <v>0</v>
      </c>
      <c r="T36" s="723">
        <f t="shared" ca="1" si="16"/>
        <v>138445</v>
      </c>
    </row>
    <row r="37" spans="1:20">
      <c r="A37" s="663">
        <f>Sheet2!C15</f>
        <v>-1014</v>
      </c>
      <c r="B37" s="663">
        <f>Sheet2!D15</f>
        <v>56.67</v>
      </c>
      <c r="C37" s="21">
        <f t="shared" si="7"/>
        <v>1</v>
      </c>
      <c r="D37" s="665"/>
      <c r="E37" s="21">
        <f t="shared" si="8"/>
        <v>1</v>
      </c>
      <c r="F37" s="665"/>
      <c r="G37" s="21">
        <f t="shared" si="9"/>
        <v>1</v>
      </c>
      <c r="H37" s="665"/>
      <c r="I37" s="21">
        <f t="shared" si="10"/>
        <v>1</v>
      </c>
      <c r="J37" s="665"/>
      <c r="K37" s="21">
        <f t="shared" si="11"/>
        <v>1</v>
      </c>
      <c r="L37" s="665"/>
      <c r="M37" s="21">
        <f t="shared" si="12"/>
        <v>1</v>
      </c>
      <c r="N37" s="665"/>
      <c r="O37" s="21">
        <f t="shared" si="13"/>
        <v>1</v>
      </c>
      <c r="P37" s="665"/>
      <c r="Q37" s="21">
        <f t="shared" si="14"/>
        <v>1</v>
      </c>
      <c r="R37" s="661">
        <f t="shared" si="15"/>
        <v>0</v>
      </c>
      <c r="S37" s="316">
        <f t="shared" si="6"/>
        <v>0</v>
      </c>
      <c r="T37" s="723">
        <f t="shared" ca="1" si="16"/>
        <v>138445</v>
      </c>
    </row>
    <row r="38" spans="1:20">
      <c r="A38" s="663">
        <f>Sheet2!C16</f>
        <v>-1015</v>
      </c>
      <c r="B38" s="663">
        <f>Sheet2!D16</f>
        <v>56.67</v>
      </c>
      <c r="C38" s="21">
        <f t="shared" si="7"/>
        <v>1</v>
      </c>
      <c r="D38" s="665"/>
      <c r="E38" s="21">
        <f t="shared" si="8"/>
        <v>1</v>
      </c>
      <c r="F38" s="665"/>
      <c r="G38" s="21">
        <f t="shared" si="9"/>
        <v>1</v>
      </c>
      <c r="H38" s="665"/>
      <c r="I38" s="21">
        <f t="shared" si="10"/>
        <v>1</v>
      </c>
      <c r="J38" s="665"/>
      <c r="K38" s="21">
        <f t="shared" si="11"/>
        <v>1</v>
      </c>
      <c r="L38" s="665"/>
      <c r="M38" s="21">
        <f t="shared" si="12"/>
        <v>1</v>
      </c>
      <c r="N38" s="665"/>
      <c r="O38" s="21">
        <f t="shared" si="13"/>
        <v>1</v>
      </c>
      <c r="P38" s="665"/>
      <c r="Q38" s="21">
        <f t="shared" si="14"/>
        <v>1</v>
      </c>
      <c r="R38" s="661">
        <f t="shared" si="15"/>
        <v>0</v>
      </c>
      <c r="S38" s="316">
        <f t="shared" si="6"/>
        <v>0</v>
      </c>
      <c r="T38" s="723">
        <f t="shared" ca="1" si="16"/>
        <v>138445</v>
      </c>
    </row>
    <row r="39" spans="1:20">
      <c r="A39" s="663">
        <f>Sheet2!C17</f>
        <v>-1016</v>
      </c>
      <c r="B39" s="663">
        <f>Sheet2!D17</f>
        <v>56.67</v>
      </c>
      <c r="C39" s="21">
        <f t="shared" si="7"/>
        <v>1</v>
      </c>
      <c r="D39" s="665"/>
      <c r="E39" s="21">
        <f t="shared" si="8"/>
        <v>1</v>
      </c>
      <c r="F39" s="665"/>
      <c r="G39" s="21">
        <f t="shared" si="9"/>
        <v>1</v>
      </c>
      <c r="H39" s="665"/>
      <c r="I39" s="21">
        <f t="shared" si="10"/>
        <v>1</v>
      </c>
      <c r="J39" s="665"/>
      <c r="K39" s="21">
        <f t="shared" si="11"/>
        <v>1</v>
      </c>
      <c r="L39" s="665"/>
      <c r="M39" s="21">
        <f t="shared" si="12"/>
        <v>1</v>
      </c>
      <c r="N39" s="665"/>
      <c r="O39" s="21">
        <f t="shared" si="13"/>
        <v>1</v>
      </c>
      <c r="P39" s="665"/>
      <c r="Q39" s="21">
        <f t="shared" si="14"/>
        <v>1</v>
      </c>
      <c r="R39" s="661">
        <f t="shared" si="15"/>
        <v>0</v>
      </c>
      <c r="S39" s="316">
        <f t="shared" si="6"/>
        <v>0</v>
      </c>
      <c r="T39" s="723">
        <f t="shared" ca="1" si="16"/>
        <v>138445</v>
      </c>
    </row>
    <row r="40" spans="1:20">
      <c r="A40" s="663">
        <f>Sheet2!C18</f>
        <v>-1017</v>
      </c>
      <c r="B40" s="663">
        <f>Sheet2!D18</f>
        <v>56.67</v>
      </c>
      <c r="C40" s="21">
        <f t="shared" si="7"/>
        <v>1</v>
      </c>
      <c r="D40" s="665"/>
      <c r="E40" s="21">
        <f t="shared" si="8"/>
        <v>1</v>
      </c>
      <c r="F40" s="665"/>
      <c r="G40" s="21">
        <f t="shared" si="9"/>
        <v>1</v>
      </c>
      <c r="H40" s="665"/>
      <c r="I40" s="21">
        <f t="shared" si="10"/>
        <v>1</v>
      </c>
      <c r="J40" s="665"/>
      <c r="K40" s="21">
        <f t="shared" si="11"/>
        <v>1</v>
      </c>
      <c r="L40" s="665"/>
      <c r="M40" s="21">
        <f t="shared" si="12"/>
        <v>1</v>
      </c>
      <c r="N40" s="665"/>
      <c r="O40" s="21">
        <f t="shared" si="13"/>
        <v>1</v>
      </c>
      <c r="P40" s="665"/>
      <c r="Q40" s="21">
        <f t="shared" si="14"/>
        <v>1</v>
      </c>
      <c r="R40" s="661">
        <f t="shared" si="15"/>
        <v>0</v>
      </c>
      <c r="S40" s="316">
        <f t="shared" si="6"/>
        <v>0</v>
      </c>
      <c r="T40" s="723">
        <f t="shared" ca="1" si="16"/>
        <v>138445</v>
      </c>
    </row>
    <row r="41" spans="1:20">
      <c r="A41" s="663">
        <f>Sheet2!C19</f>
        <v>-1018</v>
      </c>
      <c r="B41" s="663">
        <f>Sheet2!D19</f>
        <v>56.67</v>
      </c>
      <c r="C41" s="21">
        <f t="shared" si="7"/>
        <v>1</v>
      </c>
      <c r="D41" s="665"/>
      <c r="E41" s="21">
        <f t="shared" si="8"/>
        <v>1</v>
      </c>
      <c r="F41" s="665"/>
      <c r="G41" s="21">
        <f t="shared" si="9"/>
        <v>1</v>
      </c>
      <c r="H41" s="665"/>
      <c r="I41" s="21">
        <f t="shared" si="10"/>
        <v>1</v>
      </c>
      <c r="J41" s="665"/>
      <c r="K41" s="21">
        <f t="shared" si="11"/>
        <v>1</v>
      </c>
      <c r="L41" s="665"/>
      <c r="M41" s="21">
        <f t="shared" si="12"/>
        <v>1</v>
      </c>
      <c r="N41" s="665"/>
      <c r="O41" s="21">
        <f t="shared" si="13"/>
        <v>1</v>
      </c>
      <c r="P41" s="665"/>
      <c r="Q41" s="21">
        <f t="shared" si="14"/>
        <v>1</v>
      </c>
      <c r="R41" s="661">
        <f t="shared" si="15"/>
        <v>0</v>
      </c>
      <c r="S41" s="316">
        <f t="shared" si="6"/>
        <v>0</v>
      </c>
      <c r="T41" s="723">
        <f t="shared" ca="1" si="16"/>
        <v>138445</v>
      </c>
    </row>
    <row r="42" spans="1:20">
      <c r="A42" s="663">
        <f>Sheet2!C20</f>
        <v>-1019</v>
      </c>
      <c r="B42" s="663">
        <f>Sheet2!D20</f>
        <v>56.67</v>
      </c>
      <c r="C42" s="21">
        <f t="shared" si="7"/>
        <v>1</v>
      </c>
      <c r="D42" s="665"/>
      <c r="E42" s="21">
        <f t="shared" si="8"/>
        <v>1</v>
      </c>
      <c r="F42" s="665"/>
      <c r="G42" s="21">
        <f t="shared" si="9"/>
        <v>1</v>
      </c>
      <c r="H42" s="665"/>
      <c r="I42" s="21">
        <f t="shared" si="10"/>
        <v>1</v>
      </c>
      <c r="J42" s="665"/>
      <c r="K42" s="21">
        <f t="shared" si="11"/>
        <v>1</v>
      </c>
      <c r="L42" s="665"/>
      <c r="M42" s="21">
        <f t="shared" si="12"/>
        <v>1</v>
      </c>
      <c r="N42" s="665"/>
      <c r="O42" s="21">
        <f t="shared" si="13"/>
        <v>1</v>
      </c>
      <c r="P42" s="665"/>
      <c r="Q42" s="21">
        <f t="shared" si="14"/>
        <v>1</v>
      </c>
      <c r="R42" s="661">
        <f t="shared" si="15"/>
        <v>0</v>
      </c>
      <c r="S42" s="316">
        <f t="shared" si="6"/>
        <v>0</v>
      </c>
      <c r="T42" s="723">
        <f t="shared" ca="1" si="16"/>
        <v>138445</v>
      </c>
    </row>
    <row r="43" spans="1:20">
      <c r="A43" s="663">
        <f>Sheet2!C21</f>
        <v>-1020</v>
      </c>
      <c r="B43" s="663">
        <f>Sheet2!D21</f>
        <v>56.67</v>
      </c>
      <c r="C43" s="21">
        <f t="shared" si="7"/>
        <v>1</v>
      </c>
      <c r="D43" s="665"/>
      <c r="E43" s="21">
        <f t="shared" si="8"/>
        <v>1</v>
      </c>
      <c r="F43" s="665"/>
      <c r="G43" s="21">
        <f t="shared" si="9"/>
        <v>1</v>
      </c>
      <c r="H43" s="665"/>
      <c r="I43" s="21">
        <f t="shared" si="10"/>
        <v>1</v>
      </c>
      <c r="J43" s="665"/>
      <c r="K43" s="21">
        <f t="shared" si="11"/>
        <v>1</v>
      </c>
      <c r="L43" s="665"/>
      <c r="M43" s="21">
        <f t="shared" si="12"/>
        <v>1</v>
      </c>
      <c r="N43" s="665"/>
      <c r="O43" s="21">
        <f t="shared" si="13"/>
        <v>1</v>
      </c>
      <c r="P43" s="665"/>
      <c r="Q43" s="21">
        <f t="shared" si="14"/>
        <v>1</v>
      </c>
      <c r="R43" s="661">
        <f t="shared" si="15"/>
        <v>0</v>
      </c>
      <c r="S43" s="316">
        <f t="shared" si="6"/>
        <v>0</v>
      </c>
      <c r="T43" s="723">
        <f t="shared" ca="1" si="16"/>
        <v>138445</v>
      </c>
    </row>
    <row r="44" spans="1:20">
      <c r="A44" s="663">
        <f>Sheet2!C22</f>
        <v>-1021</v>
      </c>
      <c r="B44" s="663">
        <f>Sheet2!D22</f>
        <v>56.67</v>
      </c>
      <c r="C44" s="21">
        <f t="shared" si="7"/>
        <v>1</v>
      </c>
      <c r="D44" s="665"/>
      <c r="E44" s="21">
        <f t="shared" si="8"/>
        <v>1</v>
      </c>
      <c r="F44" s="665"/>
      <c r="G44" s="21">
        <f t="shared" si="9"/>
        <v>1</v>
      </c>
      <c r="H44" s="665"/>
      <c r="I44" s="21">
        <f t="shared" si="10"/>
        <v>1</v>
      </c>
      <c r="J44" s="665"/>
      <c r="K44" s="21">
        <f t="shared" si="11"/>
        <v>1</v>
      </c>
      <c r="L44" s="665"/>
      <c r="M44" s="21">
        <f t="shared" si="12"/>
        <v>1</v>
      </c>
      <c r="N44" s="665"/>
      <c r="O44" s="21">
        <f t="shared" si="13"/>
        <v>1</v>
      </c>
      <c r="P44" s="665"/>
      <c r="Q44" s="21">
        <f t="shared" si="14"/>
        <v>1</v>
      </c>
      <c r="R44" s="661">
        <f t="shared" si="15"/>
        <v>0</v>
      </c>
      <c r="S44" s="316">
        <f t="shared" si="6"/>
        <v>0</v>
      </c>
      <c r="T44" s="723">
        <f t="shared" ca="1" si="16"/>
        <v>138445</v>
      </c>
    </row>
    <row r="45" spans="1:20">
      <c r="A45" s="663">
        <f>Sheet2!C23</f>
        <v>-1022</v>
      </c>
      <c r="B45" s="663">
        <f>Sheet2!D23</f>
        <v>56.67</v>
      </c>
      <c r="C45" s="21">
        <f t="shared" si="7"/>
        <v>1</v>
      </c>
      <c r="D45" s="665"/>
      <c r="E45" s="21">
        <f t="shared" si="8"/>
        <v>1</v>
      </c>
      <c r="F45" s="665"/>
      <c r="G45" s="21">
        <f t="shared" si="9"/>
        <v>1</v>
      </c>
      <c r="H45" s="665"/>
      <c r="I45" s="21">
        <f t="shared" si="10"/>
        <v>1</v>
      </c>
      <c r="J45" s="665"/>
      <c r="K45" s="21">
        <f t="shared" si="11"/>
        <v>1</v>
      </c>
      <c r="L45" s="665"/>
      <c r="M45" s="21">
        <f t="shared" si="12"/>
        <v>1</v>
      </c>
      <c r="N45" s="665"/>
      <c r="O45" s="21">
        <f t="shared" si="13"/>
        <v>1</v>
      </c>
      <c r="P45" s="665"/>
      <c r="Q45" s="21">
        <f t="shared" si="14"/>
        <v>1</v>
      </c>
      <c r="R45" s="661">
        <f t="shared" si="15"/>
        <v>0</v>
      </c>
      <c r="S45" s="316">
        <f t="shared" si="6"/>
        <v>0</v>
      </c>
      <c r="T45" s="723">
        <f t="shared" ca="1" si="16"/>
        <v>138445</v>
      </c>
    </row>
    <row r="46" spans="1:20">
      <c r="A46" s="663">
        <f>Sheet2!C24</f>
        <v>-1023</v>
      </c>
      <c r="B46" s="663">
        <f>Sheet2!D24</f>
        <v>56.67</v>
      </c>
      <c r="C46" s="21">
        <f t="shared" si="7"/>
        <v>1</v>
      </c>
      <c r="D46" s="665"/>
      <c r="E46" s="21">
        <f t="shared" si="8"/>
        <v>1</v>
      </c>
      <c r="F46" s="665"/>
      <c r="G46" s="21">
        <f t="shared" si="9"/>
        <v>1</v>
      </c>
      <c r="H46" s="665"/>
      <c r="I46" s="21">
        <f t="shared" si="10"/>
        <v>1</v>
      </c>
      <c r="J46" s="665"/>
      <c r="K46" s="21">
        <f t="shared" si="11"/>
        <v>1</v>
      </c>
      <c r="L46" s="665"/>
      <c r="M46" s="21">
        <f t="shared" si="12"/>
        <v>1</v>
      </c>
      <c r="N46" s="665"/>
      <c r="O46" s="21">
        <f t="shared" si="13"/>
        <v>1</v>
      </c>
      <c r="P46" s="665"/>
      <c r="Q46" s="21">
        <f t="shared" si="14"/>
        <v>1</v>
      </c>
      <c r="R46" s="661">
        <f t="shared" si="15"/>
        <v>0</v>
      </c>
      <c r="S46" s="316">
        <f t="shared" si="6"/>
        <v>0</v>
      </c>
      <c r="T46" s="723">
        <f t="shared" ca="1" si="16"/>
        <v>138445</v>
      </c>
    </row>
    <row r="47" spans="1:20">
      <c r="A47" s="663">
        <f>Sheet2!C25</f>
        <v>-1024</v>
      </c>
      <c r="B47" s="663">
        <f>Sheet2!D25</f>
        <v>56.67</v>
      </c>
      <c r="C47" s="21">
        <f t="shared" si="7"/>
        <v>1</v>
      </c>
      <c r="D47" s="665"/>
      <c r="E47" s="21">
        <f t="shared" si="8"/>
        <v>1</v>
      </c>
      <c r="F47" s="665"/>
      <c r="G47" s="21">
        <f t="shared" si="9"/>
        <v>1</v>
      </c>
      <c r="H47" s="665"/>
      <c r="I47" s="21">
        <f t="shared" si="10"/>
        <v>1</v>
      </c>
      <c r="J47" s="665"/>
      <c r="K47" s="21">
        <f t="shared" si="11"/>
        <v>1</v>
      </c>
      <c r="L47" s="665"/>
      <c r="M47" s="21">
        <f t="shared" si="12"/>
        <v>1</v>
      </c>
      <c r="N47" s="665"/>
      <c r="O47" s="21">
        <f t="shared" si="13"/>
        <v>1</v>
      </c>
      <c r="P47" s="665"/>
      <c r="Q47" s="21">
        <f t="shared" si="14"/>
        <v>1</v>
      </c>
      <c r="R47" s="661">
        <f t="shared" si="15"/>
        <v>0</v>
      </c>
      <c r="S47" s="316">
        <f t="shared" si="6"/>
        <v>0</v>
      </c>
      <c r="T47" s="723">
        <f t="shared" ca="1" si="16"/>
        <v>138445</v>
      </c>
    </row>
    <row r="48" spans="1:20">
      <c r="A48" s="663">
        <f>Sheet2!C26</f>
        <v>-1025</v>
      </c>
      <c r="B48" s="663">
        <f>Sheet2!D26</f>
        <v>56.67</v>
      </c>
      <c r="C48" s="21">
        <f t="shared" si="7"/>
        <v>1</v>
      </c>
      <c r="D48" s="665"/>
      <c r="E48" s="21">
        <f t="shared" si="8"/>
        <v>1</v>
      </c>
      <c r="F48" s="665"/>
      <c r="G48" s="21">
        <f t="shared" si="9"/>
        <v>1</v>
      </c>
      <c r="H48" s="665"/>
      <c r="I48" s="21">
        <f t="shared" si="10"/>
        <v>1</v>
      </c>
      <c r="J48" s="665"/>
      <c r="K48" s="21">
        <f t="shared" si="11"/>
        <v>1</v>
      </c>
      <c r="L48" s="665"/>
      <c r="M48" s="21">
        <f t="shared" si="12"/>
        <v>1</v>
      </c>
      <c r="N48" s="665"/>
      <c r="O48" s="21">
        <f t="shared" si="13"/>
        <v>1</v>
      </c>
      <c r="P48" s="665"/>
      <c r="Q48" s="21">
        <f t="shared" si="14"/>
        <v>1</v>
      </c>
      <c r="R48" s="661">
        <f t="shared" si="15"/>
        <v>0</v>
      </c>
      <c r="S48" s="316">
        <f t="shared" si="6"/>
        <v>0</v>
      </c>
      <c r="T48" s="723">
        <f t="shared" ca="1" si="16"/>
        <v>138445</v>
      </c>
    </row>
    <row r="49" spans="1:20">
      <c r="A49" s="663">
        <f>Sheet2!C27</f>
        <v>-1026</v>
      </c>
      <c r="B49" s="663">
        <f>Sheet2!D27</f>
        <v>56.67</v>
      </c>
      <c r="C49" s="21">
        <f t="shared" si="7"/>
        <v>1</v>
      </c>
      <c r="D49" s="665"/>
      <c r="E49" s="21">
        <f t="shared" si="8"/>
        <v>1</v>
      </c>
      <c r="F49" s="665"/>
      <c r="G49" s="21">
        <f t="shared" si="9"/>
        <v>1</v>
      </c>
      <c r="H49" s="665"/>
      <c r="I49" s="21">
        <f t="shared" si="10"/>
        <v>1</v>
      </c>
      <c r="J49" s="665"/>
      <c r="K49" s="21">
        <f t="shared" si="11"/>
        <v>1</v>
      </c>
      <c r="L49" s="665"/>
      <c r="M49" s="21">
        <f t="shared" si="12"/>
        <v>1</v>
      </c>
      <c r="N49" s="665"/>
      <c r="O49" s="21">
        <f t="shared" si="13"/>
        <v>1</v>
      </c>
      <c r="P49" s="665"/>
      <c r="Q49" s="21">
        <f t="shared" si="14"/>
        <v>1</v>
      </c>
      <c r="R49" s="661">
        <f t="shared" si="15"/>
        <v>0</v>
      </c>
      <c r="S49" s="316">
        <f t="shared" si="6"/>
        <v>0</v>
      </c>
      <c r="T49" s="723">
        <f t="shared" ca="1" si="16"/>
        <v>138445</v>
      </c>
    </row>
    <row r="50" spans="1:20">
      <c r="A50" s="663">
        <f>Sheet2!C28</f>
        <v>-1027</v>
      </c>
      <c r="B50" s="663">
        <f>Sheet2!D28</f>
        <v>56.67</v>
      </c>
      <c r="C50" s="21">
        <f t="shared" si="7"/>
        <v>1</v>
      </c>
      <c r="D50" s="665"/>
      <c r="E50" s="21">
        <f t="shared" si="8"/>
        <v>1</v>
      </c>
      <c r="F50" s="665"/>
      <c r="G50" s="21">
        <f t="shared" si="9"/>
        <v>1</v>
      </c>
      <c r="H50" s="665"/>
      <c r="I50" s="21">
        <f t="shared" si="10"/>
        <v>1</v>
      </c>
      <c r="J50" s="665"/>
      <c r="K50" s="21">
        <f t="shared" si="11"/>
        <v>1</v>
      </c>
      <c r="L50" s="665"/>
      <c r="M50" s="21">
        <f t="shared" si="12"/>
        <v>1</v>
      </c>
      <c r="N50" s="665"/>
      <c r="O50" s="21">
        <f t="shared" si="13"/>
        <v>1</v>
      </c>
      <c r="P50" s="665"/>
      <c r="Q50" s="21">
        <f t="shared" si="14"/>
        <v>1</v>
      </c>
      <c r="R50" s="661">
        <f t="shared" si="15"/>
        <v>0</v>
      </c>
      <c r="S50" s="316">
        <f t="shared" si="6"/>
        <v>0</v>
      </c>
      <c r="T50" s="723">
        <f t="shared" ca="1" si="16"/>
        <v>138445</v>
      </c>
    </row>
    <row r="51" spans="1:20">
      <c r="A51" s="663">
        <f>Sheet2!C29</f>
        <v>-1028</v>
      </c>
      <c r="B51" s="663">
        <f>Sheet2!D29</f>
        <v>56.67</v>
      </c>
      <c r="C51" s="21">
        <f t="shared" si="7"/>
        <v>1</v>
      </c>
      <c r="D51" s="665"/>
      <c r="E51" s="21">
        <f t="shared" si="8"/>
        <v>1</v>
      </c>
      <c r="F51" s="665"/>
      <c r="G51" s="21">
        <f t="shared" si="9"/>
        <v>1</v>
      </c>
      <c r="H51" s="665"/>
      <c r="I51" s="21">
        <f t="shared" si="10"/>
        <v>1</v>
      </c>
      <c r="J51" s="665"/>
      <c r="K51" s="21">
        <f t="shared" si="11"/>
        <v>1</v>
      </c>
      <c r="L51" s="665"/>
      <c r="M51" s="21">
        <f t="shared" si="12"/>
        <v>1</v>
      </c>
      <c r="N51" s="665"/>
      <c r="O51" s="21">
        <f t="shared" si="13"/>
        <v>1</v>
      </c>
      <c r="P51" s="665"/>
      <c r="Q51" s="21">
        <f t="shared" si="14"/>
        <v>1</v>
      </c>
      <c r="R51" s="661">
        <f t="shared" si="15"/>
        <v>0</v>
      </c>
      <c r="S51" s="316">
        <f t="shared" si="6"/>
        <v>0</v>
      </c>
      <c r="T51" s="723">
        <f t="shared" ca="1" si="16"/>
        <v>138445</v>
      </c>
    </row>
    <row r="52" spans="1:20">
      <c r="A52" s="663">
        <f>Sheet2!C30</f>
        <v>-1029</v>
      </c>
      <c r="B52" s="663">
        <f>Sheet2!D30</f>
        <v>56.67</v>
      </c>
      <c r="C52" s="21">
        <f t="shared" si="7"/>
        <v>1</v>
      </c>
      <c r="D52" s="665"/>
      <c r="E52" s="21">
        <f t="shared" si="8"/>
        <v>1</v>
      </c>
      <c r="F52" s="665"/>
      <c r="G52" s="21">
        <f t="shared" si="9"/>
        <v>1</v>
      </c>
      <c r="H52" s="665"/>
      <c r="I52" s="21">
        <f t="shared" si="10"/>
        <v>1</v>
      </c>
      <c r="J52" s="665"/>
      <c r="K52" s="21">
        <f t="shared" si="11"/>
        <v>1</v>
      </c>
      <c r="L52" s="665"/>
      <c r="M52" s="21">
        <f t="shared" si="12"/>
        <v>1</v>
      </c>
      <c r="N52" s="665"/>
      <c r="O52" s="21">
        <f t="shared" si="13"/>
        <v>1</v>
      </c>
      <c r="P52" s="665"/>
      <c r="Q52" s="21">
        <f t="shared" si="14"/>
        <v>1</v>
      </c>
      <c r="R52" s="661">
        <f t="shared" si="15"/>
        <v>0</v>
      </c>
      <c r="S52" s="316">
        <f t="shared" si="6"/>
        <v>0</v>
      </c>
      <c r="T52" s="723">
        <f t="shared" ca="1" si="16"/>
        <v>138445</v>
      </c>
    </row>
    <row r="53" spans="1:20">
      <c r="A53" s="663">
        <f>Sheet2!C31</f>
        <v>-1030</v>
      </c>
      <c r="B53" s="663">
        <f>Sheet2!D31</f>
        <v>56.67</v>
      </c>
      <c r="C53" s="21">
        <f t="shared" si="7"/>
        <v>1</v>
      </c>
      <c r="D53" s="665"/>
      <c r="E53" s="21">
        <f t="shared" si="8"/>
        <v>1</v>
      </c>
      <c r="F53" s="665"/>
      <c r="G53" s="21">
        <f t="shared" si="9"/>
        <v>1</v>
      </c>
      <c r="H53" s="665"/>
      <c r="I53" s="21">
        <f t="shared" si="10"/>
        <v>1</v>
      </c>
      <c r="J53" s="665"/>
      <c r="K53" s="21">
        <f t="shared" si="11"/>
        <v>1</v>
      </c>
      <c r="L53" s="665"/>
      <c r="M53" s="21">
        <f t="shared" si="12"/>
        <v>1</v>
      </c>
      <c r="N53" s="665"/>
      <c r="O53" s="21">
        <f t="shared" si="13"/>
        <v>1</v>
      </c>
      <c r="P53" s="665"/>
      <c r="Q53" s="21">
        <f t="shared" si="14"/>
        <v>1</v>
      </c>
      <c r="R53" s="661">
        <f t="shared" si="15"/>
        <v>0</v>
      </c>
      <c r="S53" s="316">
        <f t="shared" si="6"/>
        <v>0</v>
      </c>
      <c r="T53" s="723">
        <f t="shared" ca="1" si="16"/>
        <v>138445</v>
      </c>
    </row>
    <row r="54" spans="1:20">
      <c r="A54" s="663">
        <f>Sheet2!C32</f>
        <v>-1031</v>
      </c>
      <c r="B54" s="663">
        <f>Sheet2!D32</f>
        <v>56.67</v>
      </c>
      <c r="C54" s="21">
        <f t="shared" si="7"/>
        <v>1</v>
      </c>
      <c r="D54" s="665"/>
      <c r="E54" s="21">
        <f t="shared" si="8"/>
        <v>1</v>
      </c>
      <c r="F54" s="665"/>
      <c r="G54" s="21">
        <f t="shared" si="9"/>
        <v>1</v>
      </c>
      <c r="H54" s="665"/>
      <c r="I54" s="21">
        <f t="shared" si="10"/>
        <v>1</v>
      </c>
      <c r="J54" s="665"/>
      <c r="K54" s="21">
        <f t="shared" si="11"/>
        <v>1</v>
      </c>
      <c r="L54" s="665"/>
      <c r="M54" s="21">
        <f t="shared" si="12"/>
        <v>1</v>
      </c>
      <c r="N54" s="665"/>
      <c r="O54" s="21">
        <f t="shared" si="13"/>
        <v>1</v>
      </c>
      <c r="P54" s="665"/>
      <c r="Q54" s="21">
        <f t="shared" si="14"/>
        <v>1</v>
      </c>
      <c r="R54" s="661">
        <f t="shared" si="15"/>
        <v>0</v>
      </c>
      <c r="S54" s="316">
        <f t="shared" si="6"/>
        <v>0</v>
      </c>
      <c r="T54" s="723">
        <f t="shared" ca="1" si="16"/>
        <v>138445</v>
      </c>
    </row>
    <row r="55" spans="1:20">
      <c r="A55" s="663">
        <f>Sheet2!C33</f>
        <v>-1032</v>
      </c>
      <c r="B55" s="663">
        <f>Sheet2!D33</f>
        <v>56.67</v>
      </c>
      <c r="C55" s="21">
        <f t="shared" si="7"/>
        <v>1</v>
      </c>
      <c r="D55" s="665"/>
      <c r="E55" s="21">
        <f t="shared" si="8"/>
        <v>1</v>
      </c>
      <c r="F55" s="665"/>
      <c r="G55" s="21">
        <f t="shared" si="9"/>
        <v>1</v>
      </c>
      <c r="H55" s="665"/>
      <c r="I55" s="21">
        <f t="shared" si="10"/>
        <v>1</v>
      </c>
      <c r="J55" s="665"/>
      <c r="K55" s="21">
        <f t="shared" si="11"/>
        <v>1</v>
      </c>
      <c r="L55" s="665"/>
      <c r="M55" s="21">
        <f t="shared" si="12"/>
        <v>1</v>
      </c>
      <c r="N55" s="665"/>
      <c r="O55" s="21">
        <f t="shared" si="13"/>
        <v>1</v>
      </c>
      <c r="P55" s="665"/>
      <c r="Q55" s="21">
        <f t="shared" si="14"/>
        <v>1</v>
      </c>
      <c r="R55" s="661">
        <f t="shared" si="15"/>
        <v>0</v>
      </c>
      <c r="S55" s="316">
        <f t="shared" si="6"/>
        <v>0</v>
      </c>
      <c r="T55" s="723">
        <f t="shared" ca="1" si="16"/>
        <v>138445</v>
      </c>
    </row>
    <row r="56" spans="1:20">
      <c r="A56" s="663">
        <f>Sheet2!C34</f>
        <v>-1033</v>
      </c>
      <c r="B56" s="663">
        <f>Sheet2!D34</f>
        <v>56.67</v>
      </c>
      <c r="C56" s="21">
        <f t="shared" si="7"/>
        <v>1</v>
      </c>
      <c r="D56" s="665"/>
      <c r="E56" s="21">
        <f t="shared" si="8"/>
        <v>1</v>
      </c>
      <c r="F56" s="665"/>
      <c r="G56" s="21">
        <f t="shared" si="9"/>
        <v>1</v>
      </c>
      <c r="H56" s="665"/>
      <c r="I56" s="21">
        <f t="shared" si="10"/>
        <v>1</v>
      </c>
      <c r="J56" s="665"/>
      <c r="K56" s="21">
        <f t="shared" si="11"/>
        <v>1</v>
      </c>
      <c r="L56" s="665"/>
      <c r="M56" s="21">
        <f t="shared" si="12"/>
        <v>1</v>
      </c>
      <c r="N56" s="665"/>
      <c r="O56" s="21">
        <f t="shared" si="13"/>
        <v>1</v>
      </c>
      <c r="P56" s="665"/>
      <c r="Q56" s="21">
        <f t="shared" si="14"/>
        <v>1</v>
      </c>
      <c r="R56" s="661">
        <f t="shared" si="15"/>
        <v>0</v>
      </c>
      <c r="S56" s="316">
        <f t="shared" si="6"/>
        <v>0</v>
      </c>
      <c r="T56" s="723">
        <f t="shared" ca="1" si="16"/>
        <v>138445</v>
      </c>
    </row>
    <row r="57" spans="1:20">
      <c r="A57" s="663">
        <f>Sheet2!C35</f>
        <v>-1034</v>
      </c>
      <c r="B57" s="663">
        <f>Sheet2!D35</f>
        <v>56.67</v>
      </c>
      <c r="C57" s="21">
        <f t="shared" si="7"/>
        <v>1</v>
      </c>
      <c r="D57" s="665"/>
      <c r="E57" s="21">
        <f t="shared" si="8"/>
        <v>1</v>
      </c>
      <c r="F57" s="665"/>
      <c r="G57" s="21">
        <f t="shared" si="9"/>
        <v>1</v>
      </c>
      <c r="H57" s="665"/>
      <c r="I57" s="21">
        <f t="shared" si="10"/>
        <v>1</v>
      </c>
      <c r="J57" s="665"/>
      <c r="K57" s="21">
        <f t="shared" si="11"/>
        <v>1</v>
      </c>
      <c r="L57" s="665"/>
      <c r="M57" s="21">
        <f t="shared" si="12"/>
        <v>1</v>
      </c>
      <c r="N57" s="665"/>
      <c r="O57" s="21">
        <f t="shared" si="13"/>
        <v>1</v>
      </c>
      <c r="P57" s="665"/>
      <c r="Q57" s="21">
        <f t="shared" si="14"/>
        <v>1</v>
      </c>
      <c r="R57" s="661">
        <f t="shared" si="15"/>
        <v>0</v>
      </c>
      <c r="S57" s="316">
        <f t="shared" si="6"/>
        <v>0</v>
      </c>
      <c r="T57" s="723">
        <f t="shared" ca="1" si="16"/>
        <v>138445</v>
      </c>
    </row>
    <row r="58" spans="1:20">
      <c r="A58" s="663">
        <f>Sheet2!C36</f>
        <v>-1035</v>
      </c>
      <c r="B58" s="663">
        <f>Sheet2!D36</f>
        <v>56.67</v>
      </c>
      <c r="C58" s="21">
        <f t="shared" si="7"/>
        <v>1</v>
      </c>
      <c r="D58" s="665"/>
      <c r="E58" s="21">
        <f t="shared" si="8"/>
        <v>1</v>
      </c>
      <c r="F58" s="665"/>
      <c r="G58" s="21">
        <f t="shared" si="9"/>
        <v>1</v>
      </c>
      <c r="H58" s="665"/>
      <c r="I58" s="21">
        <f t="shared" si="10"/>
        <v>1</v>
      </c>
      <c r="J58" s="665"/>
      <c r="K58" s="21">
        <f t="shared" si="11"/>
        <v>1</v>
      </c>
      <c r="L58" s="665"/>
      <c r="M58" s="21">
        <f t="shared" si="12"/>
        <v>1</v>
      </c>
      <c r="N58" s="665"/>
      <c r="O58" s="21">
        <f t="shared" si="13"/>
        <v>1</v>
      </c>
      <c r="P58" s="665"/>
      <c r="Q58" s="21">
        <f t="shared" si="14"/>
        <v>1</v>
      </c>
      <c r="R58" s="661">
        <f t="shared" si="15"/>
        <v>0</v>
      </c>
      <c r="S58" s="316">
        <f t="shared" si="6"/>
        <v>0</v>
      </c>
      <c r="T58" s="723">
        <f t="shared" ca="1" si="16"/>
        <v>138445</v>
      </c>
    </row>
    <row r="59" spans="1:20">
      <c r="A59" s="663">
        <f>Sheet2!C37</f>
        <v>-1036</v>
      </c>
      <c r="B59" s="663">
        <f>Sheet2!D37</f>
        <v>56.67</v>
      </c>
      <c r="C59" s="21">
        <f t="shared" si="7"/>
        <v>1</v>
      </c>
      <c r="D59" s="665"/>
      <c r="E59" s="21">
        <f t="shared" si="8"/>
        <v>1</v>
      </c>
      <c r="F59" s="665"/>
      <c r="G59" s="21">
        <f t="shared" si="9"/>
        <v>1</v>
      </c>
      <c r="H59" s="665"/>
      <c r="I59" s="21">
        <f t="shared" si="10"/>
        <v>1</v>
      </c>
      <c r="J59" s="665"/>
      <c r="K59" s="21">
        <f t="shared" si="11"/>
        <v>1</v>
      </c>
      <c r="L59" s="665"/>
      <c r="M59" s="21">
        <f t="shared" si="12"/>
        <v>1</v>
      </c>
      <c r="N59" s="665"/>
      <c r="O59" s="21">
        <f t="shared" si="13"/>
        <v>1</v>
      </c>
      <c r="P59" s="665"/>
      <c r="Q59" s="21">
        <f t="shared" si="14"/>
        <v>1</v>
      </c>
      <c r="R59" s="661">
        <f t="shared" si="15"/>
        <v>0</v>
      </c>
      <c r="S59" s="316">
        <f t="shared" si="6"/>
        <v>0</v>
      </c>
      <c r="T59" s="723">
        <f t="shared" ca="1" si="16"/>
        <v>138445</v>
      </c>
    </row>
    <row r="60" spans="1:20">
      <c r="A60" s="663">
        <f>Sheet2!C38</f>
        <v>-1037</v>
      </c>
      <c r="B60" s="663">
        <f>Sheet2!D38</f>
        <v>56.67</v>
      </c>
      <c r="C60" s="21">
        <f t="shared" si="7"/>
        <v>1</v>
      </c>
      <c r="D60" s="665"/>
      <c r="E60" s="21">
        <f t="shared" si="8"/>
        <v>1</v>
      </c>
      <c r="F60" s="665"/>
      <c r="G60" s="21">
        <f t="shared" si="9"/>
        <v>1</v>
      </c>
      <c r="H60" s="665"/>
      <c r="I60" s="21">
        <f t="shared" si="10"/>
        <v>1</v>
      </c>
      <c r="J60" s="665"/>
      <c r="K60" s="21">
        <f t="shared" si="11"/>
        <v>1</v>
      </c>
      <c r="L60" s="665"/>
      <c r="M60" s="21">
        <f t="shared" si="12"/>
        <v>1</v>
      </c>
      <c r="N60" s="665"/>
      <c r="O60" s="21">
        <f t="shared" si="13"/>
        <v>1</v>
      </c>
      <c r="P60" s="665"/>
      <c r="Q60" s="21">
        <f t="shared" si="14"/>
        <v>1</v>
      </c>
      <c r="R60" s="661">
        <f t="shared" si="15"/>
        <v>0</v>
      </c>
      <c r="S60" s="316">
        <f t="shared" si="6"/>
        <v>0</v>
      </c>
      <c r="T60" s="723">
        <f t="shared" ca="1" si="16"/>
        <v>138445</v>
      </c>
    </row>
    <row r="61" spans="1:20">
      <c r="A61" s="663">
        <f>Sheet2!C39</f>
        <v>-1038</v>
      </c>
      <c r="B61" s="663">
        <f>Sheet2!D39</f>
        <v>56.67</v>
      </c>
      <c r="C61" s="21">
        <f t="shared" si="7"/>
        <v>1</v>
      </c>
      <c r="D61" s="665"/>
      <c r="E61" s="21">
        <f t="shared" si="8"/>
        <v>1</v>
      </c>
      <c r="F61" s="665"/>
      <c r="G61" s="21">
        <f t="shared" si="9"/>
        <v>1</v>
      </c>
      <c r="H61" s="665"/>
      <c r="I61" s="21">
        <f t="shared" si="10"/>
        <v>1</v>
      </c>
      <c r="J61" s="665"/>
      <c r="K61" s="21">
        <f t="shared" si="11"/>
        <v>1</v>
      </c>
      <c r="L61" s="665"/>
      <c r="M61" s="21">
        <f t="shared" si="12"/>
        <v>1</v>
      </c>
      <c r="N61" s="665"/>
      <c r="O61" s="21">
        <f t="shared" si="13"/>
        <v>1</v>
      </c>
      <c r="P61" s="665"/>
      <c r="Q61" s="21">
        <f t="shared" si="14"/>
        <v>1</v>
      </c>
      <c r="R61" s="661">
        <f t="shared" si="15"/>
        <v>0</v>
      </c>
      <c r="S61" s="316">
        <f t="shared" si="6"/>
        <v>0</v>
      </c>
      <c r="T61" s="723">
        <f t="shared" ca="1" si="16"/>
        <v>138445</v>
      </c>
    </row>
    <row r="62" spans="1:20">
      <c r="A62" s="663">
        <f>Sheet2!C40</f>
        <v>-1039</v>
      </c>
      <c r="B62" s="663">
        <f>Sheet2!D40</f>
        <v>56.67</v>
      </c>
      <c r="C62" s="21">
        <f t="shared" si="7"/>
        <v>1</v>
      </c>
      <c r="D62" s="665"/>
      <c r="E62" s="21">
        <f t="shared" si="8"/>
        <v>1</v>
      </c>
      <c r="F62" s="665"/>
      <c r="G62" s="21">
        <f t="shared" si="9"/>
        <v>1</v>
      </c>
      <c r="H62" s="665"/>
      <c r="I62" s="21">
        <f t="shared" si="10"/>
        <v>1</v>
      </c>
      <c r="J62" s="665"/>
      <c r="K62" s="21">
        <f t="shared" si="11"/>
        <v>1</v>
      </c>
      <c r="L62" s="665"/>
      <c r="M62" s="21">
        <f t="shared" si="12"/>
        <v>1</v>
      </c>
      <c r="N62" s="665"/>
      <c r="O62" s="21">
        <f t="shared" si="13"/>
        <v>1</v>
      </c>
      <c r="P62" s="665"/>
      <c r="Q62" s="21">
        <f t="shared" si="14"/>
        <v>1</v>
      </c>
      <c r="R62" s="661">
        <f t="shared" si="15"/>
        <v>0</v>
      </c>
      <c r="S62" s="316">
        <f t="shared" si="6"/>
        <v>0</v>
      </c>
      <c r="T62" s="723">
        <f t="shared" ca="1" si="16"/>
        <v>138445</v>
      </c>
    </row>
    <row r="63" spans="1:20">
      <c r="A63" s="663">
        <f>Sheet2!C41</f>
        <v>-1040</v>
      </c>
      <c r="B63" s="663">
        <f>Sheet2!D41</f>
        <v>56.67</v>
      </c>
      <c r="C63" s="21">
        <f t="shared" si="7"/>
        <v>1</v>
      </c>
      <c r="D63" s="665"/>
      <c r="E63" s="21">
        <f t="shared" si="8"/>
        <v>1</v>
      </c>
      <c r="F63" s="665"/>
      <c r="G63" s="21">
        <f t="shared" si="9"/>
        <v>1</v>
      </c>
      <c r="H63" s="665"/>
      <c r="I63" s="21">
        <f t="shared" si="10"/>
        <v>1</v>
      </c>
      <c r="J63" s="665"/>
      <c r="K63" s="21">
        <f t="shared" si="11"/>
        <v>1</v>
      </c>
      <c r="L63" s="665"/>
      <c r="M63" s="21">
        <f t="shared" si="12"/>
        <v>1</v>
      </c>
      <c r="N63" s="665"/>
      <c r="O63" s="21">
        <f t="shared" si="13"/>
        <v>1</v>
      </c>
      <c r="P63" s="665"/>
      <c r="Q63" s="21">
        <f t="shared" si="14"/>
        <v>1</v>
      </c>
      <c r="R63" s="661">
        <f t="shared" si="15"/>
        <v>0</v>
      </c>
      <c r="S63" s="316">
        <f t="shared" si="6"/>
        <v>0</v>
      </c>
      <c r="T63" s="723">
        <f t="shared" ca="1" si="16"/>
        <v>138445</v>
      </c>
    </row>
    <row r="64" spans="1:20">
      <c r="A64" s="663">
        <f>Sheet2!C42</f>
        <v>-1041</v>
      </c>
      <c r="B64" s="663">
        <f>Sheet2!D42</f>
        <v>56.67</v>
      </c>
      <c r="C64" s="21">
        <f t="shared" si="7"/>
        <v>1</v>
      </c>
      <c r="D64" s="665"/>
      <c r="E64" s="21">
        <f t="shared" si="8"/>
        <v>1</v>
      </c>
      <c r="F64" s="665"/>
      <c r="G64" s="21">
        <f t="shared" si="9"/>
        <v>1</v>
      </c>
      <c r="H64" s="665"/>
      <c r="I64" s="21">
        <f t="shared" si="10"/>
        <v>1</v>
      </c>
      <c r="J64" s="665"/>
      <c r="K64" s="21">
        <f t="shared" si="11"/>
        <v>1</v>
      </c>
      <c r="L64" s="665"/>
      <c r="M64" s="21">
        <f t="shared" si="12"/>
        <v>1</v>
      </c>
      <c r="N64" s="665"/>
      <c r="O64" s="21">
        <f t="shared" si="13"/>
        <v>1</v>
      </c>
      <c r="P64" s="665"/>
      <c r="Q64" s="21">
        <f t="shared" si="14"/>
        <v>1</v>
      </c>
      <c r="R64" s="661">
        <f t="shared" si="15"/>
        <v>0</v>
      </c>
      <c r="S64" s="316">
        <f t="shared" si="6"/>
        <v>0</v>
      </c>
      <c r="T64" s="723">
        <f t="shared" ca="1" si="16"/>
        <v>138445</v>
      </c>
    </row>
    <row r="65" spans="1:20">
      <c r="A65" s="663">
        <f>Sheet2!C43</f>
        <v>-1042</v>
      </c>
      <c r="B65" s="663">
        <f>Sheet2!D43</f>
        <v>56.67</v>
      </c>
      <c r="C65" s="21">
        <f t="shared" si="7"/>
        <v>1</v>
      </c>
      <c r="D65" s="665"/>
      <c r="E65" s="21">
        <f t="shared" si="8"/>
        <v>1</v>
      </c>
      <c r="F65" s="665"/>
      <c r="G65" s="21">
        <f t="shared" si="9"/>
        <v>1</v>
      </c>
      <c r="H65" s="665"/>
      <c r="I65" s="21">
        <f t="shared" si="10"/>
        <v>1</v>
      </c>
      <c r="J65" s="665"/>
      <c r="K65" s="21">
        <f t="shared" si="11"/>
        <v>1</v>
      </c>
      <c r="L65" s="665"/>
      <c r="M65" s="21">
        <f t="shared" si="12"/>
        <v>1</v>
      </c>
      <c r="N65" s="665"/>
      <c r="O65" s="21">
        <f t="shared" si="13"/>
        <v>1</v>
      </c>
      <c r="P65" s="665"/>
      <c r="Q65" s="21">
        <f t="shared" si="14"/>
        <v>1</v>
      </c>
      <c r="R65" s="661">
        <f t="shared" si="15"/>
        <v>0</v>
      </c>
      <c r="S65" s="316">
        <f t="shared" si="6"/>
        <v>0</v>
      </c>
      <c r="T65" s="723">
        <f t="shared" ca="1" si="16"/>
        <v>138445</v>
      </c>
    </row>
    <row r="66" spans="1:20">
      <c r="A66" s="663">
        <f>Sheet2!C44</f>
        <v>-1043</v>
      </c>
      <c r="B66" s="663">
        <f>Sheet2!D44</f>
        <v>56.67</v>
      </c>
      <c r="C66" s="21">
        <f t="shared" si="7"/>
        <v>1</v>
      </c>
      <c r="D66" s="665"/>
      <c r="E66" s="21">
        <f t="shared" si="8"/>
        <v>1</v>
      </c>
      <c r="F66" s="665"/>
      <c r="G66" s="21">
        <f t="shared" si="9"/>
        <v>1</v>
      </c>
      <c r="H66" s="665"/>
      <c r="I66" s="21">
        <f t="shared" si="10"/>
        <v>1</v>
      </c>
      <c r="J66" s="665"/>
      <c r="K66" s="21">
        <f t="shared" si="11"/>
        <v>1</v>
      </c>
      <c r="L66" s="665"/>
      <c r="M66" s="21">
        <f t="shared" si="12"/>
        <v>1</v>
      </c>
      <c r="N66" s="665"/>
      <c r="O66" s="21">
        <f t="shared" si="13"/>
        <v>1</v>
      </c>
      <c r="P66" s="665"/>
      <c r="Q66" s="21">
        <f t="shared" si="14"/>
        <v>1</v>
      </c>
      <c r="R66" s="661">
        <f t="shared" si="15"/>
        <v>0</v>
      </c>
      <c r="S66" s="316">
        <f t="shared" si="6"/>
        <v>0</v>
      </c>
      <c r="T66" s="723">
        <f t="shared" ca="1" si="16"/>
        <v>138445</v>
      </c>
    </row>
    <row r="67" spans="1:20">
      <c r="A67" s="663">
        <f>Sheet2!C45</f>
        <v>-1044</v>
      </c>
      <c r="B67" s="663">
        <f>Sheet2!D45</f>
        <v>56.67</v>
      </c>
      <c r="C67" s="21">
        <f t="shared" si="7"/>
        <v>1</v>
      </c>
      <c r="D67" s="665"/>
      <c r="E67" s="21">
        <f t="shared" si="8"/>
        <v>1</v>
      </c>
      <c r="F67" s="665"/>
      <c r="G67" s="21">
        <f t="shared" si="9"/>
        <v>1</v>
      </c>
      <c r="H67" s="665"/>
      <c r="I67" s="21">
        <f t="shared" si="10"/>
        <v>1</v>
      </c>
      <c r="J67" s="665"/>
      <c r="K67" s="21">
        <f t="shared" si="11"/>
        <v>1</v>
      </c>
      <c r="L67" s="665"/>
      <c r="M67" s="21">
        <f t="shared" si="12"/>
        <v>1</v>
      </c>
      <c r="N67" s="665"/>
      <c r="O67" s="21">
        <f t="shared" si="13"/>
        <v>1</v>
      </c>
      <c r="P67" s="665"/>
      <c r="Q67" s="21">
        <f t="shared" si="14"/>
        <v>1</v>
      </c>
      <c r="R67" s="661">
        <f t="shared" si="15"/>
        <v>0</v>
      </c>
      <c r="S67" s="316">
        <f t="shared" si="6"/>
        <v>0</v>
      </c>
      <c r="T67" s="723">
        <f t="shared" ca="1" si="16"/>
        <v>138445</v>
      </c>
    </row>
    <row r="68" spans="1:20">
      <c r="A68" s="663">
        <f>Sheet2!C46</f>
        <v>-1045</v>
      </c>
      <c r="B68" s="663">
        <f>Sheet2!D46</f>
        <v>56.67</v>
      </c>
      <c r="C68" s="21">
        <f t="shared" si="7"/>
        <v>1</v>
      </c>
      <c r="D68" s="665"/>
      <c r="E68" s="21">
        <f t="shared" si="8"/>
        <v>1</v>
      </c>
      <c r="F68" s="665"/>
      <c r="G68" s="21">
        <f t="shared" si="9"/>
        <v>1</v>
      </c>
      <c r="H68" s="665"/>
      <c r="I68" s="21">
        <f t="shared" si="10"/>
        <v>1</v>
      </c>
      <c r="J68" s="665"/>
      <c r="K68" s="21">
        <f t="shared" si="11"/>
        <v>1</v>
      </c>
      <c r="L68" s="665"/>
      <c r="M68" s="21">
        <f t="shared" si="12"/>
        <v>1</v>
      </c>
      <c r="N68" s="665"/>
      <c r="O68" s="21">
        <f t="shared" si="13"/>
        <v>1</v>
      </c>
      <c r="P68" s="665"/>
      <c r="Q68" s="21">
        <f t="shared" si="14"/>
        <v>1</v>
      </c>
      <c r="R68" s="661">
        <f t="shared" si="15"/>
        <v>0</v>
      </c>
      <c r="S68" s="316">
        <f t="shared" si="6"/>
        <v>0</v>
      </c>
      <c r="T68" s="723">
        <f t="shared" ca="1" si="16"/>
        <v>138445</v>
      </c>
    </row>
    <row r="69" spans="1:20">
      <c r="A69" s="663">
        <f>Sheet2!C47</f>
        <v>-1046</v>
      </c>
      <c r="B69" s="663">
        <f>Sheet2!D47</f>
        <v>56.67</v>
      </c>
      <c r="C69" s="21">
        <f t="shared" si="7"/>
        <v>1</v>
      </c>
      <c r="D69" s="665"/>
      <c r="E69" s="21">
        <f t="shared" si="8"/>
        <v>1</v>
      </c>
      <c r="F69" s="665"/>
      <c r="G69" s="21">
        <f t="shared" si="9"/>
        <v>1</v>
      </c>
      <c r="H69" s="665"/>
      <c r="I69" s="21">
        <f t="shared" si="10"/>
        <v>1</v>
      </c>
      <c r="J69" s="665"/>
      <c r="K69" s="21">
        <f t="shared" si="11"/>
        <v>1</v>
      </c>
      <c r="L69" s="665"/>
      <c r="M69" s="21">
        <f t="shared" si="12"/>
        <v>1</v>
      </c>
      <c r="N69" s="665"/>
      <c r="O69" s="21">
        <f t="shared" si="13"/>
        <v>1</v>
      </c>
      <c r="P69" s="665"/>
      <c r="Q69" s="21">
        <f t="shared" si="14"/>
        <v>1</v>
      </c>
      <c r="R69" s="661">
        <f t="shared" si="15"/>
        <v>0</v>
      </c>
      <c r="S69" s="316">
        <f t="shared" si="6"/>
        <v>0</v>
      </c>
      <c r="T69" s="723">
        <f t="shared" ca="1" si="16"/>
        <v>138445</v>
      </c>
    </row>
    <row r="70" spans="1:20">
      <c r="A70" s="663">
        <f>Sheet2!C48</f>
        <v>-1047</v>
      </c>
      <c r="B70" s="663">
        <f>Sheet2!D48</f>
        <v>56.67</v>
      </c>
      <c r="C70" s="21">
        <f t="shared" si="7"/>
        <v>1</v>
      </c>
      <c r="D70" s="665"/>
      <c r="E70" s="21">
        <f t="shared" si="8"/>
        <v>1</v>
      </c>
      <c r="F70" s="665"/>
      <c r="G70" s="21">
        <f t="shared" si="9"/>
        <v>1</v>
      </c>
      <c r="H70" s="665"/>
      <c r="I70" s="21">
        <f t="shared" si="10"/>
        <v>1</v>
      </c>
      <c r="J70" s="665"/>
      <c r="K70" s="21">
        <f t="shared" si="11"/>
        <v>1</v>
      </c>
      <c r="L70" s="665"/>
      <c r="M70" s="21">
        <f t="shared" si="12"/>
        <v>1</v>
      </c>
      <c r="N70" s="665"/>
      <c r="O70" s="21">
        <f t="shared" si="13"/>
        <v>1</v>
      </c>
      <c r="P70" s="665"/>
      <c r="Q70" s="21">
        <f t="shared" si="14"/>
        <v>1</v>
      </c>
      <c r="R70" s="661">
        <f t="shared" si="15"/>
        <v>0</v>
      </c>
      <c r="S70" s="316">
        <f t="shared" si="6"/>
        <v>0</v>
      </c>
      <c r="T70" s="723">
        <f t="shared" ca="1" si="16"/>
        <v>138445</v>
      </c>
    </row>
    <row r="71" spans="1:20">
      <c r="A71" s="663">
        <f>Sheet2!C49</f>
        <v>-1048</v>
      </c>
      <c r="B71" s="663">
        <f>Sheet2!D49</f>
        <v>56.67</v>
      </c>
      <c r="C71" s="21">
        <f t="shared" si="7"/>
        <v>1</v>
      </c>
      <c r="D71" s="665"/>
      <c r="E71" s="21">
        <f t="shared" si="8"/>
        <v>1</v>
      </c>
      <c r="F71" s="665"/>
      <c r="G71" s="21">
        <f t="shared" si="9"/>
        <v>1</v>
      </c>
      <c r="H71" s="665"/>
      <c r="I71" s="21">
        <f t="shared" si="10"/>
        <v>1</v>
      </c>
      <c r="J71" s="665"/>
      <c r="K71" s="21">
        <f t="shared" si="11"/>
        <v>1</v>
      </c>
      <c r="L71" s="665"/>
      <c r="M71" s="21">
        <f t="shared" si="12"/>
        <v>1</v>
      </c>
      <c r="N71" s="665"/>
      <c r="O71" s="21">
        <f t="shared" si="13"/>
        <v>1</v>
      </c>
      <c r="P71" s="665"/>
      <c r="Q71" s="21">
        <f t="shared" si="14"/>
        <v>1</v>
      </c>
      <c r="R71" s="661">
        <f t="shared" si="15"/>
        <v>0</v>
      </c>
      <c r="S71" s="316">
        <f t="shared" si="6"/>
        <v>0</v>
      </c>
      <c r="T71" s="723">
        <f t="shared" ca="1" si="16"/>
        <v>138445</v>
      </c>
    </row>
    <row r="72" spans="1:20">
      <c r="A72" s="663">
        <f>Sheet2!C50</f>
        <v>-1049</v>
      </c>
      <c r="B72" s="663">
        <f>Sheet2!D50</f>
        <v>56.67</v>
      </c>
      <c r="C72" s="21">
        <f t="shared" si="7"/>
        <v>1</v>
      </c>
      <c r="D72" s="665"/>
      <c r="E72" s="21">
        <f t="shared" si="8"/>
        <v>1</v>
      </c>
      <c r="F72" s="665"/>
      <c r="G72" s="21">
        <f t="shared" si="9"/>
        <v>1</v>
      </c>
      <c r="H72" s="665"/>
      <c r="I72" s="21">
        <f t="shared" si="10"/>
        <v>1</v>
      </c>
      <c r="J72" s="665"/>
      <c r="K72" s="21">
        <f t="shared" si="11"/>
        <v>1</v>
      </c>
      <c r="L72" s="665"/>
      <c r="M72" s="21">
        <f t="shared" si="12"/>
        <v>1</v>
      </c>
      <c r="N72" s="665"/>
      <c r="O72" s="21">
        <f t="shared" si="13"/>
        <v>1</v>
      </c>
      <c r="P72" s="665"/>
      <c r="Q72" s="21">
        <f t="shared" si="14"/>
        <v>1</v>
      </c>
      <c r="R72" s="661">
        <f t="shared" si="15"/>
        <v>0</v>
      </c>
      <c r="S72" s="316">
        <f t="shared" si="6"/>
        <v>0</v>
      </c>
      <c r="T72" s="723">
        <f t="shared" ca="1" si="16"/>
        <v>138445</v>
      </c>
    </row>
    <row r="73" spans="1:20">
      <c r="A73" s="663">
        <f>Sheet2!C51</f>
        <v>-1050</v>
      </c>
      <c r="B73" s="663">
        <f>Sheet2!D51</f>
        <v>56.67</v>
      </c>
      <c r="C73" s="21">
        <f t="shared" si="7"/>
        <v>1</v>
      </c>
      <c r="D73" s="665"/>
      <c r="E73" s="21">
        <f t="shared" si="8"/>
        <v>1</v>
      </c>
      <c r="F73" s="665"/>
      <c r="G73" s="21">
        <f t="shared" si="9"/>
        <v>1</v>
      </c>
      <c r="H73" s="665"/>
      <c r="I73" s="21">
        <f t="shared" si="10"/>
        <v>1</v>
      </c>
      <c r="J73" s="665"/>
      <c r="K73" s="21">
        <f t="shared" si="11"/>
        <v>1</v>
      </c>
      <c r="L73" s="665"/>
      <c r="M73" s="21">
        <f t="shared" si="12"/>
        <v>1</v>
      </c>
      <c r="N73" s="665"/>
      <c r="O73" s="21">
        <f t="shared" si="13"/>
        <v>1</v>
      </c>
      <c r="P73" s="665"/>
      <c r="Q73" s="21">
        <f t="shared" si="14"/>
        <v>1</v>
      </c>
      <c r="R73" s="661">
        <f t="shared" si="15"/>
        <v>0</v>
      </c>
      <c r="S73" s="316">
        <f t="shared" si="6"/>
        <v>0</v>
      </c>
      <c r="T73" s="723">
        <f t="shared" ca="1" si="16"/>
        <v>138445</v>
      </c>
    </row>
    <row r="74" spans="1:20">
      <c r="A74" s="663">
        <f>Sheet2!C52</f>
        <v>-1051</v>
      </c>
      <c r="B74" s="663">
        <f>Sheet2!D52</f>
        <v>56.67</v>
      </c>
      <c r="C74" s="21">
        <f t="shared" si="7"/>
        <v>1</v>
      </c>
      <c r="D74" s="665"/>
      <c r="E74" s="21">
        <f t="shared" si="8"/>
        <v>1</v>
      </c>
      <c r="F74" s="665"/>
      <c r="G74" s="21">
        <f t="shared" si="9"/>
        <v>1</v>
      </c>
      <c r="H74" s="665"/>
      <c r="I74" s="21">
        <f t="shared" si="10"/>
        <v>1</v>
      </c>
      <c r="J74" s="665"/>
      <c r="K74" s="21">
        <f t="shared" si="11"/>
        <v>1</v>
      </c>
      <c r="L74" s="665"/>
      <c r="M74" s="21">
        <f t="shared" si="12"/>
        <v>1</v>
      </c>
      <c r="N74" s="665"/>
      <c r="O74" s="21">
        <f t="shared" si="13"/>
        <v>1</v>
      </c>
      <c r="P74" s="665"/>
      <c r="Q74" s="21">
        <f t="shared" si="14"/>
        <v>1</v>
      </c>
      <c r="R74" s="661">
        <f t="shared" si="15"/>
        <v>0</v>
      </c>
      <c r="S74" s="316">
        <f t="shared" si="6"/>
        <v>0</v>
      </c>
      <c r="T74" s="723">
        <f t="shared" ca="1" si="16"/>
        <v>138445</v>
      </c>
    </row>
    <row r="75" spans="1:20">
      <c r="A75" s="663">
        <f>Sheet2!C53</f>
        <v>-1052</v>
      </c>
      <c r="B75" s="663">
        <f>Sheet2!D53</f>
        <v>56.67</v>
      </c>
      <c r="C75" s="21">
        <f t="shared" si="7"/>
        <v>1</v>
      </c>
      <c r="D75" s="665"/>
      <c r="E75" s="21">
        <f t="shared" si="8"/>
        <v>1</v>
      </c>
      <c r="F75" s="665"/>
      <c r="G75" s="21">
        <f t="shared" si="9"/>
        <v>1</v>
      </c>
      <c r="H75" s="665"/>
      <c r="I75" s="21">
        <f t="shared" si="10"/>
        <v>1</v>
      </c>
      <c r="J75" s="665"/>
      <c r="K75" s="21">
        <f t="shared" si="11"/>
        <v>1</v>
      </c>
      <c r="L75" s="665"/>
      <c r="M75" s="21">
        <f t="shared" si="12"/>
        <v>1</v>
      </c>
      <c r="N75" s="665"/>
      <c r="O75" s="21">
        <f t="shared" si="13"/>
        <v>1</v>
      </c>
      <c r="P75" s="665"/>
      <c r="Q75" s="21">
        <f t="shared" si="14"/>
        <v>1</v>
      </c>
      <c r="R75" s="661">
        <f t="shared" si="15"/>
        <v>0</v>
      </c>
      <c r="S75" s="316">
        <f t="shared" si="6"/>
        <v>0</v>
      </c>
      <c r="T75" s="723">
        <f t="shared" ca="1" si="16"/>
        <v>138445</v>
      </c>
    </row>
    <row r="76" spans="1:20">
      <c r="A76" s="663">
        <f>Sheet2!C54</f>
        <v>-1053</v>
      </c>
      <c r="B76" s="663">
        <f>Sheet2!D54</f>
        <v>56.67</v>
      </c>
      <c r="C76" s="21">
        <f t="shared" si="7"/>
        <v>1</v>
      </c>
      <c r="D76" s="665"/>
      <c r="E76" s="21">
        <f t="shared" si="8"/>
        <v>1</v>
      </c>
      <c r="F76" s="665"/>
      <c r="G76" s="21">
        <f t="shared" si="9"/>
        <v>1</v>
      </c>
      <c r="H76" s="665"/>
      <c r="I76" s="21">
        <f t="shared" si="10"/>
        <v>1</v>
      </c>
      <c r="J76" s="665"/>
      <c r="K76" s="21">
        <f t="shared" si="11"/>
        <v>1</v>
      </c>
      <c r="L76" s="665"/>
      <c r="M76" s="21">
        <f t="shared" si="12"/>
        <v>1</v>
      </c>
      <c r="N76" s="665"/>
      <c r="O76" s="21">
        <f t="shared" si="13"/>
        <v>1</v>
      </c>
      <c r="P76" s="665"/>
      <c r="Q76" s="21">
        <f t="shared" si="14"/>
        <v>1</v>
      </c>
      <c r="R76" s="661">
        <f t="shared" si="15"/>
        <v>0</v>
      </c>
      <c r="S76" s="316">
        <f t="shared" si="6"/>
        <v>0</v>
      </c>
      <c r="T76" s="723">
        <f t="shared" ca="1" si="16"/>
        <v>138445</v>
      </c>
    </row>
    <row r="77" spans="1:20">
      <c r="A77" s="663">
        <f>Sheet2!C55</f>
        <v>-1054</v>
      </c>
      <c r="B77" s="663">
        <f>Sheet2!D55</f>
        <v>56.67</v>
      </c>
      <c r="C77" s="21">
        <f t="shared" si="7"/>
        <v>1</v>
      </c>
      <c r="D77" s="665"/>
      <c r="E77" s="21">
        <f t="shared" si="8"/>
        <v>1</v>
      </c>
      <c r="F77" s="665"/>
      <c r="G77" s="21">
        <f t="shared" si="9"/>
        <v>1</v>
      </c>
      <c r="H77" s="665"/>
      <c r="I77" s="21">
        <f t="shared" si="10"/>
        <v>1</v>
      </c>
      <c r="J77" s="665"/>
      <c r="K77" s="21">
        <f t="shared" si="11"/>
        <v>1</v>
      </c>
      <c r="L77" s="665"/>
      <c r="M77" s="21">
        <f t="shared" si="12"/>
        <v>1</v>
      </c>
      <c r="N77" s="665"/>
      <c r="O77" s="21">
        <f t="shared" si="13"/>
        <v>1</v>
      </c>
      <c r="P77" s="665"/>
      <c r="Q77" s="21">
        <f t="shared" si="14"/>
        <v>1</v>
      </c>
      <c r="R77" s="661">
        <f t="shared" si="15"/>
        <v>0</v>
      </c>
      <c r="S77" s="316">
        <f t="shared" si="6"/>
        <v>0</v>
      </c>
      <c r="T77" s="723">
        <f t="shared" ca="1" si="16"/>
        <v>138445</v>
      </c>
    </row>
    <row r="78" spans="1:20">
      <c r="A78" s="663">
        <f>Sheet2!C56</f>
        <v>-1055</v>
      </c>
      <c r="B78" s="663">
        <f>Sheet2!D56</f>
        <v>56.67</v>
      </c>
      <c r="C78" s="21">
        <f t="shared" si="7"/>
        <v>1</v>
      </c>
      <c r="D78" s="665"/>
      <c r="E78" s="21">
        <f t="shared" si="8"/>
        <v>1</v>
      </c>
      <c r="F78" s="665"/>
      <c r="G78" s="21">
        <f t="shared" si="9"/>
        <v>1</v>
      </c>
      <c r="H78" s="665"/>
      <c r="I78" s="21">
        <f t="shared" si="10"/>
        <v>1</v>
      </c>
      <c r="J78" s="665"/>
      <c r="K78" s="21">
        <f t="shared" si="11"/>
        <v>1</v>
      </c>
      <c r="L78" s="665"/>
      <c r="M78" s="21">
        <f t="shared" si="12"/>
        <v>1</v>
      </c>
      <c r="N78" s="665"/>
      <c r="O78" s="21">
        <f t="shared" si="13"/>
        <v>1</v>
      </c>
      <c r="P78" s="665"/>
      <c r="Q78" s="21">
        <f t="shared" si="14"/>
        <v>1</v>
      </c>
      <c r="R78" s="661">
        <f t="shared" si="15"/>
        <v>0</v>
      </c>
      <c r="S78" s="316">
        <f t="shared" si="6"/>
        <v>0</v>
      </c>
      <c r="T78" s="723">
        <f t="shared" ca="1" si="16"/>
        <v>138445</v>
      </c>
    </row>
    <row r="79" spans="1:20">
      <c r="A79" s="663">
        <f>Sheet2!C57</f>
        <v>-1056</v>
      </c>
      <c r="B79" s="663">
        <f>Sheet2!D57</f>
        <v>56.67</v>
      </c>
      <c r="C79" s="21">
        <f t="shared" si="7"/>
        <v>1</v>
      </c>
      <c r="D79" s="665"/>
      <c r="E79" s="21">
        <f t="shared" si="8"/>
        <v>1</v>
      </c>
      <c r="F79" s="665"/>
      <c r="G79" s="21">
        <f t="shared" si="9"/>
        <v>1</v>
      </c>
      <c r="H79" s="665"/>
      <c r="I79" s="21">
        <f t="shared" si="10"/>
        <v>1</v>
      </c>
      <c r="J79" s="665"/>
      <c r="K79" s="21">
        <f t="shared" si="11"/>
        <v>1</v>
      </c>
      <c r="L79" s="665"/>
      <c r="M79" s="21">
        <f t="shared" si="12"/>
        <v>1</v>
      </c>
      <c r="N79" s="665"/>
      <c r="O79" s="21">
        <f t="shared" si="13"/>
        <v>1</v>
      </c>
      <c r="P79" s="665"/>
      <c r="Q79" s="21">
        <f t="shared" si="14"/>
        <v>1</v>
      </c>
      <c r="R79" s="661">
        <f t="shared" si="15"/>
        <v>0</v>
      </c>
      <c r="S79" s="316">
        <f t="shared" si="6"/>
        <v>0</v>
      </c>
      <c r="T79" s="723">
        <f t="shared" ca="1" si="16"/>
        <v>138445</v>
      </c>
    </row>
    <row r="80" spans="1:20">
      <c r="A80" s="663">
        <f>Sheet2!C58</f>
        <v>-1057</v>
      </c>
      <c r="B80" s="663">
        <f>Sheet2!D58</f>
        <v>56.67</v>
      </c>
      <c r="C80" s="21">
        <f t="shared" si="7"/>
        <v>1</v>
      </c>
      <c r="D80" s="665"/>
      <c r="E80" s="21">
        <f t="shared" si="8"/>
        <v>1</v>
      </c>
      <c r="F80" s="665"/>
      <c r="G80" s="21">
        <f t="shared" si="9"/>
        <v>1</v>
      </c>
      <c r="H80" s="665"/>
      <c r="I80" s="21">
        <f t="shared" si="10"/>
        <v>1</v>
      </c>
      <c r="J80" s="665"/>
      <c r="K80" s="21">
        <f t="shared" si="11"/>
        <v>1</v>
      </c>
      <c r="L80" s="665"/>
      <c r="M80" s="21">
        <f t="shared" si="12"/>
        <v>1</v>
      </c>
      <c r="N80" s="665"/>
      <c r="O80" s="21">
        <f t="shared" si="13"/>
        <v>1</v>
      </c>
      <c r="P80" s="665"/>
      <c r="Q80" s="21">
        <f t="shared" si="14"/>
        <v>1</v>
      </c>
      <c r="R80" s="661">
        <f t="shared" si="15"/>
        <v>0</v>
      </c>
      <c r="S80" s="316">
        <f t="shared" si="6"/>
        <v>0</v>
      </c>
      <c r="T80" s="723">
        <f t="shared" ca="1" si="16"/>
        <v>138445</v>
      </c>
    </row>
    <row r="81" spans="1:20">
      <c r="A81" s="663">
        <f>Sheet2!C59</f>
        <v>-1058</v>
      </c>
      <c r="B81" s="663">
        <f>Sheet2!D59</f>
        <v>56.67</v>
      </c>
      <c r="C81" s="21">
        <f t="shared" si="7"/>
        <v>1</v>
      </c>
      <c r="D81" s="665"/>
      <c r="E81" s="21">
        <f t="shared" si="8"/>
        <v>1</v>
      </c>
      <c r="F81" s="665"/>
      <c r="G81" s="21">
        <f t="shared" si="9"/>
        <v>1</v>
      </c>
      <c r="H81" s="665"/>
      <c r="I81" s="21">
        <f t="shared" si="10"/>
        <v>1</v>
      </c>
      <c r="J81" s="665"/>
      <c r="K81" s="21">
        <f t="shared" si="11"/>
        <v>1</v>
      </c>
      <c r="L81" s="665"/>
      <c r="M81" s="21">
        <f t="shared" si="12"/>
        <v>1</v>
      </c>
      <c r="N81" s="665"/>
      <c r="O81" s="21">
        <f t="shared" si="13"/>
        <v>1</v>
      </c>
      <c r="P81" s="665"/>
      <c r="Q81" s="21">
        <f t="shared" si="14"/>
        <v>1</v>
      </c>
      <c r="R81" s="661">
        <f t="shared" si="15"/>
        <v>0</v>
      </c>
      <c r="S81" s="316">
        <f t="shared" si="6"/>
        <v>0</v>
      </c>
      <c r="T81" s="723">
        <f t="shared" ca="1" si="16"/>
        <v>138445</v>
      </c>
    </row>
    <row r="82" spans="1:20">
      <c r="A82" s="663">
        <f>Sheet2!C60</f>
        <v>-1059</v>
      </c>
      <c r="B82" s="663">
        <f>Sheet2!D60</f>
        <v>56.67</v>
      </c>
      <c r="C82" s="21">
        <f t="shared" si="7"/>
        <v>1</v>
      </c>
      <c r="D82" s="665"/>
      <c r="E82" s="21">
        <f t="shared" si="8"/>
        <v>1</v>
      </c>
      <c r="F82" s="665"/>
      <c r="G82" s="21">
        <f t="shared" si="9"/>
        <v>1</v>
      </c>
      <c r="H82" s="665"/>
      <c r="I82" s="21">
        <f t="shared" si="10"/>
        <v>1</v>
      </c>
      <c r="J82" s="665"/>
      <c r="K82" s="21">
        <f t="shared" si="11"/>
        <v>1</v>
      </c>
      <c r="L82" s="665"/>
      <c r="M82" s="21">
        <f t="shared" si="12"/>
        <v>1</v>
      </c>
      <c r="N82" s="665"/>
      <c r="O82" s="21">
        <f t="shared" si="13"/>
        <v>1</v>
      </c>
      <c r="P82" s="665"/>
      <c r="Q82" s="21">
        <f t="shared" si="14"/>
        <v>1</v>
      </c>
      <c r="R82" s="661">
        <f t="shared" si="15"/>
        <v>0</v>
      </c>
      <c r="S82" s="316">
        <f t="shared" si="6"/>
        <v>0</v>
      </c>
      <c r="T82" s="723">
        <f t="shared" ca="1" si="16"/>
        <v>138445</v>
      </c>
    </row>
    <row r="83" spans="1:20">
      <c r="A83" s="663">
        <f>Sheet2!C61</f>
        <v>-1060</v>
      </c>
      <c r="B83" s="663">
        <f>Sheet2!D61</f>
        <v>56.67</v>
      </c>
      <c r="C83" s="21">
        <f t="shared" si="7"/>
        <v>1</v>
      </c>
      <c r="D83" s="665"/>
      <c r="E83" s="21">
        <f t="shared" si="8"/>
        <v>1</v>
      </c>
      <c r="F83" s="665"/>
      <c r="G83" s="21">
        <f t="shared" si="9"/>
        <v>1</v>
      </c>
      <c r="H83" s="665"/>
      <c r="I83" s="21">
        <f t="shared" si="10"/>
        <v>1</v>
      </c>
      <c r="J83" s="665"/>
      <c r="K83" s="21">
        <f t="shared" si="11"/>
        <v>1</v>
      </c>
      <c r="L83" s="665"/>
      <c r="M83" s="21">
        <f t="shared" si="12"/>
        <v>1</v>
      </c>
      <c r="N83" s="665"/>
      <c r="O83" s="21">
        <f t="shared" si="13"/>
        <v>1</v>
      </c>
      <c r="P83" s="665"/>
      <c r="Q83" s="21">
        <f t="shared" si="14"/>
        <v>1</v>
      </c>
      <c r="R83" s="661">
        <f t="shared" si="15"/>
        <v>0</v>
      </c>
      <c r="S83" s="316">
        <f t="shared" si="6"/>
        <v>0</v>
      </c>
      <c r="T83" s="723">
        <f t="shared" ca="1" si="16"/>
        <v>138445</v>
      </c>
    </row>
    <row r="84" spans="1:20">
      <c r="A84" s="663">
        <f>Sheet2!C62</f>
        <v>-1061</v>
      </c>
      <c r="B84" s="663">
        <f>Sheet2!D62</f>
        <v>56.67</v>
      </c>
      <c r="C84" s="21">
        <f t="shared" si="7"/>
        <v>1</v>
      </c>
      <c r="D84" s="665"/>
      <c r="E84" s="21">
        <f t="shared" si="8"/>
        <v>1</v>
      </c>
      <c r="F84" s="665"/>
      <c r="G84" s="21">
        <f t="shared" si="9"/>
        <v>1</v>
      </c>
      <c r="H84" s="665"/>
      <c r="I84" s="21">
        <f t="shared" si="10"/>
        <v>1</v>
      </c>
      <c r="J84" s="665"/>
      <c r="K84" s="21">
        <f t="shared" si="11"/>
        <v>1</v>
      </c>
      <c r="L84" s="665"/>
      <c r="M84" s="21">
        <f t="shared" si="12"/>
        <v>1</v>
      </c>
      <c r="N84" s="665"/>
      <c r="O84" s="21">
        <f t="shared" si="13"/>
        <v>1</v>
      </c>
      <c r="P84" s="665"/>
      <c r="Q84" s="21">
        <f t="shared" si="14"/>
        <v>1</v>
      </c>
      <c r="R84" s="661">
        <f t="shared" si="15"/>
        <v>0</v>
      </c>
      <c r="S84" s="316">
        <f t="shared" si="6"/>
        <v>0</v>
      </c>
      <c r="T84" s="723">
        <f t="shared" ca="1" si="16"/>
        <v>138445</v>
      </c>
    </row>
    <row r="85" spans="1:20">
      <c r="A85" s="663">
        <f>Sheet2!C63</f>
        <v>-1062</v>
      </c>
      <c r="B85" s="663">
        <f>Sheet2!D63</f>
        <v>56.67</v>
      </c>
      <c r="C85" s="21">
        <f t="shared" si="7"/>
        <v>1</v>
      </c>
      <c r="D85" s="665"/>
      <c r="E85" s="21">
        <f t="shared" si="8"/>
        <v>1</v>
      </c>
      <c r="F85" s="665"/>
      <c r="G85" s="21">
        <f t="shared" si="9"/>
        <v>1</v>
      </c>
      <c r="H85" s="665"/>
      <c r="I85" s="21">
        <f t="shared" si="10"/>
        <v>1</v>
      </c>
      <c r="J85" s="665"/>
      <c r="K85" s="21">
        <f t="shared" si="11"/>
        <v>1</v>
      </c>
      <c r="L85" s="665"/>
      <c r="M85" s="21">
        <f t="shared" si="12"/>
        <v>1</v>
      </c>
      <c r="N85" s="665"/>
      <c r="O85" s="21">
        <f t="shared" si="13"/>
        <v>1</v>
      </c>
      <c r="P85" s="665"/>
      <c r="Q85" s="21">
        <f t="shared" si="14"/>
        <v>1</v>
      </c>
      <c r="R85" s="661">
        <f t="shared" si="15"/>
        <v>0</v>
      </c>
      <c r="S85" s="316">
        <f t="shared" si="6"/>
        <v>0</v>
      </c>
      <c r="T85" s="723">
        <f t="shared" ca="1" si="16"/>
        <v>138445</v>
      </c>
    </row>
    <row r="86" spans="1:20">
      <c r="A86" s="663">
        <f>Sheet2!C64</f>
        <v>-1063</v>
      </c>
      <c r="B86" s="663">
        <f>Sheet2!D64</f>
        <v>56.67</v>
      </c>
      <c r="C86" s="21">
        <f t="shared" si="7"/>
        <v>1</v>
      </c>
      <c r="D86" s="665"/>
      <c r="E86" s="21">
        <f t="shared" si="8"/>
        <v>1</v>
      </c>
      <c r="F86" s="665"/>
      <c r="G86" s="21">
        <f t="shared" si="9"/>
        <v>1</v>
      </c>
      <c r="H86" s="665"/>
      <c r="I86" s="21">
        <f t="shared" si="10"/>
        <v>1</v>
      </c>
      <c r="J86" s="665"/>
      <c r="K86" s="21">
        <f t="shared" si="11"/>
        <v>1</v>
      </c>
      <c r="L86" s="665"/>
      <c r="M86" s="21">
        <f t="shared" si="12"/>
        <v>1</v>
      </c>
      <c r="N86" s="665"/>
      <c r="O86" s="21">
        <f t="shared" si="13"/>
        <v>1</v>
      </c>
      <c r="P86" s="665"/>
      <c r="Q86" s="21">
        <f t="shared" si="14"/>
        <v>1</v>
      </c>
      <c r="R86" s="661">
        <f t="shared" si="15"/>
        <v>0</v>
      </c>
      <c r="S86" s="316">
        <f t="shared" si="6"/>
        <v>0</v>
      </c>
      <c r="T86" s="723">
        <f t="shared" ca="1" si="16"/>
        <v>138445</v>
      </c>
    </row>
    <row r="87" spans="1:20">
      <c r="A87" s="663">
        <f>Sheet2!C65</f>
        <v>-1064</v>
      </c>
      <c r="B87" s="663">
        <f>Sheet2!D65</f>
        <v>56.67</v>
      </c>
      <c r="C87" s="21">
        <f t="shared" si="7"/>
        <v>1</v>
      </c>
      <c r="D87" s="665"/>
      <c r="E87" s="21">
        <f t="shared" si="8"/>
        <v>1</v>
      </c>
      <c r="F87" s="665"/>
      <c r="G87" s="21">
        <f t="shared" si="9"/>
        <v>1</v>
      </c>
      <c r="H87" s="665"/>
      <c r="I87" s="21">
        <f t="shared" si="10"/>
        <v>1</v>
      </c>
      <c r="J87" s="665"/>
      <c r="K87" s="21">
        <f t="shared" si="11"/>
        <v>1</v>
      </c>
      <c r="L87" s="665"/>
      <c r="M87" s="21">
        <f t="shared" si="12"/>
        <v>1</v>
      </c>
      <c r="N87" s="665"/>
      <c r="O87" s="21">
        <f t="shared" si="13"/>
        <v>1</v>
      </c>
      <c r="P87" s="665"/>
      <c r="Q87" s="21">
        <f t="shared" si="14"/>
        <v>1</v>
      </c>
      <c r="R87" s="661">
        <f t="shared" si="15"/>
        <v>0</v>
      </c>
      <c r="S87" s="316">
        <f t="shared" si="6"/>
        <v>0</v>
      </c>
      <c r="T87" s="723">
        <f t="shared" ca="1" si="16"/>
        <v>138445</v>
      </c>
    </row>
    <row r="88" spans="1:20">
      <c r="A88" s="663">
        <f>Sheet2!C66</f>
        <v>-1065</v>
      </c>
      <c r="B88" s="663">
        <f>Sheet2!D66</f>
        <v>56.67</v>
      </c>
      <c r="C88" s="21">
        <f t="shared" si="7"/>
        <v>1</v>
      </c>
      <c r="D88" s="665"/>
      <c r="E88" s="21">
        <f t="shared" si="8"/>
        <v>1</v>
      </c>
      <c r="F88" s="665"/>
      <c r="G88" s="21">
        <f t="shared" si="9"/>
        <v>1</v>
      </c>
      <c r="H88" s="665"/>
      <c r="I88" s="21">
        <f t="shared" si="10"/>
        <v>1</v>
      </c>
      <c r="J88" s="665"/>
      <c r="K88" s="21">
        <f t="shared" si="11"/>
        <v>1</v>
      </c>
      <c r="L88" s="665"/>
      <c r="M88" s="21">
        <f t="shared" si="12"/>
        <v>1</v>
      </c>
      <c r="N88" s="665"/>
      <c r="O88" s="21">
        <f t="shared" si="13"/>
        <v>1</v>
      </c>
      <c r="P88" s="665"/>
      <c r="Q88" s="21">
        <f t="shared" si="14"/>
        <v>1</v>
      </c>
      <c r="R88" s="661">
        <f t="shared" si="15"/>
        <v>0</v>
      </c>
      <c r="S88" s="316">
        <f t="shared" ref="S88:S151" si="17">ROUND(R88*B88/10000,0)</f>
        <v>0</v>
      </c>
      <c r="T88" s="723">
        <f t="shared" ca="1" si="16"/>
        <v>138445</v>
      </c>
    </row>
    <row r="89" spans="1:20">
      <c r="A89" s="663">
        <f>Sheet2!C67</f>
        <v>-1066</v>
      </c>
      <c r="B89" s="663">
        <f>Sheet2!D67</f>
        <v>56.67</v>
      </c>
      <c r="C89" s="21">
        <f t="shared" si="7"/>
        <v>1</v>
      </c>
      <c r="D89" s="665"/>
      <c r="E89" s="21">
        <f t="shared" si="8"/>
        <v>1</v>
      </c>
      <c r="F89" s="665"/>
      <c r="G89" s="21">
        <f t="shared" si="9"/>
        <v>1</v>
      </c>
      <c r="H89" s="665"/>
      <c r="I89" s="21">
        <f t="shared" si="10"/>
        <v>1</v>
      </c>
      <c r="J89" s="665"/>
      <c r="K89" s="21">
        <f t="shared" si="11"/>
        <v>1</v>
      </c>
      <c r="L89" s="665"/>
      <c r="M89" s="21">
        <f t="shared" si="12"/>
        <v>1</v>
      </c>
      <c r="N89" s="665"/>
      <c r="O89" s="21">
        <f t="shared" si="13"/>
        <v>1</v>
      </c>
      <c r="P89" s="665"/>
      <c r="Q89" s="21">
        <f t="shared" si="14"/>
        <v>1</v>
      </c>
      <c r="R89" s="661">
        <f t="shared" si="15"/>
        <v>0</v>
      </c>
      <c r="S89" s="316">
        <f t="shared" si="17"/>
        <v>0</v>
      </c>
      <c r="T89" s="723">
        <f t="shared" ca="1" si="16"/>
        <v>138445</v>
      </c>
    </row>
    <row r="90" spans="1:20">
      <c r="A90" s="663">
        <f>Sheet2!C68</f>
        <v>-1067</v>
      </c>
      <c r="B90" s="663">
        <f>Sheet2!D68</f>
        <v>56.67</v>
      </c>
      <c r="C90" s="21">
        <f t="shared" ref="C90:C153" si="18">IF(B90="",1,(LOOKUP(B90,$3:$3,$4:$4)-LOOKUP($B$24,$3:$3,$4:$4)+100)/100)</f>
        <v>1</v>
      </c>
      <c r="D90" s="665"/>
      <c r="E90" s="21">
        <f t="shared" ref="E90:E153" si="19">(SUMIF($5:$5,D90,$6:$6)-SUMIF($5:$5,$D$24,$6:$6)+100)/100</f>
        <v>1</v>
      </c>
      <c r="F90" s="665"/>
      <c r="G90" s="21">
        <f t="shared" ref="G90:G153" si="20">(SUMIF($7:$7,F90,$8:$8)-SUMIF($7:$7,$F$24,$8:$8)+100)/100</f>
        <v>1</v>
      </c>
      <c r="H90" s="665"/>
      <c r="I90" s="21">
        <f t="shared" ref="I90:I153" si="21">(SUMIF($9:$9,H90,$10:$10)-SUMIF($9:$9,$H$24,$10:$10)+100)/100</f>
        <v>1</v>
      </c>
      <c r="J90" s="665"/>
      <c r="K90" s="21">
        <f t="shared" ref="K90:K153" si="22">(SUMIF($11:$11,J90,$12:$12)-SUMIF($11:$11,$J$24,$12:$12)+100)/100</f>
        <v>1</v>
      </c>
      <c r="L90" s="665"/>
      <c r="M90" s="21">
        <f t="shared" ref="M90:M153" si="23">(SUMIF($13:$13,L90,$14:$14)-SUMIF($13:$13,$L$24,$14:$14)+100)/100</f>
        <v>1</v>
      </c>
      <c r="N90" s="665"/>
      <c r="O90" s="21">
        <f t="shared" ref="O90:O153" si="24">(SUMIF($15:$15,N90,$16:$16)-SUMIF($15:$15,$N$24,$16:$16)+100)/100</f>
        <v>1</v>
      </c>
      <c r="P90" s="665"/>
      <c r="Q90" s="21">
        <f t="shared" ref="Q90:Q153" si="25">(SUMIF($17:$17,P90,$18:$18)-SUMIF($17:$17,$P$24,$18:$18)+100)/100</f>
        <v>1</v>
      </c>
      <c r="R90" s="661">
        <f t="shared" ref="R90:R153" si="26">IF(B90="",0,ROUND($R$24*C90*E90*G90*I90*K90*M90*O90*Q90,0))</f>
        <v>0</v>
      </c>
      <c r="S90" s="316">
        <f t="shared" si="17"/>
        <v>0</v>
      </c>
      <c r="T90" s="723">
        <f t="shared" ref="T90:T91" ca="1" si="27">T89</f>
        <v>138445</v>
      </c>
    </row>
    <row r="91" spans="1:20">
      <c r="A91" s="663">
        <f>Sheet2!C69</f>
        <v>-1068</v>
      </c>
      <c r="B91" s="663">
        <f>Sheet2!D69</f>
        <v>56.67</v>
      </c>
      <c r="C91" s="21">
        <f t="shared" si="18"/>
        <v>1</v>
      </c>
      <c r="D91" s="665"/>
      <c r="E91" s="21">
        <f t="shared" si="19"/>
        <v>1</v>
      </c>
      <c r="F91" s="665"/>
      <c r="G91" s="21">
        <f t="shared" si="20"/>
        <v>1</v>
      </c>
      <c r="H91" s="665"/>
      <c r="I91" s="21">
        <f t="shared" si="21"/>
        <v>1</v>
      </c>
      <c r="J91" s="665"/>
      <c r="K91" s="21">
        <f t="shared" si="22"/>
        <v>1</v>
      </c>
      <c r="L91" s="665"/>
      <c r="M91" s="21">
        <f t="shared" si="23"/>
        <v>1</v>
      </c>
      <c r="N91" s="665"/>
      <c r="O91" s="21">
        <f t="shared" si="24"/>
        <v>1</v>
      </c>
      <c r="P91" s="665"/>
      <c r="Q91" s="21">
        <f t="shared" si="25"/>
        <v>1</v>
      </c>
      <c r="R91" s="661">
        <f t="shared" si="26"/>
        <v>0</v>
      </c>
      <c r="S91" s="316">
        <f t="shared" si="17"/>
        <v>0</v>
      </c>
      <c r="T91" s="723">
        <f t="shared" ca="1" si="27"/>
        <v>138445</v>
      </c>
    </row>
    <row r="92" spans="1:20">
      <c r="A92" s="663">
        <f>Sheet2!C70</f>
        <v>-1069</v>
      </c>
      <c r="B92" s="663">
        <f>Sheet2!D70</f>
        <v>163.74</v>
      </c>
      <c r="C92" s="3596">
        <f t="shared" si="18"/>
        <v>1</v>
      </c>
      <c r="D92" s="665"/>
      <c r="E92" s="21">
        <f t="shared" si="19"/>
        <v>1</v>
      </c>
      <c r="F92" s="665"/>
      <c r="G92" s="21">
        <f t="shared" si="20"/>
        <v>1</v>
      </c>
      <c r="H92" s="665"/>
      <c r="I92" s="21">
        <f t="shared" si="21"/>
        <v>1</v>
      </c>
      <c r="J92" s="665"/>
      <c r="K92" s="21">
        <f t="shared" si="22"/>
        <v>1</v>
      </c>
      <c r="L92" s="665"/>
      <c r="M92" s="21">
        <f t="shared" si="23"/>
        <v>1</v>
      </c>
      <c r="N92" s="665"/>
      <c r="O92" s="21">
        <f t="shared" si="24"/>
        <v>1</v>
      </c>
      <c r="P92" s="665"/>
      <c r="Q92" s="21">
        <f t="shared" si="25"/>
        <v>1</v>
      </c>
      <c r="R92" s="3594">
        <f t="shared" si="26"/>
        <v>0</v>
      </c>
      <c r="S92" s="3595">
        <f t="shared" si="17"/>
        <v>0</v>
      </c>
      <c r="T92" s="723">
        <f ca="1">T24*1.8</f>
        <v>249201</v>
      </c>
    </row>
    <row r="93" spans="1:20">
      <c r="A93" s="663">
        <f>Sheet2!C71</f>
        <v>-1070</v>
      </c>
      <c r="B93" s="663">
        <f>Sheet2!D71</f>
        <v>163.74</v>
      </c>
      <c r="C93" s="3596">
        <f t="shared" si="18"/>
        <v>1</v>
      </c>
      <c r="D93" s="665"/>
      <c r="E93" s="21">
        <f t="shared" si="19"/>
        <v>1</v>
      </c>
      <c r="F93" s="665"/>
      <c r="G93" s="21">
        <f t="shared" si="20"/>
        <v>1</v>
      </c>
      <c r="H93" s="665"/>
      <c r="I93" s="21">
        <f t="shared" si="21"/>
        <v>1</v>
      </c>
      <c r="J93" s="665"/>
      <c r="K93" s="21">
        <f t="shared" si="22"/>
        <v>1</v>
      </c>
      <c r="L93" s="665"/>
      <c r="M93" s="21">
        <f t="shared" si="23"/>
        <v>1</v>
      </c>
      <c r="N93" s="665"/>
      <c r="O93" s="21">
        <f t="shared" si="24"/>
        <v>1</v>
      </c>
      <c r="P93" s="665"/>
      <c r="Q93" s="21">
        <f t="shared" si="25"/>
        <v>1</v>
      </c>
      <c r="R93" s="3594">
        <f t="shared" si="26"/>
        <v>0</v>
      </c>
      <c r="S93" s="3595">
        <f t="shared" si="17"/>
        <v>0</v>
      </c>
      <c r="T93" s="723">
        <f ca="1">T92</f>
        <v>249201</v>
      </c>
    </row>
    <row r="94" spans="1:20">
      <c r="A94" s="663">
        <f>Sheet2!C72</f>
        <v>-1071</v>
      </c>
      <c r="B94" s="663">
        <f>Sheet2!D72</f>
        <v>163.74</v>
      </c>
      <c r="C94" s="3596">
        <f t="shared" si="18"/>
        <v>1</v>
      </c>
      <c r="D94" s="665"/>
      <c r="E94" s="21">
        <f t="shared" si="19"/>
        <v>1</v>
      </c>
      <c r="F94" s="665"/>
      <c r="G94" s="21">
        <f t="shared" si="20"/>
        <v>1</v>
      </c>
      <c r="H94" s="665"/>
      <c r="I94" s="21">
        <f t="shared" si="21"/>
        <v>1</v>
      </c>
      <c r="J94" s="665"/>
      <c r="K94" s="21">
        <f t="shared" si="22"/>
        <v>1</v>
      </c>
      <c r="L94" s="665"/>
      <c r="M94" s="21">
        <f t="shared" si="23"/>
        <v>1</v>
      </c>
      <c r="N94" s="665"/>
      <c r="O94" s="21">
        <f t="shared" si="24"/>
        <v>1</v>
      </c>
      <c r="P94" s="665"/>
      <c r="Q94" s="21">
        <f t="shared" si="25"/>
        <v>1</v>
      </c>
      <c r="R94" s="3594">
        <f t="shared" si="26"/>
        <v>0</v>
      </c>
      <c r="S94" s="3595">
        <f t="shared" si="17"/>
        <v>0</v>
      </c>
      <c r="T94" s="723">
        <f t="shared" ref="T94:T95" ca="1" si="28">T93</f>
        <v>249201</v>
      </c>
    </row>
    <row r="95" spans="1:20">
      <c r="A95" s="663">
        <f>Sheet2!C73</f>
        <v>-1072</v>
      </c>
      <c r="B95" s="663">
        <f>Sheet2!D73</f>
        <v>163.74</v>
      </c>
      <c r="C95" s="3596">
        <f t="shared" si="18"/>
        <v>1</v>
      </c>
      <c r="D95" s="665"/>
      <c r="E95" s="21">
        <f t="shared" si="19"/>
        <v>1</v>
      </c>
      <c r="F95" s="665"/>
      <c r="G95" s="21">
        <f t="shared" si="20"/>
        <v>1</v>
      </c>
      <c r="H95" s="665"/>
      <c r="I95" s="21">
        <f t="shared" si="21"/>
        <v>1</v>
      </c>
      <c r="J95" s="665"/>
      <c r="K95" s="21">
        <f t="shared" si="22"/>
        <v>1</v>
      </c>
      <c r="L95" s="665"/>
      <c r="M95" s="21">
        <f t="shared" si="23"/>
        <v>1</v>
      </c>
      <c r="N95" s="665"/>
      <c r="O95" s="21">
        <f t="shared" si="24"/>
        <v>1</v>
      </c>
      <c r="P95" s="665"/>
      <c r="Q95" s="21">
        <f t="shared" si="25"/>
        <v>1</v>
      </c>
      <c r="R95" s="3594">
        <f t="shared" si="26"/>
        <v>0</v>
      </c>
      <c r="S95" s="3595">
        <f t="shared" si="17"/>
        <v>0</v>
      </c>
      <c r="T95" s="723">
        <f t="shared" ca="1" si="28"/>
        <v>249201</v>
      </c>
    </row>
    <row r="96" spans="1:20">
      <c r="A96" s="663">
        <f>Sheet2!C74</f>
        <v>-2001</v>
      </c>
      <c r="B96" s="663">
        <f>Sheet2!D74</f>
        <v>56.67</v>
      </c>
      <c r="C96" s="21">
        <f t="shared" si="18"/>
        <v>1</v>
      </c>
      <c r="D96" s="665"/>
      <c r="E96" s="21">
        <f t="shared" si="19"/>
        <v>1</v>
      </c>
      <c r="F96" s="665"/>
      <c r="G96" s="21">
        <f t="shared" si="20"/>
        <v>1</v>
      </c>
      <c r="H96" s="665"/>
      <c r="I96" s="21">
        <f t="shared" si="21"/>
        <v>1</v>
      </c>
      <c r="J96" s="665"/>
      <c r="K96" s="21">
        <f t="shared" si="22"/>
        <v>1</v>
      </c>
      <c r="L96" s="665"/>
      <c r="M96" s="21">
        <f t="shared" si="23"/>
        <v>1</v>
      </c>
      <c r="N96" s="665"/>
      <c r="O96" s="21">
        <f t="shared" si="24"/>
        <v>1</v>
      </c>
      <c r="P96" s="665"/>
      <c r="Q96" s="21">
        <f t="shared" si="25"/>
        <v>1</v>
      </c>
      <c r="R96" s="661">
        <f t="shared" si="26"/>
        <v>0</v>
      </c>
      <c r="S96" s="316">
        <f t="shared" si="17"/>
        <v>0</v>
      </c>
      <c r="T96" s="723">
        <f ca="1">T24</f>
        <v>138445</v>
      </c>
    </row>
    <row r="97" spans="1:20">
      <c r="A97" s="663">
        <f>Sheet2!C75</f>
        <v>-2002</v>
      </c>
      <c r="B97" s="663">
        <f>Sheet2!D75</f>
        <v>56.67</v>
      </c>
      <c r="C97" s="21">
        <f t="shared" si="18"/>
        <v>1</v>
      </c>
      <c r="D97" s="665"/>
      <c r="E97" s="21">
        <f t="shared" si="19"/>
        <v>1</v>
      </c>
      <c r="F97" s="665"/>
      <c r="G97" s="21">
        <f t="shared" si="20"/>
        <v>1</v>
      </c>
      <c r="H97" s="665"/>
      <c r="I97" s="21">
        <f t="shared" si="21"/>
        <v>1</v>
      </c>
      <c r="J97" s="665"/>
      <c r="K97" s="21">
        <f t="shared" si="22"/>
        <v>1</v>
      </c>
      <c r="L97" s="665"/>
      <c r="M97" s="21">
        <f t="shared" si="23"/>
        <v>1</v>
      </c>
      <c r="N97" s="665"/>
      <c r="O97" s="21">
        <f t="shared" si="24"/>
        <v>1</v>
      </c>
      <c r="P97" s="665"/>
      <c r="Q97" s="21">
        <f t="shared" si="25"/>
        <v>1</v>
      </c>
      <c r="R97" s="661">
        <f t="shared" si="26"/>
        <v>0</v>
      </c>
      <c r="S97" s="316">
        <f t="shared" si="17"/>
        <v>0</v>
      </c>
      <c r="T97" s="723">
        <f t="shared" ref="T97:T160" ca="1" si="29">T25</f>
        <v>138445</v>
      </c>
    </row>
    <row r="98" spans="1:20">
      <c r="A98" s="663">
        <f>Sheet2!C76</f>
        <v>-2003</v>
      </c>
      <c r="B98" s="663">
        <f>Sheet2!D76</f>
        <v>56.67</v>
      </c>
      <c r="C98" s="21">
        <f t="shared" si="18"/>
        <v>1</v>
      </c>
      <c r="D98" s="665"/>
      <c r="E98" s="21">
        <f t="shared" si="19"/>
        <v>1</v>
      </c>
      <c r="F98" s="665"/>
      <c r="G98" s="21">
        <f t="shared" si="20"/>
        <v>1</v>
      </c>
      <c r="H98" s="665"/>
      <c r="I98" s="21">
        <f t="shared" si="21"/>
        <v>1</v>
      </c>
      <c r="J98" s="665"/>
      <c r="K98" s="21">
        <f t="shared" si="22"/>
        <v>1</v>
      </c>
      <c r="L98" s="665"/>
      <c r="M98" s="21">
        <f t="shared" si="23"/>
        <v>1</v>
      </c>
      <c r="N98" s="665"/>
      <c r="O98" s="21">
        <f t="shared" si="24"/>
        <v>1</v>
      </c>
      <c r="P98" s="665"/>
      <c r="Q98" s="21">
        <f t="shared" si="25"/>
        <v>1</v>
      </c>
      <c r="R98" s="661">
        <f t="shared" si="26"/>
        <v>0</v>
      </c>
      <c r="S98" s="316">
        <f t="shared" si="17"/>
        <v>0</v>
      </c>
      <c r="T98" s="723">
        <f t="shared" ca="1" si="29"/>
        <v>138445</v>
      </c>
    </row>
    <row r="99" spans="1:20">
      <c r="A99" s="663">
        <f>Sheet2!C77</f>
        <v>-2004</v>
      </c>
      <c r="B99" s="663">
        <f>Sheet2!D77</f>
        <v>56.67</v>
      </c>
      <c r="C99" s="21">
        <f t="shared" si="18"/>
        <v>1</v>
      </c>
      <c r="D99" s="665"/>
      <c r="E99" s="21">
        <f t="shared" si="19"/>
        <v>1</v>
      </c>
      <c r="F99" s="665"/>
      <c r="G99" s="21">
        <f t="shared" si="20"/>
        <v>1</v>
      </c>
      <c r="H99" s="665"/>
      <c r="I99" s="21">
        <f t="shared" si="21"/>
        <v>1</v>
      </c>
      <c r="J99" s="665"/>
      <c r="K99" s="21">
        <f t="shared" si="22"/>
        <v>1</v>
      </c>
      <c r="L99" s="665"/>
      <c r="M99" s="21">
        <f t="shared" si="23"/>
        <v>1</v>
      </c>
      <c r="N99" s="665"/>
      <c r="O99" s="21">
        <f t="shared" si="24"/>
        <v>1</v>
      </c>
      <c r="P99" s="665"/>
      <c r="Q99" s="21">
        <f t="shared" si="25"/>
        <v>1</v>
      </c>
      <c r="R99" s="661">
        <f t="shared" si="26"/>
        <v>0</v>
      </c>
      <c r="S99" s="316">
        <f t="shared" si="17"/>
        <v>0</v>
      </c>
      <c r="T99" s="723">
        <f t="shared" ca="1" si="29"/>
        <v>138445</v>
      </c>
    </row>
    <row r="100" spans="1:20">
      <c r="A100" s="663">
        <f>Sheet2!C78</f>
        <v>-2005</v>
      </c>
      <c r="B100" s="663">
        <f>Sheet2!D78</f>
        <v>56.67</v>
      </c>
      <c r="C100" s="21">
        <f t="shared" si="18"/>
        <v>1</v>
      </c>
      <c r="D100" s="665"/>
      <c r="E100" s="21">
        <f t="shared" si="19"/>
        <v>1</v>
      </c>
      <c r="F100" s="665"/>
      <c r="G100" s="21">
        <f t="shared" si="20"/>
        <v>1</v>
      </c>
      <c r="H100" s="665"/>
      <c r="I100" s="21">
        <f t="shared" si="21"/>
        <v>1</v>
      </c>
      <c r="J100" s="665"/>
      <c r="K100" s="21">
        <f t="shared" si="22"/>
        <v>1</v>
      </c>
      <c r="L100" s="665"/>
      <c r="M100" s="21">
        <f t="shared" si="23"/>
        <v>1</v>
      </c>
      <c r="N100" s="665"/>
      <c r="O100" s="21">
        <f t="shared" si="24"/>
        <v>1</v>
      </c>
      <c r="P100" s="665"/>
      <c r="Q100" s="21">
        <f t="shared" si="25"/>
        <v>1</v>
      </c>
      <c r="R100" s="661">
        <f t="shared" si="26"/>
        <v>0</v>
      </c>
      <c r="S100" s="316">
        <f t="shared" si="17"/>
        <v>0</v>
      </c>
      <c r="T100" s="723">
        <f t="shared" ca="1" si="29"/>
        <v>138445</v>
      </c>
    </row>
    <row r="101" spans="1:20">
      <c r="A101" s="663">
        <f>Sheet2!C79</f>
        <v>-2006</v>
      </c>
      <c r="B101" s="663">
        <f>Sheet2!D79</f>
        <v>56.67</v>
      </c>
      <c r="C101" s="21">
        <f t="shared" si="18"/>
        <v>1</v>
      </c>
      <c r="D101" s="665"/>
      <c r="E101" s="21">
        <f t="shared" si="19"/>
        <v>1</v>
      </c>
      <c r="F101" s="665"/>
      <c r="G101" s="21">
        <f t="shared" si="20"/>
        <v>1</v>
      </c>
      <c r="H101" s="665"/>
      <c r="I101" s="21">
        <f t="shared" si="21"/>
        <v>1</v>
      </c>
      <c r="J101" s="665"/>
      <c r="K101" s="21">
        <f t="shared" si="22"/>
        <v>1</v>
      </c>
      <c r="L101" s="665"/>
      <c r="M101" s="21">
        <f t="shared" si="23"/>
        <v>1</v>
      </c>
      <c r="N101" s="665"/>
      <c r="O101" s="21">
        <f t="shared" si="24"/>
        <v>1</v>
      </c>
      <c r="P101" s="665"/>
      <c r="Q101" s="21">
        <f t="shared" si="25"/>
        <v>1</v>
      </c>
      <c r="R101" s="661">
        <f t="shared" si="26"/>
        <v>0</v>
      </c>
      <c r="S101" s="316">
        <f t="shared" si="17"/>
        <v>0</v>
      </c>
      <c r="T101" s="723">
        <f t="shared" ca="1" si="29"/>
        <v>138445</v>
      </c>
    </row>
    <row r="102" spans="1:20">
      <c r="A102" s="663">
        <f>Sheet2!C80</f>
        <v>-2007</v>
      </c>
      <c r="B102" s="663">
        <f>Sheet2!D80</f>
        <v>56.67</v>
      </c>
      <c r="C102" s="21">
        <f t="shared" si="18"/>
        <v>1</v>
      </c>
      <c r="D102" s="665"/>
      <c r="E102" s="21">
        <f t="shared" si="19"/>
        <v>1</v>
      </c>
      <c r="F102" s="665"/>
      <c r="G102" s="21">
        <f t="shared" si="20"/>
        <v>1</v>
      </c>
      <c r="H102" s="665"/>
      <c r="I102" s="21">
        <f t="shared" si="21"/>
        <v>1</v>
      </c>
      <c r="J102" s="665"/>
      <c r="K102" s="21">
        <f t="shared" si="22"/>
        <v>1</v>
      </c>
      <c r="L102" s="665"/>
      <c r="M102" s="21">
        <f t="shared" si="23"/>
        <v>1</v>
      </c>
      <c r="N102" s="665"/>
      <c r="O102" s="21">
        <f t="shared" si="24"/>
        <v>1</v>
      </c>
      <c r="P102" s="665"/>
      <c r="Q102" s="21">
        <f t="shared" si="25"/>
        <v>1</v>
      </c>
      <c r="R102" s="661">
        <f t="shared" si="26"/>
        <v>0</v>
      </c>
      <c r="S102" s="316">
        <f t="shared" si="17"/>
        <v>0</v>
      </c>
      <c r="T102" s="723">
        <f t="shared" ca="1" si="29"/>
        <v>138445</v>
      </c>
    </row>
    <row r="103" spans="1:20">
      <c r="A103" s="663">
        <f>Sheet2!C81</f>
        <v>-2008</v>
      </c>
      <c r="B103" s="663">
        <f>Sheet2!D81</f>
        <v>56.67</v>
      </c>
      <c r="C103" s="21">
        <f t="shared" si="18"/>
        <v>1</v>
      </c>
      <c r="D103" s="665"/>
      <c r="E103" s="21">
        <f t="shared" si="19"/>
        <v>1</v>
      </c>
      <c r="F103" s="665"/>
      <c r="G103" s="21">
        <f t="shared" si="20"/>
        <v>1</v>
      </c>
      <c r="H103" s="665"/>
      <c r="I103" s="21">
        <f t="shared" si="21"/>
        <v>1</v>
      </c>
      <c r="J103" s="665"/>
      <c r="K103" s="21">
        <f t="shared" si="22"/>
        <v>1</v>
      </c>
      <c r="L103" s="665"/>
      <c r="M103" s="21">
        <f t="shared" si="23"/>
        <v>1</v>
      </c>
      <c r="N103" s="665"/>
      <c r="O103" s="21">
        <f t="shared" si="24"/>
        <v>1</v>
      </c>
      <c r="P103" s="665"/>
      <c r="Q103" s="21">
        <f t="shared" si="25"/>
        <v>1</v>
      </c>
      <c r="R103" s="661">
        <f t="shared" si="26"/>
        <v>0</v>
      </c>
      <c r="S103" s="316">
        <f t="shared" si="17"/>
        <v>0</v>
      </c>
      <c r="T103" s="723">
        <f t="shared" ca="1" si="29"/>
        <v>138445</v>
      </c>
    </row>
    <row r="104" spans="1:20">
      <c r="A104" s="663">
        <f>Sheet2!C82</f>
        <v>-2009</v>
      </c>
      <c r="B104" s="663">
        <f>Sheet2!D82</f>
        <v>56.67</v>
      </c>
      <c r="C104" s="21">
        <f t="shared" si="18"/>
        <v>1</v>
      </c>
      <c r="D104" s="665"/>
      <c r="E104" s="21">
        <f t="shared" si="19"/>
        <v>1</v>
      </c>
      <c r="F104" s="665"/>
      <c r="G104" s="21">
        <f t="shared" si="20"/>
        <v>1</v>
      </c>
      <c r="H104" s="665"/>
      <c r="I104" s="21">
        <f t="shared" si="21"/>
        <v>1</v>
      </c>
      <c r="J104" s="665"/>
      <c r="K104" s="21">
        <f t="shared" si="22"/>
        <v>1</v>
      </c>
      <c r="L104" s="665"/>
      <c r="M104" s="21">
        <f t="shared" si="23"/>
        <v>1</v>
      </c>
      <c r="N104" s="665"/>
      <c r="O104" s="21">
        <f t="shared" si="24"/>
        <v>1</v>
      </c>
      <c r="P104" s="665"/>
      <c r="Q104" s="21">
        <f t="shared" si="25"/>
        <v>1</v>
      </c>
      <c r="R104" s="661">
        <f t="shared" si="26"/>
        <v>0</v>
      </c>
      <c r="S104" s="316">
        <f t="shared" si="17"/>
        <v>0</v>
      </c>
      <c r="T104" s="723">
        <f t="shared" ca="1" si="29"/>
        <v>138445</v>
      </c>
    </row>
    <row r="105" spans="1:20">
      <c r="A105" s="663">
        <f>Sheet2!C83</f>
        <v>-2010</v>
      </c>
      <c r="B105" s="663">
        <f>Sheet2!D83</f>
        <v>56.67</v>
      </c>
      <c r="C105" s="21">
        <f t="shared" si="18"/>
        <v>1</v>
      </c>
      <c r="D105" s="665"/>
      <c r="E105" s="21">
        <f t="shared" si="19"/>
        <v>1</v>
      </c>
      <c r="F105" s="665"/>
      <c r="G105" s="21">
        <f t="shared" si="20"/>
        <v>1</v>
      </c>
      <c r="H105" s="665"/>
      <c r="I105" s="21">
        <f t="shared" si="21"/>
        <v>1</v>
      </c>
      <c r="J105" s="665"/>
      <c r="K105" s="21">
        <f t="shared" si="22"/>
        <v>1</v>
      </c>
      <c r="L105" s="665"/>
      <c r="M105" s="21">
        <f t="shared" si="23"/>
        <v>1</v>
      </c>
      <c r="N105" s="665"/>
      <c r="O105" s="21">
        <f t="shared" si="24"/>
        <v>1</v>
      </c>
      <c r="P105" s="665"/>
      <c r="Q105" s="21">
        <f t="shared" si="25"/>
        <v>1</v>
      </c>
      <c r="R105" s="661">
        <f t="shared" si="26"/>
        <v>0</v>
      </c>
      <c r="S105" s="316">
        <f t="shared" si="17"/>
        <v>0</v>
      </c>
      <c r="T105" s="723">
        <f t="shared" ca="1" si="29"/>
        <v>138445</v>
      </c>
    </row>
    <row r="106" spans="1:20">
      <c r="A106" s="663">
        <f>Sheet2!C84</f>
        <v>-2011</v>
      </c>
      <c r="B106" s="663">
        <f>Sheet2!D84</f>
        <v>56.67</v>
      </c>
      <c r="C106" s="21">
        <f t="shared" si="18"/>
        <v>1</v>
      </c>
      <c r="D106" s="665"/>
      <c r="E106" s="21">
        <f t="shared" si="19"/>
        <v>1</v>
      </c>
      <c r="F106" s="665"/>
      <c r="G106" s="21">
        <f t="shared" si="20"/>
        <v>1</v>
      </c>
      <c r="H106" s="665"/>
      <c r="I106" s="21">
        <f t="shared" si="21"/>
        <v>1</v>
      </c>
      <c r="J106" s="665"/>
      <c r="K106" s="21">
        <f t="shared" si="22"/>
        <v>1</v>
      </c>
      <c r="L106" s="665"/>
      <c r="M106" s="21">
        <f t="shared" si="23"/>
        <v>1</v>
      </c>
      <c r="N106" s="665"/>
      <c r="O106" s="21">
        <f t="shared" si="24"/>
        <v>1</v>
      </c>
      <c r="P106" s="665"/>
      <c r="Q106" s="21">
        <f t="shared" si="25"/>
        <v>1</v>
      </c>
      <c r="R106" s="661">
        <f t="shared" si="26"/>
        <v>0</v>
      </c>
      <c r="S106" s="316">
        <f t="shared" si="17"/>
        <v>0</v>
      </c>
      <c r="T106" s="723">
        <f t="shared" ca="1" si="29"/>
        <v>138445</v>
      </c>
    </row>
    <row r="107" spans="1:20">
      <c r="A107" s="663">
        <f>Sheet2!C85</f>
        <v>-2012</v>
      </c>
      <c r="B107" s="663">
        <f>Sheet2!D85</f>
        <v>56.67</v>
      </c>
      <c r="C107" s="21">
        <f t="shared" si="18"/>
        <v>1</v>
      </c>
      <c r="D107" s="665"/>
      <c r="E107" s="21">
        <f t="shared" si="19"/>
        <v>1</v>
      </c>
      <c r="F107" s="665"/>
      <c r="G107" s="21">
        <f t="shared" si="20"/>
        <v>1</v>
      </c>
      <c r="H107" s="665"/>
      <c r="I107" s="21">
        <f t="shared" si="21"/>
        <v>1</v>
      </c>
      <c r="J107" s="665"/>
      <c r="K107" s="21">
        <f t="shared" si="22"/>
        <v>1</v>
      </c>
      <c r="L107" s="665"/>
      <c r="M107" s="21">
        <f t="shared" si="23"/>
        <v>1</v>
      </c>
      <c r="N107" s="665"/>
      <c r="O107" s="21">
        <f t="shared" si="24"/>
        <v>1</v>
      </c>
      <c r="P107" s="665"/>
      <c r="Q107" s="21">
        <f t="shared" si="25"/>
        <v>1</v>
      </c>
      <c r="R107" s="661">
        <f t="shared" si="26"/>
        <v>0</v>
      </c>
      <c r="S107" s="316">
        <f t="shared" si="17"/>
        <v>0</v>
      </c>
      <c r="T107" s="723">
        <f t="shared" ca="1" si="29"/>
        <v>138445</v>
      </c>
    </row>
    <row r="108" spans="1:20">
      <c r="A108" s="663">
        <f>Sheet2!C86</f>
        <v>-2013</v>
      </c>
      <c r="B108" s="663">
        <f>Sheet2!D86</f>
        <v>56.67</v>
      </c>
      <c r="C108" s="21">
        <f t="shared" si="18"/>
        <v>1</v>
      </c>
      <c r="D108" s="665"/>
      <c r="E108" s="21">
        <f t="shared" si="19"/>
        <v>1</v>
      </c>
      <c r="F108" s="665"/>
      <c r="G108" s="21">
        <f t="shared" si="20"/>
        <v>1</v>
      </c>
      <c r="H108" s="665"/>
      <c r="I108" s="21">
        <f t="shared" si="21"/>
        <v>1</v>
      </c>
      <c r="J108" s="665"/>
      <c r="K108" s="21">
        <f t="shared" si="22"/>
        <v>1</v>
      </c>
      <c r="L108" s="665"/>
      <c r="M108" s="21">
        <f t="shared" si="23"/>
        <v>1</v>
      </c>
      <c r="N108" s="665"/>
      <c r="O108" s="21">
        <f t="shared" si="24"/>
        <v>1</v>
      </c>
      <c r="P108" s="665"/>
      <c r="Q108" s="21">
        <f t="shared" si="25"/>
        <v>1</v>
      </c>
      <c r="R108" s="661">
        <f t="shared" si="26"/>
        <v>0</v>
      </c>
      <c r="S108" s="316">
        <f t="shared" si="17"/>
        <v>0</v>
      </c>
      <c r="T108" s="723">
        <f t="shared" ca="1" si="29"/>
        <v>138445</v>
      </c>
    </row>
    <row r="109" spans="1:20">
      <c r="A109" s="663">
        <f>Sheet2!C87</f>
        <v>-2014</v>
      </c>
      <c r="B109" s="663">
        <f>Sheet2!D87</f>
        <v>56.67</v>
      </c>
      <c r="C109" s="21">
        <f t="shared" si="18"/>
        <v>1</v>
      </c>
      <c r="D109" s="665"/>
      <c r="E109" s="21">
        <f t="shared" si="19"/>
        <v>1</v>
      </c>
      <c r="F109" s="665"/>
      <c r="G109" s="21">
        <f t="shared" si="20"/>
        <v>1</v>
      </c>
      <c r="H109" s="665"/>
      <c r="I109" s="21">
        <f t="shared" si="21"/>
        <v>1</v>
      </c>
      <c r="J109" s="665"/>
      <c r="K109" s="21">
        <f t="shared" si="22"/>
        <v>1</v>
      </c>
      <c r="L109" s="665"/>
      <c r="M109" s="21">
        <f t="shared" si="23"/>
        <v>1</v>
      </c>
      <c r="N109" s="665"/>
      <c r="O109" s="21">
        <f t="shared" si="24"/>
        <v>1</v>
      </c>
      <c r="P109" s="665"/>
      <c r="Q109" s="21">
        <f t="shared" si="25"/>
        <v>1</v>
      </c>
      <c r="R109" s="661">
        <f t="shared" si="26"/>
        <v>0</v>
      </c>
      <c r="S109" s="316">
        <f t="shared" si="17"/>
        <v>0</v>
      </c>
      <c r="T109" s="723">
        <f t="shared" ca="1" si="29"/>
        <v>138445</v>
      </c>
    </row>
    <row r="110" spans="1:20">
      <c r="A110" s="663">
        <f>Sheet2!C88</f>
        <v>-2015</v>
      </c>
      <c r="B110" s="663">
        <f>Sheet2!D88</f>
        <v>56.67</v>
      </c>
      <c r="C110" s="21">
        <f t="shared" si="18"/>
        <v>1</v>
      </c>
      <c r="D110" s="665"/>
      <c r="E110" s="21">
        <f t="shared" si="19"/>
        <v>1</v>
      </c>
      <c r="F110" s="665"/>
      <c r="G110" s="21">
        <f t="shared" si="20"/>
        <v>1</v>
      </c>
      <c r="H110" s="665"/>
      <c r="I110" s="21">
        <f t="shared" si="21"/>
        <v>1</v>
      </c>
      <c r="J110" s="665"/>
      <c r="K110" s="21">
        <f t="shared" si="22"/>
        <v>1</v>
      </c>
      <c r="L110" s="665"/>
      <c r="M110" s="21">
        <f t="shared" si="23"/>
        <v>1</v>
      </c>
      <c r="N110" s="665"/>
      <c r="O110" s="21">
        <f t="shared" si="24"/>
        <v>1</v>
      </c>
      <c r="P110" s="665"/>
      <c r="Q110" s="21">
        <f t="shared" si="25"/>
        <v>1</v>
      </c>
      <c r="R110" s="661">
        <f t="shared" si="26"/>
        <v>0</v>
      </c>
      <c r="S110" s="316">
        <f t="shared" si="17"/>
        <v>0</v>
      </c>
      <c r="T110" s="723">
        <f t="shared" ca="1" si="29"/>
        <v>138445</v>
      </c>
    </row>
    <row r="111" spans="1:20">
      <c r="A111" s="663">
        <f>Sheet2!C89</f>
        <v>-2016</v>
      </c>
      <c r="B111" s="663">
        <f>Sheet2!D89</f>
        <v>56.67</v>
      </c>
      <c r="C111" s="21">
        <f t="shared" si="18"/>
        <v>1</v>
      </c>
      <c r="D111" s="665"/>
      <c r="E111" s="21">
        <f t="shared" si="19"/>
        <v>1</v>
      </c>
      <c r="F111" s="665"/>
      <c r="G111" s="21">
        <f t="shared" si="20"/>
        <v>1</v>
      </c>
      <c r="H111" s="665"/>
      <c r="I111" s="21">
        <f t="shared" si="21"/>
        <v>1</v>
      </c>
      <c r="J111" s="665"/>
      <c r="K111" s="21">
        <f t="shared" si="22"/>
        <v>1</v>
      </c>
      <c r="L111" s="665"/>
      <c r="M111" s="21">
        <f t="shared" si="23"/>
        <v>1</v>
      </c>
      <c r="N111" s="665"/>
      <c r="O111" s="21">
        <f t="shared" si="24"/>
        <v>1</v>
      </c>
      <c r="P111" s="665"/>
      <c r="Q111" s="21">
        <f t="shared" si="25"/>
        <v>1</v>
      </c>
      <c r="R111" s="661">
        <f t="shared" si="26"/>
        <v>0</v>
      </c>
      <c r="S111" s="316">
        <f t="shared" si="17"/>
        <v>0</v>
      </c>
      <c r="T111" s="723">
        <f t="shared" ca="1" si="29"/>
        <v>138445</v>
      </c>
    </row>
    <row r="112" spans="1:20">
      <c r="A112" s="663">
        <f>Sheet2!C90</f>
        <v>-2017</v>
      </c>
      <c r="B112" s="663">
        <f>Sheet2!D90</f>
        <v>56.67</v>
      </c>
      <c r="C112" s="21">
        <f t="shared" si="18"/>
        <v>1</v>
      </c>
      <c r="D112" s="665"/>
      <c r="E112" s="21">
        <f t="shared" si="19"/>
        <v>1</v>
      </c>
      <c r="F112" s="665"/>
      <c r="G112" s="21">
        <f t="shared" si="20"/>
        <v>1</v>
      </c>
      <c r="H112" s="665"/>
      <c r="I112" s="21">
        <f t="shared" si="21"/>
        <v>1</v>
      </c>
      <c r="J112" s="665"/>
      <c r="K112" s="21">
        <f t="shared" si="22"/>
        <v>1</v>
      </c>
      <c r="L112" s="665"/>
      <c r="M112" s="21">
        <f t="shared" si="23"/>
        <v>1</v>
      </c>
      <c r="N112" s="665"/>
      <c r="O112" s="21">
        <f t="shared" si="24"/>
        <v>1</v>
      </c>
      <c r="P112" s="665"/>
      <c r="Q112" s="21">
        <f t="shared" si="25"/>
        <v>1</v>
      </c>
      <c r="R112" s="661">
        <f t="shared" si="26"/>
        <v>0</v>
      </c>
      <c r="S112" s="316">
        <f t="shared" si="17"/>
        <v>0</v>
      </c>
      <c r="T112" s="723">
        <f t="shared" ca="1" si="29"/>
        <v>138445</v>
      </c>
    </row>
    <row r="113" spans="1:20">
      <c r="A113" s="663">
        <f>Sheet2!C91</f>
        <v>-2018</v>
      </c>
      <c r="B113" s="663">
        <f>Sheet2!D91</f>
        <v>56.67</v>
      </c>
      <c r="C113" s="21">
        <f t="shared" si="18"/>
        <v>1</v>
      </c>
      <c r="D113" s="665"/>
      <c r="E113" s="21">
        <f t="shared" si="19"/>
        <v>1</v>
      </c>
      <c r="F113" s="665"/>
      <c r="G113" s="21">
        <f t="shared" si="20"/>
        <v>1</v>
      </c>
      <c r="H113" s="665"/>
      <c r="I113" s="21">
        <f t="shared" si="21"/>
        <v>1</v>
      </c>
      <c r="J113" s="665"/>
      <c r="K113" s="21">
        <f t="shared" si="22"/>
        <v>1</v>
      </c>
      <c r="L113" s="665"/>
      <c r="M113" s="21">
        <f t="shared" si="23"/>
        <v>1</v>
      </c>
      <c r="N113" s="665"/>
      <c r="O113" s="21">
        <f t="shared" si="24"/>
        <v>1</v>
      </c>
      <c r="P113" s="665"/>
      <c r="Q113" s="21">
        <f t="shared" si="25"/>
        <v>1</v>
      </c>
      <c r="R113" s="661">
        <f t="shared" si="26"/>
        <v>0</v>
      </c>
      <c r="S113" s="316">
        <f t="shared" si="17"/>
        <v>0</v>
      </c>
      <c r="T113" s="723">
        <f t="shared" ca="1" si="29"/>
        <v>138445</v>
      </c>
    </row>
    <row r="114" spans="1:20">
      <c r="A114" s="663">
        <f>Sheet2!C92</f>
        <v>-2019</v>
      </c>
      <c r="B114" s="663">
        <f>Sheet2!D92</f>
        <v>56.67</v>
      </c>
      <c r="C114" s="21">
        <f t="shared" si="18"/>
        <v>1</v>
      </c>
      <c r="D114" s="665"/>
      <c r="E114" s="21">
        <f t="shared" si="19"/>
        <v>1</v>
      </c>
      <c r="F114" s="665"/>
      <c r="G114" s="21">
        <f t="shared" si="20"/>
        <v>1</v>
      </c>
      <c r="H114" s="665"/>
      <c r="I114" s="21">
        <f t="shared" si="21"/>
        <v>1</v>
      </c>
      <c r="J114" s="665"/>
      <c r="K114" s="21">
        <f t="shared" si="22"/>
        <v>1</v>
      </c>
      <c r="L114" s="665"/>
      <c r="M114" s="21">
        <f t="shared" si="23"/>
        <v>1</v>
      </c>
      <c r="N114" s="665"/>
      <c r="O114" s="21">
        <f t="shared" si="24"/>
        <v>1</v>
      </c>
      <c r="P114" s="665"/>
      <c r="Q114" s="21">
        <f t="shared" si="25"/>
        <v>1</v>
      </c>
      <c r="R114" s="661">
        <f t="shared" si="26"/>
        <v>0</v>
      </c>
      <c r="S114" s="316">
        <f t="shared" si="17"/>
        <v>0</v>
      </c>
      <c r="T114" s="723">
        <f t="shared" ca="1" si="29"/>
        <v>138445</v>
      </c>
    </row>
    <row r="115" spans="1:20">
      <c r="A115" s="663">
        <f>Sheet2!C93</f>
        <v>-2020</v>
      </c>
      <c r="B115" s="663">
        <f>Sheet2!D93</f>
        <v>56.67</v>
      </c>
      <c r="C115" s="21">
        <f t="shared" si="18"/>
        <v>1</v>
      </c>
      <c r="D115" s="665"/>
      <c r="E115" s="21">
        <f t="shared" si="19"/>
        <v>1</v>
      </c>
      <c r="F115" s="665"/>
      <c r="G115" s="21">
        <f t="shared" si="20"/>
        <v>1</v>
      </c>
      <c r="H115" s="665"/>
      <c r="I115" s="21">
        <f t="shared" si="21"/>
        <v>1</v>
      </c>
      <c r="J115" s="665"/>
      <c r="K115" s="21">
        <f t="shared" si="22"/>
        <v>1</v>
      </c>
      <c r="L115" s="665"/>
      <c r="M115" s="21">
        <f t="shared" si="23"/>
        <v>1</v>
      </c>
      <c r="N115" s="665"/>
      <c r="O115" s="21">
        <f t="shared" si="24"/>
        <v>1</v>
      </c>
      <c r="P115" s="665"/>
      <c r="Q115" s="21">
        <f t="shared" si="25"/>
        <v>1</v>
      </c>
      <c r="R115" s="661">
        <f t="shared" si="26"/>
        <v>0</v>
      </c>
      <c r="S115" s="316">
        <f t="shared" si="17"/>
        <v>0</v>
      </c>
      <c r="T115" s="723">
        <f t="shared" ca="1" si="29"/>
        <v>138445</v>
      </c>
    </row>
    <row r="116" spans="1:20">
      <c r="A116" s="663">
        <f>Sheet2!C94</f>
        <v>-2021</v>
      </c>
      <c r="B116" s="663">
        <f>Sheet2!D94</f>
        <v>56.67</v>
      </c>
      <c r="C116" s="21">
        <f t="shared" si="18"/>
        <v>1</v>
      </c>
      <c r="D116" s="665"/>
      <c r="E116" s="21">
        <f t="shared" si="19"/>
        <v>1</v>
      </c>
      <c r="F116" s="665"/>
      <c r="G116" s="21">
        <f t="shared" si="20"/>
        <v>1</v>
      </c>
      <c r="H116" s="665"/>
      <c r="I116" s="21">
        <f t="shared" si="21"/>
        <v>1</v>
      </c>
      <c r="J116" s="665"/>
      <c r="K116" s="21">
        <f t="shared" si="22"/>
        <v>1</v>
      </c>
      <c r="L116" s="665"/>
      <c r="M116" s="21">
        <f t="shared" si="23"/>
        <v>1</v>
      </c>
      <c r="N116" s="665"/>
      <c r="O116" s="21">
        <f t="shared" si="24"/>
        <v>1</v>
      </c>
      <c r="P116" s="665"/>
      <c r="Q116" s="21">
        <f t="shared" si="25"/>
        <v>1</v>
      </c>
      <c r="R116" s="661">
        <f t="shared" si="26"/>
        <v>0</v>
      </c>
      <c r="S116" s="316">
        <f t="shared" si="17"/>
        <v>0</v>
      </c>
      <c r="T116" s="723">
        <f t="shared" ca="1" si="29"/>
        <v>138445</v>
      </c>
    </row>
    <row r="117" spans="1:20">
      <c r="A117" s="663">
        <f>Sheet2!C95</f>
        <v>-2022</v>
      </c>
      <c r="B117" s="663">
        <f>Sheet2!D95</f>
        <v>56.67</v>
      </c>
      <c r="C117" s="21">
        <f t="shared" si="18"/>
        <v>1</v>
      </c>
      <c r="D117" s="665"/>
      <c r="E117" s="21">
        <f t="shared" si="19"/>
        <v>1</v>
      </c>
      <c r="F117" s="665"/>
      <c r="G117" s="21">
        <f t="shared" si="20"/>
        <v>1</v>
      </c>
      <c r="H117" s="665"/>
      <c r="I117" s="21">
        <f t="shared" si="21"/>
        <v>1</v>
      </c>
      <c r="J117" s="665"/>
      <c r="K117" s="21">
        <f t="shared" si="22"/>
        <v>1</v>
      </c>
      <c r="L117" s="665"/>
      <c r="M117" s="21">
        <f t="shared" si="23"/>
        <v>1</v>
      </c>
      <c r="N117" s="665"/>
      <c r="O117" s="21">
        <f t="shared" si="24"/>
        <v>1</v>
      </c>
      <c r="P117" s="665"/>
      <c r="Q117" s="21">
        <f t="shared" si="25"/>
        <v>1</v>
      </c>
      <c r="R117" s="661">
        <f t="shared" si="26"/>
        <v>0</v>
      </c>
      <c r="S117" s="316">
        <f t="shared" si="17"/>
        <v>0</v>
      </c>
      <c r="T117" s="723">
        <f t="shared" ca="1" si="29"/>
        <v>138445</v>
      </c>
    </row>
    <row r="118" spans="1:20">
      <c r="A118" s="663">
        <f>Sheet2!C96</f>
        <v>-2023</v>
      </c>
      <c r="B118" s="663">
        <f>Sheet2!D96</f>
        <v>56.67</v>
      </c>
      <c r="C118" s="21">
        <f t="shared" si="18"/>
        <v>1</v>
      </c>
      <c r="D118" s="665"/>
      <c r="E118" s="21">
        <f t="shared" si="19"/>
        <v>1</v>
      </c>
      <c r="F118" s="665"/>
      <c r="G118" s="21">
        <f t="shared" si="20"/>
        <v>1</v>
      </c>
      <c r="H118" s="665"/>
      <c r="I118" s="21">
        <f t="shared" si="21"/>
        <v>1</v>
      </c>
      <c r="J118" s="665"/>
      <c r="K118" s="21">
        <f t="shared" si="22"/>
        <v>1</v>
      </c>
      <c r="L118" s="665"/>
      <c r="M118" s="21">
        <f t="shared" si="23"/>
        <v>1</v>
      </c>
      <c r="N118" s="665"/>
      <c r="O118" s="21">
        <f t="shared" si="24"/>
        <v>1</v>
      </c>
      <c r="P118" s="665"/>
      <c r="Q118" s="21">
        <f t="shared" si="25"/>
        <v>1</v>
      </c>
      <c r="R118" s="661">
        <f t="shared" si="26"/>
        <v>0</v>
      </c>
      <c r="S118" s="316">
        <f t="shared" si="17"/>
        <v>0</v>
      </c>
      <c r="T118" s="723">
        <f t="shared" ca="1" si="29"/>
        <v>138445</v>
      </c>
    </row>
    <row r="119" spans="1:20">
      <c r="A119" s="663">
        <f>Sheet2!C97</f>
        <v>-2024</v>
      </c>
      <c r="B119" s="663">
        <f>Sheet2!D97</f>
        <v>56.67</v>
      </c>
      <c r="C119" s="21">
        <f t="shared" si="18"/>
        <v>1</v>
      </c>
      <c r="D119" s="665"/>
      <c r="E119" s="21">
        <f t="shared" si="19"/>
        <v>1</v>
      </c>
      <c r="F119" s="665"/>
      <c r="G119" s="21">
        <f t="shared" si="20"/>
        <v>1</v>
      </c>
      <c r="H119" s="665"/>
      <c r="I119" s="21">
        <f t="shared" si="21"/>
        <v>1</v>
      </c>
      <c r="J119" s="665"/>
      <c r="K119" s="21">
        <f t="shared" si="22"/>
        <v>1</v>
      </c>
      <c r="L119" s="665"/>
      <c r="M119" s="21">
        <f t="shared" si="23"/>
        <v>1</v>
      </c>
      <c r="N119" s="665"/>
      <c r="O119" s="21">
        <f t="shared" si="24"/>
        <v>1</v>
      </c>
      <c r="P119" s="665"/>
      <c r="Q119" s="21">
        <f t="shared" si="25"/>
        <v>1</v>
      </c>
      <c r="R119" s="661">
        <f t="shared" si="26"/>
        <v>0</v>
      </c>
      <c r="S119" s="316">
        <f t="shared" si="17"/>
        <v>0</v>
      </c>
      <c r="T119" s="723">
        <f t="shared" ca="1" si="29"/>
        <v>138445</v>
      </c>
    </row>
    <row r="120" spans="1:20">
      <c r="A120" s="663">
        <f>Sheet2!C98</f>
        <v>-2025</v>
      </c>
      <c r="B120" s="663">
        <f>Sheet2!D98</f>
        <v>56.67</v>
      </c>
      <c r="C120" s="21">
        <f t="shared" si="18"/>
        <v>1</v>
      </c>
      <c r="D120" s="665"/>
      <c r="E120" s="21">
        <f t="shared" si="19"/>
        <v>1</v>
      </c>
      <c r="F120" s="665"/>
      <c r="G120" s="21">
        <f t="shared" si="20"/>
        <v>1</v>
      </c>
      <c r="H120" s="665"/>
      <c r="I120" s="21">
        <f t="shared" si="21"/>
        <v>1</v>
      </c>
      <c r="J120" s="665"/>
      <c r="K120" s="21">
        <f t="shared" si="22"/>
        <v>1</v>
      </c>
      <c r="L120" s="665"/>
      <c r="M120" s="21">
        <f t="shared" si="23"/>
        <v>1</v>
      </c>
      <c r="N120" s="665"/>
      <c r="O120" s="21">
        <f t="shared" si="24"/>
        <v>1</v>
      </c>
      <c r="P120" s="665"/>
      <c r="Q120" s="21">
        <f t="shared" si="25"/>
        <v>1</v>
      </c>
      <c r="R120" s="661">
        <f t="shared" si="26"/>
        <v>0</v>
      </c>
      <c r="S120" s="316">
        <f t="shared" si="17"/>
        <v>0</v>
      </c>
      <c r="T120" s="723">
        <f t="shared" ca="1" si="29"/>
        <v>138445</v>
      </c>
    </row>
    <row r="121" spans="1:20">
      <c r="A121" s="663">
        <f>Sheet2!C99</f>
        <v>-2026</v>
      </c>
      <c r="B121" s="663">
        <f>Sheet2!D99</f>
        <v>56.67</v>
      </c>
      <c r="C121" s="21">
        <f t="shared" si="18"/>
        <v>1</v>
      </c>
      <c r="D121" s="665"/>
      <c r="E121" s="21">
        <f t="shared" si="19"/>
        <v>1</v>
      </c>
      <c r="F121" s="665"/>
      <c r="G121" s="21">
        <f t="shared" si="20"/>
        <v>1</v>
      </c>
      <c r="H121" s="665"/>
      <c r="I121" s="21">
        <f t="shared" si="21"/>
        <v>1</v>
      </c>
      <c r="J121" s="665"/>
      <c r="K121" s="21">
        <f t="shared" si="22"/>
        <v>1</v>
      </c>
      <c r="L121" s="665"/>
      <c r="M121" s="21">
        <f t="shared" si="23"/>
        <v>1</v>
      </c>
      <c r="N121" s="665"/>
      <c r="O121" s="21">
        <f t="shared" si="24"/>
        <v>1</v>
      </c>
      <c r="P121" s="665"/>
      <c r="Q121" s="21">
        <f t="shared" si="25"/>
        <v>1</v>
      </c>
      <c r="R121" s="661">
        <f t="shared" si="26"/>
        <v>0</v>
      </c>
      <c r="S121" s="316">
        <f t="shared" si="17"/>
        <v>0</v>
      </c>
      <c r="T121" s="723">
        <f t="shared" ca="1" si="29"/>
        <v>138445</v>
      </c>
    </row>
    <row r="122" spans="1:20">
      <c r="A122" s="663">
        <f>Sheet2!C100</f>
        <v>-2027</v>
      </c>
      <c r="B122" s="663">
        <f>Sheet2!D100</f>
        <v>56.67</v>
      </c>
      <c r="C122" s="21">
        <f t="shared" si="18"/>
        <v>1</v>
      </c>
      <c r="D122" s="665"/>
      <c r="E122" s="21">
        <f t="shared" si="19"/>
        <v>1</v>
      </c>
      <c r="F122" s="665"/>
      <c r="G122" s="21">
        <f t="shared" si="20"/>
        <v>1</v>
      </c>
      <c r="H122" s="665"/>
      <c r="I122" s="21">
        <f t="shared" si="21"/>
        <v>1</v>
      </c>
      <c r="J122" s="665"/>
      <c r="K122" s="21">
        <f t="shared" si="22"/>
        <v>1</v>
      </c>
      <c r="L122" s="665"/>
      <c r="M122" s="21">
        <f t="shared" si="23"/>
        <v>1</v>
      </c>
      <c r="N122" s="665"/>
      <c r="O122" s="21">
        <f t="shared" si="24"/>
        <v>1</v>
      </c>
      <c r="P122" s="665"/>
      <c r="Q122" s="21">
        <f t="shared" si="25"/>
        <v>1</v>
      </c>
      <c r="R122" s="661">
        <f t="shared" si="26"/>
        <v>0</v>
      </c>
      <c r="S122" s="316">
        <f t="shared" si="17"/>
        <v>0</v>
      </c>
      <c r="T122" s="723">
        <f t="shared" ca="1" si="29"/>
        <v>138445</v>
      </c>
    </row>
    <row r="123" spans="1:20">
      <c r="A123" s="663">
        <f>Sheet2!C101</f>
        <v>-2028</v>
      </c>
      <c r="B123" s="663">
        <f>Sheet2!D101</f>
        <v>56.67</v>
      </c>
      <c r="C123" s="21">
        <f t="shared" si="18"/>
        <v>1</v>
      </c>
      <c r="D123" s="665"/>
      <c r="E123" s="21">
        <f t="shared" si="19"/>
        <v>1</v>
      </c>
      <c r="F123" s="665"/>
      <c r="G123" s="21">
        <f t="shared" si="20"/>
        <v>1</v>
      </c>
      <c r="H123" s="665"/>
      <c r="I123" s="21">
        <f t="shared" si="21"/>
        <v>1</v>
      </c>
      <c r="J123" s="665"/>
      <c r="K123" s="21">
        <f t="shared" si="22"/>
        <v>1</v>
      </c>
      <c r="L123" s="665"/>
      <c r="M123" s="21">
        <f t="shared" si="23"/>
        <v>1</v>
      </c>
      <c r="N123" s="665"/>
      <c r="O123" s="21">
        <f t="shared" si="24"/>
        <v>1</v>
      </c>
      <c r="P123" s="665"/>
      <c r="Q123" s="21">
        <f t="shared" si="25"/>
        <v>1</v>
      </c>
      <c r="R123" s="661">
        <f t="shared" si="26"/>
        <v>0</v>
      </c>
      <c r="S123" s="316">
        <f t="shared" si="17"/>
        <v>0</v>
      </c>
      <c r="T123" s="723">
        <f t="shared" ca="1" si="29"/>
        <v>138445</v>
      </c>
    </row>
    <row r="124" spans="1:20">
      <c r="A124" s="663">
        <f>Sheet2!C102</f>
        <v>-2029</v>
      </c>
      <c r="B124" s="663">
        <f>Sheet2!D102</f>
        <v>56.67</v>
      </c>
      <c r="C124" s="21">
        <f t="shared" si="18"/>
        <v>1</v>
      </c>
      <c r="D124" s="665"/>
      <c r="E124" s="21">
        <f t="shared" si="19"/>
        <v>1</v>
      </c>
      <c r="F124" s="665"/>
      <c r="G124" s="21">
        <f t="shared" si="20"/>
        <v>1</v>
      </c>
      <c r="H124" s="665"/>
      <c r="I124" s="21">
        <f t="shared" si="21"/>
        <v>1</v>
      </c>
      <c r="J124" s="665"/>
      <c r="K124" s="21">
        <f t="shared" si="22"/>
        <v>1</v>
      </c>
      <c r="L124" s="665"/>
      <c r="M124" s="21">
        <f t="shared" si="23"/>
        <v>1</v>
      </c>
      <c r="N124" s="665"/>
      <c r="O124" s="21">
        <f t="shared" si="24"/>
        <v>1</v>
      </c>
      <c r="P124" s="665"/>
      <c r="Q124" s="21">
        <f t="shared" si="25"/>
        <v>1</v>
      </c>
      <c r="R124" s="661">
        <f t="shared" si="26"/>
        <v>0</v>
      </c>
      <c r="S124" s="316">
        <f t="shared" si="17"/>
        <v>0</v>
      </c>
      <c r="T124" s="723">
        <f t="shared" ca="1" si="29"/>
        <v>138445</v>
      </c>
    </row>
    <row r="125" spans="1:20">
      <c r="A125" s="663">
        <f>Sheet2!C103</f>
        <v>-2030</v>
      </c>
      <c r="B125" s="663">
        <f>Sheet2!D103</f>
        <v>56.67</v>
      </c>
      <c r="C125" s="21">
        <f t="shared" si="18"/>
        <v>1</v>
      </c>
      <c r="D125" s="665"/>
      <c r="E125" s="21">
        <f t="shared" si="19"/>
        <v>1</v>
      </c>
      <c r="F125" s="665"/>
      <c r="G125" s="21">
        <f t="shared" si="20"/>
        <v>1</v>
      </c>
      <c r="H125" s="665"/>
      <c r="I125" s="21">
        <f t="shared" si="21"/>
        <v>1</v>
      </c>
      <c r="J125" s="665"/>
      <c r="K125" s="21">
        <f t="shared" si="22"/>
        <v>1</v>
      </c>
      <c r="L125" s="665"/>
      <c r="M125" s="21">
        <f t="shared" si="23"/>
        <v>1</v>
      </c>
      <c r="N125" s="665"/>
      <c r="O125" s="21">
        <f t="shared" si="24"/>
        <v>1</v>
      </c>
      <c r="P125" s="665"/>
      <c r="Q125" s="21">
        <f t="shared" si="25"/>
        <v>1</v>
      </c>
      <c r="R125" s="661">
        <f t="shared" si="26"/>
        <v>0</v>
      </c>
      <c r="S125" s="316">
        <f t="shared" si="17"/>
        <v>0</v>
      </c>
      <c r="T125" s="723">
        <f t="shared" ca="1" si="29"/>
        <v>138445</v>
      </c>
    </row>
    <row r="126" spans="1:20">
      <c r="A126" s="663">
        <f>Sheet2!C104</f>
        <v>-2031</v>
      </c>
      <c r="B126" s="663">
        <f>Sheet2!D104</f>
        <v>56.67</v>
      </c>
      <c r="C126" s="21">
        <f t="shared" si="18"/>
        <v>1</v>
      </c>
      <c r="D126" s="665"/>
      <c r="E126" s="21">
        <f t="shared" si="19"/>
        <v>1</v>
      </c>
      <c r="F126" s="665"/>
      <c r="G126" s="21">
        <f t="shared" si="20"/>
        <v>1</v>
      </c>
      <c r="H126" s="665"/>
      <c r="I126" s="21">
        <f t="shared" si="21"/>
        <v>1</v>
      </c>
      <c r="J126" s="665"/>
      <c r="K126" s="21">
        <f t="shared" si="22"/>
        <v>1</v>
      </c>
      <c r="L126" s="665"/>
      <c r="M126" s="21">
        <f t="shared" si="23"/>
        <v>1</v>
      </c>
      <c r="N126" s="665"/>
      <c r="O126" s="21">
        <f t="shared" si="24"/>
        <v>1</v>
      </c>
      <c r="P126" s="665"/>
      <c r="Q126" s="21">
        <f t="shared" si="25"/>
        <v>1</v>
      </c>
      <c r="R126" s="661">
        <f t="shared" si="26"/>
        <v>0</v>
      </c>
      <c r="S126" s="316">
        <f t="shared" si="17"/>
        <v>0</v>
      </c>
      <c r="T126" s="723">
        <f t="shared" ca="1" si="29"/>
        <v>138445</v>
      </c>
    </row>
    <row r="127" spans="1:20">
      <c r="A127" s="663">
        <f>Sheet2!C105</f>
        <v>-2032</v>
      </c>
      <c r="B127" s="663">
        <f>Sheet2!D105</f>
        <v>56.67</v>
      </c>
      <c r="C127" s="21">
        <f t="shared" si="18"/>
        <v>1</v>
      </c>
      <c r="D127" s="665"/>
      <c r="E127" s="21">
        <f t="shared" si="19"/>
        <v>1</v>
      </c>
      <c r="F127" s="665"/>
      <c r="G127" s="21">
        <f t="shared" si="20"/>
        <v>1</v>
      </c>
      <c r="H127" s="665"/>
      <c r="I127" s="21">
        <f t="shared" si="21"/>
        <v>1</v>
      </c>
      <c r="J127" s="665"/>
      <c r="K127" s="21">
        <f t="shared" si="22"/>
        <v>1</v>
      </c>
      <c r="L127" s="665"/>
      <c r="M127" s="21">
        <f t="shared" si="23"/>
        <v>1</v>
      </c>
      <c r="N127" s="665"/>
      <c r="O127" s="21">
        <f t="shared" si="24"/>
        <v>1</v>
      </c>
      <c r="P127" s="665"/>
      <c r="Q127" s="21">
        <f t="shared" si="25"/>
        <v>1</v>
      </c>
      <c r="R127" s="661">
        <f t="shared" si="26"/>
        <v>0</v>
      </c>
      <c r="S127" s="316">
        <f t="shared" si="17"/>
        <v>0</v>
      </c>
      <c r="T127" s="723">
        <f t="shared" ca="1" si="29"/>
        <v>138445</v>
      </c>
    </row>
    <row r="128" spans="1:20">
      <c r="A128" s="663">
        <f>Sheet2!C106</f>
        <v>-2033</v>
      </c>
      <c r="B128" s="663">
        <f>Sheet2!D106</f>
        <v>56.67</v>
      </c>
      <c r="C128" s="21">
        <f t="shared" si="18"/>
        <v>1</v>
      </c>
      <c r="D128" s="665"/>
      <c r="E128" s="21">
        <f t="shared" si="19"/>
        <v>1</v>
      </c>
      <c r="F128" s="665"/>
      <c r="G128" s="21">
        <f t="shared" si="20"/>
        <v>1</v>
      </c>
      <c r="H128" s="665"/>
      <c r="I128" s="21">
        <f t="shared" si="21"/>
        <v>1</v>
      </c>
      <c r="J128" s="665"/>
      <c r="K128" s="21">
        <f t="shared" si="22"/>
        <v>1</v>
      </c>
      <c r="L128" s="665"/>
      <c r="M128" s="21">
        <f t="shared" si="23"/>
        <v>1</v>
      </c>
      <c r="N128" s="665"/>
      <c r="O128" s="21">
        <f t="shared" si="24"/>
        <v>1</v>
      </c>
      <c r="P128" s="665"/>
      <c r="Q128" s="21">
        <f t="shared" si="25"/>
        <v>1</v>
      </c>
      <c r="R128" s="661">
        <f t="shared" si="26"/>
        <v>0</v>
      </c>
      <c r="S128" s="316">
        <f t="shared" si="17"/>
        <v>0</v>
      </c>
      <c r="T128" s="723">
        <f t="shared" ca="1" si="29"/>
        <v>138445</v>
      </c>
    </row>
    <row r="129" spans="1:20">
      <c r="A129" s="663">
        <f>Sheet2!C107</f>
        <v>-2034</v>
      </c>
      <c r="B129" s="663">
        <f>Sheet2!D107</f>
        <v>56.67</v>
      </c>
      <c r="C129" s="21">
        <f t="shared" si="18"/>
        <v>1</v>
      </c>
      <c r="D129" s="665"/>
      <c r="E129" s="21">
        <f t="shared" si="19"/>
        <v>1</v>
      </c>
      <c r="F129" s="665"/>
      <c r="G129" s="21">
        <f t="shared" si="20"/>
        <v>1</v>
      </c>
      <c r="H129" s="665"/>
      <c r="I129" s="21">
        <f t="shared" si="21"/>
        <v>1</v>
      </c>
      <c r="J129" s="665"/>
      <c r="K129" s="21">
        <f t="shared" si="22"/>
        <v>1</v>
      </c>
      <c r="L129" s="665"/>
      <c r="M129" s="21">
        <f t="shared" si="23"/>
        <v>1</v>
      </c>
      <c r="N129" s="665"/>
      <c r="O129" s="21">
        <f t="shared" si="24"/>
        <v>1</v>
      </c>
      <c r="P129" s="665"/>
      <c r="Q129" s="21">
        <f t="shared" si="25"/>
        <v>1</v>
      </c>
      <c r="R129" s="661">
        <f t="shared" si="26"/>
        <v>0</v>
      </c>
      <c r="S129" s="316">
        <f t="shared" si="17"/>
        <v>0</v>
      </c>
      <c r="T129" s="723">
        <f t="shared" ca="1" si="29"/>
        <v>138445</v>
      </c>
    </row>
    <row r="130" spans="1:20">
      <c r="A130" s="663">
        <f>Sheet2!C108</f>
        <v>-2035</v>
      </c>
      <c r="B130" s="663">
        <f>Sheet2!D108</f>
        <v>56.67</v>
      </c>
      <c r="C130" s="21">
        <f t="shared" si="18"/>
        <v>1</v>
      </c>
      <c r="D130" s="665"/>
      <c r="E130" s="21">
        <f t="shared" si="19"/>
        <v>1</v>
      </c>
      <c r="F130" s="665"/>
      <c r="G130" s="21">
        <f t="shared" si="20"/>
        <v>1</v>
      </c>
      <c r="H130" s="665"/>
      <c r="I130" s="21">
        <f t="shared" si="21"/>
        <v>1</v>
      </c>
      <c r="J130" s="665"/>
      <c r="K130" s="21">
        <f t="shared" si="22"/>
        <v>1</v>
      </c>
      <c r="L130" s="665"/>
      <c r="M130" s="21">
        <f t="shared" si="23"/>
        <v>1</v>
      </c>
      <c r="N130" s="665"/>
      <c r="O130" s="21">
        <f t="shared" si="24"/>
        <v>1</v>
      </c>
      <c r="P130" s="665"/>
      <c r="Q130" s="21">
        <f t="shared" si="25"/>
        <v>1</v>
      </c>
      <c r="R130" s="661">
        <f t="shared" si="26"/>
        <v>0</v>
      </c>
      <c r="S130" s="316">
        <f t="shared" si="17"/>
        <v>0</v>
      </c>
      <c r="T130" s="723">
        <f t="shared" ca="1" si="29"/>
        <v>138445</v>
      </c>
    </row>
    <row r="131" spans="1:20">
      <c r="A131" s="663">
        <f>Sheet2!C109</f>
        <v>-2036</v>
      </c>
      <c r="B131" s="663">
        <f>Sheet2!D109</f>
        <v>56.67</v>
      </c>
      <c r="C131" s="21">
        <f t="shared" si="18"/>
        <v>1</v>
      </c>
      <c r="D131" s="665"/>
      <c r="E131" s="21">
        <f t="shared" si="19"/>
        <v>1</v>
      </c>
      <c r="F131" s="665"/>
      <c r="G131" s="21">
        <f t="shared" si="20"/>
        <v>1</v>
      </c>
      <c r="H131" s="665"/>
      <c r="I131" s="21">
        <f t="shared" si="21"/>
        <v>1</v>
      </c>
      <c r="J131" s="665"/>
      <c r="K131" s="21">
        <f t="shared" si="22"/>
        <v>1</v>
      </c>
      <c r="L131" s="665"/>
      <c r="M131" s="21">
        <f t="shared" si="23"/>
        <v>1</v>
      </c>
      <c r="N131" s="665"/>
      <c r="O131" s="21">
        <f t="shared" si="24"/>
        <v>1</v>
      </c>
      <c r="P131" s="665"/>
      <c r="Q131" s="21">
        <f t="shared" si="25"/>
        <v>1</v>
      </c>
      <c r="R131" s="661">
        <f t="shared" si="26"/>
        <v>0</v>
      </c>
      <c r="S131" s="316">
        <f t="shared" si="17"/>
        <v>0</v>
      </c>
      <c r="T131" s="723">
        <f t="shared" ca="1" si="29"/>
        <v>138445</v>
      </c>
    </row>
    <row r="132" spans="1:20">
      <c r="A132" s="663">
        <f>Sheet2!C110</f>
        <v>-2037</v>
      </c>
      <c r="B132" s="663">
        <f>Sheet2!D110</f>
        <v>56.67</v>
      </c>
      <c r="C132" s="21">
        <f t="shared" si="18"/>
        <v>1</v>
      </c>
      <c r="D132" s="665"/>
      <c r="E132" s="21">
        <f t="shared" si="19"/>
        <v>1</v>
      </c>
      <c r="F132" s="665"/>
      <c r="G132" s="21">
        <f t="shared" si="20"/>
        <v>1</v>
      </c>
      <c r="H132" s="665"/>
      <c r="I132" s="21">
        <f t="shared" si="21"/>
        <v>1</v>
      </c>
      <c r="J132" s="665"/>
      <c r="K132" s="21">
        <f t="shared" si="22"/>
        <v>1</v>
      </c>
      <c r="L132" s="665"/>
      <c r="M132" s="21">
        <f t="shared" si="23"/>
        <v>1</v>
      </c>
      <c r="N132" s="665"/>
      <c r="O132" s="21">
        <f t="shared" si="24"/>
        <v>1</v>
      </c>
      <c r="P132" s="665"/>
      <c r="Q132" s="21">
        <f t="shared" si="25"/>
        <v>1</v>
      </c>
      <c r="R132" s="661">
        <f t="shared" si="26"/>
        <v>0</v>
      </c>
      <c r="S132" s="316">
        <f t="shared" si="17"/>
        <v>0</v>
      </c>
      <c r="T132" s="723">
        <f t="shared" ca="1" si="29"/>
        <v>138445</v>
      </c>
    </row>
    <row r="133" spans="1:20">
      <c r="A133" s="663">
        <f>Sheet2!C111</f>
        <v>-2038</v>
      </c>
      <c r="B133" s="663">
        <f>Sheet2!D111</f>
        <v>56.67</v>
      </c>
      <c r="C133" s="21">
        <f t="shared" si="18"/>
        <v>1</v>
      </c>
      <c r="D133" s="665"/>
      <c r="E133" s="21">
        <f t="shared" si="19"/>
        <v>1</v>
      </c>
      <c r="F133" s="665"/>
      <c r="G133" s="21">
        <f t="shared" si="20"/>
        <v>1</v>
      </c>
      <c r="H133" s="665"/>
      <c r="I133" s="21">
        <f t="shared" si="21"/>
        <v>1</v>
      </c>
      <c r="J133" s="665"/>
      <c r="K133" s="21">
        <f t="shared" si="22"/>
        <v>1</v>
      </c>
      <c r="L133" s="665"/>
      <c r="M133" s="21">
        <f t="shared" si="23"/>
        <v>1</v>
      </c>
      <c r="N133" s="665"/>
      <c r="O133" s="21">
        <f t="shared" si="24"/>
        <v>1</v>
      </c>
      <c r="P133" s="665"/>
      <c r="Q133" s="21">
        <f t="shared" si="25"/>
        <v>1</v>
      </c>
      <c r="R133" s="661">
        <f t="shared" si="26"/>
        <v>0</v>
      </c>
      <c r="S133" s="316">
        <f t="shared" si="17"/>
        <v>0</v>
      </c>
      <c r="T133" s="723">
        <f t="shared" ca="1" si="29"/>
        <v>138445</v>
      </c>
    </row>
    <row r="134" spans="1:20">
      <c r="A134" s="663">
        <f>Sheet2!C112</f>
        <v>-2039</v>
      </c>
      <c r="B134" s="663">
        <f>Sheet2!D112</f>
        <v>56.67</v>
      </c>
      <c r="C134" s="21">
        <f t="shared" si="18"/>
        <v>1</v>
      </c>
      <c r="D134" s="665"/>
      <c r="E134" s="21">
        <f t="shared" si="19"/>
        <v>1</v>
      </c>
      <c r="F134" s="665"/>
      <c r="G134" s="21">
        <f t="shared" si="20"/>
        <v>1</v>
      </c>
      <c r="H134" s="665"/>
      <c r="I134" s="21">
        <f t="shared" si="21"/>
        <v>1</v>
      </c>
      <c r="J134" s="665"/>
      <c r="K134" s="21">
        <f t="shared" si="22"/>
        <v>1</v>
      </c>
      <c r="L134" s="665"/>
      <c r="M134" s="21">
        <f t="shared" si="23"/>
        <v>1</v>
      </c>
      <c r="N134" s="665"/>
      <c r="O134" s="21">
        <f t="shared" si="24"/>
        <v>1</v>
      </c>
      <c r="P134" s="665"/>
      <c r="Q134" s="21">
        <f t="shared" si="25"/>
        <v>1</v>
      </c>
      <c r="R134" s="661">
        <f t="shared" si="26"/>
        <v>0</v>
      </c>
      <c r="S134" s="316">
        <f t="shared" si="17"/>
        <v>0</v>
      </c>
      <c r="T134" s="723">
        <f t="shared" ca="1" si="29"/>
        <v>138445</v>
      </c>
    </row>
    <row r="135" spans="1:20">
      <c r="A135" s="663">
        <f>Sheet2!C113</f>
        <v>-2040</v>
      </c>
      <c r="B135" s="663">
        <f>Sheet2!D113</f>
        <v>56.67</v>
      </c>
      <c r="C135" s="21">
        <f t="shared" si="18"/>
        <v>1</v>
      </c>
      <c r="D135" s="665"/>
      <c r="E135" s="21">
        <f t="shared" si="19"/>
        <v>1</v>
      </c>
      <c r="F135" s="665"/>
      <c r="G135" s="21">
        <f t="shared" si="20"/>
        <v>1</v>
      </c>
      <c r="H135" s="665"/>
      <c r="I135" s="21">
        <f t="shared" si="21"/>
        <v>1</v>
      </c>
      <c r="J135" s="665"/>
      <c r="K135" s="21">
        <f t="shared" si="22"/>
        <v>1</v>
      </c>
      <c r="L135" s="665"/>
      <c r="M135" s="21">
        <f t="shared" si="23"/>
        <v>1</v>
      </c>
      <c r="N135" s="665"/>
      <c r="O135" s="21">
        <f t="shared" si="24"/>
        <v>1</v>
      </c>
      <c r="P135" s="665"/>
      <c r="Q135" s="21">
        <f t="shared" si="25"/>
        <v>1</v>
      </c>
      <c r="R135" s="661">
        <f t="shared" si="26"/>
        <v>0</v>
      </c>
      <c r="S135" s="316">
        <f t="shared" si="17"/>
        <v>0</v>
      </c>
      <c r="T135" s="723">
        <f t="shared" ca="1" si="29"/>
        <v>138445</v>
      </c>
    </row>
    <row r="136" spans="1:20">
      <c r="A136" s="663">
        <f>Sheet2!C114</f>
        <v>-2041</v>
      </c>
      <c r="B136" s="663">
        <f>Sheet2!D114</f>
        <v>56.67</v>
      </c>
      <c r="C136" s="21">
        <f t="shared" si="18"/>
        <v>1</v>
      </c>
      <c r="D136" s="665"/>
      <c r="E136" s="21">
        <f t="shared" si="19"/>
        <v>1</v>
      </c>
      <c r="F136" s="665"/>
      <c r="G136" s="21">
        <f t="shared" si="20"/>
        <v>1</v>
      </c>
      <c r="H136" s="665"/>
      <c r="I136" s="21">
        <f t="shared" si="21"/>
        <v>1</v>
      </c>
      <c r="J136" s="665"/>
      <c r="K136" s="21">
        <f t="shared" si="22"/>
        <v>1</v>
      </c>
      <c r="L136" s="665"/>
      <c r="M136" s="21">
        <f t="shared" si="23"/>
        <v>1</v>
      </c>
      <c r="N136" s="665"/>
      <c r="O136" s="21">
        <f t="shared" si="24"/>
        <v>1</v>
      </c>
      <c r="P136" s="665"/>
      <c r="Q136" s="21">
        <f t="shared" si="25"/>
        <v>1</v>
      </c>
      <c r="R136" s="661">
        <f t="shared" si="26"/>
        <v>0</v>
      </c>
      <c r="S136" s="316">
        <f t="shared" si="17"/>
        <v>0</v>
      </c>
      <c r="T136" s="723">
        <f t="shared" ca="1" si="29"/>
        <v>138445</v>
      </c>
    </row>
    <row r="137" spans="1:20">
      <c r="A137" s="663">
        <f>Sheet2!C115</f>
        <v>-2042</v>
      </c>
      <c r="B137" s="663">
        <f>Sheet2!D115</f>
        <v>56.67</v>
      </c>
      <c r="C137" s="21">
        <f t="shared" si="18"/>
        <v>1</v>
      </c>
      <c r="D137" s="665"/>
      <c r="E137" s="21">
        <f t="shared" si="19"/>
        <v>1</v>
      </c>
      <c r="F137" s="665"/>
      <c r="G137" s="21">
        <f t="shared" si="20"/>
        <v>1</v>
      </c>
      <c r="H137" s="665"/>
      <c r="I137" s="21">
        <f t="shared" si="21"/>
        <v>1</v>
      </c>
      <c r="J137" s="665"/>
      <c r="K137" s="21">
        <f t="shared" si="22"/>
        <v>1</v>
      </c>
      <c r="L137" s="665"/>
      <c r="M137" s="21">
        <f t="shared" si="23"/>
        <v>1</v>
      </c>
      <c r="N137" s="665"/>
      <c r="O137" s="21">
        <f t="shared" si="24"/>
        <v>1</v>
      </c>
      <c r="P137" s="665"/>
      <c r="Q137" s="21">
        <f t="shared" si="25"/>
        <v>1</v>
      </c>
      <c r="R137" s="661">
        <f t="shared" si="26"/>
        <v>0</v>
      </c>
      <c r="S137" s="316">
        <f t="shared" si="17"/>
        <v>0</v>
      </c>
      <c r="T137" s="723">
        <f t="shared" ca="1" si="29"/>
        <v>138445</v>
      </c>
    </row>
    <row r="138" spans="1:20">
      <c r="A138" s="663">
        <f>Sheet2!C116</f>
        <v>-2043</v>
      </c>
      <c r="B138" s="663">
        <f>Sheet2!D116</f>
        <v>56.67</v>
      </c>
      <c r="C138" s="21">
        <f t="shared" si="18"/>
        <v>1</v>
      </c>
      <c r="D138" s="665"/>
      <c r="E138" s="21">
        <f t="shared" si="19"/>
        <v>1</v>
      </c>
      <c r="F138" s="665"/>
      <c r="G138" s="21">
        <f t="shared" si="20"/>
        <v>1</v>
      </c>
      <c r="H138" s="665"/>
      <c r="I138" s="21">
        <f t="shared" si="21"/>
        <v>1</v>
      </c>
      <c r="J138" s="665"/>
      <c r="K138" s="21">
        <f t="shared" si="22"/>
        <v>1</v>
      </c>
      <c r="L138" s="665"/>
      <c r="M138" s="21">
        <f t="shared" si="23"/>
        <v>1</v>
      </c>
      <c r="N138" s="665"/>
      <c r="O138" s="21">
        <f t="shared" si="24"/>
        <v>1</v>
      </c>
      <c r="P138" s="665"/>
      <c r="Q138" s="21">
        <f t="shared" si="25"/>
        <v>1</v>
      </c>
      <c r="R138" s="661">
        <f t="shared" si="26"/>
        <v>0</v>
      </c>
      <c r="S138" s="316">
        <f t="shared" si="17"/>
        <v>0</v>
      </c>
      <c r="T138" s="723">
        <f t="shared" ca="1" si="29"/>
        <v>138445</v>
      </c>
    </row>
    <row r="139" spans="1:20">
      <c r="A139" s="663">
        <f>Sheet2!C117</f>
        <v>-2044</v>
      </c>
      <c r="B139" s="663">
        <f>Sheet2!D117</f>
        <v>56.67</v>
      </c>
      <c r="C139" s="21">
        <f t="shared" si="18"/>
        <v>1</v>
      </c>
      <c r="D139" s="665"/>
      <c r="E139" s="21">
        <f t="shared" si="19"/>
        <v>1</v>
      </c>
      <c r="F139" s="665"/>
      <c r="G139" s="21">
        <f t="shared" si="20"/>
        <v>1</v>
      </c>
      <c r="H139" s="665"/>
      <c r="I139" s="21">
        <f t="shared" si="21"/>
        <v>1</v>
      </c>
      <c r="J139" s="665"/>
      <c r="K139" s="21">
        <f t="shared" si="22"/>
        <v>1</v>
      </c>
      <c r="L139" s="665"/>
      <c r="M139" s="21">
        <f t="shared" si="23"/>
        <v>1</v>
      </c>
      <c r="N139" s="665"/>
      <c r="O139" s="21">
        <f t="shared" si="24"/>
        <v>1</v>
      </c>
      <c r="P139" s="665"/>
      <c r="Q139" s="21">
        <f t="shared" si="25"/>
        <v>1</v>
      </c>
      <c r="R139" s="661">
        <f t="shared" si="26"/>
        <v>0</v>
      </c>
      <c r="S139" s="316">
        <f t="shared" si="17"/>
        <v>0</v>
      </c>
      <c r="T139" s="723">
        <f t="shared" ca="1" si="29"/>
        <v>138445</v>
      </c>
    </row>
    <row r="140" spans="1:20">
      <c r="A140" s="663">
        <f>Sheet2!C118</f>
        <v>-2045</v>
      </c>
      <c r="B140" s="663">
        <f>Sheet2!D118</f>
        <v>56.67</v>
      </c>
      <c r="C140" s="21">
        <f t="shared" si="18"/>
        <v>1</v>
      </c>
      <c r="D140" s="665"/>
      <c r="E140" s="21">
        <f t="shared" si="19"/>
        <v>1</v>
      </c>
      <c r="F140" s="665"/>
      <c r="G140" s="21">
        <f t="shared" si="20"/>
        <v>1</v>
      </c>
      <c r="H140" s="665"/>
      <c r="I140" s="21">
        <f t="shared" si="21"/>
        <v>1</v>
      </c>
      <c r="J140" s="665"/>
      <c r="K140" s="21">
        <f t="shared" si="22"/>
        <v>1</v>
      </c>
      <c r="L140" s="665"/>
      <c r="M140" s="21">
        <f t="shared" si="23"/>
        <v>1</v>
      </c>
      <c r="N140" s="665"/>
      <c r="O140" s="21">
        <f t="shared" si="24"/>
        <v>1</v>
      </c>
      <c r="P140" s="665"/>
      <c r="Q140" s="21">
        <f t="shared" si="25"/>
        <v>1</v>
      </c>
      <c r="R140" s="661">
        <f t="shared" si="26"/>
        <v>0</v>
      </c>
      <c r="S140" s="316">
        <f t="shared" si="17"/>
        <v>0</v>
      </c>
      <c r="T140" s="723">
        <f t="shared" ca="1" si="29"/>
        <v>138445</v>
      </c>
    </row>
    <row r="141" spans="1:20">
      <c r="A141" s="663">
        <f>Sheet2!C119</f>
        <v>-2046</v>
      </c>
      <c r="B141" s="663">
        <f>Sheet2!D119</f>
        <v>56.67</v>
      </c>
      <c r="C141" s="21">
        <f t="shared" si="18"/>
        <v>1</v>
      </c>
      <c r="D141" s="665"/>
      <c r="E141" s="21">
        <f t="shared" si="19"/>
        <v>1</v>
      </c>
      <c r="F141" s="665"/>
      <c r="G141" s="21">
        <f t="shared" si="20"/>
        <v>1</v>
      </c>
      <c r="H141" s="665"/>
      <c r="I141" s="21">
        <f t="shared" si="21"/>
        <v>1</v>
      </c>
      <c r="J141" s="665"/>
      <c r="K141" s="21">
        <f t="shared" si="22"/>
        <v>1</v>
      </c>
      <c r="L141" s="665"/>
      <c r="M141" s="21">
        <f t="shared" si="23"/>
        <v>1</v>
      </c>
      <c r="N141" s="665"/>
      <c r="O141" s="21">
        <f t="shared" si="24"/>
        <v>1</v>
      </c>
      <c r="P141" s="665"/>
      <c r="Q141" s="21">
        <f t="shared" si="25"/>
        <v>1</v>
      </c>
      <c r="R141" s="661">
        <f t="shared" si="26"/>
        <v>0</v>
      </c>
      <c r="S141" s="316">
        <f t="shared" si="17"/>
        <v>0</v>
      </c>
      <c r="T141" s="723">
        <f t="shared" ca="1" si="29"/>
        <v>138445</v>
      </c>
    </row>
    <row r="142" spans="1:20">
      <c r="A142" s="663">
        <f>Sheet2!C120</f>
        <v>-2047</v>
      </c>
      <c r="B142" s="663">
        <f>Sheet2!D120</f>
        <v>56.67</v>
      </c>
      <c r="C142" s="21">
        <f t="shared" si="18"/>
        <v>1</v>
      </c>
      <c r="D142" s="665"/>
      <c r="E142" s="21">
        <f t="shared" si="19"/>
        <v>1</v>
      </c>
      <c r="F142" s="665"/>
      <c r="G142" s="21">
        <f t="shared" si="20"/>
        <v>1</v>
      </c>
      <c r="H142" s="665"/>
      <c r="I142" s="21">
        <f t="shared" si="21"/>
        <v>1</v>
      </c>
      <c r="J142" s="665"/>
      <c r="K142" s="21">
        <f t="shared" si="22"/>
        <v>1</v>
      </c>
      <c r="L142" s="665"/>
      <c r="M142" s="21">
        <f t="shared" si="23"/>
        <v>1</v>
      </c>
      <c r="N142" s="665"/>
      <c r="O142" s="21">
        <f t="shared" si="24"/>
        <v>1</v>
      </c>
      <c r="P142" s="665"/>
      <c r="Q142" s="21">
        <f t="shared" si="25"/>
        <v>1</v>
      </c>
      <c r="R142" s="661">
        <f t="shared" si="26"/>
        <v>0</v>
      </c>
      <c r="S142" s="316">
        <f t="shared" si="17"/>
        <v>0</v>
      </c>
      <c r="T142" s="723">
        <f t="shared" ca="1" si="29"/>
        <v>138445</v>
      </c>
    </row>
    <row r="143" spans="1:20">
      <c r="A143" s="663">
        <f>Sheet2!C121</f>
        <v>-2048</v>
      </c>
      <c r="B143" s="663">
        <f>Sheet2!D121</f>
        <v>56.67</v>
      </c>
      <c r="C143" s="21">
        <f t="shared" si="18"/>
        <v>1</v>
      </c>
      <c r="D143" s="665"/>
      <c r="E143" s="21">
        <f t="shared" si="19"/>
        <v>1</v>
      </c>
      <c r="F143" s="665"/>
      <c r="G143" s="21">
        <f t="shared" si="20"/>
        <v>1</v>
      </c>
      <c r="H143" s="665"/>
      <c r="I143" s="21">
        <f t="shared" si="21"/>
        <v>1</v>
      </c>
      <c r="J143" s="665"/>
      <c r="K143" s="21">
        <f t="shared" si="22"/>
        <v>1</v>
      </c>
      <c r="L143" s="665"/>
      <c r="M143" s="21">
        <f t="shared" si="23"/>
        <v>1</v>
      </c>
      <c r="N143" s="665"/>
      <c r="O143" s="21">
        <f t="shared" si="24"/>
        <v>1</v>
      </c>
      <c r="P143" s="665"/>
      <c r="Q143" s="21">
        <f t="shared" si="25"/>
        <v>1</v>
      </c>
      <c r="R143" s="661">
        <f t="shared" si="26"/>
        <v>0</v>
      </c>
      <c r="S143" s="316">
        <f t="shared" si="17"/>
        <v>0</v>
      </c>
      <c r="T143" s="723">
        <f t="shared" ca="1" si="29"/>
        <v>138445</v>
      </c>
    </row>
    <row r="144" spans="1:20">
      <c r="A144" s="663">
        <f>Sheet2!C122</f>
        <v>-2049</v>
      </c>
      <c r="B144" s="663">
        <f>Sheet2!D122</f>
        <v>56.67</v>
      </c>
      <c r="C144" s="21">
        <f t="shared" si="18"/>
        <v>1</v>
      </c>
      <c r="D144" s="665"/>
      <c r="E144" s="21">
        <f t="shared" si="19"/>
        <v>1</v>
      </c>
      <c r="F144" s="665"/>
      <c r="G144" s="21">
        <f t="shared" si="20"/>
        <v>1</v>
      </c>
      <c r="H144" s="665"/>
      <c r="I144" s="21">
        <f t="shared" si="21"/>
        <v>1</v>
      </c>
      <c r="J144" s="665"/>
      <c r="K144" s="21">
        <f t="shared" si="22"/>
        <v>1</v>
      </c>
      <c r="L144" s="665"/>
      <c r="M144" s="21">
        <f t="shared" si="23"/>
        <v>1</v>
      </c>
      <c r="N144" s="665"/>
      <c r="O144" s="21">
        <f t="shared" si="24"/>
        <v>1</v>
      </c>
      <c r="P144" s="665"/>
      <c r="Q144" s="21">
        <f t="shared" si="25"/>
        <v>1</v>
      </c>
      <c r="R144" s="661">
        <f t="shared" si="26"/>
        <v>0</v>
      </c>
      <c r="S144" s="316">
        <f t="shared" si="17"/>
        <v>0</v>
      </c>
      <c r="T144" s="723">
        <f t="shared" ca="1" si="29"/>
        <v>138445</v>
      </c>
    </row>
    <row r="145" spans="1:20">
      <c r="A145" s="663">
        <f>Sheet2!C123</f>
        <v>-2050</v>
      </c>
      <c r="B145" s="663">
        <f>Sheet2!D123</f>
        <v>56.67</v>
      </c>
      <c r="C145" s="21">
        <f t="shared" si="18"/>
        <v>1</v>
      </c>
      <c r="D145" s="665"/>
      <c r="E145" s="21">
        <f t="shared" si="19"/>
        <v>1</v>
      </c>
      <c r="F145" s="665"/>
      <c r="G145" s="21">
        <f t="shared" si="20"/>
        <v>1</v>
      </c>
      <c r="H145" s="665"/>
      <c r="I145" s="21">
        <f t="shared" si="21"/>
        <v>1</v>
      </c>
      <c r="J145" s="665"/>
      <c r="K145" s="21">
        <f t="shared" si="22"/>
        <v>1</v>
      </c>
      <c r="L145" s="665"/>
      <c r="M145" s="21">
        <f t="shared" si="23"/>
        <v>1</v>
      </c>
      <c r="N145" s="665"/>
      <c r="O145" s="21">
        <f t="shared" si="24"/>
        <v>1</v>
      </c>
      <c r="P145" s="665"/>
      <c r="Q145" s="21">
        <f t="shared" si="25"/>
        <v>1</v>
      </c>
      <c r="R145" s="661">
        <f t="shared" si="26"/>
        <v>0</v>
      </c>
      <c r="S145" s="316">
        <f t="shared" si="17"/>
        <v>0</v>
      </c>
      <c r="T145" s="723">
        <f t="shared" ca="1" si="29"/>
        <v>138445</v>
      </c>
    </row>
    <row r="146" spans="1:20">
      <c r="A146" s="663">
        <f>Sheet2!C124</f>
        <v>-2051</v>
      </c>
      <c r="B146" s="663">
        <f>Sheet2!D124</f>
        <v>56.67</v>
      </c>
      <c r="C146" s="21">
        <f t="shared" si="18"/>
        <v>1</v>
      </c>
      <c r="D146" s="665"/>
      <c r="E146" s="21">
        <f t="shared" si="19"/>
        <v>1</v>
      </c>
      <c r="F146" s="665"/>
      <c r="G146" s="21">
        <f t="shared" si="20"/>
        <v>1</v>
      </c>
      <c r="H146" s="665"/>
      <c r="I146" s="21">
        <f t="shared" si="21"/>
        <v>1</v>
      </c>
      <c r="J146" s="665"/>
      <c r="K146" s="21">
        <f t="shared" si="22"/>
        <v>1</v>
      </c>
      <c r="L146" s="665"/>
      <c r="M146" s="21">
        <f t="shared" si="23"/>
        <v>1</v>
      </c>
      <c r="N146" s="665"/>
      <c r="O146" s="21">
        <f t="shared" si="24"/>
        <v>1</v>
      </c>
      <c r="P146" s="665"/>
      <c r="Q146" s="21">
        <f t="shared" si="25"/>
        <v>1</v>
      </c>
      <c r="R146" s="661">
        <f t="shared" si="26"/>
        <v>0</v>
      </c>
      <c r="S146" s="316">
        <f t="shared" si="17"/>
        <v>0</v>
      </c>
      <c r="T146" s="723">
        <f t="shared" ca="1" si="29"/>
        <v>138445</v>
      </c>
    </row>
    <row r="147" spans="1:20">
      <c r="A147" s="663">
        <f>Sheet2!C125</f>
        <v>-2052</v>
      </c>
      <c r="B147" s="663">
        <f>Sheet2!D125</f>
        <v>56.67</v>
      </c>
      <c r="C147" s="21">
        <f t="shared" si="18"/>
        <v>1</v>
      </c>
      <c r="D147" s="665"/>
      <c r="E147" s="21">
        <f t="shared" si="19"/>
        <v>1</v>
      </c>
      <c r="F147" s="665"/>
      <c r="G147" s="21">
        <f t="shared" si="20"/>
        <v>1</v>
      </c>
      <c r="H147" s="665"/>
      <c r="I147" s="21">
        <f t="shared" si="21"/>
        <v>1</v>
      </c>
      <c r="J147" s="665"/>
      <c r="K147" s="21">
        <f t="shared" si="22"/>
        <v>1</v>
      </c>
      <c r="L147" s="665"/>
      <c r="M147" s="21">
        <f t="shared" si="23"/>
        <v>1</v>
      </c>
      <c r="N147" s="665"/>
      <c r="O147" s="21">
        <f t="shared" si="24"/>
        <v>1</v>
      </c>
      <c r="P147" s="665"/>
      <c r="Q147" s="21">
        <f t="shared" si="25"/>
        <v>1</v>
      </c>
      <c r="R147" s="661">
        <f t="shared" si="26"/>
        <v>0</v>
      </c>
      <c r="S147" s="316">
        <f t="shared" si="17"/>
        <v>0</v>
      </c>
      <c r="T147" s="723">
        <f t="shared" ca="1" si="29"/>
        <v>138445</v>
      </c>
    </row>
    <row r="148" spans="1:20">
      <c r="A148" s="663">
        <f>Sheet2!C126</f>
        <v>-2053</v>
      </c>
      <c r="B148" s="663">
        <f>Sheet2!D126</f>
        <v>56.67</v>
      </c>
      <c r="C148" s="21">
        <f t="shared" si="18"/>
        <v>1</v>
      </c>
      <c r="D148" s="665"/>
      <c r="E148" s="21">
        <f t="shared" si="19"/>
        <v>1</v>
      </c>
      <c r="F148" s="665"/>
      <c r="G148" s="21">
        <f t="shared" si="20"/>
        <v>1</v>
      </c>
      <c r="H148" s="665"/>
      <c r="I148" s="21">
        <f t="shared" si="21"/>
        <v>1</v>
      </c>
      <c r="J148" s="665"/>
      <c r="K148" s="21">
        <f t="shared" si="22"/>
        <v>1</v>
      </c>
      <c r="L148" s="665"/>
      <c r="M148" s="21">
        <f t="shared" si="23"/>
        <v>1</v>
      </c>
      <c r="N148" s="665"/>
      <c r="O148" s="21">
        <f t="shared" si="24"/>
        <v>1</v>
      </c>
      <c r="P148" s="665"/>
      <c r="Q148" s="21">
        <f t="shared" si="25"/>
        <v>1</v>
      </c>
      <c r="R148" s="661">
        <f t="shared" si="26"/>
        <v>0</v>
      </c>
      <c r="S148" s="316">
        <f t="shared" si="17"/>
        <v>0</v>
      </c>
      <c r="T148" s="723">
        <f t="shared" ca="1" si="29"/>
        <v>138445</v>
      </c>
    </row>
    <row r="149" spans="1:20">
      <c r="A149" s="663">
        <f>Sheet2!C127</f>
        <v>-2054</v>
      </c>
      <c r="B149" s="663">
        <f>Sheet2!D127</f>
        <v>56.67</v>
      </c>
      <c r="C149" s="21">
        <f t="shared" si="18"/>
        <v>1</v>
      </c>
      <c r="D149" s="665"/>
      <c r="E149" s="21">
        <f t="shared" si="19"/>
        <v>1</v>
      </c>
      <c r="F149" s="665"/>
      <c r="G149" s="21">
        <f t="shared" si="20"/>
        <v>1</v>
      </c>
      <c r="H149" s="665"/>
      <c r="I149" s="21">
        <f t="shared" si="21"/>
        <v>1</v>
      </c>
      <c r="J149" s="665"/>
      <c r="K149" s="21">
        <f t="shared" si="22"/>
        <v>1</v>
      </c>
      <c r="L149" s="665"/>
      <c r="M149" s="21">
        <f t="shared" si="23"/>
        <v>1</v>
      </c>
      <c r="N149" s="665"/>
      <c r="O149" s="21">
        <f t="shared" si="24"/>
        <v>1</v>
      </c>
      <c r="P149" s="665"/>
      <c r="Q149" s="21">
        <f t="shared" si="25"/>
        <v>1</v>
      </c>
      <c r="R149" s="661">
        <f t="shared" si="26"/>
        <v>0</v>
      </c>
      <c r="S149" s="316">
        <f t="shared" si="17"/>
        <v>0</v>
      </c>
      <c r="T149" s="723">
        <f t="shared" ca="1" si="29"/>
        <v>138445</v>
      </c>
    </row>
    <row r="150" spans="1:20">
      <c r="A150" s="663">
        <f>Sheet2!C128</f>
        <v>-2055</v>
      </c>
      <c r="B150" s="663">
        <f>Sheet2!D128</f>
        <v>56.67</v>
      </c>
      <c r="C150" s="21">
        <f t="shared" si="18"/>
        <v>1</v>
      </c>
      <c r="D150" s="665"/>
      <c r="E150" s="21">
        <f t="shared" si="19"/>
        <v>1</v>
      </c>
      <c r="F150" s="665"/>
      <c r="G150" s="21">
        <f t="shared" si="20"/>
        <v>1</v>
      </c>
      <c r="H150" s="665"/>
      <c r="I150" s="21">
        <f t="shared" si="21"/>
        <v>1</v>
      </c>
      <c r="J150" s="665"/>
      <c r="K150" s="21">
        <f t="shared" si="22"/>
        <v>1</v>
      </c>
      <c r="L150" s="665"/>
      <c r="M150" s="21">
        <f t="shared" si="23"/>
        <v>1</v>
      </c>
      <c r="N150" s="665"/>
      <c r="O150" s="21">
        <f t="shared" si="24"/>
        <v>1</v>
      </c>
      <c r="P150" s="665"/>
      <c r="Q150" s="21">
        <f t="shared" si="25"/>
        <v>1</v>
      </c>
      <c r="R150" s="661">
        <f t="shared" si="26"/>
        <v>0</v>
      </c>
      <c r="S150" s="316">
        <f t="shared" si="17"/>
        <v>0</v>
      </c>
      <c r="T150" s="723">
        <f t="shared" ca="1" si="29"/>
        <v>138445</v>
      </c>
    </row>
    <row r="151" spans="1:20">
      <c r="A151" s="663">
        <f>Sheet2!C129</f>
        <v>-2056</v>
      </c>
      <c r="B151" s="663">
        <f>Sheet2!D129</f>
        <v>56.67</v>
      </c>
      <c r="C151" s="21">
        <f t="shared" si="18"/>
        <v>1</v>
      </c>
      <c r="D151" s="665"/>
      <c r="E151" s="21">
        <f t="shared" si="19"/>
        <v>1</v>
      </c>
      <c r="F151" s="665"/>
      <c r="G151" s="21">
        <f t="shared" si="20"/>
        <v>1</v>
      </c>
      <c r="H151" s="665"/>
      <c r="I151" s="21">
        <f t="shared" si="21"/>
        <v>1</v>
      </c>
      <c r="J151" s="665"/>
      <c r="K151" s="21">
        <f t="shared" si="22"/>
        <v>1</v>
      </c>
      <c r="L151" s="665"/>
      <c r="M151" s="21">
        <f t="shared" si="23"/>
        <v>1</v>
      </c>
      <c r="N151" s="665"/>
      <c r="O151" s="21">
        <f t="shared" si="24"/>
        <v>1</v>
      </c>
      <c r="P151" s="665"/>
      <c r="Q151" s="21">
        <f t="shared" si="25"/>
        <v>1</v>
      </c>
      <c r="R151" s="661">
        <f t="shared" si="26"/>
        <v>0</v>
      </c>
      <c r="S151" s="316">
        <f t="shared" si="17"/>
        <v>0</v>
      </c>
      <c r="T151" s="723">
        <f t="shared" ca="1" si="29"/>
        <v>138445</v>
      </c>
    </row>
    <row r="152" spans="1:20">
      <c r="A152" s="663">
        <f>Sheet2!C130</f>
        <v>-2057</v>
      </c>
      <c r="B152" s="663">
        <f>Sheet2!D130</f>
        <v>56.67</v>
      </c>
      <c r="C152" s="21">
        <f t="shared" si="18"/>
        <v>1</v>
      </c>
      <c r="D152" s="665"/>
      <c r="E152" s="21">
        <f t="shared" si="19"/>
        <v>1</v>
      </c>
      <c r="F152" s="665"/>
      <c r="G152" s="21">
        <f t="shared" si="20"/>
        <v>1</v>
      </c>
      <c r="H152" s="665"/>
      <c r="I152" s="21">
        <f t="shared" si="21"/>
        <v>1</v>
      </c>
      <c r="J152" s="665"/>
      <c r="K152" s="21">
        <f t="shared" si="22"/>
        <v>1</v>
      </c>
      <c r="L152" s="665"/>
      <c r="M152" s="21">
        <f t="shared" si="23"/>
        <v>1</v>
      </c>
      <c r="N152" s="665"/>
      <c r="O152" s="21">
        <f t="shared" si="24"/>
        <v>1</v>
      </c>
      <c r="P152" s="665"/>
      <c r="Q152" s="21">
        <f t="shared" si="25"/>
        <v>1</v>
      </c>
      <c r="R152" s="661">
        <f t="shared" si="26"/>
        <v>0</v>
      </c>
      <c r="S152" s="316">
        <f t="shared" ref="S152:S215" si="30">ROUND(R152*B152/10000,0)</f>
        <v>0</v>
      </c>
      <c r="T152" s="723">
        <f t="shared" ca="1" si="29"/>
        <v>138445</v>
      </c>
    </row>
    <row r="153" spans="1:20">
      <c r="A153" s="663">
        <f>Sheet2!C131</f>
        <v>-2058</v>
      </c>
      <c r="B153" s="663">
        <f>Sheet2!D131</f>
        <v>56.67</v>
      </c>
      <c r="C153" s="21">
        <f t="shared" si="18"/>
        <v>1</v>
      </c>
      <c r="D153" s="665"/>
      <c r="E153" s="21">
        <f t="shared" si="19"/>
        <v>1</v>
      </c>
      <c r="F153" s="665"/>
      <c r="G153" s="21">
        <f t="shared" si="20"/>
        <v>1</v>
      </c>
      <c r="H153" s="665"/>
      <c r="I153" s="21">
        <f t="shared" si="21"/>
        <v>1</v>
      </c>
      <c r="J153" s="665"/>
      <c r="K153" s="21">
        <f t="shared" si="22"/>
        <v>1</v>
      </c>
      <c r="L153" s="665"/>
      <c r="M153" s="21">
        <f t="shared" si="23"/>
        <v>1</v>
      </c>
      <c r="N153" s="665"/>
      <c r="O153" s="21">
        <f t="shared" si="24"/>
        <v>1</v>
      </c>
      <c r="P153" s="665"/>
      <c r="Q153" s="21">
        <f t="shared" si="25"/>
        <v>1</v>
      </c>
      <c r="R153" s="661">
        <f t="shared" si="26"/>
        <v>0</v>
      </c>
      <c r="S153" s="316">
        <f t="shared" si="30"/>
        <v>0</v>
      </c>
      <c r="T153" s="723">
        <f t="shared" ca="1" si="29"/>
        <v>138445</v>
      </c>
    </row>
    <row r="154" spans="1:20">
      <c r="A154" s="663">
        <f>Sheet2!C132</f>
        <v>-2059</v>
      </c>
      <c r="B154" s="663">
        <f>Sheet2!D132</f>
        <v>56.67</v>
      </c>
      <c r="C154" s="21">
        <f t="shared" ref="C154:C217" si="31">IF(B154="",1,(LOOKUP(B154,$3:$3,$4:$4)-LOOKUP($B$24,$3:$3,$4:$4)+100)/100)</f>
        <v>1</v>
      </c>
      <c r="D154" s="665"/>
      <c r="E154" s="21">
        <f t="shared" ref="E154:E217" si="32">(SUMIF($5:$5,D154,$6:$6)-SUMIF($5:$5,$D$24,$6:$6)+100)/100</f>
        <v>1</v>
      </c>
      <c r="F154" s="665"/>
      <c r="G154" s="21">
        <f t="shared" ref="G154:G217" si="33">(SUMIF($7:$7,F154,$8:$8)-SUMIF($7:$7,$F$24,$8:$8)+100)/100</f>
        <v>1</v>
      </c>
      <c r="H154" s="665"/>
      <c r="I154" s="21">
        <f t="shared" ref="I154:I217" si="34">(SUMIF($9:$9,H154,$10:$10)-SUMIF($9:$9,$H$24,$10:$10)+100)/100</f>
        <v>1</v>
      </c>
      <c r="J154" s="665"/>
      <c r="K154" s="21">
        <f t="shared" ref="K154:K217" si="35">(SUMIF($11:$11,J154,$12:$12)-SUMIF($11:$11,$J$24,$12:$12)+100)/100</f>
        <v>1</v>
      </c>
      <c r="L154" s="665"/>
      <c r="M154" s="21">
        <f t="shared" ref="M154:M217" si="36">(SUMIF($13:$13,L154,$14:$14)-SUMIF($13:$13,$L$24,$14:$14)+100)/100</f>
        <v>1</v>
      </c>
      <c r="N154" s="665"/>
      <c r="O154" s="21">
        <f t="shared" ref="O154:O217" si="37">(SUMIF($15:$15,N154,$16:$16)-SUMIF($15:$15,$N$24,$16:$16)+100)/100</f>
        <v>1</v>
      </c>
      <c r="P154" s="665"/>
      <c r="Q154" s="21">
        <f t="shared" ref="Q154:Q217" si="38">(SUMIF($17:$17,P154,$18:$18)-SUMIF($17:$17,$P$24,$18:$18)+100)/100</f>
        <v>1</v>
      </c>
      <c r="R154" s="661">
        <f t="shared" ref="R154:R217" si="39">IF(B154="",0,ROUND($R$24*C154*E154*G154*I154*K154*M154*O154*Q154,0))</f>
        <v>0</v>
      </c>
      <c r="S154" s="316">
        <f t="shared" si="30"/>
        <v>0</v>
      </c>
      <c r="T154" s="723">
        <f t="shared" ca="1" si="29"/>
        <v>138445</v>
      </c>
    </row>
    <row r="155" spans="1:20">
      <c r="A155" s="663">
        <f>Sheet2!C133</f>
        <v>-2060</v>
      </c>
      <c r="B155" s="663">
        <f>Sheet2!D133</f>
        <v>56.67</v>
      </c>
      <c r="C155" s="21">
        <f t="shared" si="31"/>
        <v>1</v>
      </c>
      <c r="D155" s="665"/>
      <c r="E155" s="21">
        <f t="shared" si="32"/>
        <v>1</v>
      </c>
      <c r="F155" s="665"/>
      <c r="G155" s="21">
        <f t="shared" si="33"/>
        <v>1</v>
      </c>
      <c r="H155" s="665"/>
      <c r="I155" s="21">
        <f t="shared" si="34"/>
        <v>1</v>
      </c>
      <c r="J155" s="665"/>
      <c r="K155" s="21">
        <f t="shared" si="35"/>
        <v>1</v>
      </c>
      <c r="L155" s="665"/>
      <c r="M155" s="21">
        <f t="shared" si="36"/>
        <v>1</v>
      </c>
      <c r="N155" s="665"/>
      <c r="O155" s="21">
        <f t="shared" si="37"/>
        <v>1</v>
      </c>
      <c r="P155" s="665"/>
      <c r="Q155" s="21">
        <f t="shared" si="38"/>
        <v>1</v>
      </c>
      <c r="R155" s="661">
        <f t="shared" si="39"/>
        <v>0</v>
      </c>
      <c r="S155" s="316">
        <f t="shared" si="30"/>
        <v>0</v>
      </c>
      <c r="T155" s="723">
        <f t="shared" ca="1" si="29"/>
        <v>138445</v>
      </c>
    </row>
    <row r="156" spans="1:20">
      <c r="A156" s="663">
        <f>Sheet2!C134</f>
        <v>-2061</v>
      </c>
      <c r="B156" s="663">
        <f>Sheet2!D134</f>
        <v>56.67</v>
      </c>
      <c r="C156" s="21">
        <f t="shared" si="31"/>
        <v>1</v>
      </c>
      <c r="D156" s="665"/>
      <c r="E156" s="21">
        <f t="shared" si="32"/>
        <v>1</v>
      </c>
      <c r="F156" s="665"/>
      <c r="G156" s="21">
        <f t="shared" si="33"/>
        <v>1</v>
      </c>
      <c r="H156" s="665"/>
      <c r="I156" s="21">
        <f t="shared" si="34"/>
        <v>1</v>
      </c>
      <c r="J156" s="665"/>
      <c r="K156" s="21">
        <f t="shared" si="35"/>
        <v>1</v>
      </c>
      <c r="L156" s="665"/>
      <c r="M156" s="21">
        <f t="shared" si="36"/>
        <v>1</v>
      </c>
      <c r="N156" s="665"/>
      <c r="O156" s="21">
        <f t="shared" si="37"/>
        <v>1</v>
      </c>
      <c r="P156" s="665"/>
      <c r="Q156" s="21">
        <f t="shared" si="38"/>
        <v>1</v>
      </c>
      <c r="R156" s="661">
        <f t="shared" si="39"/>
        <v>0</v>
      </c>
      <c r="S156" s="316">
        <f t="shared" si="30"/>
        <v>0</v>
      </c>
      <c r="T156" s="723">
        <f t="shared" ca="1" si="29"/>
        <v>138445</v>
      </c>
    </row>
    <row r="157" spans="1:20">
      <c r="A157" s="663">
        <f>Sheet2!C135</f>
        <v>-2062</v>
      </c>
      <c r="B157" s="663">
        <f>Sheet2!D135</f>
        <v>56.67</v>
      </c>
      <c r="C157" s="21">
        <f t="shared" si="31"/>
        <v>1</v>
      </c>
      <c r="D157" s="665"/>
      <c r="E157" s="21">
        <f t="shared" si="32"/>
        <v>1</v>
      </c>
      <c r="F157" s="665"/>
      <c r="G157" s="21">
        <f t="shared" si="33"/>
        <v>1</v>
      </c>
      <c r="H157" s="665"/>
      <c r="I157" s="21">
        <f t="shared" si="34"/>
        <v>1</v>
      </c>
      <c r="J157" s="665"/>
      <c r="K157" s="21">
        <f t="shared" si="35"/>
        <v>1</v>
      </c>
      <c r="L157" s="665"/>
      <c r="M157" s="21">
        <f t="shared" si="36"/>
        <v>1</v>
      </c>
      <c r="N157" s="665"/>
      <c r="O157" s="21">
        <f t="shared" si="37"/>
        <v>1</v>
      </c>
      <c r="P157" s="665"/>
      <c r="Q157" s="21">
        <f t="shared" si="38"/>
        <v>1</v>
      </c>
      <c r="R157" s="661">
        <f t="shared" si="39"/>
        <v>0</v>
      </c>
      <c r="S157" s="316">
        <f t="shared" si="30"/>
        <v>0</v>
      </c>
      <c r="T157" s="723">
        <f t="shared" ca="1" si="29"/>
        <v>138445</v>
      </c>
    </row>
    <row r="158" spans="1:20">
      <c r="A158" s="663">
        <f>Sheet2!C136</f>
        <v>-2063</v>
      </c>
      <c r="B158" s="663">
        <f>Sheet2!D136</f>
        <v>56.67</v>
      </c>
      <c r="C158" s="21">
        <f t="shared" si="31"/>
        <v>1</v>
      </c>
      <c r="D158" s="665"/>
      <c r="E158" s="21">
        <f t="shared" si="32"/>
        <v>1</v>
      </c>
      <c r="F158" s="665"/>
      <c r="G158" s="21">
        <f t="shared" si="33"/>
        <v>1</v>
      </c>
      <c r="H158" s="665"/>
      <c r="I158" s="21">
        <f t="shared" si="34"/>
        <v>1</v>
      </c>
      <c r="J158" s="665"/>
      <c r="K158" s="21">
        <f t="shared" si="35"/>
        <v>1</v>
      </c>
      <c r="L158" s="665"/>
      <c r="M158" s="21">
        <f t="shared" si="36"/>
        <v>1</v>
      </c>
      <c r="N158" s="665"/>
      <c r="O158" s="21">
        <f t="shared" si="37"/>
        <v>1</v>
      </c>
      <c r="P158" s="665"/>
      <c r="Q158" s="21">
        <f t="shared" si="38"/>
        <v>1</v>
      </c>
      <c r="R158" s="661">
        <f t="shared" si="39"/>
        <v>0</v>
      </c>
      <c r="S158" s="316">
        <f t="shared" si="30"/>
        <v>0</v>
      </c>
      <c r="T158" s="723">
        <f t="shared" ca="1" si="29"/>
        <v>138445</v>
      </c>
    </row>
    <row r="159" spans="1:20">
      <c r="A159" s="663">
        <f>Sheet2!C137</f>
        <v>-2064</v>
      </c>
      <c r="B159" s="663">
        <f>Sheet2!D137</f>
        <v>56.67</v>
      </c>
      <c r="C159" s="21">
        <f t="shared" si="31"/>
        <v>1</v>
      </c>
      <c r="D159" s="665"/>
      <c r="E159" s="21">
        <f t="shared" si="32"/>
        <v>1</v>
      </c>
      <c r="F159" s="665"/>
      <c r="G159" s="21">
        <f t="shared" si="33"/>
        <v>1</v>
      </c>
      <c r="H159" s="665"/>
      <c r="I159" s="21">
        <f t="shared" si="34"/>
        <v>1</v>
      </c>
      <c r="J159" s="665"/>
      <c r="K159" s="21">
        <f t="shared" si="35"/>
        <v>1</v>
      </c>
      <c r="L159" s="665"/>
      <c r="M159" s="21">
        <f t="shared" si="36"/>
        <v>1</v>
      </c>
      <c r="N159" s="665"/>
      <c r="O159" s="21">
        <f t="shared" si="37"/>
        <v>1</v>
      </c>
      <c r="P159" s="665"/>
      <c r="Q159" s="21">
        <f t="shared" si="38"/>
        <v>1</v>
      </c>
      <c r="R159" s="661">
        <f t="shared" si="39"/>
        <v>0</v>
      </c>
      <c r="S159" s="316">
        <f t="shared" si="30"/>
        <v>0</v>
      </c>
      <c r="T159" s="723">
        <f t="shared" ca="1" si="29"/>
        <v>138445</v>
      </c>
    </row>
    <row r="160" spans="1:20">
      <c r="A160" s="663">
        <f>Sheet2!C138</f>
        <v>-2065</v>
      </c>
      <c r="B160" s="663">
        <f>Sheet2!D138</f>
        <v>56.67</v>
      </c>
      <c r="C160" s="21">
        <f t="shared" si="31"/>
        <v>1</v>
      </c>
      <c r="D160" s="665"/>
      <c r="E160" s="21">
        <f t="shared" si="32"/>
        <v>1</v>
      </c>
      <c r="F160" s="665"/>
      <c r="G160" s="21">
        <f t="shared" si="33"/>
        <v>1</v>
      </c>
      <c r="H160" s="665"/>
      <c r="I160" s="21">
        <f t="shared" si="34"/>
        <v>1</v>
      </c>
      <c r="J160" s="665"/>
      <c r="K160" s="21">
        <f t="shared" si="35"/>
        <v>1</v>
      </c>
      <c r="L160" s="665"/>
      <c r="M160" s="21">
        <f t="shared" si="36"/>
        <v>1</v>
      </c>
      <c r="N160" s="665"/>
      <c r="O160" s="21">
        <f t="shared" si="37"/>
        <v>1</v>
      </c>
      <c r="P160" s="665"/>
      <c r="Q160" s="21">
        <f t="shared" si="38"/>
        <v>1</v>
      </c>
      <c r="R160" s="661">
        <f t="shared" si="39"/>
        <v>0</v>
      </c>
      <c r="S160" s="316">
        <f t="shared" si="30"/>
        <v>0</v>
      </c>
      <c r="T160" s="723">
        <f t="shared" ca="1" si="29"/>
        <v>138445</v>
      </c>
    </row>
    <row r="161" spans="1:20">
      <c r="A161" s="663">
        <f>Sheet2!C139</f>
        <v>-2066</v>
      </c>
      <c r="B161" s="663">
        <f>Sheet2!D139</f>
        <v>56.67</v>
      </c>
      <c r="C161" s="21">
        <f t="shared" si="31"/>
        <v>1</v>
      </c>
      <c r="D161" s="665"/>
      <c r="E161" s="21">
        <f t="shared" si="32"/>
        <v>1</v>
      </c>
      <c r="F161" s="665"/>
      <c r="G161" s="21">
        <f t="shared" si="33"/>
        <v>1</v>
      </c>
      <c r="H161" s="665"/>
      <c r="I161" s="21">
        <f t="shared" si="34"/>
        <v>1</v>
      </c>
      <c r="J161" s="665"/>
      <c r="K161" s="21">
        <f t="shared" si="35"/>
        <v>1</v>
      </c>
      <c r="L161" s="665"/>
      <c r="M161" s="21">
        <f t="shared" si="36"/>
        <v>1</v>
      </c>
      <c r="N161" s="665"/>
      <c r="O161" s="21">
        <f t="shared" si="37"/>
        <v>1</v>
      </c>
      <c r="P161" s="665"/>
      <c r="Q161" s="21">
        <f t="shared" si="38"/>
        <v>1</v>
      </c>
      <c r="R161" s="661">
        <f t="shared" si="39"/>
        <v>0</v>
      </c>
      <c r="S161" s="316">
        <f t="shared" si="30"/>
        <v>0</v>
      </c>
      <c r="T161" s="723">
        <f t="shared" ref="T161:T224" ca="1" si="40">T89</f>
        <v>138445</v>
      </c>
    </row>
    <row r="162" spans="1:20">
      <c r="A162" s="663">
        <f>Sheet2!C140</f>
        <v>-2067</v>
      </c>
      <c r="B162" s="663">
        <f>Sheet2!D140</f>
        <v>56.67</v>
      </c>
      <c r="C162" s="21">
        <f t="shared" si="31"/>
        <v>1</v>
      </c>
      <c r="D162" s="665"/>
      <c r="E162" s="21">
        <f t="shared" si="32"/>
        <v>1</v>
      </c>
      <c r="F162" s="665"/>
      <c r="G162" s="21">
        <f t="shared" si="33"/>
        <v>1</v>
      </c>
      <c r="H162" s="665"/>
      <c r="I162" s="21">
        <f t="shared" si="34"/>
        <v>1</v>
      </c>
      <c r="J162" s="665"/>
      <c r="K162" s="21">
        <f t="shared" si="35"/>
        <v>1</v>
      </c>
      <c r="L162" s="665"/>
      <c r="M162" s="21">
        <f t="shared" si="36"/>
        <v>1</v>
      </c>
      <c r="N162" s="665"/>
      <c r="O162" s="21">
        <f t="shared" si="37"/>
        <v>1</v>
      </c>
      <c r="P162" s="665"/>
      <c r="Q162" s="21">
        <f t="shared" si="38"/>
        <v>1</v>
      </c>
      <c r="R162" s="661">
        <f t="shared" si="39"/>
        <v>0</v>
      </c>
      <c r="S162" s="316">
        <f t="shared" si="30"/>
        <v>0</v>
      </c>
      <c r="T162" s="723">
        <f t="shared" ca="1" si="40"/>
        <v>138445</v>
      </c>
    </row>
    <row r="163" spans="1:20">
      <c r="A163" s="663">
        <f>Sheet2!C141</f>
        <v>-2068</v>
      </c>
      <c r="B163" s="663">
        <f>Sheet2!D141</f>
        <v>56.67</v>
      </c>
      <c r="C163" s="21">
        <f t="shared" si="31"/>
        <v>1</v>
      </c>
      <c r="D163" s="665"/>
      <c r="E163" s="21">
        <f t="shared" si="32"/>
        <v>1</v>
      </c>
      <c r="F163" s="665"/>
      <c r="G163" s="21">
        <f t="shared" si="33"/>
        <v>1</v>
      </c>
      <c r="H163" s="665"/>
      <c r="I163" s="21">
        <f t="shared" si="34"/>
        <v>1</v>
      </c>
      <c r="J163" s="665"/>
      <c r="K163" s="21">
        <f t="shared" si="35"/>
        <v>1</v>
      </c>
      <c r="L163" s="665"/>
      <c r="M163" s="21">
        <f t="shared" si="36"/>
        <v>1</v>
      </c>
      <c r="N163" s="665"/>
      <c r="O163" s="21">
        <f t="shared" si="37"/>
        <v>1</v>
      </c>
      <c r="P163" s="665"/>
      <c r="Q163" s="21">
        <f t="shared" si="38"/>
        <v>1</v>
      </c>
      <c r="R163" s="661">
        <f t="shared" si="39"/>
        <v>0</v>
      </c>
      <c r="S163" s="316">
        <f t="shared" si="30"/>
        <v>0</v>
      </c>
      <c r="T163" s="723">
        <f t="shared" ca="1" si="40"/>
        <v>138445</v>
      </c>
    </row>
    <row r="164" spans="1:20">
      <c r="A164" s="663">
        <f>Sheet2!C142</f>
        <v>-2069</v>
      </c>
      <c r="B164" s="663">
        <f>Sheet2!D142</f>
        <v>56.67</v>
      </c>
      <c r="C164" s="21">
        <f t="shared" si="31"/>
        <v>1</v>
      </c>
      <c r="D164" s="665"/>
      <c r="E164" s="21">
        <f t="shared" si="32"/>
        <v>1</v>
      </c>
      <c r="F164" s="665"/>
      <c r="G164" s="21">
        <f t="shared" si="33"/>
        <v>1</v>
      </c>
      <c r="H164" s="665"/>
      <c r="I164" s="21">
        <f t="shared" si="34"/>
        <v>1</v>
      </c>
      <c r="J164" s="665"/>
      <c r="K164" s="21">
        <f t="shared" si="35"/>
        <v>1</v>
      </c>
      <c r="L164" s="665"/>
      <c r="M164" s="21">
        <f t="shared" si="36"/>
        <v>1</v>
      </c>
      <c r="N164" s="665"/>
      <c r="O164" s="21">
        <f t="shared" si="37"/>
        <v>1</v>
      </c>
      <c r="P164" s="665"/>
      <c r="Q164" s="21">
        <f t="shared" si="38"/>
        <v>1</v>
      </c>
      <c r="R164" s="661">
        <f t="shared" si="39"/>
        <v>0</v>
      </c>
      <c r="S164" s="316">
        <f t="shared" si="30"/>
        <v>0</v>
      </c>
      <c r="T164" s="723">
        <f ca="1">T24</f>
        <v>138445</v>
      </c>
    </row>
    <row r="165" spans="1:20">
      <c r="A165" s="663">
        <f>Sheet2!C143</f>
        <v>-2070</v>
      </c>
      <c r="B165" s="663">
        <f>Sheet2!D143</f>
        <v>56.67</v>
      </c>
      <c r="C165" s="21">
        <f t="shared" si="31"/>
        <v>1</v>
      </c>
      <c r="D165" s="665"/>
      <c r="E165" s="21">
        <f t="shared" si="32"/>
        <v>1</v>
      </c>
      <c r="F165" s="665"/>
      <c r="G165" s="21">
        <f t="shared" si="33"/>
        <v>1</v>
      </c>
      <c r="H165" s="665"/>
      <c r="I165" s="21">
        <f t="shared" si="34"/>
        <v>1</v>
      </c>
      <c r="J165" s="665"/>
      <c r="K165" s="21">
        <f t="shared" si="35"/>
        <v>1</v>
      </c>
      <c r="L165" s="665"/>
      <c r="M165" s="21">
        <f t="shared" si="36"/>
        <v>1</v>
      </c>
      <c r="N165" s="665"/>
      <c r="O165" s="21">
        <f t="shared" si="37"/>
        <v>1</v>
      </c>
      <c r="P165" s="665"/>
      <c r="Q165" s="21">
        <f t="shared" si="38"/>
        <v>1</v>
      </c>
      <c r="R165" s="661">
        <f t="shared" si="39"/>
        <v>0</v>
      </c>
      <c r="S165" s="316">
        <f t="shared" si="30"/>
        <v>0</v>
      </c>
      <c r="T165" s="723">
        <f ca="1">T24</f>
        <v>138445</v>
      </c>
    </row>
    <row r="166" spans="1:20">
      <c r="A166" s="663">
        <f>Sheet2!C144</f>
        <v>-2071</v>
      </c>
      <c r="B166" s="663">
        <f>Sheet2!D144</f>
        <v>56.67</v>
      </c>
      <c r="C166" s="21">
        <f t="shared" si="31"/>
        <v>1</v>
      </c>
      <c r="D166" s="665"/>
      <c r="E166" s="21">
        <f t="shared" si="32"/>
        <v>1</v>
      </c>
      <c r="F166" s="665"/>
      <c r="G166" s="21">
        <f t="shared" si="33"/>
        <v>1</v>
      </c>
      <c r="H166" s="665"/>
      <c r="I166" s="21">
        <f t="shared" si="34"/>
        <v>1</v>
      </c>
      <c r="J166" s="665"/>
      <c r="K166" s="21">
        <f t="shared" si="35"/>
        <v>1</v>
      </c>
      <c r="L166" s="665"/>
      <c r="M166" s="21">
        <f t="shared" si="36"/>
        <v>1</v>
      </c>
      <c r="N166" s="665"/>
      <c r="O166" s="21">
        <f t="shared" si="37"/>
        <v>1</v>
      </c>
      <c r="P166" s="665"/>
      <c r="Q166" s="21">
        <f t="shared" si="38"/>
        <v>1</v>
      </c>
      <c r="R166" s="661">
        <f t="shared" si="39"/>
        <v>0</v>
      </c>
      <c r="S166" s="316">
        <f t="shared" si="30"/>
        <v>0</v>
      </c>
      <c r="T166" s="723">
        <f ca="1">T24</f>
        <v>138445</v>
      </c>
    </row>
    <row r="167" spans="1:20">
      <c r="A167" s="663">
        <f>Sheet2!C145</f>
        <v>-2072</v>
      </c>
      <c r="B167" s="663">
        <f>Sheet2!D145</f>
        <v>56.67</v>
      </c>
      <c r="C167" s="21">
        <f t="shared" si="31"/>
        <v>1</v>
      </c>
      <c r="D167" s="665"/>
      <c r="E167" s="21">
        <f t="shared" si="32"/>
        <v>1</v>
      </c>
      <c r="F167" s="665"/>
      <c r="G167" s="21">
        <f t="shared" si="33"/>
        <v>1</v>
      </c>
      <c r="H167" s="665"/>
      <c r="I167" s="21">
        <f t="shared" si="34"/>
        <v>1</v>
      </c>
      <c r="J167" s="665"/>
      <c r="K167" s="21">
        <f t="shared" si="35"/>
        <v>1</v>
      </c>
      <c r="L167" s="665"/>
      <c r="M167" s="21">
        <f t="shared" si="36"/>
        <v>1</v>
      </c>
      <c r="N167" s="665"/>
      <c r="O167" s="21">
        <f t="shared" si="37"/>
        <v>1</v>
      </c>
      <c r="P167" s="665"/>
      <c r="Q167" s="21">
        <f t="shared" si="38"/>
        <v>1</v>
      </c>
      <c r="R167" s="661">
        <f t="shared" si="39"/>
        <v>0</v>
      </c>
      <c r="S167" s="316">
        <f t="shared" si="30"/>
        <v>0</v>
      </c>
      <c r="T167" s="723">
        <f ca="1">T24</f>
        <v>138445</v>
      </c>
    </row>
    <row r="168" spans="1:20">
      <c r="A168" s="663">
        <f>Sheet2!C146</f>
        <v>-2073</v>
      </c>
      <c r="B168" s="663">
        <f>Sheet2!D146</f>
        <v>56.67</v>
      </c>
      <c r="C168" s="21">
        <f t="shared" si="31"/>
        <v>1</v>
      </c>
      <c r="D168" s="665"/>
      <c r="E168" s="21">
        <f t="shared" si="32"/>
        <v>1</v>
      </c>
      <c r="F168" s="665"/>
      <c r="G168" s="21">
        <f t="shared" si="33"/>
        <v>1</v>
      </c>
      <c r="H168" s="665"/>
      <c r="I168" s="21">
        <f t="shared" si="34"/>
        <v>1</v>
      </c>
      <c r="J168" s="665"/>
      <c r="K168" s="21">
        <f t="shared" si="35"/>
        <v>1</v>
      </c>
      <c r="L168" s="665"/>
      <c r="M168" s="21">
        <f t="shared" si="36"/>
        <v>1</v>
      </c>
      <c r="N168" s="665"/>
      <c r="O168" s="21">
        <f t="shared" si="37"/>
        <v>1</v>
      </c>
      <c r="P168" s="665"/>
      <c r="Q168" s="21">
        <f t="shared" si="38"/>
        <v>1</v>
      </c>
      <c r="R168" s="661">
        <f t="shared" si="39"/>
        <v>0</v>
      </c>
      <c r="S168" s="316">
        <f t="shared" si="30"/>
        <v>0</v>
      </c>
      <c r="T168" s="723">
        <f t="shared" ca="1" si="40"/>
        <v>138445</v>
      </c>
    </row>
    <row r="169" spans="1:20">
      <c r="A169" s="663">
        <f>Sheet2!C147</f>
        <v>-2074</v>
      </c>
      <c r="B169" s="663">
        <f>Sheet2!D147</f>
        <v>56.67</v>
      </c>
      <c r="C169" s="21">
        <f t="shared" si="31"/>
        <v>1</v>
      </c>
      <c r="D169" s="665"/>
      <c r="E169" s="21">
        <f t="shared" si="32"/>
        <v>1</v>
      </c>
      <c r="F169" s="665"/>
      <c r="G169" s="21">
        <f t="shared" si="33"/>
        <v>1</v>
      </c>
      <c r="H169" s="665"/>
      <c r="I169" s="21">
        <f t="shared" si="34"/>
        <v>1</v>
      </c>
      <c r="J169" s="665"/>
      <c r="K169" s="21">
        <f t="shared" si="35"/>
        <v>1</v>
      </c>
      <c r="L169" s="665"/>
      <c r="M169" s="21">
        <f t="shared" si="36"/>
        <v>1</v>
      </c>
      <c r="N169" s="665"/>
      <c r="O169" s="21">
        <f t="shared" si="37"/>
        <v>1</v>
      </c>
      <c r="P169" s="665"/>
      <c r="Q169" s="21">
        <f t="shared" si="38"/>
        <v>1</v>
      </c>
      <c r="R169" s="661">
        <f t="shared" si="39"/>
        <v>0</v>
      </c>
      <c r="S169" s="316">
        <f t="shared" si="30"/>
        <v>0</v>
      </c>
      <c r="T169" s="723">
        <f t="shared" ca="1" si="40"/>
        <v>138445</v>
      </c>
    </row>
    <row r="170" spans="1:20">
      <c r="A170" s="663">
        <f>Sheet2!C148</f>
        <v>-2075</v>
      </c>
      <c r="B170" s="663">
        <f>Sheet2!D148</f>
        <v>56.67</v>
      </c>
      <c r="C170" s="21">
        <f t="shared" si="31"/>
        <v>1</v>
      </c>
      <c r="D170" s="665"/>
      <c r="E170" s="21">
        <f t="shared" si="32"/>
        <v>1</v>
      </c>
      <c r="F170" s="665"/>
      <c r="G170" s="21">
        <f t="shared" si="33"/>
        <v>1</v>
      </c>
      <c r="H170" s="665"/>
      <c r="I170" s="21">
        <f t="shared" si="34"/>
        <v>1</v>
      </c>
      <c r="J170" s="665"/>
      <c r="K170" s="21">
        <f t="shared" si="35"/>
        <v>1</v>
      </c>
      <c r="L170" s="665"/>
      <c r="M170" s="21">
        <f t="shared" si="36"/>
        <v>1</v>
      </c>
      <c r="N170" s="665"/>
      <c r="O170" s="21">
        <f t="shared" si="37"/>
        <v>1</v>
      </c>
      <c r="P170" s="665"/>
      <c r="Q170" s="21">
        <f t="shared" si="38"/>
        <v>1</v>
      </c>
      <c r="R170" s="661">
        <f t="shared" si="39"/>
        <v>0</v>
      </c>
      <c r="S170" s="316">
        <f t="shared" si="30"/>
        <v>0</v>
      </c>
      <c r="T170" s="723">
        <f t="shared" ca="1" si="40"/>
        <v>138445</v>
      </c>
    </row>
    <row r="171" spans="1:20">
      <c r="A171" s="663">
        <f>Sheet2!C149</f>
        <v>-2076</v>
      </c>
      <c r="B171" s="663">
        <f>Sheet2!D149</f>
        <v>56.67</v>
      </c>
      <c r="C171" s="21">
        <f t="shared" si="31"/>
        <v>1</v>
      </c>
      <c r="D171" s="665"/>
      <c r="E171" s="21">
        <f t="shared" si="32"/>
        <v>1</v>
      </c>
      <c r="F171" s="665"/>
      <c r="G171" s="21">
        <f t="shared" si="33"/>
        <v>1</v>
      </c>
      <c r="H171" s="665"/>
      <c r="I171" s="21">
        <f t="shared" si="34"/>
        <v>1</v>
      </c>
      <c r="J171" s="665"/>
      <c r="K171" s="21">
        <f t="shared" si="35"/>
        <v>1</v>
      </c>
      <c r="L171" s="665"/>
      <c r="M171" s="21">
        <f t="shared" si="36"/>
        <v>1</v>
      </c>
      <c r="N171" s="665"/>
      <c r="O171" s="21">
        <f t="shared" si="37"/>
        <v>1</v>
      </c>
      <c r="P171" s="665"/>
      <c r="Q171" s="21">
        <f t="shared" si="38"/>
        <v>1</v>
      </c>
      <c r="R171" s="661">
        <f t="shared" si="39"/>
        <v>0</v>
      </c>
      <c r="S171" s="316">
        <f t="shared" si="30"/>
        <v>0</v>
      </c>
      <c r="T171" s="723">
        <f t="shared" ca="1" si="40"/>
        <v>138445</v>
      </c>
    </row>
    <row r="172" spans="1:20">
      <c r="A172" s="663">
        <f>Sheet2!C150</f>
        <v>-2077</v>
      </c>
      <c r="B172" s="663">
        <f>Sheet2!D150</f>
        <v>56.67</v>
      </c>
      <c r="C172" s="21">
        <f t="shared" si="31"/>
        <v>1</v>
      </c>
      <c r="D172" s="665"/>
      <c r="E172" s="21">
        <f t="shared" si="32"/>
        <v>1</v>
      </c>
      <c r="F172" s="665"/>
      <c r="G172" s="21">
        <f t="shared" si="33"/>
        <v>1</v>
      </c>
      <c r="H172" s="665"/>
      <c r="I172" s="21">
        <f t="shared" si="34"/>
        <v>1</v>
      </c>
      <c r="J172" s="665"/>
      <c r="K172" s="21">
        <f t="shared" si="35"/>
        <v>1</v>
      </c>
      <c r="L172" s="665"/>
      <c r="M172" s="21">
        <f t="shared" si="36"/>
        <v>1</v>
      </c>
      <c r="N172" s="665"/>
      <c r="O172" s="21">
        <f t="shared" si="37"/>
        <v>1</v>
      </c>
      <c r="P172" s="665"/>
      <c r="Q172" s="21">
        <f t="shared" si="38"/>
        <v>1</v>
      </c>
      <c r="R172" s="661">
        <f t="shared" si="39"/>
        <v>0</v>
      </c>
      <c r="S172" s="316">
        <f t="shared" si="30"/>
        <v>0</v>
      </c>
      <c r="T172" s="723">
        <f t="shared" ca="1" si="40"/>
        <v>138445</v>
      </c>
    </row>
    <row r="173" spans="1:20">
      <c r="A173" s="663">
        <f>Sheet2!C151</f>
        <v>-2078</v>
      </c>
      <c r="B173" s="663">
        <f>Sheet2!D151</f>
        <v>56.67</v>
      </c>
      <c r="C173" s="21">
        <f t="shared" si="31"/>
        <v>1</v>
      </c>
      <c r="D173" s="665"/>
      <c r="E173" s="21">
        <f t="shared" si="32"/>
        <v>1</v>
      </c>
      <c r="F173" s="665"/>
      <c r="G173" s="21">
        <f t="shared" si="33"/>
        <v>1</v>
      </c>
      <c r="H173" s="665"/>
      <c r="I173" s="21">
        <f t="shared" si="34"/>
        <v>1</v>
      </c>
      <c r="J173" s="665"/>
      <c r="K173" s="21">
        <f t="shared" si="35"/>
        <v>1</v>
      </c>
      <c r="L173" s="665"/>
      <c r="M173" s="21">
        <f t="shared" si="36"/>
        <v>1</v>
      </c>
      <c r="N173" s="665"/>
      <c r="O173" s="21">
        <f t="shared" si="37"/>
        <v>1</v>
      </c>
      <c r="P173" s="665"/>
      <c r="Q173" s="21">
        <f t="shared" si="38"/>
        <v>1</v>
      </c>
      <c r="R173" s="661">
        <f t="shared" si="39"/>
        <v>0</v>
      </c>
      <c r="S173" s="316">
        <f t="shared" si="30"/>
        <v>0</v>
      </c>
      <c r="T173" s="723">
        <f t="shared" ca="1" si="40"/>
        <v>138445</v>
      </c>
    </row>
    <row r="174" spans="1:20">
      <c r="A174" s="663">
        <f>Sheet2!C152</f>
        <v>-2079</v>
      </c>
      <c r="B174" s="663">
        <f>Sheet2!D152</f>
        <v>56.67</v>
      </c>
      <c r="C174" s="21">
        <f t="shared" si="31"/>
        <v>1</v>
      </c>
      <c r="D174" s="665"/>
      <c r="E174" s="21">
        <f t="shared" si="32"/>
        <v>1</v>
      </c>
      <c r="F174" s="665"/>
      <c r="G174" s="21">
        <f t="shared" si="33"/>
        <v>1</v>
      </c>
      <c r="H174" s="665"/>
      <c r="I174" s="21">
        <f t="shared" si="34"/>
        <v>1</v>
      </c>
      <c r="J174" s="665"/>
      <c r="K174" s="21">
        <f t="shared" si="35"/>
        <v>1</v>
      </c>
      <c r="L174" s="665"/>
      <c r="M174" s="21">
        <f t="shared" si="36"/>
        <v>1</v>
      </c>
      <c r="N174" s="665"/>
      <c r="O174" s="21">
        <f t="shared" si="37"/>
        <v>1</v>
      </c>
      <c r="P174" s="665"/>
      <c r="Q174" s="21">
        <f t="shared" si="38"/>
        <v>1</v>
      </c>
      <c r="R174" s="661">
        <f t="shared" si="39"/>
        <v>0</v>
      </c>
      <c r="S174" s="316">
        <f t="shared" si="30"/>
        <v>0</v>
      </c>
      <c r="T174" s="723">
        <f t="shared" ca="1" si="40"/>
        <v>138445</v>
      </c>
    </row>
    <row r="175" spans="1:20">
      <c r="A175" s="663">
        <f>Sheet2!C153</f>
        <v>-2080</v>
      </c>
      <c r="B175" s="663">
        <f>Sheet2!D153</f>
        <v>56.67</v>
      </c>
      <c r="C175" s="21">
        <f t="shared" si="31"/>
        <v>1</v>
      </c>
      <c r="D175" s="665"/>
      <c r="E175" s="21">
        <f t="shared" si="32"/>
        <v>1</v>
      </c>
      <c r="F175" s="665"/>
      <c r="G175" s="21">
        <f t="shared" si="33"/>
        <v>1</v>
      </c>
      <c r="H175" s="665"/>
      <c r="I175" s="21">
        <f t="shared" si="34"/>
        <v>1</v>
      </c>
      <c r="J175" s="665"/>
      <c r="K175" s="21">
        <f t="shared" si="35"/>
        <v>1</v>
      </c>
      <c r="L175" s="665"/>
      <c r="M175" s="21">
        <f t="shared" si="36"/>
        <v>1</v>
      </c>
      <c r="N175" s="665"/>
      <c r="O175" s="21">
        <f t="shared" si="37"/>
        <v>1</v>
      </c>
      <c r="P175" s="665"/>
      <c r="Q175" s="21">
        <f t="shared" si="38"/>
        <v>1</v>
      </c>
      <c r="R175" s="661">
        <f t="shared" si="39"/>
        <v>0</v>
      </c>
      <c r="S175" s="316">
        <f t="shared" si="30"/>
        <v>0</v>
      </c>
      <c r="T175" s="723">
        <f t="shared" ca="1" si="40"/>
        <v>138445</v>
      </c>
    </row>
    <row r="176" spans="1:20">
      <c r="A176" s="663">
        <f>Sheet2!C154</f>
        <v>-2081</v>
      </c>
      <c r="B176" s="663">
        <f>Sheet2!D154</f>
        <v>56.67</v>
      </c>
      <c r="C176" s="21">
        <f t="shared" si="31"/>
        <v>1</v>
      </c>
      <c r="D176" s="665"/>
      <c r="E176" s="21">
        <f t="shared" si="32"/>
        <v>1</v>
      </c>
      <c r="F176" s="665"/>
      <c r="G176" s="21">
        <f t="shared" si="33"/>
        <v>1</v>
      </c>
      <c r="H176" s="665"/>
      <c r="I176" s="21">
        <f t="shared" si="34"/>
        <v>1</v>
      </c>
      <c r="J176" s="665"/>
      <c r="K176" s="21">
        <f t="shared" si="35"/>
        <v>1</v>
      </c>
      <c r="L176" s="665"/>
      <c r="M176" s="21">
        <f t="shared" si="36"/>
        <v>1</v>
      </c>
      <c r="N176" s="665"/>
      <c r="O176" s="21">
        <f t="shared" si="37"/>
        <v>1</v>
      </c>
      <c r="P176" s="665"/>
      <c r="Q176" s="21">
        <f t="shared" si="38"/>
        <v>1</v>
      </c>
      <c r="R176" s="661">
        <f t="shared" si="39"/>
        <v>0</v>
      </c>
      <c r="S176" s="316">
        <f t="shared" si="30"/>
        <v>0</v>
      </c>
      <c r="T176" s="723">
        <f t="shared" ca="1" si="40"/>
        <v>138445</v>
      </c>
    </row>
    <row r="177" spans="1:20">
      <c r="A177" s="663">
        <f>Sheet2!C155</f>
        <v>-2082</v>
      </c>
      <c r="B177" s="663">
        <f>Sheet2!D155</f>
        <v>56.67</v>
      </c>
      <c r="C177" s="21">
        <f t="shared" si="31"/>
        <v>1</v>
      </c>
      <c r="D177" s="665"/>
      <c r="E177" s="21">
        <f t="shared" si="32"/>
        <v>1</v>
      </c>
      <c r="F177" s="665"/>
      <c r="G177" s="21">
        <f t="shared" si="33"/>
        <v>1</v>
      </c>
      <c r="H177" s="665"/>
      <c r="I177" s="21">
        <f t="shared" si="34"/>
        <v>1</v>
      </c>
      <c r="J177" s="665"/>
      <c r="K177" s="21">
        <f t="shared" si="35"/>
        <v>1</v>
      </c>
      <c r="L177" s="665"/>
      <c r="M177" s="21">
        <f t="shared" si="36"/>
        <v>1</v>
      </c>
      <c r="N177" s="665"/>
      <c r="O177" s="21">
        <f t="shared" si="37"/>
        <v>1</v>
      </c>
      <c r="P177" s="665"/>
      <c r="Q177" s="21">
        <f t="shared" si="38"/>
        <v>1</v>
      </c>
      <c r="R177" s="661">
        <f t="shared" si="39"/>
        <v>0</v>
      </c>
      <c r="S177" s="316">
        <f t="shared" si="30"/>
        <v>0</v>
      </c>
      <c r="T177" s="723">
        <f t="shared" ca="1" si="40"/>
        <v>138445</v>
      </c>
    </row>
    <row r="178" spans="1:20">
      <c r="A178" s="663">
        <f>Sheet2!C156</f>
        <v>-2083</v>
      </c>
      <c r="B178" s="663">
        <f>Sheet2!D156</f>
        <v>56.67</v>
      </c>
      <c r="C178" s="21">
        <f t="shared" si="31"/>
        <v>1</v>
      </c>
      <c r="D178" s="665"/>
      <c r="E178" s="21">
        <f t="shared" si="32"/>
        <v>1</v>
      </c>
      <c r="F178" s="665"/>
      <c r="G178" s="21">
        <f t="shared" si="33"/>
        <v>1</v>
      </c>
      <c r="H178" s="665"/>
      <c r="I178" s="21">
        <f t="shared" si="34"/>
        <v>1</v>
      </c>
      <c r="J178" s="665"/>
      <c r="K178" s="21">
        <f t="shared" si="35"/>
        <v>1</v>
      </c>
      <c r="L178" s="665"/>
      <c r="M178" s="21">
        <f t="shared" si="36"/>
        <v>1</v>
      </c>
      <c r="N178" s="665"/>
      <c r="O178" s="21">
        <f t="shared" si="37"/>
        <v>1</v>
      </c>
      <c r="P178" s="665"/>
      <c r="Q178" s="21">
        <f t="shared" si="38"/>
        <v>1</v>
      </c>
      <c r="R178" s="661">
        <f t="shared" si="39"/>
        <v>0</v>
      </c>
      <c r="S178" s="316">
        <f t="shared" si="30"/>
        <v>0</v>
      </c>
      <c r="T178" s="723">
        <f t="shared" ca="1" si="40"/>
        <v>138445</v>
      </c>
    </row>
    <row r="179" spans="1:20">
      <c r="A179" s="663">
        <f>Sheet2!C157</f>
        <v>-2084</v>
      </c>
      <c r="B179" s="663">
        <f>Sheet2!D157</f>
        <v>56.67</v>
      </c>
      <c r="C179" s="21">
        <f t="shared" si="31"/>
        <v>1</v>
      </c>
      <c r="D179" s="665"/>
      <c r="E179" s="21">
        <f t="shared" si="32"/>
        <v>1</v>
      </c>
      <c r="F179" s="665"/>
      <c r="G179" s="21">
        <f t="shared" si="33"/>
        <v>1</v>
      </c>
      <c r="H179" s="665"/>
      <c r="I179" s="21">
        <f t="shared" si="34"/>
        <v>1</v>
      </c>
      <c r="J179" s="665"/>
      <c r="K179" s="21">
        <f t="shared" si="35"/>
        <v>1</v>
      </c>
      <c r="L179" s="665"/>
      <c r="M179" s="21">
        <f t="shared" si="36"/>
        <v>1</v>
      </c>
      <c r="N179" s="665"/>
      <c r="O179" s="21">
        <f t="shared" si="37"/>
        <v>1</v>
      </c>
      <c r="P179" s="665"/>
      <c r="Q179" s="21">
        <f t="shared" si="38"/>
        <v>1</v>
      </c>
      <c r="R179" s="661">
        <f t="shared" si="39"/>
        <v>0</v>
      </c>
      <c r="S179" s="316">
        <f t="shared" si="30"/>
        <v>0</v>
      </c>
      <c r="T179" s="723">
        <f t="shared" ca="1" si="40"/>
        <v>138445</v>
      </c>
    </row>
    <row r="180" spans="1:20">
      <c r="A180" s="663">
        <f>Sheet2!C158</f>
        <v>-2085</v>
      </c>
      <c r="B180" s="663">
        <f>Sheet2!D158</f>
        <v>56.67</v>
      </c>
      <c r="C180" s="21">
        <f t="shared" si="31"/>
        <v>1</v>
      </c>
      <c r="D180" s="665"/>
      <c r="E180" s="21">
        <f t="shared" si="32"/>
        <v>1</v>
      </c>
      <c r="F180" s="665"/>
      <c r="G180" s="21">
        <f t="shared" si="33"/>
        <v>1</v>
      </c>
      <c r="H180" s="665"/>
      <c r="I180" s="21">
        <f t="shared" si="34"/>
        <v>1</v>
      </c>
      <c r="J180" s="665"/>
      <c r="K180" s="21">
        <f t="shared" si="35"/>
        <v>1</v>
      </c>
      <c r="L180" s="665"/>
      <c r="M180" s="21">
        <f t="shared" si="36"/>
        <v>1</v>
      </c>
      <c r="N180" s="665"/>
      <c r="O180" s="21">
        <f t="shared" si="37"/>
        <v>1</v>
      </c>
      <c r="P180" s="665"/>
      <c r="Q180" s="21">
        <f t="shared" si="38"/>
        <v>1</v>
      </c>
      <c r="R180" s="661">
        <f t="shared" si="39"/>
        <v>0</v>
      </c>
      <c r="S180" s="316">
        <f t="shared" si="30"/>
        <v>0</v>
      </c>
      <c r="T180" s="723">
        <f t="shared" ca="1" si="40"/>
        <v>138445</v>
      </c>
    </row>
    <row r="181" spans="1:20">
      <c r="A181" s="663">
        <f>Sheet2!C159</f>
        <v>-2086</v>
      </c>
      <c r="B181" s="663">
        <f>Sheet2!D159</f>
        <v>56.67</v>
      </c>
      <c r="C181" s="21">
        <f t="shared" si="31"/>
        <v>1</v>
      </c>
      <c r="D181" s="665"/>
      <c r="E181" s="21">
        <f t="shared" si="32"/>
        <v>1</v>
      </c>
      <c r="F181" s="665"/>
      <c r="G181" s="21">
        <f t="shared" si="33"/>
        <v>1</v>
      </c>
      <c r="H181" s="665"/>
      <c r="I181" s="21">
        <f t="shared" si="34"/>
        <v>1</v>
      </c>
      <c r="J181" s="665"/>
      <c r="K181" s="21">
        <f t="shared" si="35"/>
        <v>1</v>
      </c>
      <c r="L181" s="665"/>
      <c r="M181" s="21">
        <f t="shared" si="36"/>
        <v>1</v>
      </c>
      <c r="N181" s="665"/>
      <c r="O181" s="21">
        <f t="shared" si="37"/>
        <v>1</v>
      </c>
      <c r="P181" s="665"/>
      <c r="Q181" s="21">
        <f t="shared" si="38"/>
        <v>1</v>
      </c>
      <c r="R181" s="661">
        <f t="shared" si="39"/>
        <v>0</v>
      </c>
      <c r="S181" s="316">
        <f t="shared" si="30"/>
        <v>0</v>
      </c>
      <c r="T181" s="723">
        <f t="shared" ca="1" si="40"/>
        <v>138445</v>
      </c>
    </row>
    <row r="182" spans="1:20">
      <c r="A182" s="663">
        <f>Sheet2!C160</f>
        <v>-2087</v>
      </c>
      <c r="B182" s="663">
        <f>Sheet2!D160</f>
        <v>56.67</v>
      </c>
      <c r="C182" s="21">
        <f t="shared" si="31"/>
        <v>1</v>
      </c>
      <c r="D182" s="665"/>
      <c r="E182" s="21">
        <f t="shared" si="32"/>
        <v>1</v>
      </c>
      <c r="F182" s="665"/>
      <c r="G182" s="21">
        <f t="shared" si="33"/>
        <v>1</v>
      </c>
      <c r="H182" s="665"/>
      <c r="I182" s="21">
        <f t="shared" si="34"/>
        <v>1</v>
      </c>
      <c r="J182" s="665"/>
      <c r="K182" s="21">
        <f t="shared" si="35"/>
        <v>1</v>
      </c>
      <c r="L182" s="665"/>
      <c r="M182" s="21">
        <f t="shared" si="36"/>
        <v>1</v>
      </c>
      <c r="N182" s="665"/>
      <c r="O182" s="21">
        <f t="shared" si="37"/>
        <v>1</v>
      </c>
      <c r="P182" s="665"/>
      <c r="Q182" s="21">
        <f t="shared" si="38"/>
        <v>1</v>
      </c>
      <c r="R182" s="661">
        <f t="shared" si="39"/>
        <v>0</v>
      </c>
      <c r="S182" s="316">
        <f t="shared" si="30"/>
        <v>0</v>
      </c>
      <c r="T182" s="723">
        <f t="shared" ca="1" si="40"/>
        <v>138445</v>
      </c>
    </row>
    <row r="183" spans="1:20">
      <c r="A183" s="663">
        <f>Sheet2!C161</f>
        <v>-2088</v>
      </c>
      <c r="B183" s="663">
        <f>Sheet2!D161</f>
        <v>56.67</v>
      </c>
      <c r="C183" s="21">
        <f t="shared" si="31"/>
        <v>1</v>
      </c>
      <c r="D183" s="665"/>
      <c r="E183" s="21">
        <f t="shared" si="32"/>
        <v>1</v>
      </c>
      <c r="F183" s="665"/>
      <c r="G183" s="21">
        <f t="shared" si="33"/>
        <v>1</v>
      </c>
      <c r="H183" s="665"/>
      <c r="I183" s="21">
        <f t="shared" si="34"/>
        <v>1</v>
      </c>
      <c r="J183" s="665"/>
      <c r="K183" s="21">
        <f t="shared" si="35"/>
        <v>1</v>
      </c>
      <c r="L183" s="665"/>
      <c r="M183" s="21">
        <f t="shared" si="36"/>
        <v>1</v>
      </c>
      <c r="N183" s="665"/>
      <c r="O183" s="21">
        <f t="shared" si="37"/>
        <v>1</v>
      </c>
      <c r="P183" s="665"/>
      <c r="Q183" s="21">
        <f t="shared" si="38"/>
        <v>1</v>
      </c>
      <c r="R183" s="661">
        <f t="shared" si="39"/>
        <v>0</v>
      </c>
      <c r="S183" s="316">
        <f t="shared" si="30"/>
        <v>0</v>
      </c>
      <c r="T183" s="723">
        <f t="shared" ca="1" si="40"/>
        <v>138445</v>
      </c>
    </row>
    <row r="184" spans="1:20">
      <c r="A184" s="663">
        <f>Sheet2!C162</f>
        <v>-2089</v>
      </c>
      <c r="B184" s="663">
        <f>Sheet2!D162</f>
        <v>56.67</v>
      </c>
      <c r="C184" s="21">
        <f t="shared" si="31"/>
        <v>1</v>
      </c>
      <c r="D184" s="665"/>
      <c r="E184" s="21">
        <f t="shared" si="32"/>
        <v>1</v>
      </c>
      <c r="F184" s="665"/>
      <c r="G184" s="21">
        <f t="shared" si="33"/>
        <v>1</v>
      </c>
      <c r="H184" s="665"/>
      <c r="I184" s="21">
        <f t="shared" si="34"/>
        <v>1</v>
      </c>
      <c r="J184" s="665"/>
      <c r="K184" s="21">
        <f t="shared" si="35"/>
        <v>1</v>
      </c>
      <c r="L184" s="665"/>
      <c r="M184" s="21">
        <f t="shared" si="36"/>
        <v>1</v>
      </c>
      <c r="N184" s="665"/>
      <c r="O184" s="21">
        <f t="shared" si="37"/>
        <v>1</v>
      </c>
      <c r="P184" s="665"/>
      <c r="Q184" s="21">
        <f t="shared" si="38"/>
        <v>1</v>
      </c>
      <c r="R184" s="661">
        <f t="shared" si="39"/>
        <v>0</v>
      </c>
      <c r="S184" s="316">
        <f t="shared" si="30"/>
        <v>0</v>
      </c>
      <c r="T184" s="723">
        <f t="shared" ca="1" si="40"/>
        <v>138445</v>
      </c>
    </row>
    <row r="185" spans="1:20">
      <c r="A185" s="663">
        <f>Sheet2!C163</f>
        <v>-2090</v>
      </c>
      <c r="B185" s="663">
        <f>Sheet2!D163</f>
        <v>56.67</v>
      </c>
      <c r="C185" s="21">
        <f t="shared" si="31"/>
        <v>1</v>
      </c>
      <c r="D185" s="665"/>
      <c r="E185" s="21">
        <f t="shared" si="32"/>
        <v>1</v>
      </c>
      <c r="F185" s="665"/>
      <c r="G185" s="21">
        <f t="shared" si="33"/>
        <v>1</v>
      </c>
      <c r="H185" s="665"/>
      <c r="I185" s="21">
        <f t="shared" si="34"/>
        <v>1</v>
      </c>
      <c r="J185" s="665"/>
      <c r="K185" s="21">
        <f t="shared" si="35"/>
        <v>1</v>
      </c>
      <c r="L185" s="665"/>
      <c r="M185" s="21">
        <f t="shared" si="36"/>
        <v>1</v>
      </c>
      <c r="N185" s="665"/>
      <c r="O185" s="21">
        <f t="shared" si="37"/>
        <v>1</v>
      </c>
      <c r="P185" s="665"/>
      <c r="Q185" s="21">
        <f t="shared" si="38"/>
        <v>1</v>
      </c>
      <c r="R185" s="661">
        <f t="shared" si="39"/>
        <v>0</v>
      </c>
      <c r="S185" s="316">
        <f t="shared" si="30"/>
        <v>0</v>
      </c>
      <c r="T185" s="723">
        <f t="shared" ca="1" si="40"/>
        <v>138445</v>
      </c>
    </row>
    <row r="186" spans="1:20">
      <c r="A186" s="663">
        <f>Sheet2!C164</f>
        <v>-2091</v>
      </c>
      <c r="B186" s="663">
        <f>Sheet2!D164</f>
        <v>56.67</v>
      </c>
      <c r="C186" s="21">
        <f t="shared" si="31"/>
        <v>1</v>
      </c>
      <c r="D186" s="665"/>
      <c r="E186" s="21">
        <f t="shared" si="32"/>
        <v>1</v>
      </c>
      <c r="F186" s="665"/>
      <c r="G186" s="21">
        <f t="shared" si="33"/>
        <v>1</v>
      </c>
      <c r="H186" s="665"/>
      <c r="I186" s="21">
        <f t="shared" si="34"/>
        <v>1</v>
      </c>
      <c r="J186" s="665"/>
      <c r="K186" s="21">
        <f t="shared" si="35"/>
        <v>1</v>
      </c>
      <c r="L186" s="665"/>
      <c r="M186" s="21">
        <f t="shared" si="36"/>
        <v>1</v>
      </c>
      <c r="N186" s="665"/>
      <c r="O186" s="21">
        <f t="shared" si="37"/>
        <v>1</v>
      </c>
      <c r="P186" s="665"/>
      <c r="Q186" s="21">
        <f t="shared" si="38"/>
        <v>1</v>
      </c>
      <c r="R186" s="661">
        <f t="shared" si="39"/>
        <v>0</v>
      </c>
      <c r="S186" s="316">
        <f t="shared" si="30"/>
        <v>0</v>
      </c>
      <c r="T186" s="723">
        <f t="shared" ca="1" si="40"/>
        <v>138445</v>
      </c>
    </row>
    <row r="187" spans="1:20">
      <c r="A187" s="663">
        <f>Sheet2!C165</f>
        <v>-2092</v>
      </c>
      <c r="B187" s="663">
        <f>Sheet2!D165</f>
        <v>56.67</v>
      </c>
      <c r="C187" s="21">
        <f t="shared" si="31"/>
        <v>1</v>
      </c>
      <c r="D187" s="665"/>
      <c r="E187" s="21">
        <f t="shared" si="32"/>
        <v>1</v>
      </c>
      <c r="F187" s="665"/>
      <c r="G187" s="21">
        <f t="shared" si="33"/>
        <v>1</v>
      </c>
      <c r="H187" s="665"/>
      <c r="I187" s="21">
        <f t="shared" si="34"/>
        <v>1</v>
      </c>
      <c r="J187" s="665"/>
      <c r="K187" s="21">
        <f t="shared" si="35"/>
        <v>1</v>
      </c>
      <c r="L187" s="665"/>
      <c r="M187" s="21">
        <f t="shared" si="36"/>
        <v>1</v>
      </c>
      <c r="N187" s="665"/>
      <c r="O187" s="21">
        <f t="shared" si="37"/>
        <v>1</v>
      </c>
      <c r="P187" s="665"/>
      <c r="Q187" s="21">
        <f t="shared" si="38"/>
        <v>1</v>
      </c>
      <c r="R187" s="661">
        <f t="shared" si="39"/>
        <v>0</v>
      </c>
      <c r="S187" s="316">
        <f t="shared" si="30"/>
        <v>0</v>
      </c>
      <c r="T187" s="723">
        <f t="shared" ca="1" si="40"/>
        <v>138445</v>
      </c>
    </row>
    <row r="188" spans="1:20">
      <c r="A188" s="663">
        <f>Sheet2!C166</f>
        <v>-2093</v>
      </c>
      <c r="B188" s="663">
        <f>Sheet2!D166</f>
        <v>56.67</v>
      </c>
      <c r="C188" s="21">
        <f t="shared" si="31"/>
        <v>1</v>
      </c>
      <c r="D188" s="665"/>
      <c r="E188" s="21">
        <f t="shared" si="32"/>
        <v>1</v>
      </c>
      <c r="F188" s="665"/>
      <c r="G188" s="21">
        <f t="shared" si="33"/>
        <v>1</v>
      </c>
      <c r="H188" s="665"/>
      <c r="I188" s="21">
        <f t="shared" si="34"/>
        <v>1</v>
      </c>
      <c r="J188" s="665"/>
      <c r="K188" s="21">
        <f t="shared" si="35"/>
        <v>1</v>
      </c>
      <c r="L188" s="665"/>
      <c r="M188" s="21">
        <f t="shared" si="36"/>
        <v>1</v>
      </c>
      <c r="N188" s="665"/>
      <c r="O188" s="21">
        <f t="shared" si="37"/>
        <v>1</v>
      </c>
      <c r="P188" s="665"/>
      <c r="Q188" s="21">
        <f t="shared" si="38"/>
        <v>1</v>
      </c>
      <c r="R188" s="661">
        <f t="shared" si="39"/>
        <v>0</v>
      </c>
      <c r="S188" s="316">
        <f t="shared" si="30"/>
        <v>0</v>
      </c>
      <c r="T188" s="723">
        <f t="shared" ca="1" si="40"/>
        <v>138445</v>
      </c>
    </row>
    <row r="189" spans="1:20">
      <c r="A189" s="663">
        <f>Sheet2!C167</f>
        <v>-2094</v>
      </c>
      <c r="B189" s="663">
        <f>Sheet2!D167</f>
        <v>56.67</v>
      </c>
      <c r="C189" s="21">
        <f t="shared" si="31"/>
        <v>1</v>
      </c>
      <c r="D189" s="665"/>
      <c r="E189" s="21">
        <f t="shared" si="32"/>
        <v>1</v>
      </c>
      <c r="F189" s="665"/>
      <c r="G189" s="21">
        <f t="shared" si="33"/>
        <v>1</v>
      </c>
      <c r="H189" s="665"/>
      <c r="I189" s="21">
        <f t="shared" si="34"/>
        <v>1</v>
      </c>
      <c r="J189" s="665"/>
      <c r="K189" s="21">
        <f t="shared" si="35"/>
        <v>1</v>
      </c>
      <c r="L189" s="665"/>
      <c r="M189" s="21">
        <f t="shared" si="36"/>
        <v>1</v>
      </c>
      <c r="N189" s="665"/>
      <c r="O189" s="21">
        <f t="shared" si="37"/>
        <v>1</v>
      </c>
      <c r="P189" s="665"/>
      <c r="Q189" s="21">
        <f t="shared" si="38"/>
        <v>1</v>
      </c>
      <c r="R189" s="661">
        <f t="shared" si="39"/>
        <v>0</v>
      </c>
      <c r="S189" s="316">
        <f t="shared" si="30"/>
        <v>0</v>
      </c>
      <c r="T189" s="723">
        <f t="shared" ca="1" si="40"/>
        <v>138445</v>
      </c>
    </row>
    <row r="190" spans="1:20">
      <c r="A190" s="663">
        <f>Sheet2!C168</f>
        <v>-2095</v>
      </c>
      <c r="B190" s="663">
        <f>Sheet2!D168</f>
        <v>56.67</v>
      </c>
      <c r="C190" s="21">
        <f t="shared" si="31"/>
        <v>1</v>
      </c>
      <c r="D190" s="665"/>
      <c r="E190" s="21">
        <f t="shared" si="32"/>
        <v>1</v>
      </c>
      <c r="F190" s="665"/>
      <c r="G190" s="21">
        <f t="shared" si="33"/>
        <v>1</v>
      </c>
      <c r="H190" s="665"/>
      <c r="I190" s="21">
        <f t="shared" si="34"/>
        <v>1</v>
      </c>
      <c r="J190" s="665"/>
      <c r="K190" s="21">
        <f t="shared" si="35"/>
        <v>1</v>
      </c>
      <c r="L190" s="665"/>
      <c r="M190" s="21">
        <f t="shared" si="36"/>
        <v>1</v>
      </c>
      <c r="N190" s="665"/>
      <c r="O190" s="21">
        <f t="shared" si="37"/>
        <v>1</v>
      </c>
      <c r="P190" s="665"/>
      <c r="Q190" s="21">
        <f t="shared" si="38"/>
        <v>1</v>
      </c>
      <c r="R190" s="661">
        <f t="shared" si="39"/>
        <v>0</v>
      </c>
      <c r="S190" s="316">
        <f t="shared" si="30"/>
        <v>0</v>
      </c>
      <c r="T190" s="723">
        <f t="shared" ca="1" si="40"/>
        <v>138445</v>
      </c>
    </row>
    <row r="191" spans="1:20">
      <c r="A191" s="663">
        <f>Sheet2!C169</f>
        <v>-2096</v>
      </c>
      <c r="B191" s="663">
        <f>Sheet2!D169</f>
        <v>56.67</v>
      </c>
      <c r="C191" s="21">
        <f t="shared" si="31"/>
        <v>1</v>
      </c>
      <c r="D191" s="665"/>
      <c r="E191" s="21">
        <f t="shared" si="32"/>
        <v>1</v>
      </c>
      <c r="F191" s="665"/>
      <c r="G191" s="21">
        <f t="shared" si="33"/>
        <v>1</v>
      </c>
      <c r="H191" s="665"/>
      <c r="I191" s="21">
        <f t="shared" si="34"/>
        <v>1</v>
      </c>
      <c r="J191" s="665"/>
      <c r="K191" s="21">
        <f t="shared" si="35"/>
        <v>1</v>
      </c>
      <c r="L191" s="665"/>
      <c r="M191" s="21">
        <f t="shared" si="36"/>
        <v>1</v>
      </c>
      <c r="N191" s="665"/>
      <c r="O191" s="21">
        <f t="shared" si="37"/>
        <v>1</v>
      </c>
      <c r="P191" s="665"/>
      <c r="Q191" s="21">
        <f t="shared" si="38"/>
        <v>1</v>
      </c>
      <c r="R191" s="661">
        <f t="shared" si="39"/>
        <v>0</v>
      </c>
      <c r="S191" s="316">
        <f t="shared" si="30"/>
        <v>0</v>
      </c>
      <c r="T191" s="723">
        <f t="shared" ca="1" si="40"/>
        <v>138445</v>
      </c>
    </row>
    <row r="192" spans="1:20">
      <c r="A192" s="663">
        <f>Sheet2!C170</f>
        <v>-2097</v>
      </c>
      <c r="B192" s="663">
        <f>Sheet2!D170</f>
        <v>56.67</v>
      </c>
      <c r="C192" s="21">
        <f t="shared" si="31"/>
        <v>1</v>
      </c>
      <c r="D192" s="665"/>
      <c r="E192" s="21">
        <f t="shared" si="32"/>
        <v>1</v>
      </c>
      <c r="F192" s="665"/>
      <c r="G192" s="21">
        <f t="shared" si="33"/>
        <v>1</v>
      </c>
      <c r="H192" s="665"/>
      <c r="I192" s="21">
        <f t="shared" si="34"/>
        <v>1</v>
      </c>
      <c r="J192" s="665"/>
      <c r="K192" s="21">
        <f t="shared" si="35"/>
        <v>1</v>
      </c>
      <c r="L192" s="665"/>
      <c r="M192" s="21">
        <f t="shared" si="36"/>
        <v>1</v>
      </c>
      <c r="N192" s="665"/>
      <c r="O192" s="21">
        <f t="shared" si="37"/>
        <v>1</v>
      </c>
      <c r="P192" s="665"/>
      <c r="Q192" s="21">
        <f t="shared" si="38"/>
        <v>1</v>
      </c>
      <c r="R192" s="661">
        <f t="shared" si="39"/>
        <v>0</v>
      </c>
      <c r="S192" s="316">
        <f t="shared" si="30"/>
        <v>0</v>
      </c>
      <c r="T192" s="723">
        <f t="shared" ca="1" si="40"/>
        <v>138445</v>
      </c>
    </row>
    <row r="193" spans="1:20">
      <c r="A193" s="663">
        <f>Sheet2!C171</f>
        <v>-2098</v>
      </c>
      <c r="B193" s="663">
        <f>Sheet2!D171</f>
        <v>56.67</v>
      </c>
      <c r="C193" s="21">
        <f t="shared" si="31"/>
        <v>1</v>
      </c>
      <c r="D193" s="665"/>
      <c r="E193" s="21">
        <f t="shared" si="32"/>
        <v>1</v>
      </c>
      <c r="F193" s="665"/>
      <c r="G193" s="21">
        <f t="shared" si="33"/>
        <v>1</v>
      </c>
      <c r="H193" s="665"/>
      <c r="I193" s="21">
        <f t="shared" si="34"/>
        <v>1</v>
      </c>
      <c r="J193" s="665"/>
      <c r="K193" s="21">
        <f t="shared" si="35"/>
        <v>1</v>
      </c>
      <c r="L193" s="665"/>
      <c r="M193" s="21">
        <f t="shared" si="36"/>
        <v>1</v>
      </c>
      <c r="N193" s="665"/>
      <c r="O193" s="21">
        <f t="shared" si="37"/>
        <v>1</v>
      </c>
      <c r="P193" s="665"/>
      <c r="Q193" s="21">
        <f t="shared" si="38"/>
        <v>1</v>
      </c>
      <c r="R193" s="661">
        <f t="shared" si="39"/>
        <v>0</v>
      </c>
      <c r="S193" s="316">
        <f t="shared" si="30"/>
        <v>0</v>
      </c>
      <c r="T193" s="723">
        <f t="shared" ca="1" si="40"/>
        <v>138445</v>
      </c>
    </row>
    <row r="194" spans="1:20">
      <c r="A194" s="663">
        <f>Sheet2!C172</f>
        <v>-2099</v>
      </c>
      <c r="B194" s="663">
        <f>Sheet2!D172</f>
        <v>56.67</v>
      </c>
      <c r="C194" s="21">
        <f t="shared" si="31"/>
        <v>1</v>
      </c>
      <c r="D194" s="665"/>
      <c r="E194" s="21">
        <f t="shared" si="32"/>
        <v>1</v>
      </c>
      <c r="F194" s="665"/>
      <c r="G194" s="21">
        <f t="shared" si="33"/>
        <v>1</v>
      </c>
      <c r="H194" s="665"/>
      <c r="I194" s="21">
        <f t="shared" si="34"/>
        <v>1</v>
      </c>
      <c r="J194" s="665"/>
      <c r="K194" s="21">
        <f t="shared" si="35"/>
        <v>1</v>
      </c>
      <c r="L194" s="665"/>
      <c r="M194" s="21">
        <f t="shared" si="36"/>
        <v>1</v>
      </c>
      <c r="N194" s="665"/>
      <c r="O194" s="21">
        <f t="shared" si="37"/>
        <v>1</v>
      </c>
      <c r="P194" s="665"/>
      <c r="Q194" s="21">
        <f t="shared" si="38"/>
        <v>1</v>
      </c>
      <c r="R194" s="661">
        <f t="shared" si="39"/>
        <v>0</v>
      </c>
      <c r="S194" s="316">
        <f t="shared" si="30"/>
        <v>0</v>
      </c>
      <c r="T194" s="723">
        <f t="shared" ca="1" si="40"/>
        <v>138445</v>
      </c>
    </row>
    <row r="195" spans="1:20">
      <c r="A195" s="663">
        <f>Sheet2!C173</f>
        <v>-2100</v>
      </c>
      <c r="B195" s="663">
        <f>Sheet2!D173</f>
        <v>56.67</v>
      </c>
      <c r="C195" s="21">
        <f t="shared" si="31"/>
        <v>1</v>
      </c>
      <c r="D195" s="665"/>
      <c r="E195" s="21">
        <f t="shared" si="32"/>
        <v>1</v>
      </c>
      <c r="F195" s="665"/>
      <c r="G195" s="21">
        <f t="shared" si="33"/>
        <v>1</v>
      </c>
      <c r="H195" s="665"/>
      <c r="I195" s="21">
        <f t="shared" si="34"/>
        <v>1</v>
      </c>
      <c r="J195" s="665"/>
      <c r="K195" s="21">
        <f t="shared" si="35"/>
        <v>1</v>
      </c>
      <c r="L195" s="665"/>
      <c r="M195" s="21">
        <f t="shared" si="36"/>
        <v>1</v>
      </c>
      <c r="N195" s="665"/>
      <c r="O195" s="21">
        <f t="shared" si="37"/>
        <v>1</v>
      </c>
      <c r="P195" s="665"/>
      <c r="Q195" s="21">
        <f t="shared" si="38"/>
        <v>1</v>
      </c>
      <c r="R195" s="661">
        <f t="shared" si="39"/>
        <v>0</v>
      </c>
      <c r="S195" s="316">
        <f t="shared" si="30"/>
        <v>0</v>
      </c>
      <c r="T195" s="723">
        <f t="shared" ca="1" si="40"/>
        <v>138445</v>
      </c>
    </row>
    <row r="196" spans="1:20">
      <c r="A196" s="663">
        <f>Sheet2!C174</f>
        <v>-2101</v>
      </c>
      <c r="B196" s="663">
        <f>Sheet2!D174</f>
        <v>56.67</v>
      </c>
      <c r="C196" s="21">
        <f t="shared" si="31"/>
        <v>1</v>
      </c>
      <c r="D196" s="665"/>
      <c r="E196" s="21">
        <f t="shared" si="32"/>
        <v>1</v>
      </c>
      <c r="F196" s="665"/>
      <c r="G196" s="21">
        <f t="shared" si="33"/>
        <v>1</v>
      </c>
      <c r="H196" s="665"/>
      <c r="I196" s="21">
        <f t="shared" si="34"/>
        <v>1</v>
      </c>
      <c r="J196" s="665"/>
      <c r="K196" s="21">
        <f t="shared" si="35"/>
        <v>1</v>
      </c>
      <c r="L196" s="665"/>
      <c r="M196" s="21">
        <f t="shared" si="36"/>
        <v>1</v>
      </c>
      <c r="N196" s="665"/>
      <c r="O196" s="21">
        <f t="shared" si="37"/>
        <v>1</v>
      </c>
      <c r="P196" s="665"/>
      <c r="Q196" s="21">
        <f t="shared" si="38"/>
        <v>1</v>
      </c>
      <c r="R196" s="661">
        <f t="shared" si="39"/>
        <v>0</v>
      </c>
      <c r="S196" s="316">
        <f t="shared" si="30"/>
        <v>0</v>
      </c>
      <c r="T196" s="723">
        <f t="shared" ca="1" si="40"/>
        <v>138445</v>
      </c>
    </row>
    <row r="197" spans="1:20">
      <c r="A197" s="663">
        <f>Sheet2!C175</f>
        <v>-2102</v>
      </c>
      <c r="B197" s="663">
        <f>Sheet2!D175</f>
        <v>56.67</v>
      </c>
      <c r="C197" s="21">
        <f t="shared" si="31"/>
        <v>1</v>
      </c>
      <c r="D197" s="665"/>
      <c r="E197" s="21">
        <f t="shared" si="32"/>
        <v>1</v>
      </c>
      <c r="F197" s="665"/>
      <c r="G197" s="21">
        <f t="shared" si="33"/>
        <v>1</v>
      </c>
      <c r="H197" s="665"/>
      <c r="I197" s="21">
        <f t="shared" si="34"/>
        <v>1</v>
      </c>
      <c r="J197" s="665"/>
      <c r="K197" s="21">
        <f t="shared" si="35"/>
        <v>1</v>
      </c>
      <c r="L197" s="665"/>
      <c r="M197" s="21">
        <f t="shared" si="36"/>
        <v>1</v>
      </c>
      <c r="N197" s="665"/>
      <c r="O197" s="21">
        <f t="shared" si="37"/>
        <v>1</v>
      </c>
      <c r="P197" s="665"/>
      <c r="Q197" s="21">
        <f t="shared" si="38"/>
        <v>1</v>
      </c>
      <c r="R197" s="661">
        <f t="shared" si="39"/>
        <v>0</v>
      </c>
      <c r="S197" s="316">
        <f t="shared" si="30"/>
        <v>0</v>
      </c>
      <c r="T197" s="723">
        <f t="shared" ca="1" si="40"/>
        <v>138445</v>
      </c>
    </row>
    <row r="198" spans="1:20">
      <c r="A198" s="663">
        <f>Sheet2!C176</f>
        <v>-2103</v>
      </c>
      <c r="B198" s="663">
        <f>Sheet2!D176</f>
        <v>56.67</v>
      </c>
      <c r="C198" s="21">
        <f t="shared" si="31"/>
        <v>1</v>
      </c>
      <c r="D198" s="665"/>
      <c r="E198" s="21">
        <f t="shared" si="32"/>
        <v>1</v>
      </c>
      <c r="F198" s="665"/>
      <c r="G198" s="21">
        <f t="shared" si="33"/>
        <v>1</v>
      </c>
      <c r="H198" s="665"/>
      <c r="I198" s="21">
        <f t="shared" si="34"/>
        <v>1</v>
      </c>
      <c r="J198" s="665"/>
      <c r="K198" s="21">
        <f t="shared" si="35"/>
        <v>1</v>
      </c>
      <c r="L198" s="665"/>
      <c r="M198" s="21">
        <f t="shared" si="36"/>
        <v>1</v>
      </c>
      <c r="N198" s="665"/>
      <c r="O198" s="21">
        <f t="shared" si="37"/>
        <v>1</v>
      </c>
      <c r="P198" s="665"/>
      <c r="Q198" s="21">
        <f t="shared" si="38"/>
        <v>1</v>
      </c>
      <c r="R198" s="661">
        <f t="shared" si="39"/>
        <v>0</v>
      </c>
      <c r="S198" s="316">
        <f t="shared" si="30"/>
        <v>0</v>
      </c>
      <c r="T198" s="723">
        <f t="shared" ca="1" si="40"/>
        <v>138445</v>
      </c>
    </row>
    <row r="199" spans="1:20">
      <c r="A199" s="663">
        <f>Sheet2!C177</f>
        <v>-2104</v>
      </c>
      <c r="B199" s="663">
        <f>Sheet2!D177</f>
        <v>56.67</v>
      </c>
      <c r="C199" s="21">
        <f t="shared" si="31"/>
        <v>1</v>
      </c>
      <c r="D199" s="665"/>
      <c r="E199" s="21">
        <f t="shared" si="32"/>
        <v>1</v>
      </c>
      <c r="F199" s="665"/>
      <c r="G199" s="21">
        <f t="shared" si="33"/>
        <v>1</v>
      </c>
      <c r="H199" s="665"/>
      <c r="I199" s="21">
        <f t="shared" si="34"/>
        <v>1</v>
      </c>
      <c r="J199" s="665"/>
      <c r="K199" s="21">
        <f t="shared" si="35"/>
        <v>1</v>
      </c>
      <c r="L199" s="665"/>
      <c r="M199" s="21">
        <f t="shared" si="36"/>
        <v>1</v>
      </c>
      <c r="N199" s="665"/>
      <c r="O199" s="21">
        <f t="shared" si="37"/>
        <v>1</v>
      </c>
      <c r="P199" s="665"/>
      <c r="Q199" s="21">
        <f t="shared" si="38"/>
        <v>1</v>
      </c>
      <c r="R199" s="661">
        <f t="shared" si="39"/>
        <v>0</v>
      </c>
      <c r="S199" s="316">
        <f t="shared" si="30"/>
        <v>0</v>
      </c>
      <c r="T199" s="723">
        <f t="shared" ca="1" si="40"/>
        <v>138445</v>
      </c>
    </row>
    <row r="200" spans="1:20">
      <c r="A200" s="663">
        <f>Sheet2!C178</f>
        <v>-2105</v>
      </c>
      <c r="B200" s="663">
        <f>Sheet2!D178</f>
        <v>56.67</v>
      </c>
      <c r="C200" s="21">
        <f t="shared" si="31"/>
        <v>1</v>
      </c>
      <c r="D200" s="665"/>
      <c r="E200" s="21">
        <f t="shared" si="32"/>
        <v>1</v>
      </c>
      <c r="F200" s="665"/>
      <c r="G200" s="21">
        <f t="shared" si="33"/>
        <v>1</v>
      </c>
      <c r="H200" s="665"/>
      <c r="I200" s="21">
        <f t="shared" si="34"/>
        <v>1</v>
      </c>
      <c r="J200" s="665"/>
      <c r="K200" s="21">
        <f t="shared" si="35"/>
        <v>1</v>
      </c>
      <c r="L200" s="665"/>
      <c r="M200" s="21">
        <f t="shared" si="36"/>
        <v>1</v>
      </c>
      <c r="N200" s="665"/>
      <c r="O200" s="21">
        <f t="shared" si="37"/>
        <v>1</v>
      </c>
      <c r="P200" s="665"/>
      <c r="Q200" s="21">
        <f t="shared" si="38"/>
        <v>1</v>
      </c>
      <c r="R200" s="661">
        <f t="shared" si="39"/>
        <v>0</v>
      </c>
      <c r="S200" s="316">
        <f t="shared" si="30"/>
        <v>0</v>
      </c>
      <c r="T200" s="723">
        <f t="shared" ca="1" si="40"/>
        <v>138445</v>
      </c>
    </row>
    <row r="201" spans="1:20">
      <c r="A201" s="663">
        <f>Sheet2!C179</f>
        <v>-2106</v>
      </c>
      <c r="B201" s="663">
        <f>Sheet2!D179</f>
        <v>56.67</v>
      </c>
      <c r="C201" s="21">
        <f t="shared" si="31"/>
        <v>1</v>
      </c>
      <c r="D201" s="665"/>
      <c r="E201" s="21">
        <f t="shared" si="32"/>
        <v>1</v>
      </c>
      <c r="F201" s="665"/>
      <c r="G201" s="21">
        <f t="shared" si="33"/>
        <v>1</v>
      </c>
      <c r="H201" s="665"/>
      <c r="I201" s="21">
        <f t="shared" si="34"/>
        <v>1</v>
      </c>
      <c r="J201" s="665"/>
      <c r="K201" s="21">
        <f t="shared" si="35"/>
        <v>1</v>
      </c>
      <c r="L201" s="665"/>
      <c r="M201" s="21">
        <f t="shared" si="36"/>
        <v>1</v>
      </c>
      <c r="N201" s="665"/>
      <c r="O201" s="21">
        <f t="shared" si="37"/>
        <v>1</v>
      </c>
      <c r="P201" s="665"/>
      <c r="Q201" s="21">
        <f t="shared" si="38"/>
        <v>1</v>
      </c>
      <c r="R201" s="661">
        <f t="shared" si="39"/>
        <v>0</v>
      </c>
      <c r="S201" s="316">
        <f t="shared" si="30"/>
        <v>0</v>
      </c>
      <c r="T201" s="723">
        <f t="shared" ca="1" si="40"/>
        <v>138445</v>
      </c>
    </row>
    <row r="202" spans="1:20">
      <c r="A202" s="663">
        <f>Sheet2!C180</f>
        <v>-2107</v>
      </c>
      <c r="B202" s="663">
        <f>Sheet2!D180</f>
        <v>56.67</v>
      </c>
      <c r="C202" s="21">
        <f t="shared" si="31"/>
        <v>1</v>
      </c>
      <c r="D202" s="665"/>
      <c r="E202" s="21">
        <f t="shared" si="32"/>
        <v>1</v>
      </c>
      <c r="F202" s="665"/>
      <c r="G202" s="21">
        <f t="shared" si="33"/>
        <v>1</v>
      </c>
      <c r="H202" s="665"/>
      <c r="I202" s="21">
        <f t="shared" si="34"/>
        <v>1</v>
      </c>
      <c r="J202" s="665"/>
      <c r="K202" s="21">
        <f t="shared" si="35"/>
        <v>1</v>
      </c>
      <c r="L202" s="665"/>
      <c r="M202" s="21">
        <f t="shared" si="36"/>
        <v>1</v>
      </c>
      <c r="N202" s="665"/>
      <c r="O202" s="21">
        <f t="shared" si="37"/>
        <v>1</v>
      </c>
      <c r="P202" s="665"/>
      <c r="Q202" s="21">
        <f t="shared" si="38"/>
        <v>1</v>
      </c>
      <c r="R202" s="661">
        <f t="shared" si="39"/>
        <v>0</v>
      </c>
      <c r="S202" s="316">
        <f t="shared" si="30"/>
        <v>0</v>
      </c>
      <c r="T202" s="723">
        <f t="shared" ca="1" si="40"/>
        <v>138445</v>
      </c>
    </row>
    <row r="203" spans="1:20">
      <c r="A203" s="663">
        <f>Sheet2!C181</f>
        <v>-2108</v>
      </c>
      <c r="B203" s="663">
        <f>Sheet2!D181</f>
        <v>56.67</v>
      </c>
      <c r="C203" s="21">
        <f t="shared" si="31"/>
        <v>1</v>
      </c>
      <c r="D203" s="665"/>
      <c r="E203" s="21">
        <f t="shared" si="32"/>
        <v>1</v>
      </c>
      <c r="F203" s="665"/>
      <c r="G203" s="21">
        <f t="shared" si="33"/>
        <v>1</v>
      </c>
      <c r="H203" s="665"/>
      <c r="I203" s="21">
        <f t="shared" si="34"/>
        <v>1</v>
      </c>
      <c r="J203" s="665"/>
      <c r="K203" s="21">
        <f t="shared" si="35"/>
        <v>1</v>
      </c>
      <c r="L203" s="665"/>
      <c r="M203" s="21">
        <f t="shared" si="36"/>
        <v>1</v>
      </c>
      <c r="N203" s="665"/>
      <c r="O203" s="21">
        <f t="shared" si="37"/>
        <v>1</v>
      </c>
      <c r="P203" s="665"/>
      <c r="Q203" s="21">
        <f t="shared" si="38"/>
        <v>1</v>
      </c>
      <c r="R203" s="661">
        <f t="shared" si="39"/>
        <v>0</v>
      </c>
      <c r="S203" s="316">
        <f t="shared" si="30"/>
        <v>0</v>
      </c>
      <c r="T203" s="723">
        <f t="shared" ca="1" si="40"/>
        <v>138445</v>
      </c>
    </row>
    <row r="204" spans="1:20">
      <c r="A204" s="663">
        <f>Sheet2!C182</f>
        <v>-2109</v>
      </c>
      <c r="B204" s="663">
        <f>Sheet2!D182</f>
        <v>56.67</v>
      </c>
      <c r="C204" s="21">
        <f t="shared" si="31"/>
        <v>1</v>
      </c>
      <c r="D204" s="665"/>
      <c r="E204" s="21">
        <f t="shared" si="32"/>
        <v>1</v>
      </c>
      <c r="F204" s="665"/>
      <c r="G204" s="21">
        <f t="shared" si="33"/>
        <v>1</v>
      </c>
      <c r="H204" s="665"/>
      <c r="I204" s="21">
        <f t="shared" si="34"/>
        <v>1</v>
      </c>
      <c r="J204" s="665"/>
      <c r="K204" s="21">
        <f t="shared" si="35"/>
        <v>1</v>
      </c>
      <c r="L204" s="665"/>
      <c r="M204" s="21">
        <f t="shared" si="36"/>
        <v>1</v>
      </c>
      <c r="N204" s="665"/>
      <c r="O204" s="21">
        <f t="shared" si="37"/>
        <v>1</v>
      </c>
      <c r="P204" s="665"/>
      <c r="Q204" s="21">
        <f t="shared" si="38"/>
        <v>1</v>
      </c>
      <c r="R204" s="661">
        <f t="shared" si="39"/>
        <v>0</v>
      </c>
      <c r="S204" s="316">
        <f t="shared" si="30"/>
        <v>0</v>
      </c>
      <c r="T204" s="723">
        <f t="shared" ca="1" si="40"/>
        <v>138445</v>
      </c>
    </row>
    <row r="205" spans="1:20">
      <c r="A205" s="663">
        <f>Sheet2!C183</f>
        <v>-2110</v>
      </c>
      <c r="B205" s="663">
        <f>Sheet2!D183</f>
        <v>98.91</v>
      </c>
      <c r="C205" s="3596">
        <f t="shared" si="31"/>
        <v>1</v>
      </c>
      <c r="D205" s="665"/>
      <c r="E205" s="21">
        <f t="shared" si="32"/>
        <v>1</v>
      </c>
      <c r="F205" s="665"/>
      <c r="G205" s="21">
        <f t="shared" si="33"/>
        <v>1</v>
      </c>
      <c r="H205" s="665"/>
      <c r="I205" s="21">
        <f t="shared" si="34"/>
        <v>1</v>
      </c>
      <c r="J205" s="665"/>
      <c r="K205" s="21">
        <f t="shared" si="35"/>
        <v>1</v>
      </c>
      <c r="L205" s="665"/>
      <c r="M205" s="21">
        <f t="shared" si="36"/>
        <v>1</v>
      </c>
      <c r="N205" s="665"/>
      <c r="O205" s="21">
        <f t="shared" si="37"/>
        <v>1</v>
      </c>
      <c r="P205" s="665"/>
      <c r="Q205" s="21">
        <f t="shared" si="38"/>
        <v>1</v>
      </c>
      <c r="R205" s="3594">
        <f t="shared" si="39"/>
        <v>0</v>
      </c>
      <c r="S205" s="3595">
        <f t="shared" si="30"/>
        <v>0</v>
      </c>
      <c r="T205" s="723">
        <f t="shared" ca="1" si="40"/>
        <v>138445</v>
      </c>
    </row>
    <row r="206" spans="1:20">
      <c r="A206" s="663">
        <f>Sheet2!C184</f>
        <v>-2111</v>
      </c>
      <c r="B206" s="663">
        <f>Sheet2!D184</f>
        <v>98.91</v>
      </c>
      <c r="C206" s="3596">
        <f t="shared" si="31"/>
        <v>1</v>
      </c>
      <c r="D206" s="665"/>
      <c r="E206" s="21">
        <f t="shared" si="32"/>
        <v>1</v>
      </c>
      <c r="F206" s="665"/>
      <c r="G206" s="21">
        <f t="shared" si="33"/>
        <v>1</v>
      </c>
      <c r="H206" s="665"/>
      <c r="I206" s="21">
        <f t="shared" si="34"/>
        <v>1</v>
      </c>
      <c r="J206" s="665"/>
      <c r="K206" s="21">
        <f t="shared" si="35"/>
        <v>1</v>
      </c>
      <c r="L206" s="665"/>
      <c r="M206" s="21">
        <f t="shared" si="36"/>
        <v>1</v>
      </c>
      <c r="N206" s="665"/>
      <c r="O206" s="21">
        <f t="shared" si="37"/>
        <v>1</v>
      </c>
      <c r="P206" s="665"/>
      <c r="Q206" s="21">
        <f t="shared" si="38"/>
        <v>1</v>
      </c>
      <c r="R206" s="3594">
        <f t="shared" si="39"/>
        <v>0</v>
      </c>
      <c r="S206" s="3595">
        <f t="shared" si="30"/>
        <v>0</v>
      </c>
      <c r="T206" s="723">
        <f t="shared" ca="1" si="40"/>
        <v>138445</v>
      </c>
    </row>
    <row r="207" spans="1:20">
      <c r="A207" s="663">
        <f>Sheet2!C185</f>
        <v>-2112</v>
      </c>
      <c r="B207" s="663">
        <f>Sheet2!D185</f>
        <v>98.91</v>
      </c>
      <c r="C207" s="3596">
        <f t="shared" si="31"/>
        <v>1</v>
      </c>
      <c r="D207" s="665"/>
      <c r="E207" s="21">
        <f t="shared" si="32"/>
        <v>1</v>
      </c>
      <c r="F207" s="665"/>
      <c r="G207" s="21">
        <f t="shared" si="33"/>
        <v>1</v>
      </c>
      <c r="H207" s="665"/>
      <c r="I207" s="21">
        <f t="shared" si="34"/>
        <v>1</v>
      </c>
      <c r="J207" s="665"/>
      <c r="K207" s="21">
        <f t="shared" si="35"/>
        <v>1</v>
      </c>
      <c r="L207" s="665"/>
      <c r="M207" s="21">
        <f t="shared" si="36"/>
        <v>1</v>
      </c>
      <c r="N207" s="665"/>
      <c r="O207" s="21">
        <f t="shared" si="37"/>
        <v>1</v>
      </c>
      <c r="P207" s="665"/>
      <c r="Q207" s="21">
        <f t="shared" si="38"/>
        <v>1</v>
      </c>
      <c r="R207" s="3594">
        <f t="shared" si="39"/>
        <v>0</v>
      </c>
      <c r="S207" s="3595">
        <f t="shared" si="30"/>
        <v>0</v>
      </c>
      <c r="T207" s="723">
        <f t="shared" ca="1" si="40"/>
        <v>138445</v>
      </c>
    </row>
    <row r="208" spans="1:20">
      <c r="A208" s="663">
        <f>Sheet2!C186</f>
        <v>-2113</v>
      </c>
      <c r="B208" s="663">
        <f>Sheet2!D186</f>
        <v>56.67</v>
      </c>
      <c r="C208" s="21">
        <f t="shared" si="31"/>
        <v>1</v>
      </c>
      <c r="D208" s="665"/>
      <c r="E208" s="21">
        <f t="shared" si="32"/>
        <v>1</v>
      </c>
      <c r="F208" s="665"/>
      <c r="G208" s="21">
        <f t="shared" si="33"/>
        <v>1</v>
      </c>
      <c r="H208" s="665"/>
      <c r="I208" s="21">
        <f t="shared" si="34"/>
        <v>1</v>
      </c>
      <c r="J208" s="665"/>
      <c r="K208" s="21">
        <f t="shared" si="35"/>
        <v>1</v>
      </c>
      <c r="L208" s="665"/>
      <c r="M208" s="21">
        <f t="shared" si="36"/>
        <v>1</v>
      </c>
      <c r="N208" s="665"/>
      <c r="O208" s="21">
        <f t="shared" si="37"/>
        <v>1</v>
      </c>
      <c r="P208" s="665"/>
      <c r="Q208" s="21">
        <f t="shared" si="38"/>
        <v>1</v>
      </c>
      <c r="R208" s="661">
        <f t="shared" si="39"/>
        <v>0</v>
      </c>
      <c r="S208" s="316">
        <f t="shared" si="30"/>
        <v>0</v>
      </c>
      <c r="T208" s="723">
        <f t="shared" ca="1" si="40"/>
        <v>138445</v>
      </c>
    </row>
    <row r="209" spans="1:20">
      <c r="A209" s="663">
        <f>Sheet2!C187</f>
        <v>-2114</v>
      </c>
      <c r="B209" s="663">
        <f>Sheet2!D187</f>
        <v>56.67</v>
      </c>
      <c r="C209" s="21">
        <f t="shared" si="31"/>
        <v>1</v>
      </c>
      <c r="D209" s="665"/>
      <c r="E209" s="21">
        <f t="shared" si="32"/>
        <v>1</v>
      </c>
      <c r="F209" s="665"/>
      <c r="G209" s="21">
        <f t="shared" si="33"/>
        <v>1</v>
      </c>
      <c r="H209" s="665"/>
      <c r="I209" s="21">
        <f t="shared" si="34"/>
        <v>1</v>
      </c>
      <c r="J209" s="665"/>
      <c r="K209" s="21">
        <f t="shared" si="35"/>
        <v>1</v>
      </c>
      <c r="L209" s="665"/>
      <c r="M209" s="21">
        <f t="shared" si="36"/>
        <v>1</v>
      </c>
      <c r="N209" s="665"/>
      <c r="O209" s="21">
        <f t="shared" si="37"/>
        <v>1</v>
      </c>
      <c r="P209" s="665"/>
      <c r="Q209" s="21">
        <f t="shared" si="38"/>
        <v>1</v>
      </c>
      <c r="R209" s="661">
        <f t="shared" si="39"/>
        <v>0</v>
      </c>
      <c r="S209" s="316">
        <f t="shared" si="30"/>
        <v>0</v>
      </c>
      <c r="T209" s="723">
        <f t="shared" ca="1" si="40"/>
        <v>138445</v>
      </c>
    </row>
    <row r="210" spans="1:20">
      <c r="A210" s="663">
        <f>Sheet2!C188</f>
        <v>-2115</v>
      </c>
      <c r="B210" s="663">
        <f>Sheet2!D188</f>
        <v>56.67</v>
      </c>
      <c r="C210" s="21">
        <f t="shared" si="31"/>
        <v>1</v>
      </c>
      <c r="D210" s="665"/>
      <c r="E210" s="21">
        <f t="shared" si="32"/>
        <v>1</v>
      </c>
      <c r="F210" s="665"/>
      <c r="G210" s="21">
        <f t="shared" si="33"/>
        <v>1</v>
      </c>
      <c r="H210" s="665"/>
      <c r="I210" s="21">
        <f t="shared" si="34"/>
        <v>1</v>
      </c>
      <c r="J210" s="665"/>
      <c r="K210" s="21">
        <f t="shared" si="35"/>
        <v>1</v>
      </c>
      <c r="L210" s="665"/>
      <c r="M210" s="21">
        <f t="shared" si="36"/>
        <v>1</v>
      </c>
      <c r="N210" s="665"/>
      <c r="O210" s="21">
        <f t="shared" si="37"/>
        <v>1</v>
      </c>
      <c r="P210" s="665"/>
      <c r="Q210" s="21">
        <f t="shared" si="38"/>
        <v>1</v>
      </c>
      <c r="R210" s="661">
        <f t="shared" si="39"/>
        <v>0</v>
      </c>
      <c r="S210" s="316">
        <f t="shared" si="30"/>
        <v>0</v>
      </c>
      <c r="T210" s="723">
        <f t="shared" ca="1" si="40"/>
        <v>138445</v>
      </c>
    </row>
    <row r="211" spans="1:20">
      <c r="A211" s="663">
        <f>Sheet2!C189</f>
        <v>-2116</v>
      </c>
      <c r="B211" s="663">
        <f>Sheet2!D189</f>
        <v>56.67</v>
      </c>
      <c r="C211" s="21">
        <f t="shared" si="31"/>
        <v>1</v>
      </c>
      <c r="D211" s="665"/>
      <c r="E211" s="21">
        <f t="shared" si="32"/>
        <v>1</v>
      </c>
      <c r="F211" s="665"/>
      <c r="G211" s="21">
        <f t="shared" si="33"/>
        <v>1</v>
      </c>
      <c r="H211" s="665"/>
      <c r="I211" s="21">
        <f t="shared" si="34"/>
        <v>1</v>
      </c>
      <c r="J211" s="665"/>
      <c r="K211" s="21">
        <f t="shared" si="35"/>
        <v>1</v>
      </c>
      <c r="L211" s="665"/>
      <c r="M211" s="21">
        <f t="shared" si="36"/>
        <v>1</v>
      </c>
      <c r="N211" s="665"/>
      <c r="O211" s="21">
        <f t="shared" si="37"/>
        <v>1</v>
      </c>
      <c r="P211" s="665"/>
      <c r="Q211" s="21">
        <f t="shared" si="38"/>
        <v>1</v>
      </c>
      <c r="R211" s="661">
        <f t="shared" si="39"/>
        <v>0</v>
      </c>
      <c r="S211" s="316">
        <f t="shared" si="30"/>
        <v>0</v>
      </c>
      <c r="T211" s="723">
        <f t="shared" ca="1" si="40"/>
        <v>138445</v>
      </c>
    </row>
    <row r="212" spans="1:20">
      <c r="A212" s="663">
        <f>Sheet2!C190</f>
        <v>-2117</v>
      </c>
      <c r="B212" s="663">
        <f>Sheet2!D190</f>
        <v>56.67</v>
      </c>
      <c r="C212" s="21">
        <f t="shared" si="31"/>
        <v>1</v>
      </c>
      <c r="D212" s="665"/>
      <c r="E212" s="21">
        <f t="shared" si="32"/>
        <v>1</v>
      </c>
      <c r="F212" s="665"/>
      <c r="G212" s="21">
        <f t="shared" si="33"/>
        <v>1</v>
      </c>
      <c r="H212" s="665"/>
      <c r="I212" s="21">
        <f t="shared" si="34"/>
        <v>1</v>
      </c>
      <c r="J212" s="665"/>
      <c r="K212" s="21">
        <f t="shared" si="35"/>
        <v>1</v>
      </c>
      <c r="L212" s="665"/>
      <c r="M212" s="21">
        <f t="shared" si="36"/>
        <v>1</v>
      </c>
      <c r="N212" s="665"/>
      <c r="O212" s="21">
        <f t="shared" si="37"/>
        <v>1</v>
      </c>
      <c r="P212" s="665"/>
      <c r="Q212" s="21">
        <f t="shared" si="38"/>
        <v>1</v>
      </c>
      <c r="R212" s="661">
        <f t="shared" si="39"/>
        <v>0</v>
      </c>
      <c r="S212" s="316">
        <f t="shared" si="30"/>
        <v>0</v>
      </c>
      <c r="T212" s="723">
        <f t="shared" ca="1" si="40"/>
        <v>138445</v>
      </c>
    </row>
    <row r="213" spans="1:20">
      <c r="A213" s="663">
        <f>Sheet2!C191</f>
        <v>-2118</v>
      </c>
      <c r="B213" s="663">
        <f>Sheet2!D191</f>
        <v>56.67</v>
      </c>
      <c r="C213" s="21">
        <f t="shared" si="31"/>
        <v>1</v>
      </c>
      <c r="D213" s="665"/>
      <c r="E213" s="21">
        <f t="shared" si="32"/>
        <v>1</v>
      </c>
      <c r="F213" s="665"/>
      <c r="G213" s="21">
        <f t="shared" si="33"/>
        <v>1</v>
      </c>
      <c r="H213" s="665"/>
      <c r="I213" s="21">
        <f t="shared" si="34"/>
        <v>1</v>
      </c>
      <c r="J213" s="665"/>
      <c r="K213" s="21">
        <f t="shared" si="35"/>
        <v>1</v>
      </c>
      <c r="L213" s="665"/>
      <c r="M213" s="21">
        <f t="shared" si="36"/>
        <v>1</v>
      </c>
      <c r="N213" s="665"/>
      <c r="O213" s="21">
        <f t="shared" si="37"/>
        <v>1</v>
      </c>
      <c r="P213" s="665"/>
      <c r="Q213" s="21">
        <f t="shared" si="38"/>
        <v>1</v>
      </c>
      <c r="R213" s="661">
        <f t="shared" si="39"/>
        <v>0</v>
      </c>
      <c r="S213" s="316">
        <f t="shared" si="30"/>
        <v>0</v>
      </c>
      <c r="T213" s="723">
        <f t="shared" ca="1" si="40"/>
        <v>138445</v>
      </c>
    </row>
    <row r="214" spans="1:20">
      <c r="A214" s="663">
        <f>Sheet2!C192</f>
        <v>-2119</v>
      </c>
      <c r="B214" s="663">
        <f>Sheet2!D192</f>
        <v>56.67</v>
      </c>
      <c r="C214" s="21">
        <f t="shared" si="31"/>
        <v>1</v>
      </c>
      <c r="D214" s="665"/>
      <c r="E214" s="21">
        <f t="shared" si="32"/>
        <v>1</v>
      </c>
      <c r="F214" s="665"/>
      <c r="G214" s="21">
        <f t="shared" si="33"/>
        <v>1</v>
      </c>
      <c r="H214" s="665"/>
      <c r="I214" s="21">
        <f t="shared" si="34"/>
        <v>1</v>
      </c>
      <c r="J214" s="665"/>
      <c r="K214" s="21">
        <f t="shared" si="35"/>
        <v>1</v>
      </c>
      <c r="L214" s="665"/>
      <c r="M214" s="21">
        <f t="shared" si="36"/>
        <v>1</v>
      </c>
      <c r="N214" s="665"/>
      <c r="O214" s="21">
        <f t="shared" si="37"/>
        <v>1</v>
      </c>
      <c r="P214" s="665"/>
      <c r="Q214" s="21">
        <f t="shared" si="38"/>
        <v>1</v>
      </c>
      <c r="R214" s="661">
        <f t="shared" si="39"/>
        <v>0</v>
      </c>
      <c r="S214" s="316">
        <f t="shared" si="30"/>
        <v>0</v>
      </c>
      <c r="T214" s="723">
        <f t="shared" ca="1" si="40"/>
        <v>138445</v>
      </c>
    </row>
    <row r="215" spans="1:20">
      <c r="A215" s="663">
        <f>Sheet2!C193</f>
        <v>-2120</v>
      </c>
      <c r="B215" s="663">
        <f>Sheet2!D193</f>
        <v>56.67</v>
      </c>
      <c r="C215" s="21">
        <f t="shared" si="31"/>
        <v>1</v>
      </c>
      <c r="D215" s="665"/>
      <c r="E215" s="21">
        <f t="shared" si="32"/>
        <v>1</v>
      </c>
      <c r="F215" s="665"/>
      <c r="G215" s="21">
        <f t="shared" si="33"/>
        <v>1</v>
      </c>
      <c r="H215" s="665"/>
      <c r="I215" s="21">
        <f t="shared" si="34"/>
        <v>1</v>
      </c>
      <c r="J215" s="665"/>
      <c r="K215" s="21">
        <f t="shared" si="35"/>
        <v>1</v>
      </c>
      <c r="L215" s="665"/>
      <c r="M215" s="21">
        <f t="shared" si="36"/>
        <v>1</v>
      </c>
      <c r="N215" s="665"/>
      <c r="O215" s="21">
        <f t="shared" si="37"/>
        <v>1</v>
      </c>
      <c r="P215" s="665"/>
      <c r="Q215" s="21">
        <f t="shared" si="38"/>
        <v>1</v>
      </c>
      <c r="R215" s="661">
        <f t="shared" si="39"/>
        <v>0</v>
      </c>
      <c r="S215" s="316">
        <f t="shared" si="30"/>
        <v>0</v>
      </c>
      <c r="T215" s="723">
        <f t="shared" ca="1" si="40"/>
        <v>138445</v>
      </c>
    </row>
    <row r="216" spans="1:20">
      <c r="A216" s="663">
        <f>Sheet2!C194</f>
        <v>-2121</v>
      </c>
      <c r="B216" s="663">
        <f>Sheet2!D194</f>
        <v>56.67</v>
      </c>
      <c r="C216" s="21">
        <f t="shared" si="31"/>
        <v>1</v>
      </c>
      <c r="D216" s="665"/>
      <c r="E216" s="21">
        <f t="shared" si="32"/>
        <v>1</v>
      </c>
      <c r="F216" s="665"/>
      <c r="G216" s="21">
        <f t="shared" si="33"/>
        <v>1</v>
      </c>
      <c r="H216" s="665"/>
      <c r="I216" s="21">
        <f t="shared" si="34"/>
        <v>1</v>
      </c>
      <c r="J216" s="665"/>
      <c r="K216" s="21">
        <f t="shared" si="35"/>
        <v>1</v>
      </c>
      <c r="L216" s="665"/>
      <c r="M216" s="21">
        <f t="shared" si="36"/>
        <v>1</v>
      </c>
      <c r="N216" s="665"/>
      <c r="O216" s="21">
        <f t="shared" si="37"/>
        <v>1</v>
      </c>
      <c r="P216" s="665"/>
      <c r="Q216" s="21">
        <f t="shared" si="38"/>
        <v>1</v>
      </c>
      <c r="R216" s="661">
        <f t="shared" si="39"/>
        <v>0</v>
      </c>
      <c r="S216" s="316">
        <f t="shared" ref="S216:S279" si="41">ROUND(R216*B216/10000,0)</f>
        <v>0</v>
      </c>
      <c r="T216" s="723">
        <f t="shared" ca="1" si="40"/>
        <v>138445</v>
      </c>
    </row>
    <row r="217" spans="1:20">
      <c r="A217" s="663">
        <f>Sheet2!C195</f>
        <v>-2122</v>
      </c>
      <c r="B217" s="663">
        <f>Sheet2!D195</f>
        <v>56.67</v>
      </c>
      <c r="C217" s="21">
        <f t="shared" si="31"/>
        <v>1</v>
      </c>
      <c r="D217" s="665"/>
      <c r="E217" s="21">
        <f t="shared" si="32"/>
        <v>1</v>
      </c>
      <c r="F217" s="665"/>
      <c r="G217" s="21">
        <f t="shared" si="33"/>
        <v>1</v>
      </c>
      <c r="H217" s="665"/>
      <c r="I217" s="21">
        <f t="shared" si="34"/>
        <v>1</v>
      </c>
      <c r="J217" s="665"/>
      <c r="K217" s="21">
        <f t="shared" si="35"/>
        <v>1</v>
      </c>
      <c r="L217" s="665"/>
      <c r="M217" s="21">
        <f t="shared" si="36"/>
        <v>1</v>
      </c>
      <c r="N217" s="665"/>
      <c r="O217" s="21">
        <f t="shared" si="37"/>
        <v>1</v>
      </c>
      <c r="P217" s="665"/>
      <c r="Q217" s="21">
        <f t="shared" si="38"/>
        <v>1</v>
      </c>
      <c r="R217" s="661">
        <f t="shared" si="39"/>
        <v>0</v>
      </c>
      <c r="S217" s="316">
        <f t="shared" si="41"/>
        <v>0</v>
      </c>
      <c r="T217" s="723">
        <f t="shared" ca="1" si="40"/>
        <v>138445</v>
      </c>
    </row>
    <row r="218" spans="1:20">
      <c r="A218" s="663">
        <f>Sheet2!C196</f>
        <v>-2123</v>
      </c>
      <c r="B218" s="663">
        <f>Sheet2!D196</f>
        <v>56.67</v>
      </c>
      <c r="C218" s="21">
        <f t="shared" ref="C218:C281" si="42">IF(B218="",1,(LOOKUP(B218,$3:$3,$4:$4)-LOOKUP($B$24,$3:$3,$4:$4)+100)/100)</f>
        <v>1</v>
      </c>
      <c r="D218" s="665"/>
      <c r="E218" s="21">
        <f t="shared" ref="E218:E281" si="43">(SUMIF($5:$5,D218,$6:$6)-SUMIF($5:$5,$D$24,$6:$6)+100)/100</f>
        <v>1</v>
      </c>
      <c r="F218" s="665"/>
      <c r="G218" s="21">
        <f t="shared" ref="G218:G281" si="44">(SUMIF($7:$7,F218,$8:$8)-SUMIF($7:$7,$F$24,$8:$8)+100)/100</f>
        <v>1</v>
      </c>
      <c r="H218" s="665"/>
      <c r="I218" s="21">
        <f t="shared" ref="I218:I281" si="45">(SUMIF($9:$9,H218,$10:$10)-SUMIF($9:$9,$H$24,$10:$10)+100)/100</f>
        <v>1</v>
      </c>
      <c r="J218" s="665"/>
      <c r="K218" s="21">
        <f t="shared" ref="K218:K281" si="46">(SUMIF($11:$11,J218,$12:$12)-SUMIF($11:$11,$J$24,$12:$12)+100)/100</f>
        <v>1</v>
      </c>
      <c r="L218" s="665"/>
      <c r="M218" s="21">
        <f t="shared" ref="M218:M281" si="47">(SUMIF($13:$13,L218,$14:$14)-SUMIF($13:$13,$L$24,$14:$14)+100)/100</f>
        <v>1</v>
      </c>
      <c r="N218" s="665"/>
      <c r="O218" s="21">
        <f t="shared" ref="O218:O281" si="48">(SUMIF($15:$15,N218,$16:$16)-SUMIF($15:$15,$N$24,$16:$16)+100)/100</f>
        <v>1</v>
      </c>
      <c r="P218" s="665"/>
      <c r="Q218" s="21">
        <f t="shared" ref="Q218:Q281" si="49">(SUMIF($17:$17,P218,$18:$18)-SUMIF($17:$17,$P$24,$18:$18)+100)/100</f>
        <v>1</v>
      </c>
      <c r="R218" s="661">
        <f t="shared" ref="R218:R281" si="50">IF(B218="",0,ROUND($R$24*C218*E218*G218*I218*K218*M218*O218*Q218,0))</f>
        <v>0</v>
      </c>
      <c r="S218" s="316">
        <f t="shared" si="41"/>
        <v>0</v>
      </c>
      <c r="T218" s="723">
        <f t="shared" ca="1" si="40"/>
        <v>138445</v>
      </c>
    </row>
    <row r="219" spans="1:20">
      <c r="A219" s="663">
        <f>Sheet2!C197</f>
        <v>-2124</v>
      </c>
      <c r="B219" s="663">
        <f>Sheet2!D197</f>
        <v>56.67</v>
      </c>
      <c r="C219" s="21">
        <f t="shared" si="42"/>
        <v>1</v>
      </c>
      <c r="D219" s="665"/>
      <c r="E219" s="21">
        <f t="shared" si="43"/>
        <v>1</v>
      </c>
      <c r="F219" s="665"/>
      <c r="G219" s="21">
        <f t="shared" si="44"/>
        <v>1</v>
      </c>
      <c r="H219" s="665"/>
      <c r="I219" s="21">
        <f t="shared" si="45"/>
        <v>1</v>
      </c>
      <c r="J219" s="665"/>
      <c r="K219" s="21">
        <f t="shared" si="46"/>
        <v>1</v>
      </c>
      <c r="L219" s="665"/>
      <c r="M219" s="21">
        <f t="shared" si="47"/>
        <v>1</v>
      </c>
      <c r="N219" s="665"/>
      <c r="O219" s="21">
        <f t="shared" si="48"/>
        <v>1</v>
      </c>
      <c r="P219" s="665"/>
      <c r="Q219" s="21">
        <f t="shared" si="49"/>
        <v>1</v>
      </c>
      <c r="R219" s="661">
        <f t="shared" si="50"/>
        <v>0</v>
      </c>
      <c r="S219" s="316">
        <f t="shared" si="41"/>
        <v>0</v>
      </c>
      <c r="T219" s="723">
        <f t="shared" ca="1" si="40"/>
        <v>138445</v>
      </c>
    </row>
    <row r="220" spans="1:20">
      <c r="A220" s="663">
        <f>Sheet2!C198</f>
        <v>-2125</v>
      </c>
      <c r="B220" s="663">
        <f>Sheet2!D198</f>
        <v>56.67</v>
      </c>
      <c r="C220" s="21">
        <f t="shared" si="42"/>
        <v>1</v>
      </c>
      <c r="D220" s="665"/>
      <c r="E220" s="21">
        <f t="shared" si="43"/>
        <v>1</v>
      </c>
      <c r="F220" s="665"/>
      <c r="G220" s="21">
        <f t="shared" si="44"/>
        <v>1</v>
      </c>
      <c r="H220" s="665"/>
      <c r="I220" s="21">
        <f t="shared" si="45"/>
        <v>1</v>
      </c>
      <c r="J220" s="665"/>
      <c r="K220" s="21">
        <f t="shared" si="46"/>
        <v>1</v>
      </c>
      <c r="L220" s="665"/>
      <c r="M220" s="21">
        <f t="shared" si="47"/>
        <v>1</v>
      </c>
      <c r="N220" s="665"/>
      <c r="O220" s="21">
        <f t="shared" si="48"/>
        <v>1</v>
      </c>
      <c r="P220" s="665"/>
      <c r="Q220" s="21">
        <f t="shared" si="49"/>
        <v>1</v>
      </c>
      <c r="R220" s="661">
        <f t="shared" si="50"/>
        <v>0</v>
      </c>
      <c r="S220" s="316">
        <f t="shared" si="41"/>
        <v>0</v>
      </c>
      <c r="T220" s="723">
        <f t="shared" ca="1" si="40"/>
        <v>138445</v>
      </c>
    </row>
    <row r="221" spans="1:20">
      <c r="A221" s="663">
        <f>Sheet2!C199</f>
        <v>-2126</v>
      </c>
      <c r="B221" s="663">
        <f>Sheet2!D199</f>
        <v>56.67</v>
      </c>
      <c r="C221" s="21">
        <f t="shared" si="42"/>
        <v>1</v>
      </c>
      <c r="D221" s="665"/>
      <c r="E221" s="21">
        <f t="shared" si="43"/>
        <v>1</v>
      </c>
      <c r="F221" s="665"/>
      <c r="G221" s="21">
        <f t="shared" si="44"/>
        <v>1</v>
      </c>
      <c r="H221" s="665"/>
      <c r="I221" s="21">
        <f t="shared" si="45"/>
        <v>1</v>
      </c>
      <c r="J221" s="665"/>
      <c r="K221" s="21">
        <f t="shared" si="46"/>
        <v>1</v>
      </c>
      <c r="L221" s="665"/>
      <c r="M221" s="21">
        <f t="shared" si="47"/>
        <v>1</v>
      </c>
      <c r="N221" s="665"/>
      <c r="O221" s="21">
        <f t="shared" si="48"/>
        <v>1</v>
      </c>
      <c r="P221" s="665"/>
      <c r="Q221" s="21">
        <f t="shared" si="49"/>
        <v>1</v>
      </c>
      <c r="R221" s="661">
        <f t="shared" si="50"/>
        <v>0</v>
      </c>
      <c r="S221" s="316">
        <f t="shared" si="41"/>
        <v>0</v>
      </c>
      <c r="T221" s="723">
        <f t="shared" ca="1" si="40"/>
        <v>138445</v>
      </c>
    </row>
    <row r="222" spans="1:20">
      <c r="A222" s="663">
        <f>Sheet2!C200</f>
        <v>-2127</v>
      </c>
      <c r="B222" s="663">
        <f>Sheet2!D200</f>
        <v>56.67</v>
      </c>
      <c r="C222" s="21">
        <f t="shared" si="42"/>
        <v>1</v>
      </c>
      <c r="D222" s="665"/>
      <c r="E222" s="21">
        <f t="shared" si="43"/>
        <v>1</v>
      </c>
      <c r="F222" s="665"/>
      <c r="G222" s="21">
        <f t="shared" si="44"/>
        <v>1</v>
      </c>
      <c r="H222" s="665"/>
      <c r="I222" s="21">
        <f t="shared" si="45"/>
        <v>1</v>
      </c>
      <c r="J222" s="665"/>
      <c r="K222" s="21">
        <f t="shared" si="46"/>
        <v>1</v>
      </c>
      <c r="L222" s="665"/>
      <c r="M222" s="21">
        <f t="shared" si="47"/>
        <v>1</v>
      </c>
      <c r="N222" s="665"/>
      <c r="O222" s="21">
        <f t="shared" si="48"/>
        <v>1</v>
      </c>
      <c r="P222" s="665"/>
      <c r="Q222" s="21">
        <f t="shared" si="49"/>
        <v>1</v>
      </c>
      <c r="R222" s="661">
        <f t="shared" si="50"/>
        <v>0</v>
      </c>
      <c r="S222" s="316">
        <f t="shared" si="41"/>
        <v>0</v>
      </c>
      <c r="T222" s="723">
        <f t="shared" ca="1" si="40"/>
        <v>138445</v>
      </c>
    </row>
    <row r="223" spans="1:20">
      <c r="A223" s="663">
        <f>Sheet2!C201</f>
        <v>-2128</v>
      </c>
      <c r="B223" s="663">
        <f>Sheet2!D201</f>
        <v>56.67</v>
      </c>
      <c r="C223" s="21">
        <f t="shared" si="42"/>
        <v>1</v>
      </c>
      <c r="D223" s="665"/>
      <c r="E223" s="21">
        <f t="shared" si="43"/>
        <v>1</v>
      </c>
      <c r="F223" s="665"/>
      <c r="G223" s="21">
        <f t="shared" si="44"/>
        <v>1</v>
      </c>
      <c r="H223" s="665"/>
      <c r="I223" s="21">
        <f t="shared" si="45"/>
        <v>1</v>
      </c>
      <c r="J223" s="665"/>
      <c r="K223" s="21">
        <f t="shared" si="46"/>
        <v>1</v>
      </c>
      <c r="L223" s="665"/>
      <c r="M223" s="21">
        <f t="shared" si="47"/>
        <v>1</v>
      </c>
      <c r="N223" s="665"/>
      <c r="O223" s="21">
        <f t="shared" si="48"/>
        <v>1</v>
      </c>
      <c r="P223" s="665"/>
      <c r="Q223" s="21">
        <f t="shared" si="49"/>
        <v>1</v>
      </c>
      <c r="R223" s="661">
        <f t="shared" si="50"/>
        <v>0</v>
      </c>
      <c r="S223" s="316">
        <f t="shared" si="41"/>
        <v>0</v>
      </c>
      <c r="T223" s="723">
        <f t="shared" ca="1" si="40"/>
        <v>138445</v>
      </c>
    </row>
    <row r="224" spans="1:20">
      <c r="A224" s="663">
        <f>Sheet2!C202</f>
        <v>-2129</v>
      </c>
      <c r="B224" s="663">
        <f>Sheet2!D202</f>
        <v>56.67</v>
      </c>
      <c r="C224" s="21">
        <f t="shared" si="42"/>
        <v>1</v>
      </c>
      <c r="D224" s="665"/>
      <c r="E224" s="21">
        <f t="shared" si="43"/>
        <v>1</v>
      </c>
      <c r="F224" s="665"/>
      <c r="G224" s="21">
        <f t="shared" si="44"/>
        <v>1</v>
      </c>
      <c r="H224" s="665"/>
      <c r="I224" s="21">
        <f t="shared" si="45"/>
        <v>1</v>
      </c>
      <c r="J224" s="665"/>
      <c r="K224" s="21">
        <f t="shared" si="46"/>
        <v>1</v>
      </c>
      <c r="L224" s="665"/>
      <c r="M224" s="21">
        <f t="shared" si="47"/>
        <v>1</v>
      </c>
      <c r="N224" s="665"/>
      <c r="O224" s="21">
        <f t="shared" si="48"/>
        <v>1</v>
      </c>
      <c r="P224" s="665"/>
      <c r="Q224" s="21">
        <f t="shared" si="49"/>
        <v>1</v>
      </c>
      <c r="R224" s="661">
        <f t="shared" si="50"/>
        <v>0</v>
      </c>
      <c r="S224" s="316">
        <f t="shared" si="41"/>
        <v>0</v>
      </c>
      <c r="T224" s="723">
        <f t="shared" ca="1" si="40"/>
        <v>138445</v>
      </c>
    </row>
    <row r="225" spans="1:20">
      <c r="A225" s="663">
        <f>Sheet2!C203</f>
        <v>-2130</v>
      </c>
      <c r="B225" s="663">
        <f>Sheet2!D203</f>
        <v>56.67</v>
      </c>
      <c r="C225" s="21">
        <f t="shared" si="42"/>
        <v>1</v>
      </c>
      <c r="D225" s="665"/>
      <c r="E225" s="21">
        <f t="shared" si="43"/>
        <v>1</v>
      </c>
      <c r="F225" s="665"/>
      <c r="G225" s="21">
        <f t="shared" si="44"/>
        <v>1</v>
      </c>
      <c r="H225" s="665"/>
      <c r="I225" s="21">
        <f t="shared" si="45"/>
        <v>1</v>
      </c>
      <c r="J225" s="665"/>
      <c r="K225" s="21">
        <f t="shared" si="46"/>
        <v>1</v>
      </c>
      <c r="L225" s="665"/>
      <c r="M225" s="21">
        <f t="shared" si="47"/>
        <v>1</v>
      </c>
      <c r="N225" s="665"/>
      <c r="O225" s="21">
        <f t="shared" si="48"/>
        <v>1</v>
      </c>
      <c r="P225" s="665"/>
      <c r="Q225" s="21">
        <f t="shared" si="49"/>
        <v>1</v>
      </c>
      <c r="R225" s="661">
        <f t="shared" si="50"/>
        <v>0</v>
      </c>
      <c r="S225" s="316">
        <f t="shared" si="41"/>
        <v>0</v>
      </c>
      <c r="T225" s="723">
        <f t="shared" ref="T225:T288" ca="1" si="51">T153</f>
        <v>138445</v>
      </c>
    </row>
    <row r="226" spans="1:20">
      <c r="A226" s="663">
        <f>Sheet2!C204</f>
        <v>-2131</v>
      </c>
      <c r="B226" s="663">
        <f>Sheet2!D204</f>
        <v>56.67</v>
      </c>
      <c r="C226" s="21">
        <f t="shared" si="42"/>
        <v>1</v>
      </c>
      <c r="D226" s="665"/>
      <c r="E226" s="21">
        <f t="shared" si="43"/>
        <v>1</v>
      </c>
      <c r="F226" s="665"/>
      <c r="G226" s="21">
        <f t="shared" si="44"/>
        <v>1</v>
      </c>
      <c r="H226" s="665"/>
      <c r="I226" s="21">
        <f t="shared" si="45"/>
        <v>1</v>
      </c>
      <c r="J226" s="665"/>
      <c r="K226" s="21">
        <f t="shared" si="46"/>
        <v>1</v>
      </c>
      <c r="L226" s="665"/>
      <c r="M226" s="21">
        <f t="shared" si="47"/>
        <v>1</v>
      </c>
      <c r="N226" s="665"/>
      <c r="O226" s="21">
        <f t="shared" si="48"/>
        <v>1</v>
      </c>
      <c r="P226" s="665"/>
      <c r="Q226" s="21">
        <f t="shared" si="49"/>
        <v>1</v>
      </c>
      <c r="R226" s="661">
        <f t="shared" si="50"/>
        <v>0</v>
      </c>
      <c r="S226" s="316">
        <f t="shared" si="41"/>
        <v>0</v>
      </c>
      <c r="T226" s="723">
        <f t="shared" ca="1" si="51"/>
        <v>138445</v>
      </c>
    </row>
    <row r="227" spans="1:20">
      <c r="A227" s="663">
        <f>Sheet2!C205</f>
        <v>-2132</v>
      </c>
      <c r="B227" s="663">
        <f>Sheet2!D205</f>
        <v>56.67</v>
      </c>
      <c r="C227" s="21">
        <f t="shared" si="42"/>
        <v>1</v>
      </c>
      <c r="D227" s="665"/>
      <c r="E227" s="21">
        <f t="shared" si="43"/>
        <v>1</v>
      </c>
      <c r="F227" s="665"/>
      <c r="G227" s="21">
        <f t="shared" si="44"/>
        <v>1</v>
      </c>
      <c r="H227" s="665"/>
      <c r="I227" s="21">
        <f t="shared" si="45"/>
        <v>1</v>
      </c>
      <c r="J227" s="665"/>
      <c r="K227" s="21">
        <f t="shared" si="46"/>
        <v>1</v>
      </c>
      <c r="L227" s="665"/>
      <c r="M227" s="21">
        <f t="shared" si="47"/>
        <v>1</v>
      </c>
      <c r="N227" s="665"/>
      <c r="O227" s="21">
        <f t="shared" si="48"/>
        <v>1</v>
      </c>
      <c r="P227" s="665"/>
      <c r="Q227" s="21">
        <f t="shared" si="49"/>
        <v>1</v>
      </c>
      <c r="R227" s="661">
        <f t="shared" si="50"/>
        <v>0</v>
      </c>
      <c r="S227" s="316">
        <f t="shared" si="41"/>
        <v>0</v>
      </c>
      <c r="T227" s="723">
        <f t="shared" ca="1" si="51"/>
        <v>138445</v>
      </c>
    </row>
    <row r="228" spans="1:20">
      <c r="A228" s="663">
        <f>Sheet2!C206</f>
        <v>-2133</v>
      </c>
      <c r="B228" s="663">
        <f>Sheet2!D206</f>
        <v>56.67</v>
      </c>
      <c r="C228" s="21">
        <f t="shared" si="42"/>
        <v>1</v>
      </c>
      <c r="D228" s="665"/>
      <c r="E228" s="21">
        <f t="shared" si="43"/>
        <v>1</v>
      </c>
      <c r="F228" s="665"/>
      <c r="G228" s="21">
        <f t="shared" si="44"/>
        <v>1</v>
      </c>
      <c r="H228" s="665"/>
      <c r="I228" s="21">
        <f t="shared" si="45"/>
        <v>1</v>
      </c>
      <c r="J228" s="665"/>
      <c r="K228" s="21">
        <f t="shared" si="46"/>
        <v>1</v>
      </c>
      <c r="L228" s="665"/>
      <c r="M228" s="21">
        <f t="shared" si="47"/>
        <v>1</v>
      </c>
      <c r="N228" s="665"/>
      <c r="O228" s="21">
        <f t="shared" si="48"/>
        <v>1</v>
      </c>
      <c r="P228" s="665"/>
      <c r="Q228" s="21">
        <f t="shared" si="49"/>
        <v>1</v>
      </c>
      <c r="R228" s="661">
        <f t="shared" si="50"/>
        <v>0</v>
      </c>
      <c r="S228" s="316">
        <f t="shared" si="41"/>
        <v>0</v>
      </c>
      <c r="T228" s="723">
        <f t="shared" ca="1" si="51"/>
        <v>138445</v>
      </c>
    </row>
    <row r="229" spans="1:20">
      <c r="A229" s="663">
        <f>Sheet2!C207</f>
        <v>-2134</v>
      </c>
      <c r="B229" s="663">
        <f>Sheet2!D207</f>
        <v>56.67</v>
      </c>
      <c r="C229" s="21">
        <f t="shared" si="42"/>
        <v>1</v>
      </c>
      <c r="D229" s="665"/>
      <c r="E229" s="21">
        <f t="shared" si="43"/>
        <v>1</v>
      </c>
      <c r="F229" s="665"/>
      <c r="G229" s="21">
        <f t="shared" si="44"/>
        <v>1</v>
      </c>
      <c r="H229" s="665"/>
      <c r="I229" s="21">
        <f t="shared" si="45"/>
        <v>1</v>
      </c>
      <c r="J229" s="665"/>
      <c r="K229" s="21">
        <f t="shared" si="46"/>
        <v>1</v>
      </c>
      <c r="L229" s="665"/>
      <c r="M229" s="21">
        <f t="shared" si="47"/>
        <v>1</v>
      </c>
      <c r="N229" s="665"/>
      <c r="O229" s="21">
        <f t="shared" si="48"/>
        <v>1</v>
      </c>
      <c r="P229" s="665"/>
      <c r="Q229" s="21">
        <f t="shared" si="49"/>
        <v>1</v>
      </c>
      <c r="R229" s="661">
        <f t="shared" si="50"/>
        <v>0</v>
      </c>
      <c r="S229" s="316">
        <f t="shared" si="41"/>
        <v>0</v>
      </c>
      <c r="T229" s="723">
        <f t="shared" ca="1" si="51"/>
        <v>138445</v>
      </c>
    </row>
    <row r="230" spans="1:20">
      <c r="A230" s="663">
        <f>Sheet2!C208</f>
        <v>-2135</v>
      </c>
      <c r="B230" s="663">
        <f>Sheet2!D208</f>
        <v>56.67</v>
      </c>
      <c r="C230" s="21">
        <f t="shared" si="42"/>
        <v>1</v>
      </c>
      <c r="D230" s="665"/>
      <c r="E230" s="21">
        <f t="shared" si="43"/>
        <v>1</v>
      </c>
      <c r="F230" s="665"/>
      <c r="G230" s="21">
        <f t="shared" si="44"/>
        <v>1</v>
      </c>
      <c r="H230" s="665"/>
      <c r="I230" s="21">
        <f t="shared" si="45"/>
        <v>1</v>
      </c>
      <c r="J230" s="665"/>
      <c r="K230" s="21">
        <f t="shared" si="46"/>
        <v>1</v>
      </c>
      <c r="L230" s="665"/>
      <c r="M230" s="21">
        <f t="shared" si="47"/>
        <v>1</v>
      </c>
      <c r="N230" s="665"/>
      <c r="O230" s="21">
        <f t="shared" si="48"/>
        <v>1</v>
      </c>
      <c r="P230" s="665"/>
      <c r="Q230" s="21">
        <f t="shared" si="49"/>
        <v>1</v>
      </c>
      <c r="R230" s="661">
        <f t="shared" si="50"/>
        <v>0</v>
      </c>
      <c r="S230" s="316">
        <f t="shared" si="41"/>
        <v>0</v>
      </c>
      <c r="T230" s="723">
        <f t="shared" ca="1" si="51"/>
        <v>138445</v>
      </c>
    </row>
    <row r="231" spans="1:20">
      <c r="A231" s="663">
        <f>Sheet2!C209</f>
        <v>-2136</v>
      </c>
      <c r="B231" s="663">
        <f>Sheet2!D209</f>
        <v>56.67</v>
      </c>
      <c r="C231" s="21">
        <f t="shared" si="42"/>
        <v>1</v>
      </c>
      <c r="D231" s="665"/>
      <c r="E231" s="21">
        <f t="shared" si="43"/>
        <v>1</v>
      </c>
      <c r="F231" s="665"/>
      <c r="G231" s="21">
        <f t="shared" si="44"/>
        <v>1</v>
      </c>
      <c r="H231" s="665"/>
      <c r="I231" s="21">
        <f t="shared" si="45"/>
        <v>1</v>
      </c>
      <c r="J231" s="665"/>
      <c r="K231" s="21">
        <f t="shared" si="46"/>
        <v>1</v>
      </c>
      <c r="L231" s="665"/>
      <c r="M231" s="21">
        <f t="shared" si="47"/>
        <v>1</v>
      </c>
      <c r="N231" s="665"/>
      <c r="O231" s="21">
        <f t="shared" si="48"/>
        <v>1</v>
      </c>
      <c r="P231" s="665"/>
      <c r="Q231" s="21">
        <f t="shared" si="49"/>
        <v>1</v>
      </c>
      <c r="R231" s="661">
        <f t="shared" si="50"/>
        <v>0</v>
      </c>
      <c r="S231" s="316">
        <f t="shared" si="41"/>
        <v>0</v>
      </c>
      <c r="T231" s="723">
        <f t="shared" ca="1" si="51"/>
        <v>138445</v>
      </c>
    </row>
    <row r="232" spans="1:20">
      <c r="A232" s="663">
        <f>Sheet2!C210</f>
        <v>-2137</v>
      </c>
      <c r="B232" s="663">
        <f>Sheet2!D210</f>
        <v>56.67</v>
      </c>
      <c r="C232" s="21">
        <f t="shared" si="42"/>
        <v>1</v>
      </c>
      <c r="D232" s="665"/>
      <c r="E232" s="21">
        <f t="shared" si="43"/>
        <v>1</v>
      </c>
      <c r="F232" s="665"/>
      <c r="G232" s="21">
        <f t="shared" si="44"/>
        <v>1</v>
      </c>
      <c r="H232" s="665"/>
      <c r="I232" s="21">
        <f t="shared" si="45"/>
        <v>1</v>
      </c>
      <c r="J232" s="665"/>
      <c r="K232" s="21">
        <f t="shared" si="46"/>
        <v>1</v>
      </c>
      <c r="L232" s="665"/>
      <c r="M232" s="21">
        <f t="shared" si="47"/>
        <v>1</v>
      </c>
      <c r="N232" s="665"/>
      <c r="O232" s="21">
        <f t="shared" si="48"/>
        <v>1</v>
      </c>
      <c r="P232" s="665"/>
      <c r="Q232" s="21">
        <f t="shared" si="49"/>
        <v>1</v>
      </c>
      <c r="R232" s="661">
        <f t="shared" si="50"/>
        <v>0</v>
      </c>
      <c r="S232" s="316">
        <f t="shared" si="41"/>
        <v>0</v>
      </c>
      <c r="T232" s="723">
        <f t="shared" ca="1" si="51"/>
        <v>138445</v>
      </c>
    </row>
    <row r="233" spans="1:20">
      <c r="A233" s="663">
        <f>Sheet2!C211</f>
        <v>-2138</v>
      </c>
      <c r="B233" s="663">
        <f>Sheet2!D211</f>
        <v>56.67</v>
      </c>
      <c r="C233" s="21">
        <f t="shared" si="42"/>
        <v>1</v>
      </c>
      <c r="D233" s="665"/>
      <c r="E233" s="21">
        <f t="shared" si="43"/>
        <v>1</v>
      </c>
      <c r="F233" s="665"/>
      <c r="G233" s="21">
        <f t="shared" si="44"/>
        <v>1</v>
      </c>
      <c r="H233" s="665"/>
      <c r="I233" s="21">
        <f t="shared" si="45"/>
        <v>1</v>
      </c>
      <c r="J233" s="665"/>
      <c r="K233" s="21">
        <f t="shared" si="46"/>
        <v>1</v>
      </c>
      <c r="L233" s="665"/>
      <c r="M233" s="21">
        <f t="shared" si="47"/>
        <v>1</v>
      </c>
      <c r="N233" s="665"/>
      <c r="O233" s="21">
        <f t="shared" si="48"/>
        <v>1</v>
      </c>
      <c r="P233" s="665"/>
      <c r="Q233" s="21">
        <f t="shared" si="49"/>
        <v>1</v>
      </c>
      <c r="R233" s="661">
        <f t="shared" si="50"/>
        <v>0</v>
      </c>
      <c r="S233" s="316">
        <f t="shared" si="41"/>
        <v>0</v>
      </c>
      <c r="T233" s="723">
        <f t="shared" ca="1" si="51"/>
        <v>138445</v>
      </c>
    </row>
    <row r="234" spans="1:20">
      <c r="A234" s="663">
        <f>Sheet2!C212</f>
        <v>-2139</v>
      </c>
      <c r="B234" s="663">
        <f>Sheet2!D212</f>
        <v>56.67</v>
      </c>
      <c r="C234" s="21">
        <f t="shared" si="42"/>
        <v>1</v>
      </c>
      <c r="D234" s="665"/>
      <c r="E234" s="21">
        <f t="shared" si="43"/>
        <v>1</v>
      </c>
      <c r="F234" s="665"/>
      <c r="G234" s="21">
        <f t="shared" si="44"/>
        <v>1</v>
      </c>
      <c r="H234" s="665"/>
      <c r="I234" s="21">
        <f t="shared" si="45"/>
        <v>1</v>
      </c>
      <c r="J234" s="665"/>
      <c r="K234" s="21">
        <f t="shared" si="46"/>
        <v>1</v>
      </c>
      <c r="L234" s="665"/>
      <c r="M234" s="21">
        <f t="shared" si="47"/>
        <v>1</v>
      </c>
      <c r="N234" s="665"/>
      <c r="O234" s="21">
        <f t="shared" si="48"/>
        <v>1</v>
      </c>
      <c r="P234" s="665"/>
      <c r="Q234" s="21">
        <f t="shared" si="49"/>
        <v>1</v>
      </c>
      <c r="R234" s="661">
        <f t="shared" si="50"/>
        <v>0</v>
      </c>
      <c r="S234" s="316">
        <f t="shared" si="41"/>
        <v>0</v>
      </c>
      <c r="T234" s="723">
        <f t="shared" ca="1" si="51"/>
        <v>138445</v>
      </c>
    </row>
    <row r="235" spans="1:20">
      <c r="A235" s="663">
        <f>Sheet2!C213</f>
        <v>-2140</v>
      </c>
      <c r="B235" s="663">
        <f>Sheet2!D213</f>
        <v>56.67</v>
      </c>
      <c r="C235" s="21">
        <f t="shared" si="42"/>
        <v>1</v>
      </c>
      <c r="D235" s="665"/>
      <c r="E235" s="21">
        <f t="shared" si="43"/>
        <v>1</v>
      </c>
      <c r="F235" s="665"/>
      <c r="G235" s="21">
        <f t="shared" si="44"/>
        <v>1</v>
      </c>
      <c r="H235" s="665"/>
      <c r="I235" s="21">
        <f t="shared" si="45"/>
        <v>1</v>
      </c>
      <c r="J235" s="665"/>
      <c r="K235" s="21">
        <f t="shared" si="46"/>
        <v>1</v>
      </c>
      <c r="L235" s="665"/>
      <c r="M235" s="21">
        <f t="shared" si="47"/>
        <v>1</v>
      </c>
      <c r="N235" s="665"/>
      <c r="O235" s="21">
        <f t="shared" si="48"/>
        <v>1</v>
      </c>
      <c r="P235" s="665"/>
      <c r="Q235" s="21">
        <f t="shared" si="49"/>
        <v>1</v>
      </c>
      <c r="R235" s="661">
        <f t="shared" si="50"/>
        <v>0</v>
      </c>
      <c r="S235" s="316">
        <f t="shared" si="41"/>
        <v>0</v>
      </c>
      <c r="T235" s="723">
        <f t="shared" ca="1" si="51"/>
        <v>138445</v>
      </c>
    </row>
    <row r="236" spans="1:20">
      <c r="A236" s="663">
        <f>Sheet2!C214</f>
        <v>-2141</v>
      </c>
      <c r="B236" s="663">
        <f>Sheet2!D214</f>
        <v>56.67</v>
      </c>
      <c r="C236" s="21">
        <f t="shared" si="42"/>
        <v>1</v>
      </c>
      <c r="D236" s="665"/>
      <c r="E236" s="21">
        <f t="shared" si="43"/>
        <v>1</v>
      </c>
      <c r="F236" s="665"/>
      <c r="G236" s="21">
        <f t="shared" si="44"/>
        <v>1</v>
      </c>
      <c r="H236" s="665"/>
      <c r="I236" s="21">
        <f t="shared" si="45"/>
        <v>1</v>
      </c>
      <c r="J236" s="665"/>
      <c r="K236" s="21">
        <f t="shared" si="46"/>
        <v>1</v>
      </c>
      <c r="L236" s="665"/>
      <c r="M236" s="21">
        <f t="shared" si="47"/>
        <v>1</v>
      </c>
      <c r="N236" s="665"/>
      <c r="O236" s="21">
        <f t="shared" si="48"/>
        <v>1</v>
      </c>
      <c r="P236" s="665"/>
      <c r="Q236" s="21">
        <f t="shared" si="49"/>
        <v>1</v>
      </c>
      <c r="R236" s="661">
        <f t="shared" si="50"/>
        <v>0</v>
      </c>
      <c r="S236" s="316">
        <f t="shared" si="41"/>
        <v>0</v>
      </c>
      <c r="T236" s="723">
        <f t="shared" ca="1" si="51"/>
        <v>138445</v>
      </c>
    </row>
    <row r="237" spans="1:20">
      <c r="A237" s="663">
        <f>Sheet2!C215</f>
        <v>-2142</v>
      </c>
      <c r="B237" s="663">
        <f>Sheet2!D215</f>
        <v>56.67</v>
      </c>
      <c r="C237" s="21">
        <f t="shared" si="42"/>
        <v>1</v>
      </c>
      <c r="D237" s="665"/>
      <c r="E237" s="21">
        <f t="shared" si="43"/>
        <v>1</v>
      </c>
      <c r="F237" s="665"/>
      <c r="G237" s="21">
        <f t="shared" si="44"/>
        <v>1</v>
      </c>
      <c r="H237" s="665"/>
      <c r="I237" s="21">
        <f t="shared" si="45"/>
        <v>1</v>
      </c>
      <c r="J237" s="665"/>
      <c r="K237" s="21">
        <f t="shared" si="46"/>
        <v>1</v>
      </c>
      <c r="L237" s="665"/>
      <c r="M237" s="21">
        <f t="shared" si="47"/>
        <v>1</v>
      </c>
      <c r="N237" s="665"/>
      <c r="O237" s="21">
        <f t="shared" si="48"/>
        <v>1</v>
      </c>
      <c r="P237" s="665"/>
      <c r="Q237" s="21">
        <f t="shared" si="49"/>
        <v>1</v>
      </c>
      <c r="R237" s="661">
        <f t="shared" si="50"/>
        <v>0</v>
      </c>
      <c r="S237" s="316">
        <f t="shared" si="41"/>
        <v>0</v>
      </c>
      <c r="T237" s="723">
        <f t="shared" ca="1" si="51"/>
        <v>138445</v>
      </c>
    </row>
    <row r="238" spans="1:20">
      <c r="A238" s="663">
        <f>Sheet2!C216</f>
        <v>-2143</v>
      </c>
      <c r="B238" s="663">
        <f>Sheet2!D216</f>
        <v>56.67</v>
      </c>
      <c r="C238" s="21">
        <f t="shared" si="42"/>
        <v>1</v>
      </c>
      <c r="D238" s="665"/>
      <c r="E238" s="21">
        <f t="shared" si="43"/>
        <v>1</v>
      </c>
      <c r="F238" s="665"/>
      <c r="G238" s="21">
        <f t="shared" si="44"/>
        <v>1</v>
      </c>
      <c r="H238" s="665"/>
      <c r="I238" s="21">
        <f t="shared" si="45"/>
        <v>1</v>
      </c>
      <c r="J238" s="665"/>
      <c r="K238" s="21">
        <f t="shared" si="46"/>
        <v>1</v>
      </c>
      <c r="L238" s="665"/>
      <c r="M238" s="21">
        <f t="shared" si="47"/>
        <v>1</v>
      </c>
      <c r="N238" s="665"/>
      <c r="O238" s="21">
        <f t="shared" si="48"/>
        <v>1</v>
      </c>
      <c r="P238" s="665"/>
      <c r="Q238" s="21">
        <f t="shared" si="49"/>
        <v>1</v>
      </c>
      <c r="R238" s="661">
        <f t="shared" si="50"/>
        <v>0</v>
      </c>
      <c r="S238" s="316">
        <f t="shared" si="41"/>
        <v>0</v>
      </c>
      <c r="T238" s="723">
        <f t="shared" ca="1" si="51"/>
        <v>138445</v>
      </c>
    </row>
    <row r="239" spans="1:20">
      <c r="A239" s="663">
        <f>Sheet2!C217</f>
        <v>-2144</v>
      </c>
      <c r="B239" s="663">
        <f>Sheet2!D217</f>
        <v>56.67</v>
      </c>
      <c r="C239" s="21">
        <f t="shared" si="42"/>
        <v>1</v>
      </c>
      <c r="D239" s="665"/>
      <c r="E239" s="21">
        <f t="shared" si="43"/>
        <v>1</v>
      </c>
      <c r="F239" s="665"/>
      <c r="G239" s="21">
        <f t="shared" si="44"/>
        <v>1</v>
      </c>
      <c r="H239" s="665"/>
      <c r="I239" s="21">
        <f t="shared" si="45"/>
        <v>1</v>
      </c>
      <c r="J239" s="665"/>
      <c r="K239" s="21">
        <f t="shared" si="46"/>
        <v>1</v>
      </c>
      <c r="L239" s="665"/>
      <c r="M239" s="21">
        <f t="shared" si="47"/>
        <v>1</v>
      </c>
      <c r="N239" s="665"/>
      <c r="O239" s="21">
        <f t="shared" si="48"/>
        <v>1</v>
      </c>
      <c r="P239" s="665"/>
      <c r="Q239" s="21">
        <f t="shared" si="49"/>
        <v>1</v>
      </c>
      <c r="R239" s="661">
        <f t="shared" si="50"/>
        <v>0</v>
      </c>
      <c r="S239" s="316">
        <f t="shared" si="41"/>
        <v>0</v>
      </c>
      <c r="T239" s="723">
        <f t="shared" ca="1" si="51"/>
        <v>138445</v>
      </c>
    </row>
    <row r="240" spans="1:20">
      <c r="A240" s="663">
        <f>Sheet2!C218</f>
        <v>-2145</v>
      </c>
      <c r="B240" s="663">
        <f>Sheet2!D218</f>
        <v>56.67</v>
      </c>
      <c r="C240" s="21">
        <f t="shared" si="42"/>
        <v>1</v>
      </c>
      <c r="D240" s="665"/>
      <c r="E240" s="21">
        <f t="shared" si="43"/>
        <v>1</v>
      </c>
      <c r="F240" s="665"/>
      <c r="G240" s="21">
        <f t="shared" si="44"/>
        <v>1</v>
      </c>
      <c r="H240" s="665"/>
      <c r="I240" s="21">
        <f t="shared" si="45"/>
        <v>1</v>
      </c>
      <c r="J240" s="665"/>
      <c r="K240" s="21">
        <f t="shared" si="46"/>
        <v>1</v>
      </c>
      <c r="L240" s="665"/>
      <c r="M240" s="21">
        <f t="shared" si="47"/>
        <v>1</v>
      </c>
      <c r="N240" s="665"/>
      <c r="O240" s="21">
        <f t="shared" si="48"/>
        <v>1</v>
      </c>
      <c r="P240" s="665"/>
      <c r="Q240" s="21">
        <f t="shared" si="49"/>
        <v>1</v>
      </c>
      <c r="R240" s="661">
        <f t="shared" si="50"/>
        <v>0</v>
      </c>
      <c r="S240" s="316">
        <f t="shared" si="41"/>
        <v>0</v>
      </c>
      <c r="T240" s="723">
        <f t="shared" ca="1" si="51"/>
        <v>138445</v>
      </c>
    </row>
    <row r="241" spans="1:20">
      <c r="A241" s="663">
        <f>Sheet2!C219</f>
        <v>-2146</v>
      </c>
      <c r="B241" s="663">
        <f>Sheet2!D219</f>
        <v>56.67</v>
      </c>
      <c r="C241" s="21">
        <f t="shared" si="42"/>
        <v>1</v>
      </c>
      <c r="D241" s="665"/>
      <c r="E241" s="21">
        <f t="shared" si="43"/>
        <v>1</v>
      </c>
      <c r="F241" s="665"/>
      <c r="G241" s="21">
        <f t="shared" si="44"/>
        <v>1</v>
      </c>
      <c r="H241" s="665"/>
      <c r="I241" s="21">
        <f t="shared" si="45"/>
        <v>1</v>
      </c>
      <c r="J241" s="665"/>
      <c r="K241" s="21">
        <f t="shared" si="46"/>
        <v>1</v>
      </c>
      <c r="L241" s="665"/>
      <c r="M241" s="21">
        <f t="shared" si="47"/>
        <v>1</v>
      </c>
      <c r="N241" s="665"/>
      <c r="O241" s="21">
        <f t="shared" si="48"/>
        <v>1</v>
      </c>
      <c r="P241" s="665"/>
      <c r="Q241" s="21">
        <f t="shared" si="49"/>
        <v>1</v>
      </c>
      <c r="R241" s="661">
        <f t="shared" si="50"/>
        <v>0</v>
      </c>
      <c r="S241" s="316">
        <f t="shared" si="41"/>
        <v>0</v>
      </c>
      <c r="T241" s="723">
        <f t="shared" ca="1" si="51"/>
        <v>138445</v>
      </c>
    </row>
    <row r="242" spans="1:20">
      <c r="A242" s="663">
        <f>Sheet2!C220</f>
        <v>-2147</v>
      </c>
      <c r="B242" s="663">
        <f>Sheet2!D220</f>
        <v>56.67</v>
      </c>
      <c r="C242" s="21">
        <f t="shared" si="42"/>
        <v>1</v>
      </c>
      <c r="D242" s="665"/>
      <c r="E242" s="21">
        <f t="shared" si="43"/>
        <v>1</v>
      </c>
      <c r="F242" s="665"/>
      <c r="G242" s="21">
        <f t="shared" si="44"/>
        <v>1</v>
      </c>
      <c r="H242" s="665"/>
      <c r="I242" s="21">
        <f t="shared" si="45"/>
        <v>1</v>
      </c>
      <c r="J242" s="665"/>
      <c r="K242" s="21">
        <f t="shared" si="46"/>
        <v>1</v>
      </c>
      <c r="L242" s="665"/>
      <c r="M242" s="21">
        <f t="shared" si="47"/>
        <v>1</v>
      </c>
      <c r="N242" s="665"/>
      <c r="O242" s="21">
        <f t="shared" si="48"/>
        <v>1</v>
      </c>
      <c r="P242" s="665"/>
      <c r="Q242" s="21">
        <f t="shared" si="49"/>
        <v>1</v>
      </c>
      <c r="R242" s="661">
        <f t="shared" si="50"/>
        <v>0</v>
      </c>
      <c r="S242" s="316">
        <f t="shared" si="41"/>
        <v>0</v>
      </c>
      <c r="T242" s="723">
        <f t="shared" ca="1" si="51"/>
        <v>138445</v>
      </c>
    </row>
    <row r="243" spans="1:20">
      <c r="A243" s="663">
        <f>Sheet2!C221</f>
        <v>-2148</v>
      </c>
      <c r="B243" s="663">
        <f>Sheet2!D221</f>
        <v>56.67</v>
      </c>
      <c r="C243" s="21">
        <f t="shared" si="42"/>
        <v>1</v>
      </c>
      <c r="D243" s="665"/>
      <c r="E243" s="21">
        <f t="shared" si="43"/>
        <v>1</v>
      </c>
      <c r="F243" s="665"/>
      <c r="G243" s="21">
        <f t="shared" si="44"/>
        <v>1</v>
      </c>
      <c r="H243" s="665"/>
      <c r="I243" s="21">
        <f t="shared" si="45"/>
        <v>1</v>
      </c>
      <c r="J243" s="665"/>
      <c r="K243" s="21">
        <f t="shared" si="46"/>
        <v>1</v>
      </c>
      <c r="L243" s="665"/>
      <c r="M243" s="21">
        <f t="shared" si="47"/>
        <v>1</v>
      </c>
      <c r="N243" s="665"/>
      <c r="O243" s="21">
        <f t="shared" si="48"/>
        <v>1</v>
      </c>
      <c r="P243" s="665"/>
      <c r="Q243" s="21">
        <f t="shared" si="49"/>
        <v>1</v>
      </c>
      <c r="R243" s="661">
        <f t="shared" si="50"/>
        <v>0</v>
      </c>
      <c r="S243" s="316">
        <f t="shared" si="41"/>
        <v>0</v>
      </c>
      <c r="T243" s="723">
        <f t="shared" ca="1" si="51"/>
        <v>138445</v>
      </c>
    </row>
    <row r="244" spans="1:20">
      <c r="A244" s="663">
        <f>Sheet2!C222</f>
        <v>-2149</v>
      </c>
      <c r="B244" s="663">
        <f>Sheet2!D222</f>
        <v>56.67</v>
      </c>
      <c r="C244" s="21">
        <f t="shared" si="42"/>
        <v>1</v>
      </c>
      <c r="D244" s="665"/>
      <c r="E244" s="21">
        <f t="shared" si="43"/>
        <v>1</v>
      </c>
      <c r="F244" s="665"/>
      <c r="G244" s="21">
        <f t="shared" si="44"/>
        <v>1</v>
      </c>
      <c r="H244" s="665"/>
      <c r="I244" s="21">
        <f t="shared" si="45"/>
        <v>1</v>
      </c>
      <c r="J244" s="665"/>
      <c r="K244" s="21">
        <f t="shared" si="46"/>
        <v>1</v>
      </c>
      <c r="L244" s="665"/>
      <c r="M244" s="21">
        <f t="shared" si="47"/>
        <v>1</v>
      </c>
      <c r="N244" s="665"/>
      <c r="O244" s="21">
        <f t="shared" si="48"/>
        <v>1</v>
      </c>
      <c r="P244" s="665"/>
      <c r="Q244" s="21">
        <f t="shared" si="49"/>
        <v>1</v>
      </c>
      <c r="R244" s="661">
        <f t="shared" si="50"/>
        <v>0</v>
      </c>
      <c r="S244" s="316">
        <f t="shared" si="41"/>
        <v>0</v>
      </c>
      <c r="T244" s="723">
        <f t="shared" ca="1" si="51"/>
        <v>138445</v>
      </c>
    </row>
    <row r="245" spans="1:20">
      <c r="A245" s="663">
        <f>Sheet2!C223</f>
        <v>-2150</v>
      </c>
      <c r="B245" s="663">
        <f>Sheet2!D223</f>
        <v>56.67</v>
      </c>
      <c r="C245" s="21">
        <f t="shared" si="42"/>
        <v>1</v>
      </c>
      <c r="D245" s="665"/>
      <c r="E245" s="21">
        <f t="shared" si="43"/>
        <v>1</v>
      </c>
      <c r="F245" s="665"/>
      <c r="G245" s="21">
        <f t="shared" si="44"/>
        <v>1</v>
      </c>
      <c r="H245" s="665"/>
      <c r="I245" s="21">
        <f t="shared" si="45"/>
        <v>1</v>
      </c>
      <c r="J245" s="665"/>
      <c r="K245" s="21">
        <f t="shared" si="46"/>
        <v>1</v>
      </c>
      <c r="L245" s="665"/>
      <c r="M245" s="21">
        <f t="shared" si="47"/>
        <v>1</v>
      </c>
      <c r="N245" s="665"/>
      <c r="O245" s="21">
        <f t="shared" si="48"/>
        <v>1</v>
      </c>
      <c r="P245" s="665"/>
      <c r="Q245" s="21">
        <f t="shared" si="49"/>
        <v>1</v>
      </c>
      <c r="R245" s="661">
        <f t="shared" si="50"/>
        <v>0</v>
      </c>
      <c r="S245" s="316">
        <f t="shared" si="41"/>
        <v>0</v>
      </c>
      <c r="T245" s="723">
        <f t="shared" ca="1" si="51"/>
        <v>138445</v>
      </c>
    </row>
    <row r="246" spans="1:20">
      <c r="A246" s="663">
        <f>Sheet2!C224</f>
        <v>-2151</v>
      </c>
      <c r="B246" s="663">
        <f>Sheet2!D224</f>
        <v>56.67</v>
      </c>
      <c r="C246" s="21">
        <f t="shared" si="42"/>
        <v>1</v>
      </c>
      <c r="D246" s="665"/>
      <c r="E246" s="21">
        <f t="shared" si="43"/>
        <v>1</v>
      </c>
      <c r="F246" s="665"/>
      <c r="G246" s="21">
        <f t="shared" si="44"/>
        <v>1</v>
      </c>
      <c r="H246" s="665"/>
      <c r="I246" s="21">
        <f t="shared" si="45"/>
        <v>1</v>
      </c>
      <c r="J246" s="665"/>
      <c r="K246" s="21">
        <f t="shared" si="46"/>
        <v>1</v>
      </c>
      <c r="L246" s="665"/>
      <c r="M246" s="21">
        <f t="shared" si="47"/>
        <v>1</v>
      </c>
      <c r="N246" s="665"/>
      <c r="O246" s="21">
        <f t="shared" si="48"/>
        <v>1</v>
      </c>
      <c r="P246" s="665"/>
      <c r="Q246" s="21">
        <f t="shared" si="49"/>
        <v>1</v>
      </c>
      <c r="R246" s="661">
        <f t="shared" si="50"/>
        <v>0</v>
      </c>
      <c r="S246" s="316">
        <f t="shared" si="41"/>
        <v>0</v>
      </c>
      <c r="T246" s="723">
        <f t="shared" ca="1" si="51"/>
        <v>138445</v>
      </c>
    </row>
    <row r="247" spans="1:20">
      <c r="A247" s="663">
        <f>Sheet2!C225</f>
        <v>-2152</v>
      </c>
      <c r="B247" s="663">
        <f>Sheet2!D225</f>
        <v>56.67</v>
      </c>
      <c r="C247" s="21">
        <f t="shared" si="42"/>
        <v>1</v>
      </c>
      <c r="D247" s="665"/>
      <c r="E247" s="21">
        <f t="shared" si="43"/>
        <v>1</v>
      </c>
      <c r="F247" s="665"/>
      <c r="G247" s="21">
        <f t="shared" si="44"/>
        <v>1</v>
      </c>
      <c r="H247" s="665"/>
      <c r="I247" s="21">
        <f t="shared" si="45"/>
        <v>1</v>
      </c>
      <c r="J247" s="665"/>
      <c r="K247" s="21">
        <f t="shared" si="46"/>
        <v>1</v>
      </c>
      <c r="L247" s="665"/>
      <c r="M247" s="21">
        <f t="shared" si="47"/>
        <v>1</v>
      </c>
      <c r="N247" s="665"/>
      <c r="O247" s="21">
        <f t="shared" si="48"/>
        <v>1</v>
      </c>
      <c r="P247" s="665"/>
      <c r="Q247" s="21">
        <f t="shared" si="49"/>
        <v>1</v>
      </c>
      <c r="R247" s="661">
        <f t="shared" si="50"/>
        <v>0</v>
      </c>
      <c r="S247" s="316">
        <f t="shared" si="41"/>
        <v>0</v>
      </c>
      <c r="T247" s="723">
        <f t="shared" ca="1" si="51"/>
        <v>138445</v>
      </c>
    </row>
    <row r="248" spans="1:20">
      <c r="A248" s="663">
        <f>Sheet2!C226</f>
        <v>-2153</v>
      </c>
      <c r="B248" s="663">
        <f>Sheet2!D226</f>
        <v>56.67</v>
      </c>
      <c r="C248" s="21">
        <f t="shared" si="42"/>
        <v>1</v>
      </c>
      <c r="D248" s="665"/>
      <c r="E248" s="21">
        <f t="shared" si="43"/>
        <v>1</v>
      </c>
      <c r="F248" s="665"/>
      <c r="G248" s="21">
        <f t="shared" si="44"/>
        <v>1</v>
      </c>
      <c r="H248" s="665"/>
      <c r="I248" s="21">
        <f t="shared" si="45"/>
        <v>1</v>
      </c>
      <c r="J248" s="665"/>
      <c r="K248" s="21">
        <f t="shared" si="46"/>
        <v>1</v>
      </c>
      <c r="L248" s="665"/>
      <c r="M248" s="21">
        <f t="shared" si="47"/>
        <v>1</v>
      </c>
      <c r="N248" s="665"/>
      <c r="O248" s="21">
        <f t="shared" si="48"/>
        <v>1</v>
      </c>
      <c r="P248" s="665"/>
      <c r="Q248" s="21">
        <f t="shared" si="49"/>
        <v>1</v>
      </c>
      <c r="R248" s="661">
        <f t="shared" si="50"/>
        <v>0</v>
      </c>
      <c r="S248" s="316">
        <f t="shared" si="41"/>
        <v>0</v>
      </c>
      <c r="T248" s="723">
        <f t="shared" ca="1" si="51"/>
        <v>138445</v>
      </c>
    </row>
    <row r="249" spans="1:20">
      <c r="A249" s="663">
        <f>Sheet2!C227</f>
        <v>-2154</v>
      </c>
      <c r="B249" s="663">
        <f>Sheet2!D227</f>
        <v>56.67</v>
      </c>
      <c r="C249" s="21">
        <f t="shared" si="42"/>
        <v>1</v>
      </c>
      <c r="D249" s="665"/>
      <c r="E249" s="21">
        <f t="shared" si="43"/>
        <v>1</v>
      </c>
      <c r="F249" s="665"/>
      <c r="G249" s="21">
        <f t="shared" si="44"/>
        <v>1</v>
      </c>
      <c r="H249" s="665"/>
      <c r="I249" s="21">
        <f t="shared" si="45"/>
        <v>1</v>
      </c>
      <c r="J249" s="665"/>
      <c r="K249" s="21">
        <f t="shared" si="46"/>
        <v>1</v>
      </c>
      <c r="L249" s="665"/>
      <c r="M249" s="21">
        <f t="shared" si="47"/>
        <v>1</v>
      </c>
      <c r="N249" s="665"/>
      <c r="O249" s="21">
        <f t="shared" si="48"/>
        <v>1</v>
      </c>
      <c r="P249" s="665"/>
      <c r="Q249" s="21">
        <f t="shared" si="49"/>
        <v>1</v>
      </c>
      <c r="R249" s="661">
        <f t="shared" si="50"/>
        <v>0</v>
      </c>
      <c r="S249" s="316">
        <f t="shared" si="41"/>
        <v>0</v>
      </c>
      <c r="T249" s="723">
        <f t="shared" ca="1" si="51"/>
        <v>138445</v>
      </c>
    </row>
    <row r="250" spans="1:20">
      <c r="A250" s="663">
        <f>Sheet2!C228</f>
        <v>-2155</v>
      </c>
      <c r="B250" s="663">
        <f>Sheet2!D228</f>
        <v>56.67</v>
      </c>
      <c r="C250" s="21">
        <f t="shared" si="42"/>
        <v>1</v>
      </c>
      <c r="D250" s="665"/>
      <c r="E250" s="21">
        <f t="shared" si="43"/>
        <v>1</v>
      </c>
      <c r="F250" s="665"/>
      <c r="G250" s="21">
        <f t="shared" si="44"/>
        <v>1</v>
      </c>
      <c r="H250" s="665"/>
      <c r="I250" s="21">
        <f t="shared" si="45"/>
        <v>1</v>
      </c>
      <c r="J250" s="665"/>
      <c r="K250" s="21">
        <f t="shared" si="46"/>
        <v>1</v>
      </c>
      <c r="L250" s="665"/>
      <c r="M250" s="21">
        <f t="shared" si="47"/>
        <v>1</v>
      </c>
      <c r="N250" s="665"/>
      <c r="O250" s="21">
        <f t="shared" si="48"/>
        <v>1</v>
      </c>
      <c r="P250" s="665"/>
      <c r="Q250" s="21">
        <f t="shared" si="49"/>
        <v>1</v>
      </c>
      <c r="R250" s="661">
        <f t="shared" si="50"/>
        <v>0</v>
      </c>
      <c r="S250" s="316">
        <f t="shared" si="41"/>
        <v>0</v>
      </c>
      <c r="T250" s="723">
        <f t="shared" ca="1" si="51"/>
        <v>138445</v>
      </c>
    </row>
    <row r="251" spans="1:20">
      <c r="A251" s="663">
        <f>Sheet2!C229</f>
        <v>-2156</v>
      </c>
      <c r="B251" s="663">
        <f>Sheet2!D229</f>
        <v>56.67</v>
      </c>
      <c r="C251" s="21">
        <f t="shared" si="42"/>
        <v>1</v>
      </c>
      <c r="D251" s="665"/>
      <c r="E251" s="21">
        <f t="shared" si="43"/>
        <v>1</v>
      </c>
      <c r="F251" s="665"/>
      <c r="G251" s="21">
        <f t="shared" si="44"/>
        <v>1</v>
      </c>
      <c r="H251" s="665"/>
      <c r="I251" s="21">
        <f t="shared" si="45"/>
        <v>1</v>
      </c>
      <c r="J251" s="665"/>
      <c r="K251" s="21">
        <f t="shared" si="46"/>
        <v>1</v>
      </c>
      <c r="L251" s="665"/>
      <c r="M251" s="21">
        <f t="shared" si="47"/>
        <v>1</v>
      </c>
      <c r="N251" s="665"/>
      <c r="O251" s="21">
        <f t="shared" si="48"/>
        <v>1</v>
      </c>
      <c r="P251" s="665"/>
      <c r="Q251" s="21">
        <f t="shared" si="49"/>
        <v>1</v>
      </c>
      <c r="R251" s="661">
        <f t="shared" si="50"/>
        <v>0</v>
      </c>
      <c r="S251" s="316">
        <f t="shared" si="41"/>
        <v>0</v>
      </c>
      <c r="T251" s="723">
        <f t="shared" ca="1" si="51"/>
        <v>138445</v>
      </c>
    </row>
    <row r="252" spans="1:20">
      <c r="A252" s="663">
        <f>Sheet2!C230</f>
        <v>-2157</v>
      </c>
      <c r="B252" s="663">
        <f>Sheet2!D230</f>
        <v>56.67</v>
      </c>
      <c r="C252" s="21">
        <f t="shared" si="42"/>
        <v>1</v>
      </c>
      <c r="D252" s="665"/>
      <c r="E252" s="21">
        <f t="shared" si="43"/>
        <v>1</v>
      </c>
      <c r="F252" s="665"/>
      <c r="G252" s="21">
        <f t="shared" si="44"/>
        <v>1</v>
      </c>
      <c r="H252" s="665"/>
      <c r="I252" s="21">
        <f t="shared" si="45"/>
        <v>1</v>
      </c>
      <c r="J252" s="665"/>
      <c r="K252" s="21">
        <f t="shared" si="46"/>
        <v>1</v>
      </c>
      <c r="L252" s="665"/>
      <c r="M252" s="21">
        <f t="shared" si="47"/>
        <v>1</v>
      </c>
      <c r="N252" s="665"/>
      <c r="O252" s="21">
        <f t="shared" si="48"/>
        <v>1</v>
      </c>
      <c r="P252" s="665"/>
      <c r="Q252" s="21">
        <f t="shared" si="49"/>
        <v>1</v>
      </c>
      <c r="R252" s="661">
        <f t="shared" si="50"/>
        <v>0</v>
      </c>
      <c r="S252" s="316">
        <f t="shared" si="41"/>
        <v>0</v>
      </c>
      <c r="T252" s="723">
        <f t="shared" ca="1" si="51"/>
        <v>138445</v>
      </c>
    </row>
    <row r="253" spans="1:20">
      <c r="A253" s="663">
        <f>Sheet2!C231</f>
        <v>-2158</v>
      </c>
      <c r="B253" s="663">
        <f>Sheet2!D231</f>
        <v>56.67</v>
      </c>
      <c r="C253" s="21">
        <f t="shared" si="42"/>
        <v>1</v>
      </c>
      <c r="D253" s="665"/>
      <c r="E253" s="21">
        <f t="shared" si="43"/>
        <v>1</v>
      </c>
      <c r="F253" s="665"/>
      <c r="G253" s="21">
        <f t="shared" si="44"/>
        <v>1</v>
      </c>
      <c r="H253" s="665"/>
      <c r="I253" s="21">
        <f t="shared" si="45"/>
        <v>1</v>
      </c>
      <c r="J253" s="665"/>
      <c r="K253" s="21">
        <f t="shared" si="46"/>
        <v>1</v>
      </c>
      <c r="L253" s="665"/>
      <c r="M253" s="21">
        <f t="shared" si="47"/>
        <v>1</v>
      </c>
      <c r="N253" s="665"/>
      <c r="O253" s="21">
        <f t="shared" si="48"/>
        <v>1</v>
      </c>
      <c r="P253" s="665"/>
      <c r="Q253" s="21">
        <f t="shared" si="49"/>
        <v>1</v>
      </c>
      <c r="R253" s="661">
        <f t="shared" si="50"/>
        <v>0</v>
      </c>
      <c r="S253" s="316">
        <f t="shared" si="41"/>
        <v>0</v>
      </c>
      <c r="T253" s="723">
        <f t="shared" ca="1" si="51"/>
        <v>138445</v>
      </c>
    </row>
    <row r="254" spans="1:20">
      <c r="A254" s="663">
        <f>Sheet2!C232</f>
        <v>-2159</v>
      </c>
      <c r="B254" s="663">
        <f>Sheet2!D232</f>
        <v>98.78</v>
      </c>
      <c r="C254" s="3596">
        <f t="shared" si="42"/>
        <v>1</v>
      </c>
      <c r="D254" s="665"/>
      <c r="E254" s="21">
        <f t="shared" si="43"/>
        <v>1</v>
      </c>
      <c r="F254" s="665"/>
      <c r="G254" s="21">
        <f t="shared" si="44"/>
        <v>1</v>
      </c>
      <c r="H254" s="665"/>
      <c r="I254" s="21">
        <f t="shared" si="45"/>
        <v>1</v>
      </c>
      <c r="J254" s="665"/>
      <c r="K254" s="21">
        <f t="shared" si="46"/>
        <v>1</v>
      </c>
      <c r="L254" s="665"/>
      <c r="M254" s="21">
        <f t="shared" si="47"/>
        <v>1</v>
      </c>
      <c r="N254" s="665"/>
      <c r="O254" s="21">
        <f t="shared" si="48"/>
        <v>1</v>
      </c>
      <c r="P254" s="665"/>
      <c r="Q254" s="21">
        <f t="shared" si="49"/>
        <v>1</v>
      </c>
      <c r="R254" s="3594">
        <f t="shared" si="50"/>
        <v>0</v>
      </c>
      <c r="S254" s="3595">
        <f t="shared" si="41"/>
        <v>0</v>
      </c>
      <c r="T254" s="723">
        <f t="shared" ca="1" si="51"/>
        <v>138445</v>
      </c>
    </row>
    <row r="255" spans="1:20">
      <c r="A255" s="663">
        <f>Sheet2!C233</f>
        <v>-2160</v>
      </c>
      <c r="B255" s="663">
        <f>Sheet2!D233</f>
        <v>98.91</v>
      </c>
      <c r="C255" s="3596">
        <f t="shared" si="42"/>
        <v>1</v>
      </c>
      <c r="D255" s="665"/>
      <c r="E255" s="21">
        <f t="shared" si="43"/>
        <v>1</v>
      </c>
      <c r="F255" s="665"/>
      <c r="G255" s="21">
        <f t="shared" si="44"/>
        <v>1</v>
      </c>
      <c r="H255" s="665"/>
      <c r="I255" s="21">
        <f t="shared" si="45"/>
        <v>1</v>
      </c>
      <c r="J255" s="665"/>
      <c r="K255" s="21">
        <f t="shared" si="46"/>
        <v>1</v>
      </c>
      <c r="L255" s="665"/>
      <c r="M255" s="21">
        <f t="shared" si="47"/>
        <v>1</v>
      </c>
      <c r="N255" s="665"/>
      <c r="O255" s="21">
        <f t="shared" si="48"/>
        <v>1</v>
      </c>
      <c r="P255" s="665"/>
      <c r="Q255" s="21">
        <f t="shared" si="49"/>
        <v>1</v>
      </c>
      <c r="R255" s="3594">
        <f t="shared" si="50"/>
        <v>0</v>
      </c>
      <c r="S255" s="3595">
        <f t="shared" si="41"/>
        <v>0</v>
      </c>
      <c r="T255" s="723">
        <f t="shared" ca="1" si="51"/>
        <v>138445</v>
      </c>
    </row>
    <row r="256" spans="1:20">
      <c r="A256" s="663">
        <f>Sheet2!C234</f>
        <v>-2161</v>
      </c>
      <c r="B256" s="663">
        <f>Sheet2!D234</f>
        <v>82.87</v>
      </c>
      <c r="C256" s="3596">
        <f t="shared" si="42"/>
        <v>1</v>
      </c>
      <c r="D256" s="665"/>
      <c r="E256" s="21">
        <f t="shared" si="43"/>
        <v>1</v>
      </c>
      <c r="F256" s="665"/>
      <c r="G256" s="21">
        <f t="shared" si="44"/>
        <v>1</v>
      </c>
      <c r="H256" s="665"/>
      <c r="I256" s="21">
        <f t="shared" si="45"/>
        <v>1</v>
      </c>
      <c r="J256" s="665"/>
      <c r="K256" s="21">
        <f t="shared" si="46"/>
        <v>1</v>
      </c>
      <c r="L256" s="665"/>
      <c r="M256" s="21">
        <f t="shared" si="47"/>
        <v>1</v>
      </c>
      <c r="N256" s="665"/>
      <c r="O256" s="21">
        <f t="shared" si="48"/>
        <v>1</v>
      </c>
      <c r="P256" s="665"/>
      <c r="Q256" s="21">
        <f t="shared" si="49"/>
        <v>1</v>
      </c>
      <c r="R256" s="3594">
        <f t="shared" si="50"/>
        <v>0</v>
      </c>
      <c r="S256" s="3595">
        <f t="shared" si="41"/>
        <v>0</v>
      </c>
      <c r="T256" s="723">
        <f t="shared" ca="1" si="51"/>
        <v>138445</v>
      </c>
    </row>
    <row r="257" spans="1:20">
      <c r="A257" s="663">
        <f>Sheet2!C235</f>
        <v>-2162</v>
      </c>
      <c r="B257" s="663">
        <f>Sheet2!D235</f>
        <v>82.87</v>
      </c>
      <c r="C257" s="3596">
        <f t="shared" si="42"/>
        <v>1</v>
      </c>
      <c r="D257" s="665"/>
      <c r="E257" s="21">
        <f t="shared" si="43"/>
        <v>1</v>
      </c>
      <c r="F257" s="665"/>
      <c r="G257" s="21">
        <f t="shared" si="44"/>
        <v>1</v>
      </c>
      <c r="H257" s="665"/>
      <c r="I257" s="21">
        <f t="shared" si="45"/>
        <v>1</v>
      </c>
      <c r="J257" s="665"/>
      <c r="K257" s="21">
        <f t="shared" si="46"/>
        <v>1</v>
      </c>
      <c r="L257" s="665"/>
      <c r="M257" s="21">
        <f t="shared" si="47"/>
        <v>1</v>
      </c>
      <c r="N257" s="665"/>
      <c r="O257" s="21">
        <f t="shared" si="48"/>
        <v>1</v>
      </c>
      <c r="P257" s="665"/>
      <c r="Q257" s="21">
        <f t="shared" si="49"/>
        <v>1</v>
      </c>
      <c r="R257" s="3594">
        <f t="shared" si="50"/>
        <v>0</v>
      </c>
      <c r="S257" s="3595">
        <f t="shared" si="41"/>
        <v>0</v>
      </c>
      <c r="T257" s="723">
        <f t="shared" ca="1" si="51"/>
        <v>138445</v>
      </c>
    </row>
    <row r="258" spans="1:20">
      <c r="A258" s="663">
        <f>Sheet2!C236</f>
        <v>-2163</v>
      </c>
      <c r="B258" s="663">
        <f>Sheet2!D236</f>
        <v>82.87</v>
      </c>
      <c r="C258" s="3596">
        <f t="shared" si="42"/>
        <v>1</v>
      </c>
      <c r="D258" s="665"/>
      <c r="E258" s="21">
        <f t="shared" si="43"/>
        <v>1</v>
      </c>
      <c r="F258" s="665"/>
      <c r="G258" s="21">
        <f t="shared" si="44"/>
        <v>1</v>
      </c>
      <c r="H258" s="665"/>
      <c r="I258" s="21">
        <f t="shared" si="45"/>
        <v>1</v>
      </c>
      <c r="J258" s="665"/>
      <c r="K258" s="21">
        <f t="shared" si="46"/>
        <v>1</v>
      </c>
      <c r="L258" s="665"/>
      <c r="M258" s="21">
        <f t="shared" si="47"/>
        <v>1</v>
      </c>
      <c r="N258" s="665"/>
      <c r="O258" s="21">
        <f t="shared" si="48"/>
        <v>1</v>
      </c>
      <c r="P258" s="665"/>
      <c r="Q258" s="21">
        <f t="shared" si="49"/>
        <v>1</v>
      </c>
      <c r="R258" s="3594">
        <f t="shared" si="50"/>
        <v>0</v>
      </c>
      <c r="S258" s="3595">
        <f t="shared" si="41"/>
        <v>0</v>
      </c>
      <c r="T258" s="723">
        <f t="shared" ca="1" si="51"/>
        <v>138445</v>
      </c>
    </row>
    <row r="259" spans="1:20">
      <c r="A259" s="663">
        <f>Sheet2!C237</f>
        <v>-2164</v>
      </c>
      <c r="B259" s="663">
        <f>Sheet2!D237</f>
        <v>82.87</v>
      </c>
      <c r="C259" s="3596">
        <f t="shared" si="42"/>
        <v>1</v>
      </c>
      <c r="D259" s="665"/>
      <c r="E259" s="21">
        <f t="shared" si="43"/>
        <v>1</v>
      </c>
      <c r="F259" s="665"/>
      <c r="G259" s="21">
        <f t="shared" si="44"/>
        <v>1</v>
      </c>
      <c r="H259" s="665"/>
      <c r="I259" s="21">
        <f t="shared" si="45"/>
        <v>1</v>
      </c>
      <c r="J259" s="665"/>
      <c r="K259" s="21">
        <f t="shared" si="46"/>
        <v>1</v>
      </c>
      <c r="L259" s="665"/>
      <c r="M259" s="21">
        <f t="shared" si="47"/>
        <v>1</v>
      </c>
      <c r="N259" s="665"/>
      <c r="O259" s="21">
        <f t="shared" si="48"/>
        <v>1</v>
      </c>
      <c r="P259" s="665"/>
      <c r="Q259" s="21">
        <f t="shared" si="49"/>
        <v>1</v>
      </c>
      <c r="R259" s="3594">
        <f t="shared" si="50"/>
        <v>0</v>
      </c>
      <c r="S259" s="3595">
        <f t="shared" si="41"/>
        <v>0</v>
      </c>
      <c r="T259" s="723">
        <f t="shared" ca="1" si="51"/>
        <v>138445</v>
      </c>
    </row>
    <row r="260" spans="1:20">
      <c r="A260" s="663">
        <f>Sheet2!C238</f>
        <v>-2165</v>
      </c>
      <c r="B260" s="663">
        <f>Sheet2!D238</f>
        <v>98.91</v>
      </c>
      <c r="C260" s="3596">
        <f t="shared" si="42"/>
        <v>1</v>
      </c>
      <c r="D260" s="665"/>
      <c r="E260" s="21">
        <f t="shared" si="43"/>
        <v>1</v>
      </c>
      <c r="F260" s="665"/>
      <c r="G260" s="21">
        <f t="shared" si="44"/>
        <v>1</v>
      </c>
      <c r="H260" s="665"/>
      <c r="I260" s="21">
        <f t="shared" si="45"/>
        <v>1</v>
      </c>
      <c r="J260" s="665"/>
      <c r="K260" s="21">
        <f t="shared" si="46"/>
        <v>1</v>
      </c>
      <c r="L260" s="665"/>
      <c r="M260" s="21">
        <f t="shared" si="47"/>
        <v>1</v>
      </c>
      <c r="N260" s="665"/>
      <c r="O260" s="21">
        <f t="shared" si="48"/>
        <v>1</v>
      </c>
      <c r="P260" s="665"/>
      <c r="Q260" s="21">
        <f t="shared" si="49"/>
        <v>1</v>
      </c>
      <c r="R260" s="3594">
        <f t="shared" si="50"/>
        <v>0</v>
      </c>
      <c r="S260" s="3595">
        <f t="shared" si="41"/>
        <v>0</v>
      </c>
      <c r="T260" s="723">
        <f t="shared" ca="1" si="51"/>
        <v>138445</v>
      </c>
    </row>
    <row r="261" spans="1:20">
      <c r="A261" s="663">
        <f>Sheet2!C239</f>
        <v>-2166</v>
      </c>
      <c r="B261" s="663">
        <f>Sheet2!D239</f>
        <v>56.67</v>
      </c>
      <c r="C261" s="21">
        <f t="shared" si="42"/>
        <v>1</v>
      </c>
      <c r="D261" s="665"/>
      <c r="E261" s="21">
        <f t="shared" si="43"/>
        <v>1</v>
      </c>
      <c r="F261" s="665"/>
      <c r="G261" s="21">
        <f t="shared" si="44"/>
        <v>1</v>
      </c>
      <c r="H261" s="665"/>
      <c r="I261" s="21">
        <f t="shared" si="45"/>
        <v>1</v>
      </c>
      <c r="J261" s="665"/>
      <c r="K261" s="21">
        <f t="shared" si="46"/>
        <v>1</v>
      </c>
      <c r="L261" s="665"/>
      <c r="M261" s="21">
        <f t="shared" si="47"/>
        <v>1</v>
      </c>
      <c r="N261" s="665"/>
      <c r="O261" s="21">
        <f t="shared" si="48"/>
        <v>1</v>
      </c>
      <c r="P261" s="665"/>
      <c r="Q261" s="21">
        <f t="shared" si="49"/>
        <v>1</v>
      </c>
      <c r="R261" s="661">
        <f t="shared" si="50"/>
        <v>0</v>
      </c>
      <c r="S261" s="316">
        <f t="shared" si="41"/>
        <v>0</v>
      </c>
      <c r="T261" s="723">
        <f t="shared" ca="1" si="51"/>
        <v>138445</v>
      </c>
    </row>
    <row r="262" spans="1:20">
      <c r="A262" s="663">
        <f>Sheet2!C240</f>
        <v>-2167</v>
      </c>
      <c r="B262" s="663">
        <f>Sheet2!D240</f>
        <v>56.67</v>
      </c>
      <c r="C262" s="21">
        <f t="shared" si="42"/>
        <v>1</v>
      </c>
      <c r="D262" s="665"/>
      <c r="E262" s="21">
        <f t="shared" si="43"/>
        <v>1</v>
      </c>
      <c r="F262" s="665"/>
      <c r="G262" s="21">
        <f t="shared" si="44"/>
        <v>1</v>
      </c>
      <c r="H262" s="665"/>
      <c r="I262" s="21">
        <f t="shared" si="45"/>
        <v>1</v>
      </c>
      <c r="J262" s="665"/>
      <c r="K262" s="21">
        <f t="shared" si="46"/>
        <v>1</v>
      </c>
      <c r="L262" s="665"/>
      <c r="M262" s="21">
        <f t="shared" si="47"/>
        <v>1</v>
      </c>
      <c r="N262" s="665"/>
      <c r="O262" s="21">
        <f t="shared" si="48"/>
        <v>1</v>
      </c>
      <c r="P262" s="665"/>
      <c r="Q262" s="21">
        <f t="shared" si="49"/>
        <v>1</v>
      </c>
      <c r="R262" s="661">
        <f t="shared" si="50"/>
        <v>0</v>
      </c>
      <c r="S262" s="316">
        <f t="shared" si="41"/>
        <v>0</v>
      </c>
      <c r="T262" s="723">
        <f t="shared" ca="1" si="51"/>
        <v>138445</v>
      </c>
    </row>
    <row r="263" spans="1:20">
      <c r="A263" s="663">
        <f>Sheet2!C241</f>
        <v>-2168</v>
      </c>
      <c r="B263" s="663">
        <f>Sheet2!D241</f>
        <v>56.67</v>
      </c>
      <c r="C263" s="21">
        <f t="shared" si="42"/>
        <v>1</v>
      </c>
      <c r="D263" s="665"/>
      <c r="E263" s="21">
        <f t="shared" si="43"/>
        <v>1</v>
      </c>
      <c r="F263" s="665"/>
      <c r="G263" s="21">
        <f t="shared" si="44"/>
        <v>1</v>
      </c>
      <c r="H263" s="665"/>
      <c r="I263" s="21">
        <f t="shared" si="45"/>
        <v>1</v>
      </c>
      <c r="J263" s="665"/>
      <c r="K263" s="21">
        <f t="shared" si="46"/>
        <v>1</v>
      </c>
      <c r="L263" s="665"/>
      <c r="M263" s="21">
        <f t="shared" si="47"/>
        <v>1</v>
      </c>
      <c r="N263" s="665"/>
      <c r="O263" s="21">
        <f t="shared" si="48"/>
        <v>1</v>
      </c>
      <c r="P263" s="665"/>
      <c r="Q263" s="21">
        <f t="shared" si="49"/>
        <v>1</v>
      </c>
      <c r="R263" s="661">
        <f t="shared" si="50"/>
        <v>0</v>
      </c>
      <c r="S263" s="316">
        <f t="shared" si="41"/>
        <v>0</v>
      </c>
      <c r="T263" s="723">
        <f t="shared" ca="1" si="51"/>
        <v>138445</v>
      </c>
    </row>
    <row r="264" spans="1:20">
      <c r="A264" s="663">
        <f>Sheet2!C242</f>
        <v>-2169</v>
      </c>
      <c r="B264" s="663">
        <f>Sheet2!D242</f>
        <v>56.67</v>
      </c>
      <c r="C264" s="21">
        <f t="shared" si="42"/>
        <v>1</v>
      </c>
      <c r="D264" s="665"/>
      <c r="E264" s="21">
        <f t="shared" si="43"/>
        <v>1</v>
      </c>
      <c r="F264" s="665"/>
      <c r="G264" s="21">
        <f t="shared" si="44"/>
        <v>1</v>
      </c>
      <c r="H264" s="665"/>
      <c r="I264" s="21">
        <f t="shared" si="45"/>
        <v>1</v>
      </c>
      <c r="J264" s="665"/>
      <c r="K264" s="21">
        <f t="shared" si="46"/>
        <v>1</v>
      </c>
      <c r="L264" s="665"/>
      <c r="M264" s="21">
        <f t="shared" si="47"/>
        <v>1</v>
      </c>
      <c r="N264" s="665"/>
      <c r="O264" s="21">
        <f t="shared" si="48"/>
        <v>1</v>
      </c>
      <c r="P264" s="665"/>
      <c r="Q264" s="21">
        <f t="shared" si="49"/>
        <v>1</v>
      </c>
      <c r="R264" s="661">
        <f t="shared" si="50"/>
        <v>0</v>
      </c>
      <c r="S264" s="316">
        <f t="shared" si="41"/>
        <v>0</v>
      </c>
      <c r="T264" s="723">
        <f t="shared" ca="1" si="51"/>
        <v>138445</v>
      </c>
    </row>
    <row r="265" spans="1:20">
      <c r="A265" s="663">
        <f>Sheet2!C243</f>
        <v>-2170</v>
      </c>
      <c r="B265" s="663">
        <f>Sheet2!D243</f>
        <v>56.67</v>
      </c>
      <c r="C265" s="21">
        <f t="shared" si="42"/>
        <v>1</v>
      </c>
      <c r="D265" s="665"/>
      <c r="E265" s="21">
        <f t="shared" si="43"/>
        <v>1</v>
      </c>
      <c r="F265" s="665"/>
      <c r="G265" s="21">
        <f t="shared" si="44"/>
        <v>1</v>
      </c>
      <c r="H265" s="665"/>
      <c r="I265" s="21">
        <f t="shared" si="45"/>
        <v>1</v>
      </c>
      <c r="J265" s="665"/>
      <c r="K265" s="21">
        <f t="shared" si="46"/>
        <v>1</v>
      </c>
      <c r="L265" s="665"/>
      <c r="M265" s="21">
        <f t="shared" si="47"/>
        <v>1</v>
      </c>
      <c r="N265" s="665"/>
      <c r="O265" s="21">
        <f t="shared" si="48"/>
        <v>1</v>
      </c>
      <c r="P265" s="665"/>
      <c r="Q265" s="21">
        <f t="shared" si="49"/>
        <v>1</v>
      </c>
      <c r="R265" s="661">
        <f t="shared" si="50"/>
        <v>0</v>
      </c>
      <c r="S265" s="316">
        <f t="shared" si="41"/>
        <v>0</v>
      </c>
      <c r="T265" s="723">
        <f t="shared" ca="1" si="51"/>
        <v>138445</v>
      </c>
    </row>
    <row r="266" spans="1:20">
      <c r="A266" s="663">
        <f>Sheet2!C244</f>
        <v>-2171</v>
      </c>
      <c r="B266" s="663">
        <f>Sheet2!D244</f>
        <v>56.67</v>
      </c>
      <c r="C266" s="21">
        <f t="shared" si="42"/>
        <v>1</v>
      </c>
      <c r="D266" s="665"/>
      <c r="E266" s="21">
        <f t="shared" si="43"/>
        <v>1</v>
      </c>
      <c r="F266" s="665"/>
      <c r="G266" s="21">
        <f t="shared" si="44"/>
        <v>1</v>
      </c>
      <c r="H266" s="665"/>
      <c r="I266" s="21">
        <f t="shared" si="45"/>
        <v>1</v>
      </c>
      <c r="J266" s="665"/>
      <c r="K266" s="21">
        <f t="shared" si="46"/>
        <v>1</v>
      </c>
      <c r="L266" s="665"/>
      <c r="M266" s="21">
        <f t="shared" si="47"/>
        <v>1</v>
      </c>
      <c r="N266" s="665"/>
      <c r="O266" s="21">
        <f t="shared" si="48"/>
        <v>1</v>
      </c>
      <c r="P266" s="665"/>
      <c r="Q266" s="21">
        <f t="shared" si="49"/>
        <v>1</v>
      </c>
      <c r="R266" s="661">
        <f t="shared" si="50"/>
        <v>0</v>
      </c>
      <c r="S266" s="316">
        <f t="shared" si="41"/>
        <v>0</v>
      </c>
      <c r="T266" s="723">
        <f t="shared" ca="1" si="51"/>
        <v>138445</v>
      </c>
    </row>
    <row r="267" spans="1:20">
      <c r="A267" s="663">
        <f>Sheet2!C245</f>
        <v>-2172</v>
      </c>
      <c r="B267" s="663">
        <f>Sheet2!D245</f>
        <v>56.67</v>
      </c>
      <c r="C267" s="21">
        <f t="shared" si="42"/>
        <v>1</v>
      </c>
      <c r="D267" s="665"/>
      <c r="E267" s="21">
        <f t="shared" si="43"/>
        <v>1</v>
      </c>
      <c r="F267" s="665"/>
      <c r="G267" s="21">
        <f t="shared" si="44"/>
        <v>1</v>
      </c>
      <c r="H267" s="665"/>
      <c r="I267" s="21">
        <f t="shared" si="45"/>
        <v>1</v>
      </c>
      <c r="J267" s="665"/>
      <c r="K267" s="21">
        <f t="shared" si="46"/>
        <v>1</v>
      </c>
      <c r="L267" s="665"/>
      <c r="M267" s="21">
        <f t="shared" si="47"/>
        <v>1</v>
      </c>
      <c r="N267" s="665"/>
      <c r="O267" s="21">
        <f t="shared" si="48"/>
        <v>1</v>
      </c>
      <c r="P267" s="665"/>
      <c r="Q267" s="21">
        <f t="shared" si="49"/>
        <v>1</v>
      </c>
      <c r="R267" s="661">
        <f t="shared" si="50"/>
        <v>0</v>
      </c>
      <c r="S267" s="316">
        <f t="shared" si="41"/>
        <v>0</v>
      </c>
      <c r="T267" s="723">
        <f t="shared" ca="1" si="51"/>
        <v>138445</v>
      </c>
    </row>
    <row r="268" spans="1:20">
      <c r="A268" s="663">
        <f>Sheet2!C246</f>
        <v>-2173</v>
      </c>
      <c r="B268" s="663">
        <f>Sheet2!D246</f>
        <v>56.67</v>
      </c>
      <c r="C268" s="21">
        <f t="shared" si="42"/>
        <v>1</v>
      </c>
      <c r="D268" s="665"/>
      <c r="E268" s="21">
        <f t="shared" si="43"/>
        <v>1</v>
      </c>
      <c r="F268" s="665"/>
      <c r="G268" s="21">
        <f t="shared" si="44"/>
        <v>1</v>
      </c>
      <c r="H268" s="665"/>
      <c r="I268" s="21">
        <f t="shared" si="45"/>
        <v>1</v>
      </c>
      <c r="J268" s="665"/>
      <c r="K268" s="21">
        <f t="shared" si="46"/>
        <v>1</v>
      </c>
      <c r="L268" s="665"/>
      <c r="M268" s="21">
        <f t="shared" si="47"/>
        <v>1</v>
      </c>
      <c r="N268" s="665"/>
      <c r="O268" s="21">
        <f t="shared" si="48"/>
        <v>1</v>
      </c>
      <c r="P268" s="665"/>
      <c r="Q268" s="21">
        <f t="shared" si="49"/>
        <v>1</v>
      </c>
      <c r="R268" s="661">
        <f t="shared" si="50"/>
        <v>0</v>
      </c>
      <c r="S268" s="316">
        <f t="shared" si="41"/>
        <v>0</v>
      </c>
      <c r="T268" s="723">
        <f t="shared" ca="1" si="51"/>
        <v>138445</v>
      </c>
    </row>
    <row r="269" spans="1:20">
      <c r="A269" s="663">
        <f>Sheet2!C247</f>
        <v>-2174</v>
      </c>
      <c r="B269" s="663">
        <f>Sheet2!D247</f>
        <v>56.67</v>
      </c>
      <c r="C269" s="21">
        <f t="shared" si="42"/>
        <v>1</v>
      </c>
      <c r="D269" s="665"/>
      <c r="E269" s="21">
        <f t="shared" si="43"/>
        <v>1</v>
      </c>
      <c r="F269" s="665"/>
      <c r="G269" s="21">
        <f t="shared" si="44"/>
        <v>1</v>
      </c>
      <c r="H269" s="665"/>
      <c r="I269" s="21">
        <f t="shared" si="45"/>
        <v>1</v>
      </c>
      <c r="J269" s="665"/>
      <c r="K269" s="21">
        <f t="shared" si="46"/>
        <v>1</v>
      </c>
      <c r="L269" s="665"/>
      <c r="M269" s="21">
        <f t="shared" si="47"/>
        <v>1</v>
      </c>
      <c r="N269" s="665"/>
      <c r="O269" s="21">
        <f t="shared" si="48"/>
        <v>1</v>
      </c>
      <c r="P269" s="665"/>
      <c r="Q269" s="21">
        <f t="shared" si="49"/>
        <v>1</v>
      </c>
      <c r="R269" s="661">
        <f t="shared" si="50"/>
        <v>0</v>
      </c>
      <c r="S269" s="316">
        <f t="shared" si="41"/>
        <v>0</v>
      </c>
      <c r="T269" s="723">
        <f t="shared" ca="1" si="51"/>
        <v>138445</v>
      </c>
    </row>
    <row r="270" spans="1:20">
      <c r="A270" s="663">
        <f>Sheet2!C248</f>
        <v>-2175</v>
      </c>
      <c r="B270" s="663">
        <f>Sheet2!D248</f>
        <v>56.67</v>
      </c>
      <c r="C270" s="21">
        <f t="shared" si="42"/>
        <v>1</v>
      </c>
      <c r="D270" s="665"/>
      <c r="E270" s="21">
        <f t="shared" si="43"/>
        <v>1</v>
      </c>
      <c r="F270" s="665"/>
      <c r="G270" s="21">
        <f t="shared" si="44"/>
        <v>1</v>
      </c>
      <c r="H270" s="665"/>
      <c r="I270" s="21">
        <f t="shared" si="45"/>
        <v>1</v>
      </c>
      <c r="J270" s="665"/>
      <c r="K270" s="21">
        <f t="shared" si="46"/>
        <v>1</v>
      </c>
      <c r="L270" s="665"/>
      <c r="M270" s="21">
        <f t="shared" si="47"/>
        <v>1</v>
      </c>
      <c r="N270" s="665"/>
      <c r="O270" s="21">
        <f t="shared" si="48"/>
        <v>1</v>
      </c>
      <c r="P270" s="665"/>
      <c r="Q270" s="21">
        <f t="shared" si="49"/>
        <v>1</v>
      </c>
      <c r="R270" s="661">
        <f t="shared" si="50"/>
        <v>0</v>
      </c>
      <c r="S270" s="316">
        <f t="shared" si="41"/>
        <v>0</v>
      </c>
      <c r="T270" s="723">
        <f t="shared" ca="1" si="51"/>
        <v>138445</v>
      </c>
    </row>
    <row r="271" spans="1:20">
      <c r="A271" s="663">
        <f>Sheet2!C249</f>
        <v>-2176</v>
      </c>
      <c r="B271" s="663">
        <f>Sheet2!D249</f>
        <v>56.67</v>
      </c>
      <c r="C271" s="21">
        <f t="shared" si="42"/>
        <v>1</v>
      </c>
      <c r="D271" s="665"/>
      <c r="E271" s="21">
        <f t="shared" si="43"/>
        <v>1</v>
      </c>
      <c r="F271" s="665"/>
      <c r="G271" s="21">
        <f t="shared" si="44"/>
        <v>1</v>
      </c>
      <c r="H271" s="665"/>
      <c r="I271" s="21">
        <f t="shared" si="45"/>
        <v>1</v>
      </c>
      <c r="J271" s="665"/>
      <c r="K271" s="21">
        <f t="shared" si="46"/>
        <v>1</v>
      </c>
      <c r="L271" s="665"/>
      <c r="M271" s="21">
        <f t="shared" si="47"/>
        <v>1</v>
      </c>
      <c r="N271" s="665"/>
      <c r="O271" s="21">
        <f t="shared" si="48"/>
        <v>1</v>
      </c>
      <c r="P271" s="665"/>
      <c r="Q271" s="21">
        <f t="shared" si="49"/>
        <v>1</v>
      </c>
      <c r="R271" s="661">
        <f t="shared" si="50"/>
        <v>0</v>
      </c>
      <c r="S271" s="316">
        <f t="shared" si="41"/>
        <v>0</v>
      </c>
      <c r="T271" s="723">
        <f t="shared" ca="1" si="51"/>
        <v>138445</v>
      </c>
    </row>
    <row r="272" spans="1:20">
      <c r="A272" s="663">
        <f>Sheet2!C250</f>
        <v>-2177</v>
      </c>
      <c r="B272" s="663">
        <f>Sheet2!D250</f>
        <v>56.67</v>
      </c>
      <c r="C272" s="21">
        <f t="shared" si="42"/>
        <v>1</v>
      </c>
      <c r="D272" s="665"/>
      <c r="E272" s="21">
        <f t="shared" si="43"/>
        <v>1</v>
      </c>
      <c r="F272" s="665"/>
      <c r="G272" s="21">
        <f t="shared" si="44"/>
        <v>1</v>
      </c>
      <c r="H272" s="665"/>
      <c r="I272" s="21">
        <f t="shared" si="45"/>
        <v>1</v>
      </c>
      <c r="J272" s="665"/>
      <c r="K272" s="21">
        <f t="shared" si="46"/>
        <v>1</v>
      </c>
      <c r="L272" s="665"/>
      <c r="M272" s="21">
        <f t="shared" si="47"/>
        <v>1</v>
      </c>
      <c r="N272" s="665"/>
      <c r="O272" s="21">
        <f t="shared" si="48"/>
        <v>1</v>
      </c>
      <c r="P272" s="665"/>
      <c r="Q272" s="21">
        <f t="shared" si="49"/>
        <v>1</v>
      </c>
      <c r="R272" s="661">
        <f t="shared" si="50"/>
        <v>0</v>
      </c>
      <c r="S272" s="316">
        <f t="shared" si="41"/>
        <v>0</v>
      </c>
      <c r="T272" s="723">
        <f t="shared" ca="1" si="51"/>
        <v>138445</v>
      </c>
    </row>
    <row r="273" spans="1:20">
      <c r="A273" s="663">
        <f>Sheet2!C251</f>
        <v>-2178</v>
      </c>
      <c r="B273" s="663">
        <f>Sheet2!D251</f>
        <v>56.67</v>
      </c>
      <c r="C273" s="21">
        <f t="shared" si="42"/>
        <v>1</v>
      </c>
      <c r="D273" s="665"/>
      <c r="E273" s="21">
        <f t="shared" si="43"/>
        <v>1</v>
      </c>
      <c r="F273" s="665"/>
      <c r="G273" s="21">
        <f t="shared" si="44"/>
        <v>1</v>
      </c>
      <c r="H273" s="665"/>
      <c r="I273" s="21">
        <f t="shared" si="45"/>
        <v>1</v>
      </c>
      <c r="J273" s="665"/>
      <c r="K273" s="21">
        <f t="shared" si="46"/>
        <v>1</v>
      </c>
      <c r="L273" s="665"/>
      <c r="M273" s="21">
        <f t="shared" si="47"/>
        <v>1</v>
      </c>
      <c r="N273" s="665"/>
      <c r="O273" s="21">
        <f t="shared" si="48"/>
        <v>1</v>
      </c>
      <c r="P273" s="665"/>
      <c r="Q273" s="21">
        <f t="shared" si="49"/>
        <v>1</v>
      </c>
      <c r="R273" s="661">
        <f t="shared" si="50"/>
        <v>0</v>
      </c>
      <c r="S273" s="316">
        <f t="shared" si="41"/>
        <v>0</v>
      </c>
      <c r="T273" s="723">
        <f t="shared" ca="1" si="51"/>
        <v>138445</v>
      </c>
    </row>
    <row r="274" spans="1:20">
      <c r="A274" s="663">
        <f>Sheet2!C252</f>
        <v>-2179</v>
      </c>
      <c r="B274" s="663">
        <f>Sheet2!D252</f>
        <v>56.67</v>
      </c>
      <c r="C274" s="21">
        <f t="shared" si="42"/>
        <v>1</v>
      </c>
      <c r="D274" s="665"/>
      <c r="E274" s="21">
        <f t="shared" si="43"/>
        <v>1</v>
      </c>
      <c r="F274" s="665"/>
      <c r="G274" s="21">
        <f t="shared" si="44"/>
        <v>1</v>
      </c>
      <c r="H274" s="665"/>
      <c r="I274" s="21">
        <f t="shared" si="45"/>
        <v>1</v>
      </c>
      <c r="J274" s="665"/>
      <c r="K274" s="21">
        <f t="shared" si="46"/>
        <v>1</v>
      </c>
      <c r="L274" s="665"/>
      <c r="M274" s="21">
        <f t="shared" si="47"/>
        <v>1</v>
      </c>
      <c r="N274" s="665"/>
      <c r="O274" s="21">
        <f t="shared" si="48"/>
        <v>1</v>
      </c>
      <c r="P274" s="665"/>
      <c r="Q274" s="21">
        <f t="shared" si="49"/>
        <v>1</v>
      </c>
      <c r="R274" s="661">
        <f t="shared" si="50"/>
        <v>0</v>
      </c>
      <c r="S274" s="316">
        <f t="shared" si="41"/>
        <v>0</v>
      </c>
      <c r="T274" s="723">
        <f t="shared" ca="1" si="51"/>
        <v>138445</v>
      </c>
    </row>
    <row r="275" spans="1:20">
      <c r="A275" s="663">
        <f>Sheet2!C253</f>
        <v>-2180</v>
      </c>
      <c r="B275" s="663">
        <f>Sheet2!D253</f>
        <v>56.67</v>
      </c>
      <c r="C275" s="21">
        <f t="shared" si="42"/>
        <v>1</v>
      </c>
      <c r="D275" s="665"/>
      <c r="E275" s="21">
        <f t="shared" si="43"/>
        <v>1</v>
      </c>
      <c r="F275" s="665"/>
      <c r="G275" s="21">
        <f t="shared" si="44"/>
        <v>1</v>
      </c>
      <c r="H275" s="665"/>
      <c r="I275" s="21">
        <f t="shared" si="45"/>
        <v>1</v>
      </c>
      <c r="J275" s="665"/>
      <c r="K275" s="21">
        <f t="shared" si="46"/>
        <v>1</v>
      </c>
      <c r="L275" s="665"/>
      <c r="M275" s="21">
        <f t="shared" si="47"/>
        <v>1</v>
      </c>
      <c r="N275" s="665"/>
      <c r="O275" s="21">
        <f t="shared" si="48"/>
        <v>1</v>
      </c>
      <c r="P275" s="665"/>
      <c r="Q275" s="21">
        <f t="shared" si="49"/>
        <v>1</v>
      </c>
      <c r="R275" s="661">
        <f t="shared" si="50"/>
        <v>0</v>
      </c>
      <c r="S275" s="316">
        <f t="shared" si="41"/>
        <v>0</v>
      </c>
      <c r="T275" s="723">
        <f t="shared" ca="1" si="51"/>
        <v>138445</v>
      </c>
    </row>
    <row r="276" spans="1:20">
      <c r="A276" s="663">
        <f>Sheet2!C254</f>
        <v>-2181</v>
      </c>
      <c r="B276" s="663">
        <f>Sheet2!D254</f>
        <v>56.67</v>
      </c>
      <c r="C276" s="21">
        <f t="shared" si="42"/>
        <v>1</v>
      </c>
      <c r="D276" s="665"/>
      <c r="E276" s="21">
        <f t="shared" si="43"/>
        <v>1</v>
      </c>
      <c r="F276" s="665"/>
      <c r="G276" s="21">
        <f t="shared" si="44"/>
        <v>1</v>
      </c>
      <c r="H276" s="665"/>
      <c r="I276" s="21">
        <f t="shared" si="45"/>
        <v>1</v>
      </c>
      <c r="J276" s="665"/>
      <c r="K276" s="21">
        <f t="shared" si="46"/>
        <v>1</v>
      </c>
      <c r="L276" s="665"/>
      <c r="M276" s="21">
        <f t="shared" si="47"/>
        <v>1</v>
      </c>
      <c r="N276" s="665"/>
      <c r="O276" s="21">
        <f t="shared" si="48"/>
        <v>1</v>
      </c>
      <c r="P276" s="665"/>
      <c r="Q276" s="21">
        <f t="shared" si="49"/>
        <v>1</v>
      </c>
      <c r="R276" s="661">
        <f t="shared" si="50"/>
        <v>0</v>
      </c>
      <c r="S276" s="316">
        <f t="shared" si="41"/>
        <v>0</v>
      </c>
      <c r="T276" s="723">
        <f t="shared" ca="1" si="51"/>
        <v>138445</v>
      </c>
    </row>
    <row r="277" spans="1:20">
      <c r="A277" s="663">
        <f>Sheet2!C255</f>
        <v>-2182</v>
      </c>
      <c r="B277" s="663">
        <f>Sheet2!D255</f>
        <v>56.67</v>
      </c>
      <c r="C277" s="21">
        <f t="shared" si="42"/>
        <v>1</v>
      </c>
      <c r="D277" s="665"/>
      <c r="E277" s="21">
        <f t="shared" si="43"/>
        <v>1</v>
      </c>
      <c r="F277" s="665"/>
      <c r="G277" s="21">
        <f t="shared" si="44"/>
        <v>1</v>
      </c>
      <c r="H277" s="665"/>
      <c r="I277" s="21">
        <f t="shared" si="45"/>
        <v>1</v>
      </c>
      <c r="J277" s="665"/>
      <c r="K277" s="21">
        <f t="shared" si="46"/>
        <v>1</v>
      </c>
      <c r="L277" s="665"/>
      <c r="M277" s="21">
        <f t="shared" si="47"/>
        <v>1</v>
      </c>
      <c r="N277" s="665"/>
      <c r="O277" s="21">
        <f t="shared" si="48"/>
        <v>1</v>
      </c>
      <c r="P277" s="665"/>
      <c r="Q277" s="21">
        <f t="shared" si="49"/>
        <v>1</v>
      </c>
      <c r="R277" s="661">
        <f t="shared" si="50"/>
        <v>0</v>
      </c>
      <c r="S277" s="316">
        <f t="shared" si="41"/>
        <v>0</v>
      </c>
      <c r="T277" s="723">
        <f t="shared" ca="1" si="51"/>
        <v>138445</v>
      </c>
    </row>
    <row r="278" spans="1:20">
      <c r="A278" s="663">
        <f>Sheet2!C256</f>
        <v>-2183</v>
      </c>
      <c r="B278" s="663">
        <f>Sheet2!D256</f>
        <v>56.67</v>
      </c>
      <c r="C278" s="21">
        <f t="shared" si="42"/>
        <v>1</v>
      </c>
      <c r="D278" s="665"/>
      <c r="E278" s="21">
        <f t="shared" si="43"/>
        <v>1</v>
      </c>
      <c r="F278" s="665"/>
      <c r="G278" s="21">
        <f t="shared" si="44"/>
        <v>1</v>
      </c>
      <c r="H278" s="665"/>
      <c r="I278" s="21">
        <f t="shared" si="45"/>
        <v>1</v>
      </c>
      <c r="J278" s="665"/>
      <c r="K278" s="21">
        <f t="shared" si="46"/>
        <v>1</v>
      </c>
      <c r="L278" s="665"/>
      <c r="M278" s="21">
        <f t="shared" si="47"/>
        <v>1</v>
      </c>
      <c r="N278" s="665"/>
      <c r="O278" s="21">
        <f t="shared" si="48"/>
        <v>1</v>
      </c>
      <c r="P278" s="665"/>
      <c r="Q278" s="21">
        <f t="shared" si="49"/>
        <v>1</v>
      </c>
      <c r="R278" s="661">
        <f t="shared" si="50"/>
        <v>0</v>
      </c>
      <c r="S278" s="316">
        <f t="shared" si="41"/>
        <v>0</v>
      </c>
      <c r="T278" s="723">
        <f t="shared" ca="1" si="51"/>
        <v>138445</v>
      </c>
    </row>
    <row r="279" spans="1:20">
      <c r="A279" s="663">
        <f>Sheet2!C257</f>
        <v>-2184</v>
      </c>
      <c r="B279" s="663">
        <f>Sheet2!D257</f>
        <v>56.67</v>
      </c>
      <c r="C279" s="21">
        <f t="shared" si="42"/>
        <v>1</v>
      </c>
      <c r="D279" s="665"/>
      <c r="E279" s="21">
        <f t="shared" si="43"/>
        <v>1</v>
      </c>
      <c r="F279" s="665"/>
      <c r="G279" s="21">
        <f t="shared" si="44"/>
        <v>1</v>
      </c>
      <c r="H279" s="665"/>
      <c r="I279" s="21">
        <f t="shared" si="45"/>
        <v>1</v>
      </c>
      <c r="J279" s="665"/>
      <c r="K279" s="21">
        <f t="shared" si="46"/>
        <v>1</v>
      </c>
      <c r="L279" s="665"/>
      <c r="M279" s="21">
        <f t="shared" si="47"/>
        <v>1</v>
      </c>
      <c r="N279" s="665"/>
      <c r="O279" s="21">
        <f t="shared" si="48"/>
        <v>1</v>
      </c>
      <c r="P279" s="665"/>
      <c r="Q279" s="21">
        <f t="shared" si="49"/>
        <v>1</v>
      </c>
      <c r="R279" s="661">
        <f t="shared" si="50"/>
        <v>0</v>
      </c>
      <c r="S279" s="316">
        <f t="shared" si="41"/>
        <v>0</v>
      </c>
      <c r="T279" s="723">
        <f t="shared" ca="1" si="51"/>
        <v>138445</v>
      </c>
    </row>
    <row r="280" spans="1:20">
      <c r="A280" s="663">
        <f>Sheet2!C258</f>
        <v>-2185</v>
      </c>
      <c r="B280" s="663">
        <f>Sheet2!D258</f>
        <v>56.67</v>
      </c>
      <c r="C280" s="21">
        <f t="shared" si="42"/>
        <v>1</v>
      </c>
      <c r="D280" s="665"/>
      <c r="E280" s="21">
        <f t="shared" si="43"/>
        <v>1</v>
      </c>
      <c r="F280" s="665"/>
      <c r="G280" s="21">
        <f t="shared" si="44"/>
        <v>1</v>
      </c>
      <c r="H280" s="665"/>
      <c r="I280" s="21">
        <f t="shared" si="45"/>
        <v>1</v>
      </c>
      <c r="J280" s="665"/>
      <c r="K280" s="21">
        <f t="shared" si="46"/>
        <v>1</v>
      </c>
      <c r="L280" s="665"/>
      <c r="M280" s="21">
        <f t="shared" si="47"/>
        <v>1</v>
      </c>
      <c r="N280" s="665"/>
      <c r="O280" s="21">
        <f t="shared" si="48"/>
        <v>1</v>
      </c>
      <c r="P280" s="665"/>
      <c r="Q280" s="21">
        <f t="shared" si="49"/>
        <v>1</v>
      </c>
      <c r="R280" s="661">
        <f t="shared" si="50"/>
        <v>0</v>
      </c>
      <c r="S280" s="316">
        <f t="shared" ref="S280:S343" si="52">ROUND(R280*B280/10000,0)</f>
        <v>0</v>
      </c>
      <c r="T280" s="723">
        <f t="shared" ca="1" si="51"/>
        <v>138445</v>
      </c>
    </row>
    <row r="281" spans="1:20">
      <c r="A281" s="663">
        <f>Sheet2!C259</f>
        <v>-2186</v>
      </c>
      <c r="B281" s="663">
        <f>Sheet2!D259</f>
        <v>56.67</v>
      </c>
      <c r="C281" s="21">
        <f t="shared" si="42"/>
        <v>1</v>
      </c>
      <c r="D281" s="665"/>
      <c r="E281" s="21">
        <f t="shared" si="43"/>
        <v>1</v>
      </c>
      <c r="F281" s="665"/>
      <c r="G281" s="21">
        <f t="shared" si="44"/>
        <v>1</v>
      </c>
      <c r="H281" s="665"/>
      <c r="I281" s="21">
        <f t="shared" si="45"/>
        <v>1</v>
      </c>
      <c r="J281" s="665"/>
      <c r="K281" s="21">
        <f t="shared" si="46"/>
        <v>1</v>
      </c>
      <c r="L281" s="665"/>
      <c r="M281" s="21">
        <f t="shared" si="47"/>
        <v>1</v>
      </c>
      <c r="N281" s="665"/>
      <c r="O281" s="21">
        <f t="shared" si="48"/>
        <v>1</v>
      </c>
      <c r="P281" s="665"/>
      <c r="Q281" s="21">
        <f t="shared" si="49"/>
        <v>1</v>
      </c>
      <c r="R281" s="661">
        <f t="shared" si="50"/>
        <v>0</v>
      </c>
      <c r="S281" s="316">
        <f t="shared" si="52"/>
        <v>0</v>
      </c>
      <c r="T281" s="723">
        <f t="shared" ca="1" si="51"/>
        <v>138445</v>
      </c>
    </row>
    <row r="282" spans="1:20">
      <c r="A282" s="663">
        <f>Sheet2!C260</f>
        <v>-2187</v>
      </c>
      <c r="B282" s="663">
        <f>Sheet2!D260</f>
        <v>56.67</v>
      </c>
      <c r="C282" s="21">
        <f t="shared" ref="C282:C345" si="53">IF(B282="",1,(LOOKUP(B282,$3:$3,$4:$4)-LOOKUP($B$24,$3:$3,$4:$4)+100)/100)</f>
        <v>1</v>
      </c>
      <c r="D282" s="665"/>
      <c r="E282" s="21">
        <f t="shared" ref="E282:E345" si="54">(SUMIF($5:$5,D282,$6:$6)-SUMIF($5:$5,$D$24,$6:$6)+100)/100</f>
        <v>1</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c r="T282" s="723">
        <f t="shared" ca="1" si="51"/>
        <v>138445</v>
      </c>
    </row>
    <row r="283" spans="1:20">
      <c r="A283" s="663">
        <f>Sheet2!C261</f>
        <v>-2188</v>
      </c>
      <c r="B283" s="663">
        <f>Sheet2!D261</f>
        <v>56.67</v>
      </c>
      <c r="C283" s="21">
        <f t="shared" si="53"/>
        <v>1</v>
      </c>
      <c r="D283" s="665"/>
      <c r="E283" s="21">
        <f t="shared" si="54"/>
        <v>1</v>
      </c>
      <c r="F283" s="665"/>
      <c r="G283" s="21">
        <f t="shared" si="55"/>
        <v>1</v>
      </c>
      <c r="H283" s="665"/>
      <c r="I283" s="21">
        <f t="shared" si="56"/>
        <v>1</v>
      </c>
      <c r="J283" s="665"/>
      <c r="K283" s="21">
        <f t="shared" si="57"/>
        <v>1</v>
      </c>
      <c r="L283" s="665"/>
      <c r="M283" s="21">
        <f t="shared" si="58"/>
        <v>1</v>
      </c>
      <c r="N283" s="665"/>
      <c r="O283" s="21">
        <f t="shared" si="59"/>
        <v>1</v>
      </c>
      <c r="P283" s="665"/>
      <c r="Q283" s="21">
        <f t="shared" si="60"/>
        <v>1</v>
      </c>
      <c r="R283" s="661">
        <f t="shared" si="61"/>
        <v>0</v>
      </c>
      <c r="S283" s="316">
        <f t="shared" si="52"/>
        <v>0</v>
      </c>
      <c r="T283" s="723">
        <f t="shared" ca="1" si="51"/>
        <v>138445</v>
      </c>
    </row>
    <row r="284" spans="1:20">
      <c r="A284" s="663">
        <f>Sheet2!C262</f>
        <v>-2189</v>
      </c>
      <c r="B284" s="663">
        <f>Sheet2!D262</f>
        <v>56.67</v>
      </c>
      <c r="C284" s="21">
        <f t="shared" si="53"/>
        <v>1</v>
      </c>
      <c r="D284" s="665"/>
      <c r="E284" s="21">
        <f t="shared" si="54"/>
        <v>1</v>
      </c>
      <c r="F284" s="665"/>
      <c r="G284" s="21">
        <f t="shared" si="55"/>
        <v>1</v>
      </c>
      <c r="H284" s="665"/>
      <c r="I284" s="21">
        <f t="shared" si="56"/>
        <v>1</v>
      </c>
      <c r="J284" s="665"/>
      <c r="K284" s="21">
        <f t="shared" si="57"/>
        <v>1</v>
      </c>
      <c r="L284" s="665"/>
      <c r="M284" s="21">
        <f t="shared" si="58"/>
        <v>1</v>
      </c>
      <c r="N284" s="665"/>
      <c r="O284" s="21">
        <f t="shared" si="59"/>
        <v>1</v>
      </c>
      <c r="P284" s="665"/>
      <c r="Q284" s="21">
        <f t="shared" si="60"/>
        <v>1</v>
      </c>
      <c r="R284" s="661">
        <f t="shared" si="61"/>
        <v>0</v>
      </c>
      <c r="S284" s="316">
        <f t="shared" si="52"/>
        <v>0</v>
      </c>
      <c r="T284" s="723">
        <f t="shared" ca="1" si="51"/>
        <v>138445</v>
      </c>
    </row>
    <row r="285" spans="1:20">
      <c r="A285" s="663">
        <f>Sheet2!C263</f>
        <v>-2190</v>
      </c>
      <c r="B285" s="663">
        <f>Sheet2!D263</f>
        <v>56.67</v>
      </c>
      <c r="C285" s="21">
        <f t="shared" si="53"/>
        <v>1</v>
      </c>
      <c r="D285" s="665"/>
      <c r="E285" s="21">
        <f t="shared" si="54"/>
        <v>1</v>
      </c>
      <c r="F285" s="665"/>
      <c r="G285" s="21">
        <f t="shared" si="55"/>
        <v>1</v>
      </c>
      <c r="H285" s="665"/>
      <c r="I285" s="21">
        <f t="shared" si="56"/>
        <v>1</v>
      </c>
      <c r="J285" s="665"/>
      <c r="K285" s="21">
        <f t="shared" si="57"/>
        <v>1</v>
      </c>
      <c r="L285" s="665"/>
      <c r="M285" s="21">
        <f t="shared" si="58"/>
        <v>1</v>
      </c>
      <c r="N285" s="665"/>
      <c r="O285" s="21">
        <f t="shared" si="59"/>
        <v>1</v>
      </c>
      <c r="P285" s="665"/>
      <c r="Q285" s="21">
        <f t="shared" si="60"/>
        <v>1</v>
      </c>
      <c r="R285" s="661">
        <f t="shared" si="61"/>
        <v>0</v>
      </c>
      <c r="S285" s="316">
        <f t="shared" si="52"/>
        <v>0</v>
      </c>
      <c r="T285" s="723">
        <f t="shared" ca="1" si="51"/>
        <v>138445</v>
      </c>
    </row>
    <row r="286" spans="1:20">
      <c r="A286" s="663">
        <f>Sheet2!C264</f>
        <v>-2191</v>
      </c>
      <c r="B286" s="663">
        <f>Sheet2!D264</f>
        <v>56.67</v>
      </c>
      <c r="C286" s="21">
        <f t="shared" si="53"/>
        <v>1</v>
      </c>
      <c r="D286" s="665"/>
      <c r="E286" s="21">
        <f t="shared" si="54"/>
        <v>1</v>
      </c>
      <c r="F286" s="665"/>
      <c r="G286" s="21">
        <f t="shared" si="55"/>
        <v>1</v>
      </c>
      <c r="H286" s="665"/>
      <c r="I286" s="21">
        <f t="shared" si="56"/>
        <v>1</v>
      </c>
      <c r="J286" s="665"/>
      <c r="K286" s="21">
        <f t="shared" si="57"/>
        <v>1</v>
      </c>
      <c r="L286" s="665"/>
      <c r="M286" s="21">
        <f t="shared" si="58"/>
        <v>1</v>
      </c>
      <c r="N286" s="665"/>
      <c r="O286" s="21">
        <f t="shared" si="59"/>
        <v>1</v>
      </c>
      <c r="P286" s="665"/>
      <c r="Q286" s="21">
        <f t="shared" si="60"/>
        <v>1</v>
      </c>
      <c r="R286" s="661">
        <f t="shared" si="61"/>
        <v>0</v>
      </c>
      <c r="S286" s="316">
        <f t="shared" si="52"/>
        <v>0</v>
      </c>
      <c r="T286" s="723">
        <f t="shared" ca="1" si="51"/>
        <v>138445</v>
      </c>
    </row>
    <row r="287" spans="1:20">
      <c r="A287" s="663">
        <f>Sheet2!C265</f>
        <v>-2192</v>
      </c>
      <c r="B287" s="663">
        <f>Sheet2!D265</f>
        <v>56.67</v>
      </c>
      <c r="C287" s="21">
        <f t="shared" si="53"/>
        <v>1</v>
      </c>
      <c r="D287" s="665"/>
      <c r="E287" s="21">
        <f t="shared" si="54"/>
        <v>1</v>
      </c>
      <c r="F287" s="665"/>
      <c r="G287" s="21">
        <f t="shared" si="55"/>
        <v>1</v>
      </c>
      <c r="H287" s="665"/>
      <c r="I287" s="21">
        <f t="shared" si="56"/>
        <v>1</v>
      </c>
      <c r="J287" s="665"/>
      <c r="K287" s="21">
        <f t="shared" si="57"/>
        <v>1</v>
      </c>
      <c r="L287" s="665"/>
      <c r="M287" s="21">
        <f t="shared" si="58"/>
        <v>1</v>
      </c>
      <c r="N287" s="665"/>
      <c r="O287" s="21">
        <f t="shared" si="59"/>
        <v>1</v>
      </c>
      <c r="P287" s="665"/>
      <c r="Q287" s="21">
        <f t="shared" si="60"/>
        <v>1</v>
      </c>
      <c r="R287" s="661">
        <f t="shared" si="61"/>
        <v>0</v>
      </c>
      <c r="S287" s="316">
        <f t="shared" si="52"/>
        <v>0</v>
      </c>
      <c r="T287" s="723">
        <f t="shared" ca="1" si="51"/>
        <v>138445</v>
      </c>
    </row>
    <row r="288" spans="1:20">
      <c r="A288" s="663">
        <f>Sheet2!C266</f>
        <v>-2193</v>
      </c>
      <c r="B288" s="663">
        <f>Sheet2!D266</f>
        <v>56.67</v>
      </c>
      <c r="C288" s="21">
        <f t="shared" si="53"/>
        <v>1</v>
      </c>
      <c r="D288" s="665"/>
      <c r="E288" s="21">
        <f t="shared" si="54"/>
        <v>1</v>
      </c>
      <c r="F288" s="665"/>
      <c r="G288" s="21">
        <f t="shared" si="55"/>
        <v>1</v>
      </c>
      <c r="H288" s="665"/>
      <c r="I288" s="21">
        <f t="shared" si="56"/>
        <v>1</v>
      </c>
      <c r="J288" s="665"/>
      <c r="K288" s="21">
        <f t="shared" si="57"/>
        <v>1</v>
      </c>
      <c r="L288" s="665"/>
      <c r="M288" s="21">
        <f t="shared" si="58"/>
        <v>1</v>
      </c>
      <c r="N288" s="665"/>
      <c r="O288" s="21">
        <f t="shared" si="59"/>
        <v>1</v>
      </c>
      <c r="P288" s="665"/>
      <c r="Q288" s="21">
        <f t="shared" si="60"/>
        <v>1</v>
      </c>
      <c r="R288" s="661">
        <f t="shared" si="61"/>
        <v>0</v>
      </c>
      <c r="S288" s="316">
        <f t="shared" si="52"/>
        <v>0</v>
      </c>
      <c r="T288" s="723">
        <f t="shared" ca="1" si="51"/>
        <v>138445</v>
      </c>
    </row>
    <row r="289" spans="1:20">
      <c r="A289" s="663">
        <f>Sheet2!C267</f>
        <v>-2194</v>
      </c>
      <c r="B289" s="663">
        <f>Sheet2!D267</f>
        <v>56.67</v>
      </c>
      <c r="C289" s="21">
        <f t="shared" si="53"/>
        <v>1</v>
      </c>
      <c r="D289" s="665"/>
      <c r="E289" s="21">
        <f t="shared" si="54"/>
        <v>1</v>
      </c>
      <c r="F289" s="665"/>
      <c r="G289" s="21">
        <f t="shared" si="55"/>
        <v>1</v>
      </c>
      <c r="H289" s="665"/>
      <c r="I289" s="21">
        <f t="shared" si="56"/>
        <v>1</v>
      </c>
      <c r="J289" s="665"/>
      <c r="K289" s="21">
        <f t="shared" si="57"/>
        <v>1</v>
      </c>
      <c r="L289" s="665"/>
      <c r="M289" s="21">
        <f t="shared" si="58"/>
        <v>1</v>
      </c>
      <c r="N289" s="665"/>
      <c r="O289" s="21">
        <f t="shared" si="59"/>
        <v>1</v>
      </c>
      <c r="P289" s="665"/>
      <c r="Q289" s="21">
        <f t="shared" si="60"/>
        <v>1</v>
      </c>
      <c r="R289" s="661">
        <f t="shared" si="61"/>
        <v>0</v>
      </c>
      <c r="S289" s="316">
        <f t="shared" si="52"/>
        <v>0</v>
      </c>
      <c r="T289" s="723">
        <f t="shared" ref="T289:T352" ca="1" si="62">T217</f>
        <v>138445</v>
      </c>
    </row>
    <row r="290" spans="1:20">
      <c r="A290" s="663">
        <f>Sheet2!C268</f>
        <v>-2195</v>
      </c>
      <c r="B290" s="663">
        <f>Sheet2!D268</f>
        <v>56.67</v>
      </c>
      <c r="C290" s="21">
        <f t="shared" si="53"/>
        <v>1</v>
      </c>
      <c r="D290" s="665"/>
      <c r="E290" s="21">
        <f t="shared" si="54"/>
        <v>1</v>
      </c>
      <c r="F290" s="665"/>
      <c r="G290" s="21">
        <f t="shared" si="55"/>
        <v>1</v>
      </c>
      <c r="H290" s="665"/>
      <c r="I290" s="21">
        <f t="shared" si="56"/>
        <v>1</v>
      </c>
      <c r="J290" s="665"/>
      <c r="K290" s="21">
        <f t="shared" si="57"/>
        <v>1</v>
      </c>
      <c r="L290" s="665"/>
      <c r="M290" s="21">
        <f t="shared" si="58"/>
        <v>1</v>
      </c>
      <c r="N290" s="665"/>
      <c r="O290" s="21">
        <f t="shared" si="59"/>
        <v>1</v>
      </c>
      <c r="P290" s="665"/>
      <c r="Q290" s="21">
        <f t="shared" si="60"/>
        <v>1</v>
      </c>
      <c r="R290" s="661">
        <f t="shared" si="61"/>
        <v>0</v>
      </c>
      <c r="S290" s="316">
        <f t="shared" si="52"/>
        <v>0</v>
      </c>
      <c r="T290" s="723">
        <f t="shared" ca="1" si="62"/>
        <v>138445</v>
      </c>
    </row>
    <row r="291" spans="1:20">
      <c r="A291" s="663">
        <f>Sheet2!C269</f>
        <v>-2196</v>
      </c>
      <c r="B291" s="663">
        <f>Sheet2!D269</f>
        <v>56.67</v>
      </c>
      <c r="C291" s="21">
        <f t="shared" si="53"/>
        <v>1</v>
      </c>
      <c r="D291" s="665"/>
      <c r="E291" s="21">
        <f t="shared" si="54"/>
        <v>1</v>
      </c>
      <c r="F291" s="665"/>
      <c r="G291" s="21">
        <f t="shared" si="55"/>
        <v>1</v>
      </c>
      <c r="H291" s="665"/>
      <c r="I291" s="21">
        <f t="shared" si="56"/>
        <v>1</v>
      </c>
      <c r="J291" s="665"/>
      <c r="K291" s="21">
        <f t="shared" si="57"/>
        <v>1</v>
      </c>
      <c r="L291" s="665"/>
      <c r="M291" s="21">
        <f t="shared" si="58"/>
        <v>1</v>
      </c>
      <c r="N291" s="665"/>
      <c r="O291" s="21">
        <f t="shared" si="59"/>
        <v>1</v>
      </c>
      <c r="P291" s="665"/>
      <c r="Q291" s="21">
        <f t="shared" si="60"/>
        <v>1</v>
      </c>
      <c r="R291" s="661">
        <f t="shared" si="61"/>
        <v>0</v>
      </c>
      <c r="S291" s="316">
        <f t="shared" si="52"/>
        <v>0</v>
      </c>
      <c r="T291" s="723">
        <f t="shared" ca="1" si="62"/>
        <v>138445</v>
      </c>
    </row>
    <row r="292" spans="1:20">
      <c r="A292" s="663">
        <f>Sheet2!C270</f>
        <v>-2197</v>
      </c>
      <c r="B292" s="663">
        <f>Sheet2!D270</f>
        <v>56.67</v>
      </c>
      <c r="C292" s="21">
        <f t="shared" si="53"/>
        <v>1</v>
      </c>
      <c r="D292" s="665"/>
      <c r="E292" s="21">
        <f t="shared" si="54"/>
        <v>1</v>
      </c>
      <c r="F292" s="665"/>
      <c r="G292" s="21">
        <f t="shared" si="55"/>
        <v>1</v>
      </c>
      <c r="H292" s="665"/>
      <c r="I292" s="21">
        <f t="shared" si="56"/>
        <v>1</v>
      </c>
      <c r="J292" s="665"/>
      <c r="K292" s="21">
        <f t="shared" si="57"/>
        <v>1</v>
      </c>
      <c r="L292" s="665"/>
      <c r="M292" s="21">
        <f t="shared" si="58"/>
        <v>1</v>
      </c>
      <c r="N292" s="665"/>
      <c r="O292" s="21">
        <f t="shared" si="59"/>
        <v>1</v>
      </c>
      <c r="P292" s="665"/>
      <c r="Q292" s="21">
        <f t="shared" si="60"/>
        <v>1</v>
      </c>
      <c r="R292" s="661">
        <f t="shared" si="61"/>
        <v>0</v>
      </c>
      <c r="S292" s="316">
        <f t="shared" si="52"/>
        <v>0</v>
      </c>
      <c r="T292" s="723">
        <f t="shared" ca="1" si="62"/>
        <v>138445</v>
      </c>
    </row>
    <row r="293" spans="1:20">
      <c r="A293" s="663">
        <f>Sheet2!C271</f>
        <v>-2198</v>
      </c>
      <c r="B293" s="663">
        <f>Sheet2!D271</f>
        <v>56.67</v>
      </c>
      <c r="C293" s="21">
        <f t="shared" si="53"/>
        <v>1</v>
      </c>
      <c r="D293" s="665"/>
      <c r="E293" s="21">
        <f t="shared" si="54"/>
        <v>1</v>
      </c>
      <c r="F293" s="665"/>
      <c r="G293" s="21">
        <f t="shared" si="55"/>
        <v>1</v>
      </c>
      <c r="H293" s="665"/>
      <c r="I293" s="21">
        <f t="shared" si="56"/>
        <v>1</v>
      </c>
      <c r="J293" s="665"/>
      <c r="K293" s="21">
        <f t="shared" si="57"/>
        <v>1</v>
      </c>
      <c r="L293" s="665"/>
      <c r="M293" s="21">
        <f t="shared" si="58"/>
        <v>1</v>
      </c>
      <c r="N293" s="665"/>
      <c r="O293" s="21">
        <f t="shared" si="59"/>
        <v>1</v>
      </c>
      <c r="P293" s="665"/>
      <c r="Q293" s="21">
        <f t="shared" si="60"/>
        <v>1</v>
      </c>
      <c r="R293" s="661">
        <f t="shared" si="61"/>
        <v>0</v>
      </c>
      <c r="S293" s="316">
        <f t="shared" si="52"/>
        <v>0</v>
      </c>
      <c r="T293" s="723">
        <f t="shared" ca="1" si="62"/>
        <v>138445</v>
      </c>
    </row>
    <row r="294" spans="1:20">
      <c r="A294" s="663">
        <f>Sheet2!C272</f>
        <v>-2199</v>
      </c>
      <c r="B294" s="663">
        <f>Sheet2!D272</f>
        <v>56.67</v>
      </c>
      <c r="C294" s="21">
        <f t="shared" si="53"/>
        <v>1</v>
      </c>
      <c r="D294" s="665"/>
      <c r="E294" s="21">
        <f t="shared" si="54"/>
        <v>1</v>
      </c>
      <c r="F294" s="665"/>
      <c r="G294" s="21">
        <f t="shared" si="55"/>
        <v>1</v>
      </c>
      <c r="H294" s="665"/>
      <c r="I294" s="21">
        <f t="shared" si="56"/>
        <v>1</v>
      </c>
      <c r="J294" s="665"/>
      <c r="K294" s="21">
        <f t="shared" si="57"/>
        <v>1</v>
      </c>
      <c r="L294" s="665"/>
      <c r="M294" s="21">
        <f t="shared" si="58"/>
        <v>1</v>
      </c>
      <c r="N294" s="665"/>
      <c r="O294" s="21">
        <f t="shared" si="59"/>
        <v>1</v>
      </c>
      <c r="P294" s="665"/>
      <c r="Q294" s="21">
        <f t="shared" si="60"/>
        <v>1</v>
      </c>
      <c r="R294" s="661">
        <f t="shared" si="61"/>
        <v>0</v>
      </c>
      <c r="S294" s="316">
        <f t="shared" si="52"/>
        <v>0</v>
      </c>
      <c r="T294" s="723">
        <f t="shared" ca="1" si="62"/>
        <v>138445</v>
      </c>
    </row>
    <row r="295" spans="1:20">
      <c r="A295" s="663">
        <f>Sheet2!C273</f>
        <v>-2200</v>
      </c>
      <c r="B295" s="663">
        <f>Sheet2!D273</f>
        <v>56.67</v>
      </c>
      <c r="C295" s="21">
        <f t="shared" si="53"/>
        <v>1</v>
      </c>
      <c r="D295" s="665"/>
      <c r="E295" s="21">
        <f t="shared" si="54"/>
        <v>1</v>
      </c>
      <c r="F295" s="665"/>
      <c r="G295" s="21">
        <f t="shared" si="55"/>
        <v>1</v>
      </c>
      <c r="H295" s="665"/>
      <c r="I295" s="21">
        <f t="shared" si="56"/>
        <v>1</v>
      </c>
      <c r="J295" s="665"/>
      <c r="K295" s="21">
        <f t="shared" si="57"/>
        <v>1</v>
      </c>
      <c r="L295" s="665"/>
      <c r="M295" s="21">
        <f t="shared" si="58"/>
        <v>1</v>
      </c>
      <c r="N295" s="665"/>
      <c r="O295" s="21">
        <f t="shared" si="59"/>
        <v>1</v>
      </c>
      <c r="P295" s="665"/>
      <c r="Q295" s="21">
        <f t="shared" si="60"/>
        <v>1</v>
      </c>
      <c r="R295" s="661">
        <f t="shared" si="61"/>
        <v>0</v>
      </c>
      <c r="S295" s="316">
        <f t="shared" si="52"/>
        <v>0</v>
      </c>
      <c r="T295" s="723">
        <f t="shared" ca="1" si="62"/>
        <v>138445</v>
      </c>
    </row>
    <row r="296" spans="1:20">
      <c r="A296" s="663">
        <f>Sheet2!C274</f>
        <v>-2201</v>
      </c>
      <c r="B296" s="663">
        <f>Sheet2!D274</f>
        <v>56.67</v>
      </c>
      <c r="C296" s="21">
        <f t="shared" si="53"/>
        <v>1</v>
      </c>
      <c r="D296" s="665"/>
      <c r="E296" s="21">
        <f t="shared" si="54"/>
        <v>1</v>
      </c>
      <c r="F296" s="665"/>
      <c r="G296" s="21">
        <f t="shared" si="55"/>
        <v>1</v>
      </c>
      <c r="H296" s="665"/>
      <c r="I296" s="21">
        <f t="shared" si="56"/>
        <v>1</v>
      </c>
      <c r="J296" s="665"/>
      <c r="K296" s="21">
        <f t="shared" si="57"/>
        <v>1</v>
      </c>
      <c r="L296" s="665"/>
      <c r="M296" s="21">
        <f t="shared" si="58"/>
        <v>1</v>
      </c>
      <c r="N296" s="665"/>
      <c r="O296" s="21">
        <f t="shared" si="59"/>
        <v>1</v>
      </c>
      <c r="P296" s="665"/>
      <c r="Q296" s="21">
        <f t="shared" si="60"/>
        <v>1</v>
      </c>
      <c r="R296" s="661">
        <f t="shared" si="61"/>
        <v>0</v>
      </c>
      <c r="S296" s="316">
        <f t="shared" si="52"/>
        <v>0</v>
      </c>
      <c r="T296" s="723">
        <f t="shared" ca="1" si="62"/>
        <v>138445</v>
      </c>
    </row>
    <row r="297" spans="1:20">
      <c r="A297" s="663">
        <f>Sheet2!C275</f>
        <v>-2202</v>
      </c>
      <c r="B297" s="663">
        <f>Sheet2!D275</f>
        <v>56.67</v>
      </c>
      <c r="C297" s="21">
        <f t="shared" si="53"/>
        <v>1</v>
      </c>
      <c r="D297" s="665"/>
      <c r="E297" s="21">
        <f t="shared" si="54"/>
        <v>1</v>
      </c>
      <c r="F297" s="665"/>
      <c r="G297" s="21">
        <f t="shared" si="55"/>
        <v>1</v>
      </c>
      <c r="H297" s="665"/>
      <c r="I297" s="21">
        <f t="shared" si="56"/>
        <v>1</v>
      </c>
      <c r="J297" s="665"/>
      <c r="K297" s="21">
        <f t="shared" si="57"/>
        <v>1</v>
      </c>
      <c r="L297" s="665"/>
      <c r="M297" s="21">
        <f t="shared" si="58"/>
        <v>1</v>
      </c>
      <c r="N297" s="665"/>
      <c r="O297" s="21">
        <f t="shared" si="59"/>
        <v>1</v>
      </c>
      <c r="P297" s="665"/>
      <c r="Q297" s="21">
        <f t="shared" si="60"/>
        <v>1</v>
      </c>
      <c r="R297" s="661">
        <f t="shared" si="61"/>
        <v>0</v>
      </c>
      <c r="S297" s="316">
        <f t="shared" si="52"/>
        <v>0</v>
      </c>
      <c r="T297" s="723">
        <f t="shared" ca="1" si="62"/>
        <v>138445</v>
      </c>
    </row>
    <row r="298" spans="1:20">
      <c r="A298" s="663">
        <f>Sheet2!C276</f>
        <v>-2203</v>
      </c>
      <c r="B298" s="663">
        <f>Sheet2!D276</f>
        <v>56.67</v>
      </c>
      <c r="C298" s="21">
        <f t="shared" si="53"/>
        <v>1</v>
      </c>
      <c r="D298" s="665"/>
      <c r="E298" s="21">
        <f t="shared" si="54"/>
        <v>1</v>
      </c>
      <c r="F298" s="665"/>
      <c r="G298" s="21">
        <f t="shared" si="55"/>
        <v>1</v>
      </c>
      <c r="H298" s="665"/>
      <c r="I298" s="21">
        <f t="shared" si="56"/>
        <v>1</v>
      </c>
      <c r="J298" s="665"/>
      <c r="K298" s="21">
        <f t="shared" si="57"/>
        <v>1</v>
      </c>
      <c r="L298" s="665"/>
      <c r="M298" s="21">
        <f t="shared" si="58"/>
        <v>1</v>
      </c>
      <c r="N298" s="665"/>
      <c r="O298" s="21">
        <f t="shared" si="59"/>
        <v>1</v>
      </c>
      <c r="P298" s="665"/>
      <c r="Q298" s="21">
        <f t="shared" si="60"/>
        <v>1</v>
      </c>
      <c r="R298" s="661">
        <f t="shared" si="61"/>
        <v>0</v>
      </c>
      <c r="S298" s="316">
        <f t="shared" si="52"/>
        <v>0</v>
      </c>
      <c r="T298" s="723">
        <f t="shared" ca="1" si="62"/>
        <v>138445</v>
      </c>
    </row>
    <row r="299" spans="1:20">
      <c r="A299" s="663">
        <f>Sheet2!C277</f>
        <v>-2204</v>
      </c>
      <c r="B299" s="663">
        <f>Sheet2!D277</f>
        <v>56.67</v>
      </c>
      <c r="C299" s="21">
        <f t="shared" si="53"/>
        <v>1</v>
      </c>
      <c r="D299" s="665"/>
      <c r="E299" s="21">
        <f t="shared" si="54"/>
        <v>1</v>
      </c>
      <c r="F299" s="665"/>
      <c r="G299" s="21">
        <f t="shared" si="55"/>
        <v>1</v>
      </c>
      <c r="H299" s="665"/>
      <c r="I299" s="21">
        <f t="shared" si="56"/>
        <v>1</v>
      </c>
      <c r="J299" s="665"/>
      <c r="K299" s="21">
        <f t="shared" si="57"/>
        <v>1</v>
      </c>
      <c r="L299" s="665"/>
      <c r="M299" s="21">
        <f t="shared" si="58"/>
        <v>1</v>
      </c>
      <c r="N299" s="665"/>
      <c r="O299" s="21">
        <f t="shared" si="59"/>
        <v>1</v>
      </c>
      <c r="P299" s="665"/>
      <c r="Q299" s="21">
        <f t="shared" si="60"/>
        <v>1</v>
      </c>
      <c r="R299" s="661">
        <f t="shared" si="61"/>
        <v>0</v>
      </c>
      <c r="S299" s="316">
        <f t="shared" si="52"/>
        <v>0</v>
      </c>
      <c r="T299" s="723">
        <f t="shared" ca="1" si="62"/>
        <v>138445</v>
      </c>
    </row>
    <row r="300" spans="1:20">
      <c r="A300" s="663">
        <f>Sheet2!C278</f>
        <v>-2205</v>
      </c>
      <c r="B300" s="663">
        <f>Sheet2!D278</f>
        <v>56.67</v>
      </c>
      <c r="C300" s="21">
        <f t="shared" si="53"/>
        <v>1</v>
      </c>
      <c r="D300" s="665"/>
      <c r="E300" s="21">
        <f t="shared" si="54"/>
        <v>1</v>
      </c>
      <c r="F300" s="665"/>
      <c r="G300" s="21">
        <f t="shared" si="55"/>
        <v>1</v>
      </c>
      <c r="H300" s="665"/>
      <c r="I300" s="21">
        <f t="shared" si="56"/>
        <v>1</v>
      </c>
      <c r="J300" s="665"/>
      <c r="K300" s="21">
        <f t="shared" si="57"/>
        <v>1</v>
      </c>
      <c r="L300" s="665"/>
      <c r="M300" s="21">
        <f t="shared" si="58"/>
        <v>1</v>
      </c>
      <c r="N300" s="665"/>
      <c r="O300" s="21">
        <f t="shared" si="59"/>
        <v>1</v>
      </c>
      <c r="P300" s="665"/>
      <c r="Q300" s="21">
        <f t="shared" si="60"/>
        <v>1</v>
      </c>
      <c r="R300" s="661">
        <f t="shared" si="61"/>
        <v>0</v>
      </c>
      <c r="S300" s="316">
        <f t="shared" si="52"/>
        <v>0</v>
      </c>
      <c r="T300" s="723">
        <f t="shared" ca="1" si="62"/>
        <v>138445</v>
      </c>
    </row>
    <row r="301" spans="1:20">
      <c r="A301" s="663">
        <f>Sheet2!C279</f>
        <v>-2206</v>
      </c>
      <c r="B301" s="663">
        <f>Sheet2!D279</f>
        <v>56.67</v>
      </c>
      <c r="C301" s="21">
        <f t="shared" si="53"/>
        <v>1</v>
      </c>
      <c r="D301" s="665"/>
      <c r="E301" s="21">
        <f t="shared" si="54"/>
        <v>1</v>
      </c>
      <c r="F301" s="665"/>
      <c r="G301" s="21">
        <f t="shared" si="55"/>
        <v>1</v>
      </c>
      <c r="H301" s="665"/>
      <c r="I301" s="21">
        <f t="shared" si="56"/>
        <v>1</v>
      </c>
      <c r="J301" s="665"/>
      <c r="K301" s="21">
        <f t="shared" si="57"/>
        <v>1</v>
      </c>
      <c r="L301" s="665"/>
      <c r="M301" s="21">
        <f t="shared" si="58"/>
        <v>1</v>
      </c>
      <c r="N301" s="665"/>
      <c r="O301" s="21">
        <f t="shared" si="59"/>
        <v>1</v>
      </c>
      <c r="P301" s="665"/>
      <c r="Q301" s="21">
        <f t="shared" si="60"/>
        <v>1</v>
      </c>
      <c r="R301" s="661">
        <f t="shared" si="61"/>
        <v>0</v>
      </c>
      <c r="S301" s="316">
        <f t="shared" si="52"/>
        <v>0</v>
      </c>
      <c r="T301" s="723">
        <f t="shared" ca="1" si="62"/>
        <v>138445</v>
      </c>
    </row>
    <row r="302" spans="1:20">
      <c r="A302" s="663">
        <f>Sheet2!C280</f>
        <v>-2207</v>
      </c>
      <c r="B302" s="663">
        <f>Sheet2!D280</f>
        <v>56.67</v>
      </c>
      <c r="C302" s="21">
        <f t="shared" si="53"/>
        <v>1</v>
      </c>
      <c r="D302" s="665"/>
      <c r="E302" s="21">
        <f t="shared" si="54"/>
        <v>1</v>
      </c>
      <c r="F302" s="665"/>
      <c r="G302" s="21">
        <f t="shared" si="55"/>
        <v>1</v>
      </c>
      <c r="H302" s="665"/>
      <c r="I302" s="21">
        <f t="shared" si="56"/>
        <v>1</v>
      </c>
      <c r="J302" s="665"/>
      <c r="K302" s="21">
        <f t="shared" si="57"/>
        <v>1</v>
      </c>
      <c r="L302" s="665"/>
      <c r="M302" s="21">
        <f t="shared" si="58"/>
        <v>1</v>
      </c>
      <c r="N302" s="665"/>
      <c r="O302" s="21">
        <f t="shared" si="59"/>
        <v>1</v>
      </c>
      <c r="P302" s="665"/>
      <c r="Q302" s="21">
        <f t="shared" si="60"/>
        <v>1</v>
      </c>
      <c r="R302" s="661">
        <f t="shared" si="61"/>
        <v>0</v>
      </c>
      <c r="S302" s="316">
        <f t="shared" si="52"/>
        <v>0</v>
      </c>
      <c r="T302" s="723">
        <f t="shared" ca="1" si="62"/>
        <v>138445</v>
      </c>
    </row>
    <row r="303" spans="1:20">
      <c r="A303" s="663">
        <f>Sheet2!C281</f>
        <v>-2208</v>
      </c>
      <c r="B303" s="663">
        <f>Sheet2!D281</f>
        <v>56.67</v>
      </c>
      <c r="C303" s="21">
        <f t="shared" si="53"/>
        <v>1</v>
      </c>
      <c r="D303" s="665"/>
      <c r="E303" s="21">
        <f t="shared" si="54"/>
        <v>1</v>
      </c>
      <c r="F303" s="665"/>
      <c r="G303" s="21">
        <f t="shared" si="55"/>
        <v>1</v>
      </c>
      <c r="H303" s="665"/>
      <c r="I303" s="21">
        <f t="shared" si="56"/>
        <v>1</v>
      </c>
      <c r="J303" s="665"/>
      <c r="K303" s="21">
        <f t="shared" si="57"/>
        <v>1</v>
      </c>
      <c r="L303" s="665"/>
      <c r="M303" s="21">
        <f t="shared" si="58"/>
        <v>1</v>
      </c>
      <c r="N303" s="665"/>
      <c r="O303" s="21">
        <f t="shared" si="59"/>
        <v>1</v>
      </c>
      <c r="P303" s="665"/>
      <c r="Q303" s="21">
        <f t="shared" si="60"/>
        <v>1</v>
      </c>
      <c r="R303" s="661">
        <f t="shared" si="61"/>
        <v>0</v>
      </c>
      <c r="S303" s="316">
        <f t="shared" si="52"/>
        <v>0</v>
      </c>
      <c r="T303" s="723">
        <f t="shared" ca="1" si="62"/>
        <v>138445</v>
      </c>
    </row>
    <row r="304" spans="1:20">
      <c r="A304" s="663">
        <f>Sheet2!C282</f>
        <v>-2209</v>
      </c>
      <c r="B304" s="663">
        <f>Sheet2!D282</f>
        <v>56.67</v>
      </c>
      <c r="C304" s="21">
        <f t="shared" si="53"/>
        <v>1</v>
      </c>
      <c r="D304" s="665"/>
      <c r="E304" s="21">
        <f t="shared" si="54"/>
        <v>1</v>
      </c>
      <c r="F304" s="665"/>
      <c r="G304" s="21">
        <f t="shared" si="55"/>
        <v>1</v>
      </c>
      <c r="H304" s="665"/>
      <c r="I304" s="21">
        <f t="shared" si="56"/>
        <v>1</v>
      </c>
      <c r="J304" s="665"/>
      <c r="K304" s="21">
        <f t="shared" si="57"/>
        <v>1</v>
      </c>
      <c r="L304" s="665"/>
      <c r="M304" s="21">
        <f t="shared" si="58"/>
        <v>1</v>
      </c>
      <c r="N304" s="665"/>
      <c r="O304" s="21">
        <f t="shared" si="59"/>
        <v>1</v>
      </c>
      <c r="P304" s="665"/>
      <c r="Q304" s="21">
        <f t="shared" si="60"/>
        <v>1</v>
      </c>
      <c r="R304" s="661">
        <f t="shared" si="61"/>
        <v>0</v>
      </c>
      <c r="S304" s="316">
        <f t="shared" si="52"/>
        <v>0</v>
      </c>
      <c r="T304" s="723">
        <f t="shared" ca="1" si="62"/>
        <v>138445</v>
      </c>
    </row>
    <row r="305" spans="1:20">
      <c r="A305" s="663">
        <f>Sheet2!C283</f>
        <v>-2210</v>
      </c>
      <c r="B305" s="663">
        <f>Sheet2!D283</f>
        <v>56.67</v>
      </c>
      <c r="C305" s="21">
        <f t="shared" si="53"/>
        <v>1</v>
      </c>
      <c r="D305" s="665"/>
      <c r="E305" s="21">
        <f t="shared" si="54"/>
        <v>1</v>
      </c>
      <c r="F305" s="665"/>
      <c r="G305" s="21">
        <f t="shared" si="55"/>
        <v>1</v>
      </c>
      <c r="H305" s="665"/>
      <c r="I305" s="21">
        <f t="shared" si="56"/>
        <v>1</v>
      </c>
      <c r="J305" s="665"/>
      <c r="K305" s="21">
        <f t="shared" si="57"/>
        <v>1</v>
      </c>
      <c r="L305" s="665"/>
      <c r="M305" s="21">
        <f t="shared" si="58"/>
        <v>1</v>
      </c>
      <c r="N305" s="665"/>
      <c r="O305" s="21">
        <f t="shared" si="59"/>
        <v>1</v>
      </c>
      <c r="P305" s="665"/>
      <c r="Q305" s="21">
        <f t="shared" si="60"/>
        <v>1</v>
      </c>
      <c r="R305" s="661">
        <f t="shared" si="61"/>
        <v>0</v>
      </c>
      <c r="S305" s="316">
        <f t="shared" si="52"/>
        <v>0</v>
      </c>
      <c r="T305" s="723">
        <f t="shared" ca="1" si="62"/>
        <v>138445</v>
      </c>
    </row>
    <row r="306" spans="1:20">
      <c r="A306" s="663">
        <f>Sheet2!C284</f>
        <v>-2211</v>
      </c>
      <c r="B306" s="663">
        <f>Sheet2!D284</f>
        <v>56.67</v>
      </c>
      <c r="C306" s="21">
        <f t="shared" si="53"/>
        <v>1</v>
      </c>
      <c r="D306" s="665"/>
      <c r="E306" s="21">
        <f t="shared" si="54"/>
        <v>1</v>
      </c>
      <c r="F306" s="665"/>
      <c r="G306" s="21">
        <f t="shared" si="55"/>
        <v>1</v>
      </c>
      <c r="H306" s="665"/>
      <c r="I306" s="21">
        <f t="shared" si="56"/>
        <v>1</v>
      </c>
      <c r="J306" s="665"/>
      <c r="K306" s="21">
        <f t="shared" si="57"/>
        <v>1</v>
      </c>
      <c r="L306" s="665"/>
      <c r="M306" s="21">
        <f t="shared" si="58"/>
        <v>1</v>
      </c>
      <c r="N306" s="665"/>
      <c r="O306" s="21">
        <f t="shared" si="59"/>
        <v>1</v>
      </c>
      <c r="P306" s="665"/>
      <c r="Q306" s="21">
        <f t="shared" si="60"/>
        <v>1</v>
      </c>
      <c r="R306" s="661">
        <f t="shared" si="61"/>
        <v>0</v>
      </c>
      <c r="S306" s="316">
        <f t="shared" si="52"/>
        <v>0</v>
      </c>
      <c r="T306" s="723">
        <f t="shared" ca="1" si="62"/>
        <v>138445</v>
      </c>
    </row>
    <row r="307" spans="1:20">
      <c r="A307" s="663">
        <f>Sheet2!C285</f>
        <v>-2212</v>
      </c>
      <c r="B307" s="663">
        <f>Sheet2!D285</f>
        <v>56.67</v>
      </c>
      <c r="C307" s="21">
        <f t="shared" si="53"/>
        <v>1</v>
      </c>
      <c r="D307" s="665"/>
      <c r="E307" s="21">
        <f t="shared" si="54"/>
        <v>1</v>
      </c>
      <c r="F307" s="665"/>
      <c r="G307" s="21">
        <f t="shared" si="55"/>
        <v>1</v>
      </c>
      <c r="H307" s="665"/>
      <c r="I307" s="21">
        <f t="shared" si="56"/>
        <v>1</v>
      </c>
      <c r="J307" s="665"/>
      <c r="K307" s="21">
        <f t="shared" si="57"/>
        <v>1</v>
      </c>
      <c r="L307" s="665"/>
      <c r="M307" s="21">
        <f t="shared" si="58"/>
        <v>1</v>
      </c>
      <c r="N307" s="665"/>
      <c r="O307" s="21">
        <f t="shared" si="59"/>
        <v>1</v>
      </c>
      <c r="P307" s="665"/>
      <c r="Q307" s="21">
        <f t="shared" si="60"/>
        <v>1</v>
      </c>
      <c r="R307" s="661">
        <f t="shared" si="61"/>
        <v>0</v>
      </c>
      <c r="S307" s="316">
        <f t="shared" si="52"/>
        <v>0</v>
      </c>
      <c r="T307" s="723">
        <f t="shared" ca="1" si="62"/>
        <v>138445</v>
      </c>
    </row>
    <row r="308" spans="1:20">
      <c r="A308" s="663">
        <f>Sheet2!C286</f>
        <v>-2213</v>
      </c>
      <c r="B308" s="663">
        <f>Sheet2!D286</f>
        <v>56.67</v>
      </c>
      <c r="C308" s="21">
        <f t="shared" si="53"/>
        <v>1</v>
      </c>
      <c r="D308" s="665"/>
      <c r="E308" s="21">
        <f t="shared" si="54"/>
        <v>1</v>
      </c>
      <c r="F308" s="665"/>
      <c r="G308" s="21">
        <f t="shared" si="55"/>
        <v>1</v>
      </c>
      <c r="H308" s="665"/>
      <c r="I308" s="21">
        <f t="shared" si="56"/>
        <v>1</v>
      </c>
      <c r="J308" s="665"/>
      <c r="K308" s="21">
        <f t="shared" si="57"/>
        <v>1</v>
      </c>
      <c r="L308" s="665"/>
      <c r="M308" s="21">
        <f t="shared" si="58"/>
        <v>1</v>
      </c>
      <c r="N308" s="665"/>
      <c r="O308" s="21">
        <f t="shared" si="59"/>
        <v>1</v>
      </c>
      <c r="P308" s="665"/>
      <c r="Q308" s="21">
        <f t="shared" si="60"/>
        <v>1</v>
      </c>
      <c r="R308" s="661">
        <f t="shared" si="61"/>
        <v>0</v>
      </c>
      <c r="S308" s="316">
        <f t="shared" si="52"/>
        <v>0</v>
      </c>
      <c r="T308" s="723">
        <f t="shared" ca="1" si="62"/>
        <v>138445</v>
      </c>
    </row>
    <row r="309" spans="1:20">
      <c r="A309" s="663">
        <f>Sheet2!C287</f>
        <v>-2214</v>
      </c>
      <c r="B309" s="663">
        <f>Sheet2!D287</f>
        <v>56.67</v>
      </c>
      <c r="C309" s="21">
        <f t="shared" si="53"/>
        <v>1</v>
      </c>
      <c r="D309" s="665"/>
      <c r="E309" s="21">
        <f t="shared" si="54"/>
        <v>1</v>
      </c>
      <c r="F309" s="665"/>
      <c r="G309" s="21">
        <f t="shared" si="55"/>
        <v>1</v>
      </c>
      <c r="H309" s="665"/>
      <c r="I309" s="21">
        <f t="shared" si="56"/>
        <v>1</v>
      </c>
      <c r="J309" s="665"/>
      <c r="K309" s="21">
        <f t="shared" si="57"/>
        <v>1</v>
      </c>
      <c r="L309" s="665"/>
      <c r="M309" s="21">
        <f t="shared" si="58"/>
        <v>1</v>
      </c>
      <c r="N309" s="665"/>
      <c r="O309" s="21">
        <f t="shared" si="59"/>
        <v>1</v>
      </c>
      <c r="P309" s="665"/>
      <c r="Q309" s="21">
        <f t="shared" si="60"/>
        <v>1</v>
      </c>
      <c r="R309" s="661">
        <f t="shared" si="61"/>
        <v>0</v>
      </c>
      <c r="S309" s="316">
        <f t="shared" si="52"/>
        <v>0</v>
      </c>
      <c r="T309" s="723">
        <f t="shared" ca="1" si="62"/>
        <v>138445</v>
      </c>
    </row>
    <row r="310" spans="1:20">
      <c r="A310" s="663">
        <f>Sheet2!C288</f>
        <v>-2215</v>
      </c>
      <c r="B310" s="663">
        <f>Sheet2!D288</f>
        <v>56.67</v>
      </c>
      <c r="C310" s="21">
        <f t="shared" si="53"/>
        <v>1</v>
      </c>
      <c r="D310" s="665"/>
      <c r="E310" s="21">
        <f t="shared" si="54"/>
        <v>1</v>
      </c>
      <c r="F310" s="665"/>
      <c r="G310" s="21">
        <f t="shared" si="55"/>
        <v>1</v>
      </c>
      <c r="H310" s="665"/>
      <c r="I310" s="21">
        <f t="shared" si="56"/>
        <v>1</v>
      </c>
      <c r="J310" s="665"/>
      <c r="K310" s="21">
        <f t="shared" si="57"/>
        <v>1</v>
      </c>
      <c r="L310" s="665"/>
      <c r="M310" s="21">
        <f t="shared" si="58"/>
        <v>1</v>
      </c>
      <c r="N310" s="665"/>
      <c r="O310" s="21">
        <f t="shared" si="59"/>
        <v>1</v>
      </c>
      <c r="P310" s="665"/>
      <c r="Q310" s="21">
        <f t="shared" si="60"/>
        <v>1</v>
      </c>
      <c r="R310" s="661">
        <f t="shared" si="61"/>
        <v>0</v>
      </c>
      <c r="S310" s="316">
        <f t="shared" si="52"/>
        <v>0</v>
      </c>
      <c r="T310" s="723">
        <f t="shared" ca="1" si="62"/>
        <v>138445</v>
      </c>
    </row>
    <row r="311" spans="1:20">
      <c r="A311" s="663">
        <f>Sheet2!C289</f>
        <v>-2216</v>
      </c>
      <c r="B311" s="663">
        <f>Sheet2!D289</f>
        <v>56.67</v>
      </c>
      <c r="C311" s="21">
        <f t="shared" si="53"/>
        <v>1</v>
      </c>
      <c r="D311" s="665"/>
      <c r="E311" s="21">
        <f t="shared" si="54"/>
        <v>1</v>
      </c>
      <c r="F311" s="665"/>
      <c r="G311" s="21">
        <f t="shared" si="55"/>
        <v>1</v>
      </c>
      <c r="H311" s="665"/>
      <c r="I311" s="21">
        <f t="shared" si="56"/>
        <v>1</v>
      </c>
      <c r="J311" s="665"/>
      <c r="K311" s="21">
        <f t="shared" si="57"/>
        <v>1</v>
      </c>
      <c r="L311" s="665"/>
      <c r="M311" s="21">
        <f t="shared" si="58"/>
        <v>1</v>
      </c>
      <c r="N311" s="665"/>
      <c r="O311" s="21">
        <f t="shared" si="59"/>
        <v>1</v>
      </c>
      <c r="P311" s="665"/>
      <c r="Q311" s="21">
        <f t="shared" si="60"/>
        <v>1</v>
      </c>
      <c r="R311" s="661">
        <f t="shared" si="61"/>
        <v>0</v>
      </c>
      <c r="S311" s="316">
        <f t="shared" si="52"/>
        <v>0</v>
      </c>
      <c r="T311" s="723">
        <f t="shared" ca="1" si="62"/>
        <v>138445</v>
      </c>
    </row>
    <row r="312" spans="1:20">
      <c r="A312" s="663">
        <f>Sheet2!C290</f>
        <v>-2217</v>
      </c>
      <c r="B312" s="663">
        <f>Sheet2!D290</f>
        <v>56.67</v>
      </c>
      <c r="C312" s="21">
        <f t="shared" si="53"/>
        <v>1</v>
      </c>
      <c r="D312" s="665"/>
      <c r="E312" s="21">
        <f t="shared" si="54"/>
        <v>1</v>
      </c>
      <c r="F312" s="665"/>
      <c r="G312" s="21">
        <f t="shared" si="55"/>
        <v>1</v>
      </c>
      <c r="H312" s="665"/>
      <c r="I312" s="21">
        <f t="shared" si="56"/>
        <v>1</v>
      </c>
      <c r="J312" s="665"/>
      <c r="K312" s="21">
        <f t="shared" si="57"/>
        <v>1</v>
      </c>
      <c r="L312" s="665"/>
      <c r="M312" s="21">
        <f t="shared" si="58"/>
        <v>1</v>
      </c>
      <c r="N312" s="665"/>
      <c r="O312" s="21">
        <f t="shared" si="59"/>
        <v>1</v>
      </c>
      <c r="P312" s="665"/>
      <c r="Q312" s="21">
        <f t="shared" si="60"/>
        <v>1</v>
      </c>
      <c r="R312" s="661">
        <f t="shared" si="61"/>
        <v>0</v>
      </c>
      <c r="S312" s="316">
        <f t="shared" si="52"/>
        <v>0</v>
      </c>
      <c r="T312" s="723">
        <f t="shared" ca="1" si="62"/>
        <v>138445</v>
      </c>
    </row>
    <row r="313" spans="1:20">
      <c r="A313" s="663">
        <f>Sheet2!C291</f>
        <v>-2218</v>
      </c>
      <c r="B313" s="663">
        <f>Sheet2!D291</f>
        <v>56.67</v>
      </c>
      <c r="C313" s="21">
        <f t="shared" si="53"/>
        <v>1</v>
      </c>
      <c r="D313" s="665"/>
      <c r="E313" s="21">
        <f t="shared" si="54"/>
        <v>1</v>
      </c>
      <c r="F313" s="665"/>
      <c r="G313" s="21">
        <f t="shared" si="55"/>
        <v>1</v>
      </c>
      <c r="H313" s="665"/>
      <c r="I313" s="21">
        <f t="shared" si="56"/>
        <v>1</v>
      </c>
      <c r="J313" s="665"/>
      <c r="K313" s="21">
        <f t="shared" si="57"/>
        <v>1</v>
      </c>
      <c r="L313" s="665"/>
      <c r="M313" s="21">
        <f t="shared" si="58"/>
        <v>1</v>
      </c>
      <c r="N313" s="665"/>
      <c r="O313" s="21">
        <f t="shared" si="59"/>
        <v>1</v>
      </c>
      <c r="P313" s="665"/>
      <c r="Q313" s="21">
        <f t="shared" si="60"/>
        <v>1</v>
      </c>
      <c r="R313" s="661">
        <f t="shared" si="61"/>
        <v>0</v>
      </c>
      <c r="S313" s="316">
        <f t="shared" si="52"/>
        <v>0</v>
      </c>
      <c r="T313" s="723">
        <f t="shared" ca="1" si="62"/>
        <v>138445</v>
      </c>
    </row>
    <row r="314" spans="1:20">
      <c r="A314" s="663">
        <f>Sheet2!C292</f>
        <v>-2219</v>
      </c>
      <c r="B314" s="663">
        <f>Sheet2!D292</f>
        <v>56.67</v>
      </c>
      <c r="C314" s="21">
        <f t="shared" si="53"/>
        <v>1</v>
      </c>
      <c r="D314" s="665"/>
      <c r="E314" s="21">
        <f t="shared" si="54"/>
        <v>1</v>
      </c>
      <c r="F314" s="665"/>
      <c r="G314" s="21">
        <f t="shared" si="55"/>
        <v>1</v>
      </c>
      <c r="H314" s="665"/>
      <c r="I314" s="21">
        <f t="shared" si="56"/>
        <v>1</v>
      </c>
      <c r="J314" s="665"/>
      <c r="K314" s="21">
        <f t="shared" si="57"/>
        <v>1</v>
      </c>
      <c r="L314" s="665"/>
      <c r="M314" s="21">
        <f t="shared" si="58"/>
        <v>1</v>
      </c>
      <c r="N314" s="665"/>
      <c r="O314" s="21">
        <f t="shared" si="59"/>
        <v>1</v>
      </c>
      <c r="P314" s="665"/>
      <c r="Q314" s="21">
        <f t="shared" si="60"/>
        <v>1</v>
      </c>
      <c r="R314" s="661">
        <f t="shared" si="61"/>
        <v>0</v>
      </c>
      <c r="S314" s="316">
        <f t="shared" si="52"/>
        <v>0</v>
      </c>
      <c r="T314" s="723">
        <f t="shared" ca="1" si="62"/>
        <v>138445</v>
      </c>
    </row>
    <row r="315" spans="1:20">
      <c r="A315" s="663">
        <f>Sheet2!C293</f>
        <v>-2220</v>
      </c>
      <c r="B315" s="663">
        <f>Sheet2!D293</f>
        <v>56.67</v>
      </c>
      <c r="C315" s="21">
        <f t="shared" si="53"/>
        <v>1</v>
      </c>
      <c r="D315" s="665"/>
      <c r="E315" s="21">
        <f t="shared" si="54"/>
        <v>1</v>
      </c>
      <c r="F315" s="665"/>
      <c r="G315" s="21">
        <f t="shared" si="55"/>
        <v>1</v>
      </c>
      <c r="H315" s="665"/>
      <c r="I315" s="21">
        <f t="shared" si="56"/>
        <v>1</v>
      </c>
      <c r="J315" s="665"/>
      <c r="K315" s="21">
        <f t="shared" si="57"/>
        <v>1</v>
      </c>
      <c r="L315" s="665"/>
      <c r="M315" s="21">
        <f t="shared" si="58"/>
        <v>1</v>
      </c>
      <c r="N315" s="665"/>
      <c r="O315" s="21">
        <f t="shared" si="59"/>
        <v>1</v>
      </c>
      <c r="P315" s="665"/>
      <c r="Q315" s="21">
        <f t="shared" si="60"/>
        <v>1</v>
      </c>
      <c r="R315" s="661">
        <f t="shared" si="61"/>
        <v>0</v>
      </c>
      <c r="S315" s="316">
        <f t="shared" si="52"/>
        <v>0</v>
      </c>
      <c r="T315" s="723">
        <f t="shared" ca="1" si="62"/>
        <v>138445</v>
      </c>
    </row>
    <row r="316" spans="1:20">
      <c r="A316" s="663">
        <f>Sheet2!C294</f>
        <v>-2221</v>
      </c>
      <c r="B316" s="663">
        <f>Sheet2!D294</f>
        <v>56.67</v>
      </c>
      <c r="C316" s="21">
        <f t="shared" si="53"/>
        <v>1</v>
      </c>
      <c r="D316" s="665"/>
      <c r="E316" s="21">
        <f t="shared" si="54"/>
        <v>1</v>
      </c>
      <c r="F316" s="665"/>
      <c r="G316" s="21">
        <f t="shared" si="55"/>
        <v>1</v>
      </c>
      <c r="H316" s="665"/>
      <c r="I316" s="21">
        <f t="shared" si="56"/>
        <v>1</v>
      </c>
      <c r="J316" s="665"/>
      <c r="K316" s="21">
        <f t="shared" si="57"/>
        <v>1</v>
      </c>
      <c r="L316" s="665"/>
      <c r="M316" s="21">
        <f t="shared" si="58"/>
        <v>1</v>
      </c>
      <c r="N316" s="665"/>
      <c r="O316" s="21">
        <f t="shared" si="59"/>
        <v>1</v>
      </c>
      <c r="P316" s="665"/>
      <c r="Q316" s="21">
        <f t="shared" si="60"/>
        <v>1</v>
      </c>
      <c r="R316" s="661">
        <f t="shared" si="61"/>
        <v>0</v>
      </c>
      <c r="S316" s="316">
        <f t="shared" si="52"/>
        <v>0</v>
      </c>
      <c r="T316" s="723">
        <f t="shared" ca="1" si="62"/>
        <v>138445</v>
      </c>
    </row>
    <row r="317" spans="1:20">
      <c r="A317" s="663">
        <f>Sheet2!C295</f>
        <v>-2222</v>
      </c>
      <c r="B317" s="663">
        <f>Sheet2!D295</f>
        <v>56.67</v>
      </c>
      <c r="C317" s="21">
        <f t="shared" si="53"/>
        <v>1</v>
      </c>
      <c r="D317" s="665"/>
      <c r="E317" s="21">
        <f t="shared" si="54"/>
        <v>1</v>
      </c>
      <c r="F317" s="665"/>
      <c r="G317" s="21">
        <f t="shared" si="55"/>
        <v>1</v>
      </c>
      <c r="H317" s="665"/>
      <c r="I317" s="21">
        <f t="shared" si="56"/>
        <v>1</v>
      </c>
      <c r="J317" s="665"/>
      <c r="K317" s="21">
        <f t="shared" si="57"/>
        <v>1</v>
      </c>
      <c r="L317" s="665"/>
      <c r="M317" s="21">
        <f t="shared" si="58"/>
        <v>1</v>
      </c>
      <c r="N317" s="665"/>
      <c r="O317" s="21">
        <f t="shared" si="59"/>
        <v>1</v>
      </c>
      <c r="P317" s="665"/>
      <c r="Q317" s="21">
        <f t="shared" si="60"/>
        <v>1</v>
      </c>
      <c r="R317" s="661">
        <f t="shared" si="61"/>
        <v>0</v>
      </c>
      <c r="S317" s="316">
        <f t="shared" si="52"/>
        <v>0</v>
      </c>
      <c r="T317" s="723">
        <f t="shared" ca="1" si="62"/>
        <v>138445</v>
      </c>
    </row>
    <row r="318" spans="1:20">
      <c r="A318" s="663">
        <f>Sheet2!C296</f>
        <v>-2223</v>
      </c>
      <c r="B318" s="663">
        <f>Sheet2!D296</f>
        <v>56.67</v>
      </c>
      <c r="C318" s="21">
        <f t="shared" si="53"/>
        <v>1</v>
      </c>
      <c r="D318" s="665"/>
      <c r="E318" s="21">
        <f t="shared" si="54"/>
        <v>1</v>
      </c>
      <c r="F318" s="665"/>
      <c r="G318" s="21">
        <f t="shared" si="55"/>
        <v>1</v>
      </c>
      <c r="H318" s="665"/>
      <c r="I318" s="21">
        <f t="shared" si="56"/>
        <v>1</v>
      </c>
      <c r="J318" s="665"/>
      <c r="K318" s="21">
        <f t="shared" si="57"/>
        <v>1</v>
      </c>
      <c r="L318" s="665"/>
      <c r="M318" s="21">
        <f t="shared" si="58"/>
        <v>1</v>
      </c>
      <c r="N318" s="665"/>
      <c r="O318" s="21">
        <f t="shared" si="59"/>
        <v>1</v>
      </c>
      <c r="P318" s="665"/>
      <c r="Q318" s="21">
        <f t="shared" si="60"/>
        <v>1</v>
      </c>
      <c r="R318" s="661">
        <f t="shared" si="61"/>
        <v>0</v>
      </c>
      <c r="S318" s="316">
        <f t="shared" si="52"/>
        <v>0</v>
      </c>
      <c r="T318" s="723">
        <f t="shared" ca="1" si="62"/>
        <v>138445</v>
      </c>
    </row>
    <row r="319" spans="1:20">
      <c r="A319" s="663">
        <f>Sheet2!C297</f>
        <v>-2224</v>
      </c>
      <c r="B319" s="663">
        <f>Sheet2!D297</f>
        <v>56.67</v>
      </c>
      <c r="C319" s="21">
        <f t="shared" si="53"/>
        <v>1</v>
      </c>
      <c r="D319" s="665"/>
      <c r="E319" s="21">
        <f t="shared" si="54"/>
        <v>1</v>
      </c>
      <c r="F319" s="665"/>
      <c r="G319" s="21">
        <f t="shared" si="55"/>
        <v>1</v>
      </c>
      <c r="H319" s="665"/>
      <c r="I319" s="21">
        <f t="shared" si="56"/>
        <v>1</v>
      </c>
      <c r="J319" s="665"/>
      <c r="K319" s="21">
        <f t="shared" si="57"/>
        <v>1</v>
      </c>
      <c r="L319" s="665"/>
      <c r="M319" s="21">
        <f t="shared" si="58"/>
        <v>1</v>
      </c>
      <c r="N319" s="665"/>
      <c r="O319" s="21">
        <f t="shared" si="59"/>
        <v>1</v>
      </c>
      <c r="P319" s="665"/>
      <c r="Q319" s="21">
        <f t="shared" si="60"/>
        <v>1</v>
      </c>
      <c r="R319" s="661">
        <f t="shared" si="61"/>
        <v>0</v>
      </c>
      <c r="S319" s="316">
        <f t="shared" si="52"/>
        <v>0</v>
      </c>
      <c r="T319" s="723">
        <f t="shared" ca="1" si="62"/>
        <v>138445</v>
      </c>
    </row>
    <row r="320" spans="1:20">
      <c r="A320" s="663">
        <f>Sheet2!C298</f>
        <v>-2225</v>
      </c>
      <c r="B320" s="663">
        <f>Sheet2!D298</f>
        <v>56.67</v>
      </c>
      <c r="C320" s="21">
        <f t="shared" si="53"/>
        <v>1</v>
      </c>
      <c r="D320" s="665"/>
      <c r="E320" s="21">
        <f t="shared" si="54"/>
        <v>1</v>
      </c>
      <c r="F320" s="665"/>
      <c r="G320" s="21">
        <f t="shared" si="55"/>
        <v>1</v>
      </c>
      <c r="H320" s="665"/>
      <c r="I320" s="21">
        <f t="shared" si="56"/>
        <v>1</v>
      </c>
      <c r="J320" s="665"/>
      <c r="K320" s="21">
        <f t="shared" si="57"/>
        <v>1</v>
      </c>
      <c r="L320" s="665"/>
      <c r="M320" s="21">
        <f t="shared" si="58"/>
        <v>1</v>
      </c>
      <c r="N320" s="665"/>
      <c r="O320" s="21">
        <f t="shared" si="59"/>
        <v>1</v>
      </c>
      <c r="P320" s="665"/>
      <c r="Q320" s="21">
        <f t="shared" si="60"/>
        <v>1</v>
      </c>
      <c r="R320" s="661">
        <f t="shared" si="61"/>
        <v>0</v>
      </c>
      <c r="S320" s="316">
        <f t="shared" si="52"/>
        <v>0</v>
      </c>
      <c r="T320" s="723">
        <f t="shared" ca="1" si="62"/>
        <v>138445</v>
      </c>
    </row>
    <row r="321" spans="1:20">
      <c r="A321" s="663">
        <f>Sheet2!C299</f>
        <v>-2226</v>
      </c>
      <c r="B321" s="663">
        <f>Sheet2!D299</f>
        <v>56.67</v>
      </c>
      <c r="C321" s="21">
        <f t="shared" si="53"/>
        <v>1</v>
      </c>
      <c r="D321" s="665"/>
      <c r="E321" s="21">
        <f t="shared" si="54"/>
        <v>1</v>
      </c>
      <c r="F321" s="665"/>
      <c r="G321" s="21">
        <f t="shared" si="55"/>
        <v>1</v>
      </c>
      <c r="H321" s="665"/>
      <c r="I321" s="21">
        <f t="shared" si="56"/>
        <v>1</v>
      </c>
      <c r="J321" s="665"/>
      <c r="K321" s="21">
        <f t="shared" si="57"/>
        <v>1</v>
      </c>
      <c r="L321" s="665"/>
      <c r="M321" s="21">
        <f t="shared" si="58"/>
        <v>1</v>
      </c>
      <c r="N321" s="665"/>
      <c r="O321" s="21">
        <f t="shared" si="59"/>
        <v>1</v>
      </c>
      <c r="P321" s="665"/>
      <c r="Q321" s="21">
        <f t="shared" si="60"/>
        <v>1</v>
      </c>
      <c r="R321" s="661">
        <f t="shared" si="61"/>
        <v>0</v>
      </c>
      <c r="S321" s="316">
        <f t="shared" si="52"/>
        <v>0</v>
      </c>
      <c r="T321" s="723">
        <f t="shared" ca="1" si="62"/>
        <v>138445</v>
      </c>
    </row>
    <row r="322" spans="1:20">
      <c r="A322" s="663">
        <f>Sheet2!C300</f>
        <v>-2227</v>
      </c>
      <c r="B322" s="663">
        <f>Sheet2!D300</f>
        <v>56.67</v>
      </c>
      <c r="C322" s="21">
        <f t="shared" si="53"/>
        <v>1</v>
      </c>
      <c r="D322" s="665"/>
      <c r="E322" s="21">
        <f t="shared" si="54"/>
        <v>1</v>
      </c>
      <c r="F322" s="665"/>
      <c r="G322" s="21">
        <f t="shared" si="55"/>
        <v>1</v>
      </c>
      <c r="H322" s="665"/>
      <c r="I322" s="21">
        <f t="shared" si="56"/>
        <v>1</v>
      </c>
      <c r="J322" s="665"/>
      <c r="K322" s="21">
        <f t="shared" si="57"/>
        <v>1</v>
      </c>
      <c r="L322" s="665"/>
      <c r="M322" s="21">
        <f t="shared" si="58"/>
        <v>1</v>
      </c>
      <c r="N322" s="665"/>
      <c r="O322" s="21">
        <f t="shared" si="59"/>
        <v>1</v>
      </c>
      <c r="P322" s="665"/>
      <c r="Q322" s="21">
        <f t="shared" si="60"/>
        <v>1</v>
      </c>
      <c r="R322" s="661">
        <f t="shared" si="61"/>
        <v>0</v>
      </c>
      <c r="S322" s="316">
        <f t="shared" si="52"/>
        <v>0</v>
      </c>
      <c r="T322" s="723">
        <f t="shared" ca="1" si="62"/>
        <v>138445</v>
      </c>
    </row>
    <row r="323" spans="1:20">
      <c r="A323" s="663">
        <f>Sheet2!C301</f>
        <v>-2228</v>
      </c>
      <c r="B323" s="663">
        <f>Sheet2!D301</f>
        <v>56.67</v>
      </c>
      <c r="C323" s="21">
        <f t="shared" si="53"/>
        <v>1</v>
      </c>
      <c r="D323" s="665"/>
      <c r="E323" s="21">
        <f t="shared" si="54"/>
        <v>1</v>
      </c>
      <c r="F323" s="665"/>
      <c r="G323" s="21">
        <f t="shared" si="55"/>
        <v>1</v>
      </c>
      <c r="H323" s="665"/>
      <c r="I323" s="21">
        <f t="shared" si="56"/>
        <v>1</v>
      </c>
      <c r="J323" s="665"/>
      <c r="K323" s="21">
        <f t="shared" si="57"/>
        <v>1</v>
      </c>
      <c r="L323" s="665"/>
      <c r="M323" s="21">
        <f t="shared" si="58"/>
        <v>1</v>
      </c>
      <c r="N323" s="665"/>
      <c r="O323" s="21">
        <f t="shared" si="59"/>
        <v>1</v>
      </c>
      <c r="P323" s="665"/>
      <c r="Q323" s="21">
        <f t="shared" si="60"/>
        <v>1</v>
      </c>
      <c r="R323" s="661">
        <f t="shared" si="61"/>
        <v>0</v>
      </c>
      <c r="S323" s="316">
        <f t="shared" si="52"/>
        <v>0</v>
      </c>
      <c r="T323" s="723">
        <f t="shared" ca="1" si="62"/>
        <v>138445</v>
      </c>
    </row>
    <row r="324" spans="1:20">
      <c r="A324" s="663">
        <f>Sheet2!C302</f>
        <v>-2229</v>
      </c>
      <c r="B324" s="663">
        <f>Sheet2!D302</f>
        <v>56.67</v>
      </c>
      <c r="C324" s="21">
        <f t="shared" si="53"/>
        <v>1</v>
      </c>
      <c r="D324" s="665"/>
      <c r="E324" s="21">
        <f t="shared" si="54"/>
        <v>1</v>
      </c>
      <c r="F324" s="665"/>
      <c r="G324" s="21">
        <f t="shared" si="55"/>
        <v>1</v>
      </c>
      <c r="H324" s="665"/>
      <c r="I324" s="21">
        <f t="shared" si="56"/>
        <v>1</v>
      </c>
      <c r="J324" s="665"/>
      <c r="K324" s="21">
        <f t="shared" si="57"/>
        <v>1</v>
      </c>
      <c r="L324" s="665"/>
      <c r="M324" s="21">
        <f t="shared" si="58"/>
        <v>1</v>
      </c>
      <c r="N324" s="665"/>
      <c r="O324" s="21">
        <f t="shared" si="59"/>
        <v>1</v>
      </c>
      <c r="P324" s="665"/>
      <c r="Q324" s="21">
        <f t="shared" si="60"/>
        <v>1</v>
      </c>
      <c r="R324" s="661">
        <f t="shared" si="61"/>
        <v>0</v>
      </c>
      <c r="S324" s="316">
        <f t="shared" si="52"/>
        <v>0</v>
      </c>
      <c r="T324" s="723">
        <f t="shared" ca="1" si="62"/>
        <v>138445</v>
      </c>
    </row>
    <row r="325" spans="1:20">
      <c r="A325" s="663">
        <f>Sheet2!C303</f>
        <v>-2230</v>
      </c>
      <c r="B325" s="663">
        <f>Sheet2!D303</f>
        <v>56.67</v>
      </c>
      <c r="C325" s="21">
        <f t="shared" si="53"/>
        <v>1</v>
      </c>
      <c r="D325" s="665"/>
      <c r="E325" s="21">
        <f t="shared" si="54"/>
        <v>1</v>
      </c>
      <c r="F325" s="665"/>
      <c r="G325" s="21">
        <f t="shared" si="55"/>
        <v>1</v>
      </c>
      <c r="H325" s="665"/>
      <c r="I325" s="21">
        <f t="shared" si="56"/>
        <v>1</v>
      </c>
      <c r="J325" s="665"/>
      <c r="K325" s="21">
        <f t="shared" si="57"/>
        <v>1</v>
      </c>
      <c r="L325" s="665"/>
      <c r="M325" s="21">
        <f t="shared" si="58"/>
        <v>1</v>
      </c>
      <c r="N325" s="665"/>
      <c r="O325" s="21">
        <f t="shared" si="59"/>
        <v>1</v>
      </c>
      <c r="P325" s="665"/>
      <c r="Q325" s="21">
        <f t="shared" si="60"/>
        <v>1</v>
      </c>
      <c r="R325" s="661">
        <f t="shared" si="61"/>
        <v>0</v>
      </c>
      <c r="S325" s="316">
        <f t="shared" si="52"/>
        <v>0</v>
      </c>
      <c r="T325" s="723">
        <f t="shared" ca="1" si="62"/>
        <v>138445</v>
      </c>
    </row>
    <row r="326" spans="1:20">
      <c r="A326" s="663">
        <f>Sheet2!C304</f>
        <v>-2231</v>
      </c>
      <c r="B326" s="663">
        <f>Sheet2!D304</f>
        <v>56.67</v>
      </c>
      <c r="C326" s="21">
        <f t="shared" si="53"/>
        <v>1</v>
      </c>
      <c r="D326" s="665"/>
      <c r="E326" s="21">
        <f t="shared" si="54"/>
        <v>1</v>
      </c>
      <c r="F326" s="665"/>
      <c r="G326" s="21">
        <f t="shared" si="55"/>
        <v>1</v>
      </c>
      <c r="H326" s="665"/>
      <c r="I326" s="21">
        <f t="shared" si="56"/>
        <v>1</v>
      </c>
      <c r="J326" s="665"/>
      <c r="K326" s="21">
        <f t="shared" si="57"/>
        <v>1</v>
      </c>
      <c r="L326" s="665"/>
      <c r="M326" s="21">
        <f t="shared" si="58"/>
        <v>1</v>
      </c>
      <c r="N326" s="665"/>
      <c r="O326" s="21">
        <f t="shared" si="59"/>
        <v>1</v>
      </c>
      <c r="P326" s="665"/>
      <c r="Q326" s="21">
        <f t="shared" si="60"/>
        <v>1</v>
      </c>
      <c r="R326" s="661">
        <f t="shared" si="61"/>
        <v>0</v>
      </c>
      <c r="S326" s="316">
        <f t="shared" si="52"/>
        <v>0</v>
      </c>
      <c r="T326" s="723">
        <f t="shared" ca="1" si="62"/>
        <v>138445</v>
      </c>
    </row>
    <row r="327" spans="1:20">
      <c r="A327" s="663">
        <f>Sheet2!C305</f>
        <v>-2232</v>
      </c>
      <c r="B327" s="663">
        <f>Sheet2!D305</f>
        <v>56.67</v>
      </c>
      <c r="C327" s="21">
        <f t="shared" si="53"/>
        <v>1</v>
      </c>
      <c r="D327" s="665"/>
      <c r="E327" s="21">
        <f t="shared" si="54"/>
        <v>1</v>
      </c>
      <c r="F327" s="665"/>
      <c r="G327" s="21">
        <f t="shared" si="55"/>
        <v>1</v>
      </c>
      <c r="H327" s="665"/>
      <c r="I327" s="21">
        <f t="shared" si="56"/>
        <v>1</v>
      </c>
      <c r="J327" s="665"/>
      <c r="K327" s="21">
        <f t="shared" si="57"/>
        <v>1</v>
      </c>
      <c r="L327" s="665"/>
      <c r="M327" s="21">
        <f t="shared" si="58"/>
        <v>1</v>
      </c>
      <c r="N327" s="665"/>
      <c r="O327" s="21">
        <f t="shared" si="59"/>
        <v>1</v>
      </c>
      <c r="P327" s="665"/>
      <c r="Q327" s="21">
        <f t="shared" si="60"/>
        <v>1</v>
      </c>
      <c r="R327" s="661">
        <f t="shared" si="61"/>
        <v>0</v>
      </c>
      <c r="S327" s="316">
        <f t="shared" si="52"/>
        <v>0</v>
      </c>
      <c r="T327" s="723">
        <f t="shared" ca="1" si="62"/>
        <v>138445</v>
      </c>
    </row>
    <row r="328" spans="1:20">
      <c r="A328" s="663">
        <f>Sheet2!C306</f>
        <v>-2233</v>
      </c>
      <c r="B328" s="663">
        <f>Sheet2!D306</f>
        <v>56.67</v>
      </c>
      <c r="C328" s="21">
        <f t="shared" si="53"/>
        <v>1</v>
      </c>
      <c r="D328" s="665"/>
      <c r="E328" s="21">
        <f t="shared" si="54"/>
        <v>1</v>
      </c>
      <c r="F328" s="665"/>
      <c r="G328" s="21">
        <f t="shared" si="55"/>
        <v>1</v>
      </c>
      <c r="H328" s="665"/>
      <c r="I328" s="21">
        <f t="shared" si="56"/>
        <v>1</v>
      </c>
      <c r="J328" s="665"/>
      <c r="K328" s="21">
        <f t="shared" si="57"/>
        <v>1</v>
      </c>
      <c r="L328" s="665"/>
      <c r="M328" s="21">
        <f t="shared" si="58"/>
        <v>1</v>
      </c>
      <c r="N328" s="665"/>
      <c r="O328" s="21">
        <f t="shared" si="59"/>
        <v>1</v>
      </c>
      <c r="P328" s="665"/>
      <c r="Q328" s="21">
        <f t="shared" si="60"/>
        <v>1</v>
      </c>
      <c r="R328" s="661">
        <f t="shared" si="61"/>
        <v>0</v>
      </c>
      <c r="S328" s="316">
        <f t="shared" si="52"/>
        <v>0</v>
      </c>
      <c r="T328" s="723">
        <f t="shared" ca="1" si="62"/>
        <v>138445</v>
      </c>
    </row>
    <row r="329" spans="1:20">
      <c r="A329" s="663">
        <f>Sheet2!C307</f>
        <v>-2234</v>
      </c>
      <c r="B329" s="663">
        <f>Sheet2!D307</f>
        <v>56.67</v>
      </c>
      <c r="C329" s="21">
        <f t="shared" si="53"/>
        <v>1</v>
      </c>
      <c r="D329" s="665"/>
      <c r="E329" s="21">
        <f t="shared" si="54"/>
        <v>1</v>
      </c>
      <c r="F329" s="665"/>
      <c r="G329" s="21">
        <f t="shared" si="55"/>
        <v>1</v>
      </c>
      <c r="H329" s="665"/>
      <c r="I329" s="21">
        <f t="shared" si="56"/>
        <v>1</v>
      </c>
      <c r="J329" s="665"/>
      <c r="K329" s="21">
        <f t="shared" si="57"/>
        <v>1</v>
      </c>
      <c r="L329" s="665"/>
      <c r="M329" s="21">
        <f t="shared" si="58"/>
        <v>1</v>
      </c>
      <c r="N329" s="665"/>
      <c r="O329" s="21">
        <f t="shared" si="59"/>
        <v>1</v>
      </c>
      <c r="P329" s="665"/>
      <c r="Q329" s="21">
        <f t="shared" si="60"/>
        <v>1</v>
      </c>
      <c r="R329" s="661">
        <f t="shared" si="61"/>
        <v>0</v>
      </c>
      <c r="S329" s="316">
        <f t="shared" si="52"/>
        <v>0</v>
      </c>
      <c r="T329" s="723">
        <f t="shared" ca="1" si="62"/>
        <v>138445</v>
      </c>
    </row>
    <row r="330" spans="1:20">
      <c r="A330" s="663">
        <f>Sheet2!C308</f>
        <v>-2235</v>
      </c>
      <c r="B330" s="663">
        <f>Sheet2!D308</f>
        <v>56.67</v>
      </c>
      <c r="C330" s="21">
        <f t="shared" si="53"/>
        <v>1</v>
      </c>
      <c r="D330" s="665"/>
      <c r="E330" s="21">
        <f t="shared" si="54"/>
        <v>1</v>
      </c>
      <c r="F330" s="665"/>
      <c r="G330" s="21">
        <f t="shared" si="55"/>
        <v>1</v>
      </c>
      <c r="H330" s="665"/>
      <c r="I330" s="21">
        <f t="shared" si="56"/>
        <v>1</v>
      </c>
      <c r="J330" s="665"/>
      <c r="K330" s="21">
        <f t="shared" si="57"/>
        <v>1</v>
      </c>
      <c r="L330" s="665"/>
      <c r="M330" s="21">
        <f t="shared" si="58"/>
        <v>1</v>
      </c>
      <c r="N330" s="665"/>
      <c r="O330" s="21">
        <f t="shared" si="59"/>
        <v>1</v>
      </c>
      <c r="P330" s="665"/>
      <c r="Q330" s="21">
        <f t="shared" si="60"/>
        <v>1</v>
      </c>
      <c r="R330" s="661">
        <f t="shared" si="61"/>
        <v>0</v>
      </c>
      <c r="S330" s="316">
        <f t="shared" si="52"/>
        <v>0</v>
      </c>
      <c r="T330" s="723">
        <f t="shared" ca="1" si="62"/>
        <v>138445</v>
      </c>
    </row>
    <row r="331" spans="1:20">
      <c r="A331" s="663">
        <f>Sheet2!C309</f>
        <v>-3001</v>
      </c>
      <c r="B331" s="663">
        <f>Sheet2!D309</f>
        <v>56.67</v>
      </c>
      <c r="C331" s="21">
        <f t="shared" si="53"/>
        <v>1</v>
      </c>
      <c r="D331" s="665"/>
      <c r="E331" s="21">
        <f t="shared" si="54"/>
        <v>1</v>
      </c>
      <c r="F331" s="665"/>
      <c r="G331" s="21">
        <f t="shared" si="55"/>
        <v>1</v>
      </c>
      <c r="H331" s="665"/>
      <c r="I331" s="21">
        <f t="shared" si="56"/>
        <v>1</v>
      </c>
      <c r="J331" s="665"/>
      <c r="K331" s="21">
        <f t="shared" si="57"/>
        <v>1</v>
      </c>
      <c r="L331" s="665"/>
      <c r="M331" s="21">
        <f t="shared" si="58"/>
        <v>1</v>
      </c>
      <c r="N331" s="665"/>
      <c r="O331" s="21">
        <f t="shared" si="59"/>
        <v>1</v>
      </c>
      <c r="P331" s="665"/>
      <c r="Q331" s="21">
        <f t="shared" si="60"/>
        <v>1</v>
      </c>
      <c r="R331" s="661">
        <f t="shared" si="61"/>
        <v>0</v>
      </c>
      <c r="S331" s="316">
        <f t="shared" si="52"/>
        <v>0</v>
      </c>
      <c r="T331" s="723">
        <f t="shared" ca="1" si="62"/>
        <v>138445</v>
      </c>
    </row>
    <row r="332" spans="1:20">
      <c r="A332" s="663">
        <f>Sheet2!C310</f>
        <v>-3002</v>
      </c>
      <c r="B332" s="663">
        <f>Sheet2!D310</f>
        <v>56.67</v>
      </c>
      <c r="C332" s="21">
        <f t="shared" si="53"/>
        <v>1</v>
      </c>
      <c r="D332" s="665"/>
      <c r="E332" s="21">
        <f t="shared" si="54"/>
        <v>1</v>
      </c>
      <c r="F332" s="665"/>
      <c r="G332" s="21">
        <f t="shared" si="55"/>
        <v>1</v>
      </c>
      <c r="H332" s="665"/>
      <c r="I332" s="21">
        <f t="shared" si="56"/>
        <v>1</v>
      </c>
      <c r="J332" s="665"/>
      <c r="K332" s="21">
        <f t="shared" si="57"/>
        <v>1</v>
      </c>
      <c r="L332" s="665"/>
      <c r="M332" s="21">
        <f t="shared" si="58"/>
        <v>1</v>
      </c>
      <c r="N332" s="665"/>
      <c r="O332" s="21">
        <f t="shared" si="59"/>
        <v>1</v>
      </c>
      <c r="P332" s="665"/>
      <c r="Q332" s="21">
        <f t="shared" si="60"/>
        <v>1</v>
      </c>
      <c r="R332" s="661">
        <f t="shared" si="61"/>
        <v>0</v>
      </c>
      <c r="S332" s="316">
        <f t="shared" si="52"/>
        <v>0</v>
      </c>
      <c r="T332" s="723">
        <f t="shared" ca="1" si="62"/>
        <v>138445</v>
      </c>
    </row>
    <row r="333" spans="1:20">
      <c r="A333" s="663">
        <f>Sheet2!C311</f>
        <v>-3003</v>
      </c>
      <c r="B333" s="663">
        <f>Sheet2!D311</f>
        <v>56.67</v>
      </c>
      <c r="C333" s="21">
        <f t="shared" si="53"/>
        <v>1</v>
      </c>
      <c r="D333" s="665"/>
      <c r="E333" s="21">
        <f t="shared" si="54"/>
        <v>1</v>
      </c>
      <c r="F333" s="665"/>
      <c r="G333" s="21">
        <f t="shared" si="55"/>
        <v>1</v>
      </c>
      <c r="H333" s="665"/>
      <c r="I333" s="21">
        <f t="shared" si="56"/>
        <v>1</v>
      </c>
      <c r="J333" s="665"/>
      <c r="K333" s="21">
        <f t="shared" si="57"/>
        <v>1</v>
      </c>
      <c r="L333" s="665"/>
      <c r="M333" s="21">
        <f t="shared" si="58"/>
        <v>1</v>
      </c>
      <c r="N333" s="665"/>
      <c r="O333" s="21">
        <f t="shared" si="59"/>
        <v>1</v>
      </c>
      <c r="P333" s="665"/>
      <c r="Q333" s="21">
        <f t="shared" si="60"/>
        <v>1</v>
      </c>
      <c r="R333" s="661">
        <f t="shared" si="61"/>
        <v>0</v>
      </c>
      <c r="S333" s="316">
        <f t="shared" si="52"/>
        <v>0</v>
      </c>
      <c r="T333" s="723">
        <f t="shared" ca="1" si="62"/>
        <v>138445</v>
      </c>
    </row>
    <row r="334" spans="1:20">
      <c r="A334" s="663">
        <f>Sheet2!C312</f>
        <v>-3004</v>
      </c>
      <c r="B334" s="663">
        <f>Sheet2!D312</f>
        <v>56.67</v>
      </c>
      <c r="C334" s="21">
        <f t="shared" si="53"/>
        <v>1</v>
      </c>
      <c r="D334" s="665"/>
      <c r="E334" s="21">
        <f t="shared" si="54"/>
        <v>1</v>
      </c>
      <c r="F334" s="665"/>
      <c r="G334" s="21">
        <f t="shared" si="55"/>
        <v>1</v>
      </c>
      <c r="H334" s="665"/>
      <c r="I334" s="21">
        <f t="shared" si="56"/>
        <v>1</v>
      </c>
      <c r="J334" s="665"/>
      <c r="K334" s="21">
        <f t="shared" si="57"/>
        <v>1</v>
      </c>
      <c r="L334" s="665"/>
      <c r="M334" s="21">
        <f t="shared" si="58"/>
        <v>1</v>
      </c>
      <c r="N334" s="665"/>
      <c r="O334" s="21">
        <f t="shared" si="59"/>
        <v>1</v>
      </c>
      <c r="P334" s="665"/>
      <c r="Q334" s="21">
        <f t="shared" si="60"/>
        <v>1</v>
      </c>
      <c r="R334" s="661">
        <f t="shared" si="61"/>
        <v>0</v>
      </c>
      <c r="S334" s="316">
        <f t="shared" si="52"/>
        <v>0</v>
      </c>
      <c r="T334" s="723">
        <f t="shared" ca="1" si="62"/>
        <v>138445</v>
      </c>
    </row>
    <row r="335" spans="1:20">
      <c r="A335" s="663">
        <f>Sheet2!C313</f>
        <v>-3005</v>
      </c>
      <c r="B335" s="663">
        <f>Sheet2!D313</f>
        <v>56.67</v>
      </c>
      <c r="C335" s="21">
        <f t="shared" si="53"/>
        <v>1</v>
      </c>
      <c r="D335" s="665"/>
      <c r="E335" s="21">
        <f t="shared" si="54"/>
        <v>1</v>
      </c>
      <c r="F335" s="665"/>
      <c r="G335" s="21">
        <f t="shared" si="55"/>
        <v>1</v>
      </c>
      <c r="H335" s="665"/>
      <c r="I335" s="21">
        <f t="shared" si="56"/>
        <v>1</v>
      </c>
      <c r="J335" s="665"/>
      <c r="K335" s="21">
        <f t="shared" si="57"/>
        <v>1</v>
      </c>
      <c r="L335" s="665"/>
      <c r="M335" s="21">
        <f t="shared" si="58"/>
        <v>1</v>
      </c>
      <c r="N335" s="665"/>
      <c r="O335" s="21">
        <f t="shared" si="59"/>
        <v>1</v>
      </c>
      <c r="P335" s="665"/>
      <c r="Q335" s="21">
        <f t="shared" si="60"/>
        <v>1</v>
      </c>
      <c r="R335" s="661">
        <f t="shared" si="61"/>
        <v>0</v>
      </c>
      <c r="S335" s="316">
        <f t="shared" si="52"/>
        <v>0</v>
      </c>
      <c r="T335" s="723">
        <f t="shared" ca="1" si="62"/>
        <v>138445</v>
      </c>
    </row>
    <row r="336" spans="1:20">
      <c r="A336" s="663">
        <f>Sheet2!C314</f>
        <v>-3006</v>
      </c>
      <c r="B336" s="663">
        <f>Sheet2!D314</f>
        <v>56.67</v>
      </c>
      <c r="C336" s="21">
        <f t="shared" si="53"/>
        <v>1</v>
      </c>
      <c r="D336" s="665"/>
      <c r="E336" s="21">
        <f t="shared" si="54"/>
        <v>1</v>
      </c>
      <c r="F336" s="665"/>
      <c r="G336" s="21">
        <f t="shared" si="55"/>
        <v>1</v>
      </c>
      <c r="H336" s="665"/>
      <c r="I336" s="21">
        <f t="shared" si="56"/>
        <v>1</v>
      </c>
      <c r="J336" s="665"/>
      <c r="K336" s="21">
        <f t="shared" si="57"/>
        <v>1</v>
      </c>
      <c r="L336" s="665"/>
      <c r="M336" s="21">
        <f t="shared" si="58"/>
        <v>1</v>
      </c>
      <c r="N336" s="665"/>
      <c r="O336" s="21">
        <f t="shared" si="59"/>
        <v>1</v>
      </c>
      <c r="P336" s="665"/>
      <c r="Q336" s="21">
        <f t="shared" si="60"/>
        <v>1</v>
      </c>
      <c r="R336" s="661">
        <f t="shared" si="61"/>
        <v>0</v>
      </c>
      <c r="S336" s="316">
        <f t="shared" si="52"/>
        <v>0</v>
      </c>
      <c r="T336" s="723">
        <f t="shared" ca="1" si="62"/>
        <v>138445</v>
      </c>
    </row>
    <row r="337" spans="1:20">
      <c r="A337" s="663">
        <f>Sheet2!C315</f>
        <v>-3007</v>
      </c>
      <c r="B337" s="663">
        <f>Sheet2!D315</f>
        <v>56.67</v>
      </c>
      <c r="C337" s="21">
        <f t="shared" si="53"/>
        <v>1</v>
      </c>
      <c r="D337" s="665"/>
      <c r="E337" s="21">
        <f t="shared" si="54"/>
        <v>1</v>
      </c>
      <c r="F337" s="665"/>
      <c r="G337" s="21">
        <f t="shared" si="55"/>
        <v>1</v>
      </c>
      <c r="H337" s="665"/>
      <c r="I337" s="21">
        <f t="shared" si="56"/>
        <v>1</v>
      </c>
      <c r="J337" s="665"/>
      <c r="K337" s="21">
        <f t="shared" si="57"/>
        <v>1</v>
      </c>
      <c r="L337" s="665"/>
      <c r="M337" s="21">
        <f t="shared" si="58"/>
        <v>1</v>
      </c>
      <c r="N337" s="665"/>
      <c r="O337" s="21">
        <f t="shared" si="59"/>
        <v>1</v>
      </c>
      <c r="P337" s="665"/>
      <c r="Q337" s="21">
        <f t="shared" si="60"/>
        <v>1</v>
      </c>
      <c r="R337" s="661">
        <f t="shared" si="61"/>
        <v>0</v>
      </c>
      <c r="S337" s="316">
        <f t="shared" si="52"/>
        <v>0</v>
      </c>
      <c r="T337" s="723">
        <f t="shared" ca="1" si="62"/>
        <v>138445</v>
      </c>
    </row>
    <row r="338" spans="1:20">
      <c r="A338" s="663">
        <f>Sheet2!C316</f>
        <v>-3008</v>
      </c>
      <c r="B338" s="663">
        <f>Sheet2!D316</f>
        <v>56.67</v>
      </c>
      <c r="C338" s="21">
        <f t="shared" si="53"/>
        <v>1</v>
      </c>
      <c r="D338" s="665"/>
      <c r="E338" s="21">
        <f t="shared" si="54"/>
        <v>1</v>
      </c>
      <c r="F338" s="665"/>
      <c r="G338" s="21">
        <f t="shared" si="55"/>
        <v>1</v>
      </c>
      <c r="H338" s="665"/>
      <c r="I338" s="21">
        <f t="shared" si="56"/>
        <v>1</v>
      </c>
      <c r="J338" s="665"/>
      <c r="K338" s="21">
        <f t="shared" si="57"/>
        <v>1</v>
      </c>
      <c r="L338" s="665"/>
      <c r="M338" s="21">
        <f t="shared" si="58"/>
        <v>1</v>
      </c>
      <c r="N338" s="665"/>
      <c r="O338" s="21">
        <f t="shared" si="59"/>
        <v>1</v>
      </c>
      <c r="P338" s="665"/>
      <c r="Q338" s="21">
        <f t="shared" si="60"/>
        <v>1</v>
      </c>
      <c r="R338" s="661">
        <f t="shared" si="61"/>
        <v>0</v>
      </c>
      <c r="S338" s="316">
        <f t="shared" si="52"/>
        <v>0</v>
      </c>
      <c r="T338" s="723">
        <f t="shared" ca="1" si="62"/>
        <v>138445</v>
      </c>
    </row>
    <row r="339" spans="1:20">
      <c r="A339" s="663">
        <f>Sheet2!C317</f>
        <v>-3009</v>
      </c>
      <c r="B339" s="663">
        <f>Sheet2!D317</f>
        <v>56.67</v>
      </c>
      <c r="C339" s="21">
        <f t="shared" si="53"/>
        <v>1</v>
      </c>
      <c r="D339" s="665"/>
      <c r="E339" s="21">
        <f t="shared" si="54"/>
        <v>1</v>
      </c>
      <c r="F339" s="665"/>
      <c r="G339" s="21">
        <f t="shared" si="55"/>
        <v>1</v>
      </c>
      <c r="H339" s="665"/>
      <c r="I339" s="21">
        <f t="shared" si="56"/>
        <v>1</v>
      </c>
      <c r="J339" s="665"/>
      <c r="K339" s="21">
        <f t="shared" si="57"/>
        <v>1</v>
      </c>
      <c r="L339" s="665"/>
      <c r="M339" s="21">
        <f t="shared" si="58"/>
        <v>1</v>
      </c>
      <c r="N339" s="665"/>
      <c r="O339" s="21">
        <f t="shared" si="59"/>
        <v>1</v>
      </c>
      <c r="P339" s="665"/>
      <c r="Q339" s="21">
        <f t="shared" si="60"/>
        <v>1</v>
      </c>
      <c r="R339" s="661">
        <f t="shared" si="61"/>
        <v>0</v>
      </c>
      <c r="S339" s="316">
        <f t="shared" si="52"/>
        <v>0</v>
      </c>
      <c r="T339" s="723">
        <f t="shared" ca="1" si="62"/>
        <v>138445</v>
      </c>
    </row>
    <row r="340" spans="1:20">
      <c r="A340" s="663">
        <f>Sheet2!C318</f>
        <v>-3010</v>
      </c>
      <c r="B340" s="663">
        <f>Sheet2!D318</f>
        <v>56.67</v>
      </c>
      <c r="C340" s="21">
        <f t="shared" si="53"/>
        <v>1</v>
      </c>
      <c r="D340" s="665"/>
      <c r="E340" s="21">
        <f t="shared" si="54"/>
        <v>1</v>
      </c>
      <c r="F340" s="665"/>
      <c r="G340" s="21">
        <f t="shared" si="55"/>
        <v>1</v>
      </c>
      <c r="H340" s="665"/>
      <c r="I340" s="21">
        <f t="shared" si="56"/>
        <v>1</v>
      </c>
      <c r="J340" s="665"/>
      <c r="K340" s="21">
        <f t="shared" si="57"/>
        <v>1</v>
      </c>
      <c r="L340" s="665"/>
      <c r="M340" s="21">
        <f t="shared" si="58"/>
        <v>1</v>
      </c>
      <c r="N340" s="665"/>
      <c r="O340" s="21">
        <f t="shared" si="59"/>
        <v>1</v>
      </c>
      <c r="P340" s="665"/>
      <c r="Q340" s="21">
        <f t="shared" si="60"/>
        <v>1</v>
      </c>
      <c r="R340" s="661">
        <f t="shared" si="61"/>
        <v>0</v>
      </c>
      <c r="S340" s="316">
        <f t="shared" si="52"/>
        <v>0</v>
      </c>
      <c r="T340" s="723">
        <f t="shared" ca="1" si="62"/>
        <v>138445</v>
      </c>
    </row>
    <row r="341" spans="1:20">
      <c r="A341" s="663">
        <f>Sheet2!C319</f>
        <v>-3011</v>
      </c>
      <c r="B341" s="663">
        <f>Sheet2!D319</f>
        <v>56.67</v>
      </c>
      <c r="C341" s="21">
        <f t="shared" si="53"/>
        <v>1</v>
      </c>
      <c r="D341" s="665"/>
      <c r="E341" s="21">
        <f t="shared" si="54"/>
        <v>1</v>
      </c>
      <c r="F341" s="665"/>
      <c r="G341" s="21">
        <f t="shared" si="55"/>
        <v>1</v>
      </c>
      <c r="H341" s="665"/>
      <c r="I341" s="21">
        <f t="shared" si="56"/>
        <v>1</v>
      </c>
      <c r="J341" s="665"/>
      <c r="K341" s="21">
        <f t="shared" si="57"/>
        <v>1</v>
      </c>
      <c r="L341" s="665"/>
      <c r="M341" s="21">
        <f t="shared" si="58"/>
        <v>1</v>
      </c>
      <c r="N341" s="665"/>
      <c r="O341" s="21">
        <f t="shared" si="59"/>
        <v>1</v>
      </c>
      <c r="P341" s="665"/>
      <c r="Q341" s="21">
        <f t="shared" si="60"/>
        <v>1</v>
      </c>
      <c r="R341" s="661">
        <f t="shared" si="61"/>
        <v>0</v>
      </c>
      <c r="S341" s="316">
        <f t="shared" si="52"/>
        <v>0</v>
      </c>
      <c r="T341" s="723">
        <f t="shared" ca="1" si="62"/>
        <v>138445</v>
      </c>
    </row>
    <row r="342" spans="1:20">
      <c r="A342" s="663">
        <f>Sheet2!C320</f>
        <v>-3012</v>
      </c>
      <c r="B342" s="663">
        <f>Sheet2!D320</f>
        <v>56.67</v>
      </c>
      <c r="C342" s="21">
        <f t="shared" si="53"/>
        <v>1</v>
      </c>
      <c r="D342" s="665"/>
      <c r="E342" s="21">
        <f t="shared" si="54"/>
        <v>1</v>
      </c>
      <c r="F342" s="665"/>
      <c r="G342" s="21">
        <f t="shared" si="55"/>
        <v>1</v>
      </c>
      <c r="H342" s="665"/>
      <c r="I342" s="21">
        <f t="shared" si="56"/>
        <v>1</v>
      </c>
      <c r="J342" s="665"/>
      <c r="K342" s="21">
        <f t="shared" si="57"/>
        <v>1</v>
      </c>
      <c r="L342" s="665"/>
      <c r="M342" s="21">
        <f t="shared" si="58"/>
        <v>1</v>
      </c>
      <c r="N342" s="665"/>
      <c r="O342" s="21">
        <f t="shared" si="59"/>
        <v>1</v>
      </c>
      <c r="P342" s="665"/>
      <c r="Q342" s="21">
        <f t="shared" si="60"/>
        <v>1</v>
      </c>
      <c r="R342" s="661">
        <f t="shared" si="61"/>
        <v>0</v>
      </c>
      <c r="S342" s="316">
        <f t="shared" si="52"/>
        <v>0</v>
      </c>
      <c r="T342" s="723">
        <f t="shared" ca="1" si="62"/>
        <v>138445</v>
      </c>
    </row>
    <row r="343" spans="1:20">
      <c r="A343" s="663">
        <f>Sheet2!C321</f>
        <v>-3013</v>
      </c>
      <c r="B343" s="663">
        <f>Sheet2!D321</f>
        <v>56.67</v>
      </c>
      <c r="C343" s="21">
        <f t="shared" si="53"/>
        <v>1</v>
      </c>
      <c r="D343" s="665"/>
      <c r="E343" s="21">
        <f t="shared" si="54"/>
        <v>1</v>
      </c>
      <c r="F343" s="665"/>
      <c r="G343" s="21">
        <f t="shared" si="55"/>
        <v>1</v>
      </c>
      <c r="H343" s="665"/>
      <c r="I343" s="21">
        <f t="shared" si="56"/>
        <v>1</v>
      </c>
      <c r="J343" s="665"/>
      <c r="K343" s="21">
        <f t="shared" si="57"/>
        <v>1</v>
      </c>
      <c r="L343" s="665"/>
      <c r="M343" s="21">
        <f t="shared" si="58"/>
        <v>1</v>
      </c>
      <c r="N343" s="665"/>
      <c r="O343" s="21">
        <f t="shared" si="59"/>
        <v>1</v>
      </c>
      <c r="P343" s="665"/>
      <c r="Q343" s="21">
        <f t="shared" si="60"/>
        <v>1</v>
      </c>
      <c r="R343" s="661">
        <f t="shared" si="61"/>
        <v>0</v>
      </c>
      <c r="S343" s="316">
        <f t="shared" si="52"/>
        <v>0</v>
      </c>
      <c r="T343" s="723">
        <f t="shared" ca="1" si="62"/>
        <v>138445</v>
      </c>
    </row>
    <row r="344" spans="1:20">
      <c r="A344" s="663">
        <f>Sheet2!C322</f>
        <v>-3014</v>
      </c>
      <c r="B344" s="663">
        <f>Sheet2!D322</f>
        <v>56.67</v>
      </c>
      <c r="C344" s="21">
        <f t="shared" si="53"/>
        <v>1</v>
      </c>
      <c r="D344" s="665"/>
      <c r="E344" s="21">
        <f t="shared" si="54"/>
        <v>1</v>
      </c>
      <c r="F344" s="665"/>
      <c r="G344" s="21">
        <f t="shared" si="55"/>
        <v>1</v>
      </c>
      <c r="H344" s="665"/>
      <c r="I344" s="21">
        <f t="shared" si="56"/>
        <v>1</v>
      </c>
      <c r="J344" s="665"/>
      <c r="K344" s="21">
        <f t="shared" si="57"/>
        <v>1</v>
      </c>
      <c r="L344" s="665"/>
      <c r="M344" s="21">
        <f t="shared" si="58"/>
        <v>1</v>
      </c>
      <c r="N344" s="665"/>
      <c r="O344" s="21">
        <f t="shared" si="59"/>
        <v>1</v>
      </c>
      <c r="P344" s="665"/>
      <c r="Q344" s="21">
        <f t="shared" si="60"/>
        <v>1</v>
      </c>
      <c r="R344" s="661">
        <f t="shared" si="61"/>
        <v>0</v>
      </c>
      <c r="S344" s="316">
        <f t="shared" ref="S344:S407" si="63">ROUND(R344*B344/10000,0)</f>
        <v>0</v>
      </c>
      <c r="T344" s="723">
        <f t="shared" ca="1" si="62"/>
        <v>138445</v>
      </c>
    </row>
    <row r="345" spans="1:20">
      <c r="A345" s="663">
        <f>Sheet2!C323</f>
        <v>-3015</v>
      </c>
      <c r="B345" s="663">
        <f>Sheet2!D323</f>
        <v>56.67</v>
      </c>
      <c r="C345" s="21">
        <f t="shared" si="53"/>
        <v>1</v>
      </c>
      <c r="D345" s="665"/>
      <c r="E345" s="21">
        <f t="shared" si="54"/>
        <v>1</v>
      </c>
      <c r="F345" s="665"/>
      <c r="G345" s="21">
        <f t="shared" si="55"/>
        <v>1</v>
      </c>
      <c r="H345" s="665"/>
      <c r="I345" s="21">
        <f t="shared" si="56"/>
        <v>1</v>
      </c>
      <c r="J345" s="665"/>
      <c r="K345" s="21">
        <f t="shared" si="57"/>
        <v>1</v>
      </c>
      <c r="L345" s="665"/>
      <c r="M345" s="21">
        <f t="shared" si="58"/>
        <v>1</v>
      </c>
      <c r="N345" s="665"/>
      <c r="O345" s="21">
        <f t="shared" si="59"/>
        <v>1</v>
      </c>
      <c r="P345" s="665"/>
      <c r="Q345" s="21">
        <f t="shared" si="60"/>
        <v>1</v>
      </c>
      <c r="R345" s="661">
        <f t="shared" si="61"/>
        <v>0</v>
      </c>
      <c r="S345" s="316">
        <f t="shared" si="63"/>
        <v>0</v>
      </c>
      <c r="T345" s="723">
        <f t="shared" ca="1" si="62"/>
        <v>138445</v>
      </c>
    </row>
    <row r="346" spans="1:20">
      <c r="A346" s="663">
        <f>Sheet2!C324</f>
        <v>-3016</v>
      </c>
      <c r="B346" s="663">
        <f>Sheet2!D324</f>
        <v>56.67</v>
      </c>
      <c r="C346" s="21">
        <f t="shared" ref="C346:C409" si="64">IF(B346="",1,(LOOKUP(B346,$3:$3,$4:$4)-LOOKUP($B$24,$3:$3,$4:$4)+100)/100)</f>
        <v>1</v>
      </c>
      <c r="D346" s="665"/>
      <c r="E346" s="21">
        <f t="shared" ref="E346:E409" si="65">(SUMIF($5:$5,D346,$6:$6)-SUMIF($5:$5,$D$24,$6:$6)+100)/100</f>
        <v>1</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c r="T346" s="723">
        <f t="shared" ca="1" si="62"/>
        <v>138445</v>
      </c>
    </row>
    <row r="347" spans="1:20">
      <c r="A347" s="663">
        <f>Sheet2!C325</f>
        <v>-3017</v>
      </c>
      <c r="B347" s="663">
        <f>Sheet2!D325</f>
        <v>56.67</v>
      </c>
      <c r="C347" s="21">
        <f t="shared" si="64"/>
        <v>1</v>
      </c>
      <c r="D347" s="665"/>
      <c r="E347" s="21">
        <f t="shared" si="65"/>
        <v>1</v>
      </c>
      <c r="F347" s="665"/>
      <c r="G347" s="21">
        <f t="shared" si="66"/>
        <v>1</v>
      </c>
      <c r="H347" s="665"/>
      <c r="I347" s="21">
        <f t="shared" si="67"/>
        <v>1</v>
      </c>
      <c r="J347" s="665"/>
      <c r="K347" s="21">
        <f t="shared" si="68"/>
        <v>1</v>
      </c>
      <c r="L347" s="665"/>
      <c r="M347" s="21">
        <f t="shared" si="69"/>
        <v>1</v>
      </c>
      <c r="N347" s="665"/>
      <c r="O347" s="21">
        <f t="shared" si="70"/>
        <v>1</v>
      </c>
      <c r="P347" s="665"/>
      <c r="Q347" s="21">
        <f t="shared" si="71"/>
        <v>1</v>
      </c>
      <c r="R347" s="661">
        <f t="shared" si="72"/>
        <v>0</v>
      </c>
      <c r="S347" s="316">
        <f t="shared" si="63"/>
        <v>0</v>
      </c>
      <c r="T347" s="723">
        <f t="shared" ca="1" si="62"/>
        <v>138445</v>
      </c>
    </row>
    <row r="348" spans="1:20">
      <c r="A348" s="663">
        <f>Sheet2!C326</f>
        <v>-3018</v>
      </c>
      <c r="B348" s="663">
        <f>Sheet2!D326</f>
        <v>56.67</v>
      </c>
      <c r="C348" s="21">
        <f t="shared" si="64"/>
        <v>1</v>
      </c>
      <c r="D348" s="665"/>
      <c r="E348" s="21">
        <f t="shared" si="65"/>
        <v>1</v>
      </c>
      <c r="F348" s="665"/>
      <c r="G348" s="21">
        <f t="shared" si="66"/>
        <v>1</v>
      </c>
      <c r="H348" s="665"/>
      <c r="I348" s="21">
        <f t="shared" si="67"/>
        <v>1</v>
      </c>
      <c r="J348" s="665"/>
      <c r="K348" s="21">
        <f t="shared" si="68"/>
        <v>1</v>
      </c>
      <c r="L348" s="665"/>
      <c r="M348" s="21">
        <f t="shared" si="69"/>
        <v>1</v>
      </c>
      <c r="N348" s="665"/>
      <c r="O348" s="21">
        <f t="shared" si="70"/>
        <v>1</v>
      </c>
      <c r="P348" s="665"/>
      <c r="Q348" s="21">
        <f t="shared" si="71"/>
        <v>1</v>
      </c>
      <c r="R348" s="661">
        <f t="shared" si="72"/>
        <v>0</v>
      </c>
      <c r="S348" s="316">
        <f t="shared" si="63"/>
        <v>0</v>
      </c>
      <c r="T348" s="723">
        <f t="shared" ca="1" si="62"/>
        <v>138445</v>
      </c>
    </row>
    <row r="349" spans="1:20">
      <c r="A349" s="663">
        <f>Sheet2!C327</f>
        <v>-3019</v>
      </c>
      <c r="B349" s="663">
        <f>Sheet2!D327</f>
        <v>56.67</v>
      </c>
      <c r="C349" s="21">
        <f t="shared" si="64"/>
        <v>1</v>
      </c>
      <c r="D349" s="665"/>
      <c r="E349" s="21">
        <f t="shared" si="65"/>
        <v>1</v>
      </c>
      <c r="F349" s="665"/>
      <c r="G349" s="21">
        <f t="shared" si="66"/>
        <v>1</v>
      </c>
      <c r="H349" s="665"/>
      <c r="I349" s="21">
        <f t="shared" si="67"/>
        <v>1</v>
      </c>
      <c r="J349" s="665"/>
      <c r="K349" s="21">
        <f t="shared" si="68"/>
        <v>1</v>
      </c>
      <c r="L349" s="665"/>
      <c r="M349" s="21">
        <f t="shared" si="69"/>
        <v>1</v>
      </c>
      <c r="N349" s="665"/>
      <c r="O349" s="21">
        <f t="shared" si="70"/>
        <v>1</v>
      </c>
      <c r="P349" s="665"/>
      <c r="Q349" s="21">
        <f t="shared" si="71"/>
        <v>1</v>
      </c>
      <c r="R349" s="661">
        <f t="shared" si="72"/>
        <v>0</v>
      </c>
      <c r="S349" s="316">
        <f t="shared" si="63"/>
        <v>0</v>
      </c>
      <c r="T349" s="723">
        <f t="shared" ca="1" si="62"/>
        <v>138445</v>
      </c>
    </row>
    <row r="350" spans="1:20">
      <c r="A350" s="663">
        <f>Sheet2!C328</f>
        <v>-3020</v>
      </c>
      <c r="B350" s="663">
        <f>Sheet2!D328</f>
        <v>56.67</v>
      </c>
      <c r="C350" s="21">
        <f t="shared" si="64"/>
        <v>1</v>
      </c>
      <c r="D350" s="665"/>
      <c r="E350" s="21">
        <f t="shared" si="65"/>
        <v>1</v>
      </c>
      <c r="F350" s="665"/>
      <c r="G350" s="21">
        <f t="shared" si="66"/>
        <v>1</v>
      </c>
      <c r="H350" s="665"/>
      <c r="I350" s="21">
        <f t="shared" si="67"/>
        <v>1</v>
      </c>
      <c r="J350" s="665"/>
      <c r="K350" s="21">
        <f t="shared" si="68"/>
        <v>1</v>
      </c>
      <c r="L350" s="665"/>
      <c r="M350" s="21">
        <f t="shared" si="69"/>
        <v>1</v>
      </c>
      <c r="N350" s="665"/>
      <c r="O350" s="21">
        <f t="shared" si="70"/>
        <v>1</v>
      </c>
      <c r="P350" s="665"/>
      <c r="Q350" s="21">
        <f t="shared" si="71"/>
        <v>1</v>
      </c>
      <c r="R350" s="661">
        <f t="shared" si="72"/>
        <v>0</v>
      </c>
      <c r="S350" s="316">
        <f t="shared" si="63"/>
        <v>0</v>
      </c>
      <c r="T350" s="723">
        <f t="shared" ca="1" si="62"/>
        <v>138445</v>
      </c>
    </row>
    <row r="351" spans="1:20">
      <c r="A351" s="663">
        <f>Sheet2!C329</f>
        <v>-3021</v>
      </c>
      <c r="B351" s="663">
        <f>Sheet2!D329</f>
        <v>56.67</v>
      </c>
      <c r="C351" s="21">
        <f t="shared" si="64"/>
        <v>1</v>
      </c>
      <c r="D351" s="665"/>
      <c r="E351" s="21">
        <f t="shared" si="65"/>
        <v>1</v>
      </c>
      <c r="F351" s="665"/>
      <c r="G351" s="21">
        <f t="shared" si="66"/>
        <v>1</v>
      </c>
      <c r="H351" s="665"/>
      <c r="I351" s="21">
        <f t="shared" si="67"/>
        <v>1</v>
      </c>
      <c r="J351" s="665"/>
      <c r="K351" s="21">
        <f t="shared" si="68"/>
        <v>1</v>
      </c>
      <c r="L351" s="665"/>
      <c r="M351" s="21">
        <f t="shared" si="69"/>
        <v>1</v>
      </c>
      <c r="N351" s="665"/>
      <c r="O351" s="21">
        <f t="shared" si="70"/>
        <v>1</v>
      </c>
      <c r="P351" s="665"/>
      <c r="Q351" s="21">
        <f t="shared" si="71"/>
        <v>1</v>
      </c>
      <c r="R351" s="661">
        <f t="shared" si="72"/>
        <v>0</v>
      </c>
      <c r="S351" s="316">
        <f t="shared" si="63"/>
        <v>0</v>
      </c>
      <c r="T351" s="723">
        <f t="shared" ca="1" si="62"/>
        <v>138445</v>
      </c>
    </row>
    <row r="352" spans="1:20">
      <c r="A352" s="663">
        <f>Sheet2!C330</f>
        <v>-3022</v>
      </c>
      <c r="B352" s="663">
        <f>Sheet2!D330</f>
        <v>56.67</v>
      </c>
      <c r="C352" s="21">
        <f t="shared" si="64"/>
        <v>1</v>
      </c>
      <c r="D352" s="665"/>
      <c r="E352" s="21">
        <f t="shared" si="65"/>
        <v>1</v>
      </c>
      <c r="F352" s="665"/>
      <c r="G352" s="21">
        <f t="shared" si="66"/>
        <v>1</v>
      </c>
      <c r="H352" s="665"/>
      <c r="I352" s="21">
        <f t="shared" si="67"/>
        <v>1</v>
      </c>
      <c r="J352" s="665"/>
      <c r="K352" s="21">
        <f t="shared" si="68"/>
        <v>1</v>
      </c>
      <c r="L352" s="665"/>
      <c r="M352" s="21">
        <f t="shared" si="69"/>
        <v>1</v>
      </c>
      <c r="N352" s="665"/>
      <c r="O352" s="21">
        <f t="shared" si="70"/>
        <v>1</v>
      </c>
      <c r="P352" s="665"/>
      <c r="Q352" s="21">
        <f t="shared" si="71"/>
        <v>1</v>
      </c>
      <c r="R352" s="661">
        <f t="shared" si="72"/>
        <v>0</v>
      </c>
      <c r="S352" s="316">
        <f t="shared" si="63"/>
        <v>0</v>
      </c>
      <c r="T352" s="723">
        <f t="shared" ca="1" si="62"/>
        <v>138445</v>
      </c>
    </row>
    <row r="353" spans="1:20">
      <c r="A353" s="663">
        <f>Sheet2!C331</f>
        <v>-3023</v>
      </c>
      <c r="B353" s="663">
        <f>Sheet2!D331</f>
        <v>56.67</v>
      </c>
      <c r="C353" s="21">
        <f t="shared" si="64"/>
        <v>1</v>
      </c>
      <c r="D353" s="665"/>
      <c r="E353" s="21">
        <f t="shared" si="65"/>
        <v>1</v>
      </c>
      <c r="F353" s="665"/>
      <c r="G353" s="21">
        <f t="shared" si="66"/>
        <v>1</v>
      </c>
      <c r="H353" s="665"/>
      <c r="I353" s="21">
        <f t="shared" si="67"/>
        <v>1</v>
      </c>
      <c r="J353" s="665"/>
      <c r="K353" s="21">
        <f t="shared" si="68"/>
        <v>1</v>
      </c>
      <c r="L353" s="665"/>
      <c r="M353" s="21">
        <f t="shared" si="69"/>
        <v>1</v>
      </c>
      <c r="N353" s="665"/>
      <c r="O353" s="21">
        <f t="shared" si="70"/>
        <v>1</v>
      </c>
      <c r="P353" s="665"/>
      <c r="Q353" s="21">
        <f t="shared" si="71"/>
        <v>1</v>
      </c>
      <c r="R353" s="661">
        <f t="shared" si="72"/>
        <v>0</v>
      </c>
      <c r="S353" s="316">
        <f t="shared" si="63"/>
        <v>0</v>
      </c>
      <c r="T353" s="723">
        <f t="shared" ref="T353:T416" ca="1" si="73">T281</f>
        <v>138445</v>
      </c>
    </row>
    <row r="354" spans="1:20">
      <c r="A354" s="663">
        <f>Sheet2!C332</f>
        <v>-3024</v>
      </c>
      <c r="B354" s="663">
        <f>Sheet2!D332</f>
        <v>56.67</v>
      </c>
      <c r="C354" s="21">
        <f t="shared" si="64"/>
        <v>1</v>
      </c>
      <c r="D354" s="665"/>
      <c r="E354" s="21">
        <f t="shared" si="65"/>
        <v>1</v>
      </c>
      <c r="F354" s="665"/>
      <c r="G354" s="21">
        <f t="shared" si="66"/>
        <v>1</v>
      </c>
      <c r="H354" s="665"/>
      <c r="I354" s="21">
        <f t="shared" si="67"/>
        <v>1</v>
      </c>
      <c r="J354" s="665"/>
      <c r="K354" s="21">
        <f t="shared" si="68"/>
        <v>1</v>
      </c>
      <c r="L354" s="665"/>
      <c r="M354" s="21">
        <f t="shared" si="69"/>
        <v>1</v>
      </c>
      <c r="N354" s="665"/>
      <c r="O354" s="21">
        <f t="shared" si="70"/>
        <v>1</v>
      </c>
      <c r="P354" s="665"/>
      <c r="Q354" s="21">
        <f t="shared" si="71"/>
        <v>1</v>
      </c>
      <c r="R354" s="661">
        <f t="shared" si="72"/>
        <v>0</v>
      </c>
      <c r="S354" s="316">
        <f t="shared" si="63"/>
        <v>0</v>
      </c>
      <c r="T354" s="723">
        <f t="shared" ca="1" si="73"/>
        <v>138445</v>
      </c>
    </row>
    <row r="355" spans="1:20">
      <c r="A355" s="663">
        <f>Sheet2!C333</f>
        <v>-3025</v>
      </c>
      <c r="B355" s="663">
        <f>Sheet2!D333</f>
        <v>56.67</v>
      </c>
      <c r="C355" s="21">
        <f t="shared" si="64"/>
        <v>1</v>
      </c>
      <c r="D355" s="665"/>
      <c r="E355" s="21">
        <f t="shared" si="65"/>
        <v>1</v>
      </c>
      <c r="F355" s="665"/>
      <c r="G355" s="21">
        <f t="shared" si="66"/>
        <v>1</v>
      </c>
      <c r="H355" s="665"/>
      <c r="I355" s="21">
        <f t="shared" si="67"/>
        <v>1</v>
      </c>
      <c r="J355" s="665"/>
      <c r="K355" s="21">
        <f t="shared" si="68"/>
        <v>1</v>
      </c>
      <c r="L355" s="665"/>
      <c r="M355" s="21">
        <f t="shared" si="69"/>
        <v>1</v>
      </c>
      <c r="N355" s="665"/>
      <c r="O355" s="21">
        <f t="shared" si="70"/>
        <v>1</v>
      </c>
      <c r="P355" s="665"/>
      <c r="Q355" s="21">
        <f t="shared" si="71"/>
        <v>1</v>
      </c>
      <c r="R355" s="661">
        <f t="shared" si="72"/>
        <v>0</v>
      </c>
      <c r="S355" s="316">
        <f t="shared" si="63"/>
        <v>0</v>
      </c>
      <c r="T355" s="723">
        <f t="shared" ca="1" si="73"/>
        <v>138445</v>
      </c>
    </row>
    <row r="356" spans="1:20">
      <c r="A356" s="663">
        <f>Sheet2!C334</f>
        <v>-3026</v>
      </c>
      <c r="B356" s="663">
        <f>Sheet2!D334</f>
        <v>56.67</v>
      </c>
      <c r="C356" s="21">
        <f t="shared" si="64"/>
        <v>1</v>
      </c>
      <c r="D356" s="665"/>
      <c r="E356" s="21">
        <f t="shared" si="65"/>
        <v>1</v>
      </c>
      <c r="F356" s="665"/>
      <c r="G356" s="21">
        <f t="shared" si="66"/>
        <v>1</v>
      </c>
      <c r="H356" s="665"/>
      <c r="I356" s="21">
        <f t="shared" si="67"/>
        <v>1</v>
      </c>
      <c r="J356" s="665"/>
      <c r="K356" s="21">
        <f t="shared" si="68"/>
        <v>1</v>
      </c>
      <c r="L356" s="665"/>
      <c r="M356" s="21">
        <f t="shared" si="69"/>
        <v>1</v>
      </c>
      <c r="N356" s="665"/>
      <c r="O356" s="21">
        <f t="shared" si="70"/>
        <v>1</v>
      </c>
      <c r="P356" s="665"/>
      <c r="Q356" s="21">
        <f t="shared" si="71"/>
        <v>1</v>
      </c>
      <c r="R356" s="661">
        <f t="shared" si="72"/>
        <v>0</v>
      </c>
      <c r="S356" s="316">
        <f t="shared" si="63"/>
        <v>0</v>
      </c>
      <c r="T356" s="723">
        <f t="shared" ca="1" si="73"/>
        <v>138445</v>
      </c>
    </row>
    <row r="357" spans="1:20">
      <c r="A357" s="663">
        <f>Sheet2!C335</f>
        <v>-3027</v>
      </c>
      <c r="B357" s="663">
        <f>Sheet2!D335</f>
        <v>56.67</v>
      </c>
      <c r="C357" s="21">
        <f t="shared" si="64"/>
        <v>1</v>
      </c>
      <c r="D357" s="665"/>
      <c r="E357" s="21">
        <f t="shared" si="65"/>
        <v>1</v>
      </c>
      <c r="F357" s="665"/>
      <c r="G357" s="21">
        <f t="shared" si="66"/>
        <v>1</v>
      </c>
      <c r="H357" s="665"/>
      <c r="I357" s="21">
        <f t="shared" si="67"/>
        <v>1</v>
      </c>
      <c r="J357" s="665"/>
      <c r="K357" s="21">
        <f t="shared" si="68"/>
        <v>1</v>
      </c>
      <c r="L357" s="665"/>
      <c r="M357" s="21">
        <f t="shared" si="69"/>
        <v>1</v>
      </c>
      <c r="N357" s="665"/>
      <c r="O357" s="21">
        <f t="shared" si="70"/>
        <v>1</v>
      </c>
      <c r="P357" s="665"/>
      <c r="Q357" s="21">
        <f t="shared" si="71"/>
        <v>1</v>
      </c>
      <c r="R357" s="661">
        <f t="shared" si="72"/>
        <v>0</v>
      </c>
      <c r="S357" s="316">
        <f t="shared" si="63"/>
        <v>0</v>
      </c>
      <c r="T357" s="723">
        <f t="shared" ca="1" si="73"/>
        <v>138445</v>
      </c>
    </row>
    <row r="358" spans="1:20">
      <c r="A358" s="663">
        <f>Sheet2!C336</f>
        <v>-3028</v>
      </c>
      <c r="B358" s="663">
        <f>Sheet2!D336</f>
        <v>56.67</v>
      </c>
      <c r="C358" s="21">
        <f t="shared" si="64"/>
        <v>1</v>
      </c>
      <c r="D358" s="665"/>
      <c r="E358" s="21">
        <f t="shared" si="65"/>
        <v>1</v>
      </c>
      <c r="F358" s="665"/>
      <c r="G358" s="21">
        <f t="shared" si="66"/>
        <v>1</v>
      </c>
      <c r="H358" s="665"/>
      <c r="I358" s="21">
        <f t="shared" si="67"/>
        <v>1</v>
      </c>
      <c r="J358" s="665"/>
      <c r="K358" s="21">
        <f t="shared" si="68"/>
        <v>1</v>
      </c>
      <c r="L358" s="665"/>
      <c r="M358" s="21">
        <f t="shared" si="69"/>
        <v>1</v>
      </c>
      <c r="N358" s="665"/>
      <c r="O358" s="21">
        <f t="shared" si="70"/>
        <v>1</v>
      </c>
      <c r="P358" s="665"/>
      <c r="Q358" s="21">
        <f t="shared" si="71"/>
        <v>1</v>
      </c>
      <c r="R358" s="661">
        <f t="shared" si="72"/>
        <v>0</v>
      </c>
      <c r="S358" s="316">
        <f t="shared" si="63"/>
        <v>0</v>
      </c>
      <c r="T358" s="723">
        <f t="shared" ca="1" si="73"/>
        <v>138445</v>
      </c>
    </row>
    <row r="359" spans="1:20">
      <c r="A359" s="663">
        <f>Sheet2!C337</f>
        <v>-3029</v>
      </c>
      <c r="B359" s="663">
        <f>Sheet2!D337</f>
        <v>56.67</v>
      </c>
      <c r="C359" s="21">
        <f t="shared" si="64"/>
        <v>1</v>
      </c>
      <c r="D359" s="665"/>
      <c r="E359" s="21">
        <f t="shared" si="65"/>
        <v>1</v>
      </c>
      <c r="F359" s="665"/>
      <c r="G359" s="21">
        <f t="shared" si="66"/>
        <v>1</v>
      </c>
      <c r="H359" s="665"/>
      <c r="I359" s="21">
        <f t="shared" si="67"/>
        <v>1</v>
      </c>
      <c r="J359" s="665"/>
      <c r="K359" s="21">
        <f t="shared" si="68"/>
        <v>1</v>
      </c>
      <c r="L359" s="665"/>
      <c r="M359" s="21">
        <f t="shared" si="69"/>
        <v>1</v>
      </c>
      <c r="N359" s="665"/>
      <c r="O359" s="21">
        <f t="shared" si="70"/>
        <v>1</v>
      </c>
      <c r="P359" s="665"/>
      <c r="Q359" s="21">
        <f t="shared" si="71"/>
        <v>1</v>
      </c>
      <c r="R359" s="661">
        <f t="shared" si="72"/>
        <v>0</v>
      </c>
      <c r="S359" s="316">
        <f t="shared" si="63"/>
        <v>0</v>
      </c>
      <c r="T359" s="723">
        <f t="shared" ca="1" si="73"/>
        <v>138445</v>
      </c>
    </row>
    <row r="360" spans="1:20">
      <c r="A360" s="663">
        <f>Sheet2!C338</f>
        <v>-3030</v>
      </c>
      <c r="B360" s="663">
        <f>Sheet2!D338</f>
        <v>56.67</v>
      </c>
      <c r="C360" s="21">
        <f t="shared" si="64"/>
        <v>1</v>
      </c>
      <c r="D360" s="665"/>
      <c r="E360" s="21">
        <f t="shared" si="65"/>
        <v>1</v>
      </c>
      <c r="F360" s="665"/>
      <c r="G360" s="21">
        <f t="shared" si="66"/>
        <v>1</v>
      </c>
      <c r="H360" s="665"/>
      <c r="I360" s="21">
        <f t="shared" si="67"/>
        <v>1</v>
      </c>
      <c r="J360" s="665"/>
      <c r="K360" s="21">
        <f t="shared" si="68"/>
        <v>1</v>
      </c>
      <c r="L360" s="665"/>
      <c r="M360" s="21">
        <f t="shared" si="69"/>
        <v>1</v>
      </c>
      <c r="N360" s="665"/>
      <c r="O360" s="21">
        <f t="shared" si="70"/>
        <v>1</v>
      </c>
      <c r="P360" s="665"/>
      <c r="Q360" s="21">
        <f t="shared" si="71"/>
        <v>1</v>
      </c>
      <c r="R360" s="661">
        <f t="shared" si="72"/>
        <v>0</v>
      </c>
      <c r="S360" s="316">
        <f t="shared" si="63"/>
        <v>0</v>
      </c>
      <c r="T360" s="723">
        <f t="shared" ca="1" si="73"/>
        <v>138445</v>
      </c>
    </row>
    <row r="361" spans="1:20">
      <c r="A361" s="663">
        <f>Sheet2!C339</f>
        <v>-3031</v>
      </c>
      <c r="B361" s="663">
        <f>Sheet2!D339</f>
        <v>56.67</v>
      </c>
      <c r="C361" s="21">
        <f t="shared" si="64"/>
        <v>1</v>
      </c>
      <c r="D361" s="665"/>
      <c r="E361" s="21">
        <f t="shared" si="65"/>
        <v>1</v>
      </c>
      <c r="F361" s="665"/>
      <c r="G361" s="21">
        <f t="shared" si="66"/>
        <v>1</v>
      </c>
      <c r="H361" s="665"/>
      <c r="I361" s="21">
        <f t="shared" si="67"/>
        <v>1</v>
      </c>
      <c r="J361" s="665"/>
      <c r="K361" s="21">
        <f t="shared" si="68"/>
        <v>1</v>
      </c>
      <c r="L361" s="665"/>
      <c r="M361" s="21">
        <f t="shared" si="69"/>
        <v>1</v>
      </c>
      <c r="N361" s="665"/>
      <c r="O361" s="21">
        <f t="shared" si="70"/>
        <v>1</v>
      </c>
      <c r="P361" s="665"/>
      <c r="Q361" s="21">
        <f t="shared" si="71"/>
        <v>1</v>
      </c>
      <c r="R361" s="661">
        <f t="shared" si="72"/>
        <v>0</v>
      </c>
      <c r="S361" s="316">
        <f t="shared" si="63"/>
        <v>0</v>
      </c>
      <c r="T361" s="723">
        <f t="shared" ca="1" si="73"/>
        <v>138445</v>
      </c>
    </row>
    <row r="362" spans="1:20">
      <c r="A362" s="663">
        <f>Sheet2!C340</f>
        <v>-3032</v>
      </c>
      <c r="B362" s="663">
        <f>Sheet2!D340</f>
        <v>56.67</v>
      </c>
      <c r="C362" s="21">
        <f t="shared" si="64"/>
        <v>1</v>
      </c>
      <c r="D362" s="665"/>
      <c r="E362" s="21">
        <f t="shared" si="65"/>
        <v>1</v>
      </c>
      <c r="F362" s="665"/>
      <c r="G362" s="21">
        <f t="shared" si="66"/>
        <v>1</v>
      </c>
      <c r="H362" s="665"/>
      <c r="I362" s="21">
        <f t="shared" si="67"/>
        <v>1</v>
      </c>
      <c r="J362" s="665"/>
      <c r="K362" s="21">
        <f t="shared" si="68"/>
        <v>1</v>
      </c>
      <c r="L362" s="665"/>
      <c r="M362" s="21">
        <f t="shared" si="69"/>
        <v>1</v>
      </c>
      <c r="N362" s="665"/>
      <c r="O362" s="21">
        <f t="shared" si="70"/>
        <v>1</v>
      </c>
      <c r="P362" s="665"/>
      <c r="Q362" s="21">
        <f t="shared" si="71"/>
        <v>1</v>
      </c>
      <c r="R362" s="661">
        <f t="shared" si="72"/>
        <v>0</v>
      </c>
      <c r="S362" s="316">
        <f t="shared" si="63"/>
        <v>0</v>
      </c>
      <c r="T362" s="723">
        <f t="shared" ca="1" si="73"/>
        <v>138445</v>
      </c>
    </row>
    <row r="363" spans="1:20">
      <c r="A363" s="663">
        <f>Sheet2!C341</f>
        <v>-3033</v>
      </c>
      <c r="B363" s="663">
        <f>Sheet2!D341</f>
        <v>56.67</v>
      </c>
      <c r="C363" s="21">
        <f t="shared" si="64"/>
        <v>1</v>
      </c>
      <c r="D363" s="665"/>
      <c r="E363" s="21">
        <f t="shared" si="65"/>
        <v>1</v>
      </c>
      <c r="F363" s="665"/>
      <c r="G363" s="21">
        <f t="shared" si="66"/>
        <v>1</v>
      </c>
      <c r="H363" s="665"/>
      <c r="I363" s="21">
        <f t="shared" si="67"/>
        <v>1</v>
      </c>
      <c r="J363" s="665"/>
      <c r="K363" s="21">
        <f t="shared" si="68"/>
        <v>1</v>
      </c>
      <c r="L363" s="665"/>
      <c r="M363" s="21">
        <f t="shared" si="69"/>
        <v>1</v>
      </c>
      <c r="N363" s="665"/>
      <c r="O363" s="21">
        <f t="shared" si="70"/>
        <v>1</v>
      </c>
      <c r="P363" s="665"/>
      <c r="Q363" s="21">
        <f t="shared" si="71"/>
        <v>1</v>
      </c>
      <c r="R363" s="661">
        <f t="shared" si="72"/>
        <v>0</v>
      </c>
      <c r="S363" s="316">
        <f t="shared" si="63"/>
        <v>0</v>
      </c>
      <c r="T363" s="723">
        <f t="shared" ca="1" si="73"/>
        <v>138445</v>
      </c>
    </row>
    <row r="364" spans="1:20">
      <c r="A364" s="663">
        <f>Sheet2!C342</f>
        <v>-3034</v>
      </c>
      <c r="B364" s="663">
        <f>Sheet2!D342</f>
        <v>56.67</v>
      </c>
      <c r="C364" s="21">
        <f t="shared" si="64"/>
        <v>1</v>
      </c>
      <c r="D364" s="665"/>
      <c r="E364" s="21">
        <f t="shared" si="65"/>
        <v>1</v>
      </c>
      <c r="F364" s="665"/>
      <c r="G364" s="21">
        <f t="shared" si="66"/>
        <v>1</v>
      </c>
      <c r="H364" s="665"/>
      <c r="I364" s="21">
        <f t="shared" si="67"/>
        <v>1</v>
      </c>
      <c r="J364" s="665"/>
      <c r="K364" s="21">
        <f t="shared" si="68"/>
        <v>1</v>
      </c>
      <c r="L364" s="665"/>
      <c r="M364" s="21">
        <f t="shared" si="69"/>
        <v>1</v>
      </c>
      <c r="N364" s="665"/>
      <c r="O364" s="21">
        <f t="shared" si="70"/>
        <v>1</v>
      </c>
      <c r="P364" s="665"/>
      <c r="Q364" s="21">
        <f t="shared" si="71"/>
        <v>1</v>
      </c>
      <c r="R364" s="661">
        <f t="shared" si="72"/>
        <v>0</v>
      </c>
      <c r="S364" s="316">
        <f t="shared" si="63"/>
        <v>0</v>
      </c>
      <c r="T364" s="723">
        <f t="shared" ca="1" si="73"/>
        <v>138445</v>
      </c>
    </row>
    <row r="365" spans="1:20">
      <c r="A365" s="663">
        <f>Sheet2!C343</f>
        <v>-3035</v>
      </c>
      <c r="B365" s="663">
        <f>Sheet2!D343</f>
        <v>56.67</v>
      </c>
      <c r="C365" s="21">
        <f t="shared" si="64"/>
        <v>1</v>
      </c>
      <c r="D365" s="665"/>
      <c r="E365" s="21">
        <f t="shared" si="65"/>
        <v>1</v>
      </c>
      <c r="F365" s="665"/>
      <c r="G365" s="21">
        <f t="shared" si="66"/>
        <v>1</v>
      </c>
      <c r="H365" s="665"/>
      <c r="I365" s="21">
        <f t="shared" si="67"/>
        <v>1</v>
      </c>
      <c r="J365" s="665"/>
      <c r="K365" s="21">
        <f t="shared" si="68"/>
        <v>1</v>
      </c>
      <c r="L365" s="665"/>
      <c r="M365" s="21">
        <f t="shared" si="69"/>
        <v>1</v>
      </c>
      <c r="N365" s="665"/>
      <c r="O365" s="21">
        <f t="shared" si="70"/>
        <v>1</v>
      </c>
      <c r="P365" s="665"/>
      <c r="Q365" s="21">
        <f t="shared" si="71"/>
        <v>1</v>
      </c>
      <c r="R365" s="661">
        <f t="shared" si="72"/>
        <v>0</v>
      </c>
      <c r="S365" s="316">
        <f t="shared" si="63"/>
        <v>0</v>
      </c>
      <c r="T365" s="723">
        <f t="shared" ca="1" si="73"/>
        <v>138445</v>
      </c>
    </row>
    <row r="366" spans="1:20">
      <c r="A366" s="663">
        <f>Sheet2!C344</f>
        <v>-3036</v>
      </c>
      <c r="B366" s="663">
        <f>Sheet2!D344</f>
        <v>56.67</v>
      </c>
      <c r="C366" s="21">
        <f t="shared" si="64"/>
        <v>1</v>
      </c>
      <c r="D366" s="665"/>
      <c r="E366" s="21">
        <f t="shared" si="65"/>
        <v>1</v>
      </c>
      <c r="F366" s="665"/>
      <c r="G366" s="21">
        <f t="shared" si="66"/>
        <v>1</v>
      </c>
      <c r="H366" s="665"/>
      <c r="I366" s="21">
        <f t="shared" si="67"/>
        <v>1</v>
      </c>
      <c r="J366" s="665"/>
      <c r="K366" s="21">
        <f t="shared" si="68"/>
        <v>1</v>
      </c>
      <c r="L366" s="665"/>
      <c r="M366" s="21">
        <f t="shared" si="69"/>
        <v>1</v>
      </c>
      <c r="N366" s="665"/>
      <c r="O366" s="21">
        <f t="shared" si="70"/>
        <v>1</v>
      </c>
      <c r="P366" s="665"/>
      <c r="Q366" s="21">
        <f t="shared" si="71"/>
        <v>1</v>
      </c>
      <c r="R366" s="661">
        <f t="shared" si="72"/>
        <v>0</v>
      </c>
      <c r="S366" s="316">
        <f t="shared" si="63"/>
        <v>0</v>
      </c>
      <c r="T366" s="723">
        <f t="shared" ca="1" si="73"/>
        <v>138445</v>
      </c>
    </row>
    <row r="367" spans="1:20">
      <c r="A367" s="663">
        <f>Sheet2!C345</f>
        <v>-3037</v>
      </c>
      <c r="B367" s="663">
        <f>Sheet2!D345</f>
        <v>56.67</v>
      </c>
      <c r="C367" s="21">
        <f t="shared" si="64"/>
        <v>1</v>
      </c>
      <c r="D367" s="665"/>
      <c r="E367" s="21">
        <f t="shared" si="65"/>
        <v>1</v>
      </c>
      <c r="F367" s="665"/>
      <c r="G367" s="21">
        <f t="shared" si="66"/>
        <v>1</v>
      </c>
      <c r="H367" s="665"/>
      <c r="I367" s="21">
        <f t="shared" si="67"/>
        <v>1</v>
      </c>
      <c r="J367" s="665"/>
      <c r="K367" s="21">
        <f t="shared" si="68"/>
        <v>1</v>
      </c>
      <c r="L367" s="665"/>
      <c r="M367" s="21">
        <f t="shared" si="69"/>
        <v>1</v>
      </c>
      <c r="N367" s="665"/>
      <c r="O367" s="21">
        <f t="shared" si="70"/>
        <v>1</v>
      </c>
      <c r="P367" s="665"/>
      <c r="Q367" s="21">
        <f t="shared" si="71"/>
        <v>1</v>
      </c>
      <c r="R367" s="661">
        <f t="shared" si="72"/>
        <v>0</v>
      </c>
      <c r="S367" s="316">
        <f t="shared" si="63"/>
        <v>0</v>
      </c>
      <c r="T367" s="723">
        <f t="shared" ca="1" si="73"/>
        <v>138445</v>
      </c>
    </row>
    <row r="368" spans="1:20">
      <c r="A368" s="663">
        <f>Sheet2!C346</f>
        <v>-3038</v>
      </c>
      <c r="B368" s="663">
        <f>Sheet2!D346</f>
        <v>56.67</v>
      </c>
      <c r="C368" s="21">
        <f t="shared" si="64"/>
        <v>1</v>
      </c>
      <c r="D368" s="665"/>
      <c r="E368" s="21">
        <f t="shared" si="65"/>
        <v>1</v>
      </c>
      <c r="F368" s="665"/>
      <c r="G368" s="21">
        <f t="shared" si="66"/>
        <v>1</v>
      </c>
      <c r="H368" s="665"/>
      <c r="I368" s="21">
        <f t="shared" si="67"/>
        <v>1</v>
      </c>
      <c r="J368" s="665"/>
      <c r="K368" s="21">
        <f t="shared" si="68"/>
        <v>1</v>
      </c>
      <c r="L368" s="665"/>
      <c r="M368" s="21">
        <f t="shared" si="69"/>
        <v>1</v>
      </c>
      <c r="N368" s="665"/>
      <c r="O368" s="21">
        <f t="shared" si="70"/>
        <v>1</v>
      </c>
      <c r="P368" s="665"/>
      <c r="Q368" s="21">
        <f t="shared" si="71"/>
        <v>1</v>
      </c>
      <c r="R368" s="661">
        <f t="shared" si="72"/>
        <v>0</v>
      </c>
      <c r="S368" s="316">
        <f t="shared" si="63"/>
        <v>0</v>
      </c>
      <c r="T368" s="723">
        <f t="shared" ca="1" si="73"/>
        <v>138445</v>
      </c>
    </row>
    <row r="369" spans="1:20">
      <c r="A369" s="663">
        <f>Sheet2!C347</f>
        <v>-3039</v>
      </c>
      <c r="B369" s="663">
        <f>Sheet2!D347</f>
        <v>56.67</v>
      </c>
      <c r="C369" s="21">
        <f t="shared" si="64"/>
        <v>1</v>
      </c>
      <c r="D369" s="665"/>
      <c r="E369" s="21">
        <f t="shared" si="65"/>
        <v>1</v>
      </c>
      <c r="F369" s="665"/>
      <c r="G369" s="21">
        <f t="shared" si="66"/>
        <v>1</v>
      </c>
      <c r="H369" s="665"/>
      <c r="I369" s="21">
        <f t="shared" si="67"/>
        <v>1</v>
      </c>
      <c r="J369" s="665"/>
      <c r="K369" s="21">
        <f t="shared" si="68"/>
        <v>1</v>
      </c>
      <c r="L369" s="665"/>
      <c r="M369" s="21">
        <f t="shared" si="69"/>
        <v>1</v>
      </c>
      <c r="N369" s="665"/>
      <c r="O369" s="21">
        <f t="shared" si="70"/>
        <v>1</v>
      </c>
      <c r="P369" s="665"/>
      <c r="Q369" s="21">
        <f t="shared" si="71"/>
        <v>1</v>
      </c>
      <c r="R369" s="661">
        <f t="shared" si="72"/>
        <v>0</v>
      </c>
      <c r="S369" s="316">
        <f t="shared" si="63"/>
        <v>0</v>
      </c>
      <c r="T369" s="723">
        <f t="shared" ca="1" si="73"/>
        <v>138445</v>
      </c>
    </row>
    <row r="370" spans="1:20">
      <c r="A370" s="663">
        <f>Sheet2!C348</f>
        <v>-3040</v>
      </c>
      <c r="B370" s="663">
        <f>Sheet2!D348</f>
        <v>56.67</v>
      </c>
      <c r="C370" s="21">
        <f t="shared" si="64"/>
        <v>1</v>
      </c>
      <c r="D370" s="665"/>
      <c r="E370" s="21">
        <f t="shared" si="65"/>
        <v>1</v>
      </c>
      <c r="F370" s="665"/>
      <c r="G370" s="21">
        <f t="shared" si="66"/>
        <v>1</v>
      </c>
      <c r="H370" s="665"/>
      <c r="I370" s="21">
        <f t="shared" si="67"/>
        <v>1</v>
      </c>
      <c r="J370" s="665"/>
      <c r="K370" s="21">
        <f t="shared" si="68"/>
        <v>1</v>
      </c>
      <c r="L370" s="665"/>
      <c r="M370" s="21">
        <f t="shared" si="69"/>
        <v>1</v>
      </c>
      <c r="N370" s="665"/>
      <c r="O370" s="21">
        <f t="shared" si="70"/>
        <v>1</v>
      </c>
      <c r="P370" s="665"/>
      <c r="Q370" s="21">
        <f t="shared" si="71"/>
        <v>1</v>
      </c>
      <c r="R370" s="661">
        <f t="shared" si="72"/>
        <v>0</v>
      </c>
      <c r="S370" s="316">
        <f t="shared" si="63"/>
        <v>0</v>
      </c>
      <c r="T370" s="723">
        <f t="shared" ca="1" si="73"/>
        <v>138445</v>
      </c>
    </row>
    <row r="371" spans="1:20">
      <c r="A371" s="663">
        <f>Sheet2!C349</f>
        <v>-3041</v>
      </c>
      <c r="B371" s="663">
        <f>Sheet2!D349</f>
        <v>56.67</v>
      </c>
      <c r="C371" s="21">
        <f t="shared" si="64"/>
        <v>1</v>
      </c>
      <c r="D371" s="665"/>
      <c r="E371" s="21">
        <f t="shared" si="65"/>
        <v>1</v>
      </c>
      <c r="F371" s="665"/>
      <c r="G371" s="21">
        <f t="shared" si="66"/>
        <v>1</v>
      </c>
      <c r="H371" s="665"/>
      <c r="I371" s="21">
        <f t="shared" si="67"/>
        <v>1</v>
      </c>
      <c r="J371" s="665"/>
      <c r="K371" s="21">
        <f t="shared" si="68"/>
        <v>1</v>
      </c>
      <c r="L371" s="665"/>
      <c r="M371" s="21">
        <f t="shared" si="69"/>
        <v>1</v>
      </c>
      <c r="N371" s="665"/>
      <c r="O371" s="21">
        <f t="shared" si="70"/>
        <v>1</v>
      </c>
      <c r="P371" s="665"/>
      <c r="Q371" s="21">
        <f t="shared" si="71"/>
        <v>1</v>
      </c>
      <c r="R371" s="661">
        <f t="shared" si="72"/>
        <v>0</v>
      </c>
      <c r="S371" s="316">
        <f t="shared" si="63"/>
        <v>0</v>
      </c>
      <c r="T371" s="723">
        <f t="shared" ca="1" si="73"/>
        <v>138445</v>
      </c>
    </row>
    <row r="372" spans="1:20">
      <c r="A372" s="663">
        <f>Sheet2!C350</f>
        <v>-3042</v>
      </c>
      <c r="B372" s="663">
        <f>Sheet2!D350</f>
        <v>56.67</v>
      </c>
      <c r="C372" s="21">
        <f t="shared" si="64"/>
        <v>1</v>
      </c>
      <c r="D372" s="665"/>
      <c r="E372" s="21">
        <f t="shared" si="65"/>
        <v>1</v>
      </c>
      <c r="F372" s="665"/>
      <c r="G372" s="21">
        <f t="shared" si="66"/>
        <v>1</v>
      </c>
      <c r="H372" s="665"/>
      <c r="I372" s="21">
        <f t="shared" si="67"/>
        <v>1</v>
      </c>
      <c r="J372" s="665"/>
      <c r="K372" s="21">
        <f t="shared" si="68"/>
        <v>1</v>
      </c>
      <c r="L372" s="665"/>
      <c r="M372" s="21">
        <f t="shared" si="69"/>
        <v>1</v>
      </c>
      <c r="N372" s="665"/>
      <c r="O372" s="21">
        <f t="shared" si="70"/>
        <v>1</v>
      </c>
      <c r="P372" s="665"/>
      <c r="Q372" s="21">
        <f t="shared" si="71"/>
        <v>1</v>
      </c>
      <c r="R372" s="661">
        <f t="shared" si="72"/>
        <v>0</v>
      </c>
      <c r="S372" s="316">
        <f t="shared" si="63"/>
        <v>0</v>
      </c>
      <c r="T372" s="723">
        <f t="shared" ca="1" si="73"/>
        <v>138445</v>
      </c>
    </row>
    <row r="373" spans="1:20">
      <c r="A373" s="663">
        <f>Sheet2!C351</f>
        <v>-3043</v>
      </c>
      <c r="B373" s="663">
        <f>Sheet2!D351</f>
        <v>56.67</v>
      </c>
      <c r="C373" s="21">
        <f t="shared" si="64"/>
        <v>1</v>
      </c>
      <c r="D373" s="665"/>
      <c r="E373" s="21">
        <f t="shared" si="65"/>
        <v>1</v>
      </c>
      <c r="F373" s="665"/>
      <c r="G373" s="21">
        <f t="shared" si="66"/>
        <v>1</v>
      </c>
      <c r="H373" s="665"/>
      <c r="I373" s="21">
        <f t="shared" si="67"/>
        <v>1</v>
      </c>
      <c r="J373" s="665"/>
      <c r="K373" s="21">
        <f t="shared" si="68"/>
        <v>1</v>
      </c>
      <c r="L373" s="665"/>
      <c r="M373" s="21">
        <f t="shared" si="69"/>
        <v>1</v>
      </c>
      <c r="N373" s="665"/>
      <c r="O373" s="21">
        <f t="shared" si="70"/>
        <v>1</v>
      </c>
      <c r="P373" s="665"/>
      <c r="Q373" s="21">
        <f t="shared" si="71"/>
        <v>1</v>
      </c>
      <c r="R373" s="661">
        <f t="shared" si="72"/>
        <v>0</v>
      </c>
      <c r="S373" s="316">
        <f t="shared" si="63"/>
        <v>0</v>
      </c>
      <c r="T373" s="723">
        <f t="shared" ca="1" si="73"/>
        <v>138445</v>
      </c>
    </row>
    <row r="374" spans="1:20">
      <c r="A374" s="663">
        <f>Sheet2!C352</f>
        <v>-3044</v>
      </c>
      <c r="B374" s="663">
        <f>Sheet2!D352</f>
        <v>56.67</v>
      </c>
      <c r="C374" s="21">
        <f t="shared" si="64"/>
        <v>1</v>
      </c>
      <c r="D374" s="665"/>
      <c r="E374" s="21">
        <f t="shared" si="65"/>
        <v>1</v>
      </c>
      <c r="F374" s="665"/>
      <c r="G374" s="21">
        <f t="shared" si="66"/>
        <v>1</v>
      </c>
      <c r="H374" s="665"/>
      <c r="I374" s="21">
        <f t="shared" si="67"/>
        <v>1</v>
      </c>
      <c r="J374" s="665"/>
      <c r="K374" s="21">
        <f t="shared" si="68"/>
        <v>1</v>
      </c>
      <c r="L374" s="665"/>
      <c r="M374" s="21">
        <f t="shared" si="69"/>
        <v>1</v>
      </c>
      <c r="N374" s="665"/>
      <c r="O374" s="21">
        <f t="shared" si="70"/>
        <v>1</v>
      </c>
      <c r="P374" s="665"/>
      <c r="Q374" s="21">
        <f t="shared" si="71"/>
        <v>1</v>
      </c>
      <c r="R374" s="661">
        <f t="shared" si="72"/>
        <v>0</v>
      </c>
      <c r="S374" s="316">
        <f t="shared" si="63"/>
        <v>0</v>
      </c>
      <c r="T374" s="723">
        <f t="shared" ca="1" si="73"/>
        <v>138445</v>
      </c>
    </row>
    <row r="375" spans="1:20">
      <c r="A375" s="663">
        <f>Sheet2!C353</f>
        <v>-3045</v>
      </c>
      <c r="B375" s="663">
        <f>Sheet2!D353</f>
        <v>56.67</v>
      </c>
      <c r="C375" s="21">
        <f t="shared" si="64"/>
        <v>1</v>
      </c>
      <c r="D375" s="665"/>
      <c r="E375" s="21">
        <f t="shared" si="65"/>
        <v>1</v>
      </c>
      <c r="F375" s="665"/>
      <c r="G375" s="21">
        <f t="shared" si="66"/>
        <v>1</v>
      </c>
      <c r="H375" s="665"/>
      <c r="I375" s="21">
        <f t="shared" si="67"/>
        <v>1</v>
      </c>
      <c r="J375" s="665"/>
      <c r="K375" s="21">
        <f t="shared" si="68"/>
        <v>1</v>
      </c>
      <c r="L375" s="665"/>
      <c r="M375" s="21">
        <f t="shared" si="69"/>
        <v>1</v>
      </c>
      <c r="N375" s="665"/>
      <c r="O375" s="21">
        <f t="shared" si="70"/>
        <v>1</v>
      </c>
      <c r="P375" s="665"/>
      <c r="Q375" s="21">
        <f t="shared" si="71"/>
        <v>1</v>
      </c>
      <c r="R375" s="661">
        <f t="shared" si="72"/>
        <v>0</v>
      </c>
      <c r="S375" s="316">
        <f t="shared" si="63"/>
        <v>0</v>
      </c>
      <c r="T375" s="723">
        <f t="shared" ca="1" si="73"/>
        <v>138445</v>
      </c>
    </row>
    <row r="376" spans="1:20">
      <c r="A376" s="663">
        <f>Sheet2!C354</f>
        <v>-3046</v>
      </c>
      <c r="B376" s="663">
        <f>Sheet2!D354</f>
        <v>56.67</v>
      </c>
      <c r="C376" s="21">
        <f t="shared" si="64"/>
        <v>1</v>
      </c>
      <c r="D376" s="665"/>
      <c r="E376" s="21">
        <f t="shared" si="65"/>
        <v>1</v>
      </c>
      <c r="F376" s="665"/>
      <c r="G376" s="21">
        <f t="shared" si="66"/>
        <v>1</v>
      </c>
      <c r="H376" s="665"/>
      <c r="I376" s="21">
        <f t="shared" si="67"/>
        <v>1</v>
      </c>
      <c r="J376" s="665"/>
      <c r="K376" s="21">
        <f t="shared" si="68"/>
        <v>1</v>
      </c>
      <c r="L376" s="665"/>
      <c r="M376" s="21">
        <f t="shared" si="69"/>
        <v>1</v>
      </c>
      <c r="N376" s="665"/>
      <c r="O376" s="21">
        <f t="shared" si="70"/>
        <v>1</v>
      </c>
      <c r="P376" s="665"/>
      <c r="Q376" s="21">
        <f t="shared" si="71"/>
        <v>1</v>
      </c>
      <c r="R376" s="661">
        <f t="shared" si="72"/>
        <v>0</v>
      </c>
      <c r="S376" s="316">
        <f t="shared" si="63"/>
        <v>0</v>
      </c>
      <c r="T376" s="723">
        <f t="shared" ca="1" si="73"/>
        <v>138445</v>
      </c>
    </row>
    <row r="377" spans="1:20">
      <c r="A377" s="663">
        <f>Sheet2!C355</f>
        <v>-3047</v>
      </c>
      <c r="B377" s="663">
        <f>Sheet2!D355</f>
        <v>56.67</v>
      </c>
      <c r="C377" s="21">
        <f t="shared" si="64"/>
        <v>1</v>
      </c>
      <c r="D377" s="665"/>
      <c r="E377" s="21">
        <f t="shared" si="65"/>
        <v>1</v>
      </c>
      <c r="F377" s="665"/>
      <c r="G377" s="21">
        <f t="shared" si="66"/>
        <v>1</v>
      </c>
      <c r="H377" s="665"/>
      <c r="I377" s="21">
        <f t="shared" si="67"/>
        <v>1</v>
      </c>
      <c r="J377" s="665"/>
      <c r="K377" s="21">
        <f t="shared" si="68"/>
        <v>1</v>
      </c>
      <c r="L377" s="665"/>
      <c r="M377" s="21">
        <f t="shared" si="69"/>
        <v>1</v>
      </c>
      <c r="N377" s="665"/>
      <c r="O377" s="21">
        <f t="shared" si="70"/>
        <v>1</v>
      </c>
      <c r="P377" s="665"/>
      <c r="Q377" s="21">
        <f t="shared" si="71"/>
        <v>1</v>
      </c>
      <c r="R377" s="661">
        <f t="shared" si="72"/>
        <v>0</v>
      </c>
      <c r="S377" s="316">
        <f t="shared" si="63"/>
        <v>0</v>
      </c>
      <c r="T377" s="723">
        <f t="shared" ca="1" si="73"/>
        <v>138445</v>
      </c>
    </row>
    <row r="378" spans="1:20">
      <c r="A378" s="663">
        <f>Sheet2!C356</f>
        <v>-3048</v>
      </c>
      <c r="B378" s="663">
        <f>Sheet2!D356</f>
        <v>56.67</v>
      </c>
      <c r="C378" s="21">
        <f t="shared" si="64"/>
        <v>1</v>
      </c>
      <c r="D378" s="665"/>
      <c r="E378" s="21">
        <f t="shared" si="65"/>
        <v>1</v>
      </c>
      <c r="F378" s="665"/>
      <c r="G378" s="21">
        <f t="shared" si="66"/>
        <v>1</v>
      </c>
      <c r="H378" s="665"/>
      <c r="I378" s="21">
        <f t="shared" si="67"/>
        <v>1</v>
      </c>
      <c r="J378" s="665"/>
      <c r="K378" s="21">
        <f t="shared" si="68"/>
        <v>1</v>
      </c>
      <c r="L378" s="665"/>
      <c r="M378" s="21">
        <f t="shared" si="69"/>
        <v>1</v>
      </c>
      <c r="N378" s="665"/>
      <c r="O378" s="21">
        <f t="shared" si="70"/>
        <v>1</v>
      </c>
      <c r="P378" s="665"/>
      <c r="Q378" s="21">
        <f t="shared" si="71"/>
        <v>1</v>
      </c>
      <c r="R378" s="661">
        <f t="shared" si="72"/>
        <v>0</v>
      </c>
      <c r="S378" s="316">
        <f t="shared" si="63"/>
        <v>0</v>
      </c>
      <c r="T378" s="723">
        <f t="shared" ca="1" si="73"/>
        <v>138445</v>
      </c>
    </row>
    <row r="379" spans="1:20">
      <c r="A379" s="663">
        <f>Sheet2!C357</f>
        <v>-3049</v>
      </c>
      <c r="B379" s="663">
        <f>Sheet2!D357</f>
        <v>56.67</v>
      </c>
      <c r="C379" s="21">
        <f t="shared" si="64"/>
        <v>1</v>
      </c>
      <c r="D379" s="665"/>
      <c r="E379" s="21">
        <f t="shared" si="65"/>
        <v>1</v>
      </c>
      <c r="F379" s="665"/>
      <c r="G379" s="21">
        <f t="shared" si="66"/>
        <v>1</v>
      </c>
      <c r="H379" s="665"/>
      <c r="I379" s="21">
        <f t="shared" si="67"/>
        <v>1</v>
      </c>
      <c r="J379" s="665"/>
      <c r="K379" s="21">
        <f t="shared" si="68"/>
        <v>1</v>
      </c>
      <c r="L379" s="665"/>
      <c r="M379" s="21">
        <f t="shared" si="69"/>
        <v>1</v>
      </c>
      <c r="N379" s="665"/>
      <c r="O379" s="21">
        <f t="shared" si="70"/>
        <v>1</v>
      </c>
      <c r="P379" s="665"/>
      <c r="Q379" s="21">
        <f t="shared" si="71"/>
        <v>1</v>
      </c>
      <c r="R379" s="661">
        <f t="shared" si="72"/>
        <v>0</v>
      </c>
      <c r="S379" s="316">
        <f t="shared" si="63"/>
        <v>0</v>
      </c>
      <c r="T379" s="723">
        <f t="shared" ca="1" si="73"/>
        <v>138445</v>
      </c>
    </row>
    <row r="380" spans="1:20">
      <c r="A380" s="663">
        <f>Sheet2!C358</f>
        <v>-3050</v>
      </c>
      <c r="B380" s="663">
        <f>Sheet2!D358</f>
        <v>56.67</v>
      </c>
      <c r="C380" s="21">
        <f t="shared" si="64"/>
        <v>1</v>
      </c>
      <c r="D380" s="665"/>
      <c r="E380" s="21">
        <f t="shared" si="65"/>
        <v>1</v>
      </c>
      <c r="F380" s="665"/>
      <c r="G380" s="21">
        <f t="shared" si="66"/>
        <v>1</v>
      </c>
      <c r="H380" s="665"/>
      <c r="I380" s="21">
        <f t="shared" si="67"/>
        <v>1</v>
      </c>
      <c r="J380" s="665"/>
      <c r="K380" s="21">
        <f t="shared" si="68"/>
        <v>1</v>
      </c>
      <c r="L380" s="665"/>
      <c r="M380" s="21">
        <f t="shared" si="69"/>
        <v>1</v>
      </c>
      <c r="N380" s="665"/>
      <c r="O380" s="21">
        <f t="shared" si="70"/>
        <v>1</v>
      </c>
      <c r="P380" s="665"/>
      <c r="Q380" s="21">
        <f t="shared" si="71"/>
        <v>1</v>
      </c>
      <c r="R380" s="661">
        <f t="shared" si="72"/>
        <v>0</v>
      </c>
      <c r="S380" s="316">
        <f t="shared" si="63"/>
        <v>0</v>
      </c>
      <c r="T380" s="723">
        <f t="shared" ca="1" si="73"/>
        <v>138445</v>
      </c>
    </row>
    <row r="381" spans="1:20">
      <c r="A381" s="663">
        <f>Sheet2!C359</f>
        <v>-3051</v>
      </c>
      <c r="B381" s="663">
        <f>Sheet2!D359</f>
        <v>56.67</v>
      </c>
      <c r="C381" s="21">
        <f t="shared" si="64"/>
        <v>1</v>
      </c>
      <c r="D381" s="665"/>
      <c r="E381" s="21">
        <f t="shared" si="65"/>
        <v>1</v>
      </c>
      <c r="F381" s="665"/>
      <c r="G381" s="21">
        <f t="shared" si="66"/>
        <v>1</v>
      </c>
      <c r="H381" s="665"/>
      <c r="I381" s="21">
        <f t="shared" si="67"/>
        <v>1</v>
      </c>
      <c r="J381" s="665"/>
      <c r="K381" s="21">
        <f t="shared" si="68"/>
        <v>1</v>
      </c>
      <c r="L381" s="665"/>
      <c r="M381" s="21">
        <f t="shared" si="69"/>
        <v>1</v>
      </c>
      <c r="N381" s="665"/>
      <c r="O381" s="21">
        <f t="shared" si="70"/>
        <v>1</v>
      </c>
      <c r="P381" s="665"/>
      <c r="Q381" s="21">
        <f t="shared" si="71"/>
        <v>1</v>
      </c>
      <c r="R381" s="661">
        <f t="shared" si="72"/>
        <v>0</v>
      </c>
      <c r="S381" s="316">
        <f t="shared" si="63"/>
        <v>0</v>
      </c>
      <c r="T381" s="723">
        <f t="shared" ca="1" si="73"/>
        <v>138445</v>
      </c>
    </row>
    <row r="382" spans="1:20">
      <c r="A382" s="663">
        <f>Sheet2!C360</f>
        <v>-3052</v>
      </c>
      <c r="B382" s="663">
        <f>Sheet2!D360</f>
        <v>56.67</v>
      </c>
      <c r="C382" s="21">
        <f t="shared" si="64"/>
        <v>1</v>
      </c>
      <c r="D382" s="665"/>
      <c r="E382" s="21">
        <f t="shared" si="65"/>
        <v>1</v>
      </c>
      <c r="F382" s="665"/>
      <c r="G382" s="21">
        <f t="shared" si="66"/>
        <v>1</v>
      </c>
      <c r="H382" s="665"/>
      <c r="I382" s="21">
        <f t="shared" si="67"/>
        <v>1</v>
      </c>
      <c r="J382" s="665"/>
      <c r="K382" s="21">
        <f t="shared" si="68"/>
        <v>1</v>
      </c>
      <c r="L382" s="665"/>
      <c r="M382" s="21">
        <f t="shared" si="69"/>
        <v>1</v>
      </c>
      <c r="N382" s="665"/>
      <c r="O382" s="21">
        <f t="shared" si="70"/>
        <v>1</v>
      </c>
      <c r="P382" s="665"/>
      <c r="Q382" s="21">
        <f t="shared" si="71"/>
        <v>1</v>
      </c>
      <c r="R382" s="661">
        <f t="shared" si="72"/>
        <v>0</v>
      </c>
      <c r="S382" s="316">
        <f t="shared" si="63"/>
        <v>0</v>
      </c>
      <c r="T382" s="723">
        <f t="shared" ca="1" si="73"/>
        <v>138445</v>
      </c>
    </row>
    <row r="383" spans="1:20">
      <c r="A383" s="663">
        <f>Sheet2!C361</f>
        <v>-3053</v>
      </c>
      <c r="B383" s="663">
        <f>Sheet2!D361</f>
        <v>56.67</v>
      </c>
      <c r="C383" s="21">
        <f t="shared" si="64"/>
        <v>1</v>
      </c>
      <c r="D383" s="665"/>
      <c r="E383" s="21">
        <f t="shared" si="65"/>
        <v>1</v>
      </c>
      <c r="F383" s="665"/>
      <c r="G383" s="21">
        <f t="shared" si="66"/>
        <v>1</v>
      </c>
      <c r="H383" s="665"/>
      <c r="I383" s="21">
        <f t="shared" si="67"/>
        <v>1</v>
      </c>
      <c r="J383" s="665"/>
      <c r="K383" s="21">
        <f t="shared" si="68"/>
        <v>1</v>
      </c>
      <c r="L383" s="665"/>
      <c r="M383" s="21">
        <f t="shared" si="69"/>
        <v>1</v>
      </c>
      <c r="N383" s="665"/>
      <c r="O383" s="21">
        <f t="shared" si="70"/>
        <v>1</v>
      </c>
      <c r="P383" s="665"/>
      <c r="Q383" s="21">
        <f t="shared" si="71"/>
        <v>1</v>
      </c>
      <c r="R383" s="661">
        <f t="shared" si="72"/>
        <v>0</v>
      </c>
      <c r="S383" s="316">
        <f t="shared" si="63"/>
        <v>0</v>
      </c>
      <c r="T383" s="723">
        <f t="shared" ca="1" si="73"/>
        <v>138445</v>
      </c>
    </row>
    <row r="384" spans="1:20">
      <c r="A384" s="663">
        <f>Sheet2!C362</f>
        <v>-3054</v>
      </c>
      <c r="B384" s="663">
        <f>Sheet2!D362</f>
        <v>56.67</v>
      </c>
      <c r="C384" s="21">
        <f t="shared" si="64"/>
        <v>1</v>
      </c>
      <c r="D384" s="665"/>
      <c r="E384" s="21">
        <f t="shared" si="65"/>
        <v>1</v>
      </c>
      <c r="F384" s="665"/>
      <c r="G384" s="21">
        <f t="shared" si="66"/>
        <v>1</v>
      </c>
      <c r="H384" s="665"/>
      <c r="I384" s="21">
        <f t="shared" si="67"/>
        <v>1</v>
      </c>
      <c r="J384" s="665"/>
      <c r="K384" s="21">
        <f t="shared" si="68"/>
        <v>1</v>
      </c>
      <c r="L384" s="665"/>
      <c r="M384" s="21">
        <f t="shared" si="69"/>
        <v>1</v>
      </c>
      <c r="N384" s="665"/>
      <c r="O384" s="21">
        <f t="shared" si="70"/>
        <v>1</v>
      </c>
      <c r="P384" s="665"/>
      <c r="Q384" s="21">
        <f t="shared" si="71"/>
        <v>1</v>
      </c>
      <c r="R384" s="661">
        <f t="shared" si="72"/>
        <v>0</v>
      </c>
      <c r="S384" s="316">
        <f t="shared" si="63"/>
        <v>0</v>
      </c>
      <c r="T384" s="723">
        <f t="shared" ca="1" si="73"/>
        <v>138445</v>
      </c>
    </row>
    <row r="385" spans="1:20">
      <c r="A385" s="663">
        <f>Sheet2!C363</f>
        <v>-3055</v>
      </c>
      <c r="B385" s="663">
        <f>Sheet2!D363</f>
        <v>56.67</v>
      </c>
      <c r="C385" s="21">
        <f t="shared" si="64"/>
        <v>1</v>
      </c>
      <c r="D385" s="665"/>
      <c r="E385" s="21">
        <f t="shared" si="65"/>
        <v>1</v>
      </c>
      <c r="F385" s="665"/>
      <c r="G385" s="21">
        <f t="shared" si="66"/>
        <v>1</v>
      </c>
      <c r="H385" s="665"/>
      <c r="I385" s="21">
        <f t="shared" si="67"/>
        <v>1</v>
      </c>
      <c r="J385" s="665"/>
      <c r="K385" s="21">
        <f t="shared" si="68"/>
        <v>1</v>
      </c>
      <c r="L385" s="665"/>
      <c r="M385" s="21">
        <f t="shared" si="69"/>
        <v>1</v>
      </c>
      <c r="N385" s="665"/>
      <c r="O385" s="21">
        <f t="shared" si="70"/>
        <v>1</v>
      </c>
      <c r="P385" s="665"/>
      <c r="Q385" s="21">
        <f t="shared" si="71"/>
        <v>1</v>
      </c>
      <c r="R385" s="661">
        <f t="shared" si="72"/>
        <v>0</v>
      </c>
      <c r="S385" s="316">
        <f t="shared" si="63"/>
        <v>0</v>
      </c>
      <c r="T385" s="723">
        <f t="shared" ca="1" si="73"/>
        <v>138445</v>
      </c>
    </row>
    <row r="386" spans="1:20">
      <c r="A386" s="663">
        <f>Sheet2!C364</f>
        <v>-3056</v>
      </c>
      <c r="B386" s="663">
        <f>Sheet2!D364</f>
        <v>56.67</v>
      </c>
      <c r="C386" s="21">
        <f t="shared" si="64"/>
        <v>1</v>
      </c>
      <c r="D386" s="665"/>
      <c r="E386" s="21">
        <f t="shared" si="65"/>
        <v>1</v>
      </c>
      <c r="F386" s="665"/>
      <c r="G386" s="21">
        <f t="shared" si="66"/>
        <v>1</v>
      </c>
      <c r="H386" s="665"/>
      <c r="I386" s="21">
        <f t="shared" si="67"/>
        <v>1</v>
      </c>
      <c r="J386" s="665"/>
      <c r="K386" s="21">
        <f t="shared" si="68"/>
        <v>1</v>
      </c>
      <c r="L386" s="665"/>
      <c r="M386" s="21">
        <f t="shared" si="69"/>
        <v>1</v>
      </c>
      <c r="N386" s="665"/>
      <c r="O386" s="21">
        <f t="shared" si="70"/>
        <v>1</v>
      </c>
      <c r="P386" s="665"/>
      <c r="Q386" s="21">
        <f t="shared" si="71"/>
        <v>1</v>
      </c>
      <c r="R386" s="661">
        <f t="shared" si="72"/>
        <v>0</v>
      </c>
      <c r="S386" s="316">
        <f t="shared" si="63"/>
        <v>0</v>
      </c>
      <c r="T386" s="723">
        <f t="shared" ca="1" si="73"/>
        <v>138445</v>
      </c>
    </row>
    <row r="387" spans="1:20">
      <c r="A387" s="663">
        <f>Sheet2!C365</f>
        <v>-3057</v>
      </c>
      <c r="B387" s="663">
        <f>Sheet2!D365</f>
        <v>56.67</v>
      </c>
      <c r="C387" s="21">
        <f t="shared" si="64"/>
        <v>1</v>
      </c>
      <c r="D387" s="665"/>
      <c r="E387" s="21">
        <f t="shared" si="65"/>
        <v>1</v>
      </c>
      <c r="F387" s="665"/>
      <c r="G387" s="21">
        <f t="shared" si="66"/>
        <v>1</v>
      </c>
      <c r="H387" s="665"/>
      <c r="I387" s="21">
        <f t="shared" si="67"/>
        <v>1</v>
      </c>
      <c r="J387" s="665"/>
      <c r="K387" s="21">
        <f t="shared" si="68"/>
        <v>1</v>
      </c>
      <c r="L387" s="665"/>
      <c r="M387" s="21">
        <f t="shared" si="69"/>
        <v>1</v>
      </c>
      <c r="N387" s="665"/>
      <c r="O387" s="21">
        <f t="shared" si="70"/>
        <v>1</v>
      </c>
      <c r="P387" s="665"/>
      <c r="Q387" s="21">
        <f t="shared" si="71"/>
        <v>1</v>
      </c>
      <c r="R387" s="661">
        <f t="shared" si="72"/>
        <v>0</v>
      </c>
      <c r="S387" s="316">
        <f t="shared" si="63"/>
        <v>0</v>
      </c>
      <c r="T387" s="723">
        <f t="shared" ca="1" si="73"/>
        <v>138445</v>
      </c>
    </row>
    <row r="388" spans="1:20">
      <c r="A388" s="663">
        <f>Sheet2!C366</f>
        <v>-3058</v>
      </c>
      <c r="B388" s="663">
        <f>Sheet2!D366</f>
        <v>56.67</v>
      </c>
      <c r="C388" s="21">
        <f t="shared" si="64"/>
        <v>1</v>
      </c>
      <c r="D388" s="665"/>
      <c r="E388" s="21">
        <f t="shared" si="65"/>
        <v>1</v>
      </c>
      <c r="F388" s="665"/>
      <c r="G388" s="21">
        <f t="shared" si="66"/>
        <v>1</v>
      </c>
      <c r="H388" s="665"/>
      <c r="I388" s="21">
        <f t="shared" si="67"/>
        <v>1</v>
      </c>
      <c r="J388" s="665"/>
      <c r="K388" s="21">
        <f t="shared" si="68"/>
        <v>1</v>
      </c>
      <c r="L388" s="665"/>
      <c r="M388" s="21">
        <f t="shared" si="69"/>
        <v>1</v>
      </c>
      <c r="N388" s="665"/>
      <c r="O388" s="21">
        <f t="shared" si="70"/>
        <v>1</v>
      </c>
      <c r="P388" s="665"/>
      <c r="Q388" s="21">
        <f t="shared" si="71"/>
        <v>1</v>
      </c>
      <c r="R388" s="661">
        <f t="shared" si="72"/>
        <v>0</v>
      </c>
      <c r="S388" s="316">
        <f t="shared" si="63"/>
        <v>0</v>
      </c>
      <c r="T388" s="723">
        <f t="shared" ca="1" si="73"/>
        <v>138445</v>
      </c>
    </row>
    <row r="389" spans="1:20">
      <c r="A389" s="663">
        <f>Sheet2!C367</f>
        <v>-3059</v>
      </c>
      <c r="B389" s="663">
        <f>Sheet2!D367</f>
        <v>56.67</v>
      </c>
      <c r="C389" s="21">
        <f t="shared" si="64"/>
        <v>1</v>
      </c>
      <c r="D389" s="665"/>
      <c r="E389" s="21">
        <f t="shared" si="65"/>
        <v>1</v>
      </c>
      <c r="F389" s="665"/>
      <c r="G389" s="21">
        <f t="shared" si="66"/>
        <v>1</v>
      </c>
      <c r="H389" s="665"/>
      <c r="I389" s="21">
        <f t="shared" si="67"/>
        <v>1</v>
      </c>
      <c r="J389" s="665"/>
      <c r="K389" s="21">
        <f t="shared" si="68"/>
        <v>1</v>
      </c>
      <c r="L389" s="665"/>
      <c r="M389" s="21">
        <f t="shared" si="69"/>
        <v>1</v>
      </c>
      <c r="N389" s="665"/>
      <c r="O389" s="21">
        <f t="shared" si="70"/>
        <v>1</v>
      </c>
      <c r="P389" s="665"/>
      <c r="Q389" s="21">
        <f t="shared" si="71"/>
        <v>1</v>
      </c>
      <c r="R389" s="661">
        <f t="shared" si="72"/>
        <v>0</v>
      </c>
      <c r="S389" s="316">
        <f t="shared" si="63"/>
        <v>0</v>
      </c>
      <c r="T389" s="723">
        <f t="shared" ca="1" si="73"/>
        <v>138445</v>
      </c>
    </row>
    <row r="390" spans="1:20">
      <c r="A390" s="663">
        <f>Sheet2!C368</f>
        <v>-3060</v>
      </c>
      <c r="B390" s="663">
        <f>Sheet2!D368</f>
        <v>56.67</v>
      </c>
      <c r="C390" s="21">
        <f t="shared" si="64"/>
        <v>1</v>
      </c>
      <c r="D390" s="665"/>
      <c r="E390" s="21">
        <f t="shared" si="65"/>
        <v>1</v>
      </c>
      <c r="F390" s="665"/>
      <c r="G390" s="21">
        <f t="shared" si="66"/>
        <v>1</v>
      </c>
      <c r="H390" s="665"/>
      <c r="I390" s="21">
        <f t="shared" si="67"/>
        <v>1</v>
      </c>
      <c r="J390" s="665"/>
      <c r="K390" s="21">
        <f t="shared" si="68"/>
        <v>1</v>
      </c>
      <c r="L390" s="665"/>
      <c r="M390" s="21">
        <f t="shared" si="69"/>
        <v>1</v>
      </c>
      <c r="N390" s="665"/>
      <c r="O390" s="21">
        <f t="shared" si="70"/>
        <v>1</v>
      </c>
      <c r="P390" s="665"/>
      <c r="Q390" s="21">
        <f t="shared" si="71"/>
        <v>1</v>
      </c>
      <c r="R390" s="661">
        <f t="shared" si="72"/>
        <v>0</v>
      </c>
      <c r="S390" s="316">
        <f t="shared" si="63"/>
        <v>0</v>
      </c>
      <c r="T390" s="723">
        <f t="shared" ca="1" si="73"/>
        <v>138445</v>
      </c>
    </row>
    <row r="391" spans="1:20">
      <c r="A391" s="663">
        <f>Sheet2!C369</f>
        <v>-3061</v>
      </c>
      <c r="B391" s="663">
        <f>Sheet2!D369</f>
        <v>56.67</v>
      </c>
      <c r="C391" s="21">
        <f t="shared" si="64"/>
        <v>1</v>
      </c>
      <c r="D391" s="665"/>
      <c r="E391" s="21">
        <f t="shared" si="65"/>
        <v>1</v>
      </c>
      <c r="F391" s="665"/>
      <c r="G391" s="21">
        <f t="shared" si="66"/>
        <v>1</v>
      </c>
      <c r="H391" s="665"/>
      <c r="I391" s="21">
        <f t="shared" si="67"/>
        <v>1</v>
      </c>
      <c r="J391" s="665"/>
      <c r="K391" s="21">
        <f t="shared" si="68"/>
        <v>1</v>
      </c>
      <c r="L391" s="665"/>
      <c r="M391" s="21">
        <f t="shared" si="69"/>
        <v>1</v>
      </c>
      <c r="N391" s="665"/>
      <c r="O391" s="21">
        <f t="shared" si="70"/>
        <v>1</v>
      </c>
      <c r="P391" s="665"/>
      <c r="Q391" s="21">
        <f t="shared" si="71"/>
        <v>1</v>
      </c>
      <c r="R391" s="661">
        <f t="shared" si="72"/>
        <v>0</v>
      </c>
      <c r="S391" s="316">
        <f t="shared" si="63"/>
        <v>0</v>
      </c>
      <c r="T391" s="723">
        <f t="shared" ca="1" si="73"/>
        <v>138445</v>
      </c>
    </row>
    <row r="392" spans="1:20">
      <c r="A392" s="663">
        <f>Sheet2!C370</f>
        <v>-3062</v>
      </c>
      <c r="B392" s="663">
        <f>Sheet2!D370</f>
        <v>56.67</v>
      </c>
      <c r="C392" s="21">
        <f t="shared" si="64"/>
        <v>1</v>
      </c>
      <c r="D392" s="665"/>
      <c r="E392" s="21">
        <f t="shared" si="65"/>
        <v>1</v>
      </c>
      <c r="F392" s="665"/>
      <c r="G392" s="21">
        <f t="shared" si="66"/>
        <v>1</v>
      </c>
      <c r="H392" s="665"/>
      <c r="I392" s="21">
        <f t="shared" si="67"/>
        <v>1</v>
      </c>
      <c r="J392" s="665"/>
      <c r="K392" s="21">
        <f t="shared" si="68"/>
        <v>1</v>
      </c>
      <c r="L392" s="665"/>
      <c r="M392" s="21">
        <f t="shared" si="69"/>
        <v>1</v>
      </c>
      <c r="N392" s="665"/>
      <c r="O392" s="21">
        <f t="shared" si="70"/>
        <v>1</v>
      </c>
      <c r="P392" s="665"/>
      <c r="Q392" s="21">
        <f t="shared" si="71"/>
        <v>1</v>
      </c>
      <c r="R392" s="661">
        <f t="shared" si="72"/>
        <v>0</v>
      </c>
      <c r="S392" s="316">
        <f t="shared" si="63"/>
        <v>0</v>
      </c>
      <c r="T392" s="723">
        <f t="shared" ca="1" si="73"/>
        <v>138445</v>
      </c>
    </row>
    <row r="393" spans="1:20">
      <c r="A393" s="663">
        <f>Sheet2!C371</f>
        <v>-3063</v>
      </c>
      <c r="B393" s="663">
        <f>Sheet2!D371</f>
        <v>56.67</v>
      </c>
      <c r="C393" s="21">
        <f t="shared" si="64"/>
        <v>1</v>
      </c>
      <c r="D393" s="665"/>
      <c r="E393" s="21">
        <f t="shared" si="65"/>
        <v>1</v>
      </c>
      <c r="F393" s="665"/>
      <c r="G393" s="21">
        <f t="shared" si="66"/>
        <v>1</v>
      </c>
      <c r="H393" s="665"/>
      <c r="I393" s="21">
        <f t="shared" si="67"/>
        <v>1</v>
      </c>
      <c r="J393" s="665"/>
      <c r="K393" s="21">
        <f t="shared" si="68"/>
        <v>1</v>
      </c>
      <c r="L393" s="665"/>
      <c r="M393" s="21">
        <f t="shared" si="69"/>
        <v>1</v>
      </c>
      <c r="N393" s="665"/>
      <c r="O393" s="21">
        <f t="shared" si="70"/>
        <v>1</v>
      </c>
      <c r="P393" s="665"/>
      <c r="Q393" s="21">
        <f t="shared" si="71"/>
        <v>1</v>
      </c>
      <c r="R393" s="661">
        <f t="shared" si="72"/>
        <v>0</v>
      </c>
      <c r="S393" s="316">
        <f t="shared" si="63"/>
        <v>0</v>
      </c>
      <c r="T393" s="723">
        <f t="shared" ca="1" si="73"/>
        <v>138445</v>
      </c>
    </row>
    <row r="394" spans="1:20">
      <c r="A394" s="663">
        <f>Sheet2!C372</f>
        <v>-3064</v>
      </c>
      <c r="B394" s="663">
        <f>Sheet2!D372</f>
        <v>56.67</v>
      </c>
      <c r="C394" s="21">
        <f t="shared" si="64"/>
        <v>1</v>
      </c>
      <c r="D394" s="665"/>
      <c r="E394" s="21">
        <f t="shared" si="65"/>
        <v>1</v>
      </c>
      <c r="F394" s="665"/>
      <c r="G394" s="21">
        <f t="shared" si="66"/>
        <v>1</v>
      </c>
      <c r="H394" s="665"/>
      <c r="I394" s="21">
        <f t="shared" si="67"/>
        <v>1</v>
      </c>
      <c r="J394" s="665"/>
      <c r="K394" s="21">
        <f t="shared" si="68"/>
        <v>1</v>
      </c>
      <c r="L394" s="665"/>
      <c r="M394" s="21">
        <f t="shared" si="69"/>
        <v>1</v>
      </c>
      <c r="N394" s="665"/>
      <c r="O394" s="21">
        <f t="shared" si="70"/>
        <v>1</v>
      </c>
      <c r="P394" s="665"/>
      <c r="Q394" s="21">
        <f t="shared" si="71"/>
        <v>1</v>
      </c>
      <c r="R394" s="661">
        <f t="shared" si="72"/>
        <v>0</v>
      </c>
      <c r="S394" s="316">
        <f t="shared" si="63"/>
        <v>0</v>
      </c>
      <c r="T394" s="723">
        <f t="shared" ca="1" si="73"/>
        <v>138445</v>
      </c>
    </row>
    <row r="395" spans="1:20">
      <c r="A395" s="663">
        <f>Sheet2!C373</f>
        <v>-3065</v>
      </c>
      <c r="B395" s="663">
        <f>Sheet2!D373</f>
        <v>56.67</v>
      </c>
      <c r="C395" s="21">
        <f t="shared" si="64"/>
        <v>1</v>
      </c>
      <c r="D395" s="665"/>
      <c r="E395" s="21">
        <f t="shared" si="65"/>
        <v>1</v>
      </c>
      <c r="F395" s="665"/>
      <c r="G395" s="21">
        <f t="shared" si="66"/>
        <v>1</v>
      </c>
      <c r="H395" s="665"/>
      <c r="I395" s="21">
        <f t="shared" si="67"/>
        <v>1</v>
      </c>
      <c r="J395" s="665"/>
      <c r="K395" s="21">
        <f t="shared" si="68"/>
        <v>1</v>
      </c>
      <c r="L395" s="665"/>
      <c r="M395" s="21">
        <f t="shared" si="69"/>
        <v>1</v>
      </c>
      <c r="N395" s="665"/>
      <c r="O395" s="21">
        <f t="shared" si="70"/>
        <v>1</v>
      </c>
      <c r="P395" s="665"/>
      <c r="Q395" s="21">
        <f t="shared" si="71"/>
        <v>1</v>
      </c>
      <c r="R395" s="661">
        <f t="shared" si="72"/>
        <v>0</v>
      </c>
      <c r="S395" s="316">
        <f t="shared" si="63"/>
        <v>0</v>
      </c>
      <c r="T395" s="723">
        <f t="shared" ca="1" si="73"/>
        <v>138445</v>
      </c>
    </row>
    <row r="396" spans="1:20">
      <c r="A396" s="663">
        <f>Sheet2!C374</f>
        <v>-3066</v>
      </c>
      <c r="B396" s="663">
        <f>Sheet2!D374</f>
        <v>56.67</v>
      </c>
      <c r="C396" s="21">
        <f t="shared" si="64"/>
        <v>1</v>
      </c>
      <c r="D396" s="665"/>
      <c r="E396" s="21">
        <f t="shared" si="65"/>
        <v>1</v>
      </c>
      <c r="F396" s="665"/>
      <c r="G396" s="21">
        <f t="shared" si="66"/>
        <v>1</v>
      </c>
      <c r="H396" s="665"/>
      <c r="I396" s="21">
        <f t="shared" si="67"/>
        <v>1</v>
      </c>
      <c r="J396" s="665"/>
      <c r="K396" s="21">
        <f t="shared" si="68"/>
        <v>1</v>
      </c>
      <c r="L396" s="665"/>
      <c r="M396" s="21">
        <f t="shared" si="69"/>
        <v>1</v>
      </c>
      <c r="N396" s="665"/>
      <c r="O396" s="21">
        <f t="shared" si="70"/>
        <v>1</v>
      </c>
      <c r="P396" s="665"/>
      <c r="Q396" s="21">
        <f t="shared" si="71"/>
        <v>1</v>
      </c>
      <c r="R396" s="661">
        <f t="shared" si="72"/>
        <v>0</v>
      </c>
      <c r="S396" s="316">
        <f t="shared" si="63"/>
        <v>0</v>
      </c>
      <c r="T396" s="723">
        <f t="shared" ca="1" si="73"/>
        <v>138445</v>
      </c>
    </row>
    <row r="397" spans="1:20">
      <c r="A397" s="663">
        <f>Sheet2!C375</f>
        <v>-3067</v>
      </c>
      <c r="B397" s="663">
        <f>Sheet2!D375</f>
        <v>56.67</v>
      </c>
      <c r="C397" s="21">
        <f t="shared" si="64"/>
        <v>1</v>
      </c>
      <c r="D397" s="665"/>
      <c r="E397" s="21">
        <f t="shared" si="65"/>
        <v>1</v>
      </c>
      <c r="F397" s="665"/>
      <c r="G397" s="21">
        <f t="shared" si="66"/>
        <v>1</v>
      </c>
      <c r="H397" s="665"/>
      <c r="I397" s="21">
        <f t="shared" si="67"/>
        <v>1</v>
      </c>
      <c r="J397" s="665"/>
      <c r="K397" s="21">
        <f t="shared" si="68"/>
        <v>1</v>
      </c>
      <c r="L397" s="665"/>
      <c r="M397" s="21">
        <f t="shared" si="69"/>
        <v>1</v>
      </c>
      <c r="N397" s="665"/>
      <c r="O397" s="21">
        <f t="shared" si="70"/>
        <v>1</v>
      </c>
      <c r="P397" s="665"/>
      <c r="Q397" s="21">
        <f t="shared" si="71"/>
        <v>1</v>
      </c>
      <c r="R397" s="661">
        <f t="shared" si="72"/>
        <v>0</v>
      </c>
      <c r="S397" s="316">
        <f t="shared" si="63"/>
        <v>0</v>
      </c>
      <c r="T397" s="723">
        <f t="shared" ca="1" si="73"/>
        <v>138445</v>
      </c>
    </row>
    <row r="398" spans="1:20">
      <c r="A398" s="663">
        <f>Sheet2!C376</f>
        <v>-3068</v>
      </c>
      <c r="B398" s="663">
        <f>Sheet2!D376</f>
        <v>56.67</v>
      </c>
      <c r="C398" s="21">
        <f t="shared" si="64"/>
        <v>1</v>
      </c>
      <c r="D398" s="665"/>
      <c r="E398" s="21">
        <f t="shared" si="65"/>
        <v>1</v>
      </c>
      <c r="F398" s="665"/>
      <c r="G398" s="21">
        <f t="shared" si="66"/>
        <v>1</v>
      </c>
      <c r="H398" s="665"/>
      <c r="I398" s="21">
        <f t="shared" si="67"/>
        <v>1</v>
      </c>
      <c r="J398" s="665"/>
      <c r="K398" s="21">
        <f t="shared" si="68"/>
        <v>1</v>
      </c>
      <c r="L398" s="665"/>
      <c r="M398" s="21">
        <f t="shared" si="69"/>
        <v>1</v>
      </c>
      <c r="N398" s="665"/>
      <c r="O398" s="21">
        <f t="shared" si="70"/>
        <v>1</v>
      </c>
      <c r="P398" s="665"/>
      <c r="Q398" s="21">
        <f t="shared" si="71"/>
        <v>1</v>
      </c>
      <c r="R398" s="661">
        <f t="shared" si="72"/>
        <v>0</v>
      </c>
      <c r="S398" s="316">
        <f t="shared" si="63"/>
        <v>0</v>
      </c>
      <c r="T398" s="723">
        <f t="shared" ca="1" si="73"/>
        <v>138445</v>
      </c>
    </row>
    <row r="399" spans="1:20">
      <c r="A399" s="663">
        <f>Sheet2!C377</f>
        <v>-3069</v>
      </c>
      <c r="B399" s="663">
        <f>Sheet2!D377</f>
        <v>56.67</v>
      </c>
      <c r="C399" s="21">
        <f t="shared" si="64"/>
        <v>1</v>
      </c>
      <c r="D399" s="665"/>
      <c r="E399" s="21">
        <f t="shared" si="65"/>
        <v>1</v>
      </c>
      <c r="F399" s="665"/>
      <c r="G399" s="21">
        <f t="shared" si="66"/>
        <v>1</v>
      </c>
      <c r="H399" s="665"/>
      <c r="I399" s="21">
        <f t="shared" si="67"/>
        <v>1</v>
      </c>
      <c r="J399" s="665"/>
      <c r="K399" s="21">
        <f t="shared" si="68"/>
        <v>1</v>
      </c>
      <c r="L399" s="665"/>
      <c r="M399" s="21">
        <f t="shared" si="69"/>
        <v>1</v>
      </c>
      <c r="N399" s="665"/>
      <c r="O399" s="21">
        <f t="shared" si="70"/>
        <v>1</v>
      </c>
      <c r="P399" s="665"/>
      <c r="Q399" s="21">
        <f t="shared" si="71"/>
        <v>1</v>
      </c>
      <c r="R399" s="661">
        <f t="shared" si="72"/>
        <v>0</v>
      </c>
      <c r="S399" s="316">
        <f t="shared" si="63"/>
        <v>0</v>
      </c>
      <c r="T399" s="723">
        <f t="shared" ca="1" si="73"/>
        <v>138445</v>
      </c>
    </row>
    <row r="400" spans="1:20">
      <c r="A400" s="663">
        <f>Sheet2!C378</f>
        <v>-3070</v>
      </c>
      <c r="B400" s="663">
        <f>Sheet2!D378</f>
        <v>56.67</v>
      </c>
      <c r="C400" s="21">
        <f t="shared" si="64"/>
        <v>1</v>
      </c>
      <c r="D400" s="665"/>
      <c r="E400" s="21">
        <f t="shared" si="65"/>
        <v>1</v>
      </c>
      <c r="F400" s="665"/>
      <c r="G400" s="21">
        <f t="shared" si="66"/>
        <v>1</v>
      </c>
      <c r="H400" s="665"/>
      <c r="I400" s="21">
        <f t="shared" si="67"/>
        <v>1</v>
      </c>
      <c r="J400" s="665"/>
      <c r="K400" s="21">
        <f t="shared" si="68"/>
        <v>1</v>
      </c>
      <c r="L400" s="665"/>
      <c r="M400" s="21">
        <f t="shared" si="69"/>
        <v>1</v>
      </c>
      <c r="N400" s="665"/>
      <c r="O400" s="21">
        <f t="shared" si="70"/>
        <v>1</v>
      </c>
      <c r="P400" s="665"/>
      <c r="Q400" s="21">
        <f t="shared" si="71"/>
        <v>1</v>
      </c>
      <c r="R400" s="661">
        <f t="shared" si="72"/>
        <v>0</v>
      </c>
      <c r="S400" s="316">
        <f t="shared" si="63"/>
        <v>0</v>
      </c>
      <c r="T400" s="723">
        <f t="shared" ca="1" si="73"/>
        <v>138445</v>
      </c>
    </row>
    <row r="401" spans="1:20">
      <c r="A401" s="663">
        <f>Sheet2!C379</f>
        <v>-3071</v>
      </c>
      <c r="B401" s="663">
        <f>Sheet2!D379</f>
        <v>56.67</v>
      </c>
      <c r="C401" s="21">
        <f t="shared" si="64"/>
        <v>1</v>
      </c>
      <c r="D401" s="665"/>
      <c r="E401" s="21">
        <f t="shared" si="65"/>
        <v>1</v>
      </c>
      <c r="F401" s="665"/>
      <c r="G401" s="21">
        <f t="shared" si="66"/>
        <v>1</v>
      </c>
      <c r="H401" s="665"/>
      <c r="I401" s="21">
        <f t="shared" si="67"/>
        <v>1</v>
      </c>
      <c r="J401" s="665"/>
      <c r="K401" s="21">
        <f t="shared" si="68"/>
        <v>1</v>
      </c>
      <c r="L401" s="665"/>
      <c r="M401" s="21">
        <f t="shared" si="69"/>
        <v>1</v>
      </c>
      <c r="N401" s="665"/>
      <c r="O401" s="21">
        <f t="shared" si="70"/>
        <v>1</v>
      </c>
      <c r="P401" s="665"/>
      <c r="Q401" s="21">
        <f t="shared" si="71"/>
        <v>1</v>
      </c>
      <c r="R401" s="661">
        <f t="shared" si="72"/>
        <v>0</v>
      </c>
      <c r="S401" s="316">
        <f t="shared" si="63"/>
        <v>0</v>
      </c>
      <c r="T401" s="723">
        <f t="shared" ca="1" si="73"/>
        <v>138445</v>
      </c>
    </row>
    <row r="402" spans="1:20">
      <c r="A402" s="663">
        <f>Sheet2!C380</f>
        <v>-3072</v>
      </c>
      <c r="B402" s="663">
        <f>Sheet2!D380</f>
        <v>56.67</v>
      </c>
      <c r="C402" s="21">
        <f t="shared" si="64"/>
        <v>1</v>
      </c>
      <c r="D402" s="665"/>
      <c r="E402" s="21">
        <f t="shared" si="65"/>
        <v>1</v>
      </c>
      <c r="F402" s="665"/>
      <c r="G402" s="21">
        <f t="shared" si="66"/>
        <v>1</v>
      </c>
      <c r="H402" s="665"/>
      <c r="I402" s="21">
        <f t="shared" si="67"/>
        <v>1</v>
      </c>
      <c r="J402" s="665"/>
      <c r="K402" s="21">
        <f t="shared" si="68"/>
        <v>1</v>
      </c>
      <c r="L402" s="665"/>
      <c r="M402" s="21">
        <f t="shared" si="69"/>
        <v>1</v>
      </c>
      <c r="N402" s="665"/>
      <c r="O402" s="21">
        <f t="shared" si="70"/>
        <v>1</v>
      </c>
      <c r="P402" s="665"/>
      <c r="Q402" s="21">
        <f t="shared" si="71"/>
        <v>1</v>
      </c>
      <c r="R402" s="661">
        <f t="shared" si="72"/>
        <v>0</v>
      </c>
      <c r="S402" s="316">
        <f t="shared" si="63"/>
        <v>0</v>
      </c>
      <c r="T402" s="723">
        <f t="shared" ca="1" si="73"/>
        <v>138445</v>
      </c>
    </row>
    <row r="403" spans="1:20">
      <c r="A403" s="663">
        <f>Sheet2!C381</f>
        <v>-3073</v>
      </c>
      <c r="B403" s="663">
        <f>Sheet2!D381</f>
        <v>56.67</v>
      </c>
      <c r="C403" s="21">
        <f t="shared" si="64"/>
        <v>1</v>
      </c>
      <c r="D403" s="665"/>
      <c r="E403" s="21">
        <f t="shared" si="65"/>
        <v>1</v>
      </c>
      <c r="F403" s="665"/>
      <c r="G403" s="21">
        <f t="shared" si="66"/>
        <v>1</v>
      </c>
      <c r="H403" s="665"/>
      <c r="I403" s="21">
        <f t="shared" si="67"/>
        <v>1</v>
      </c>
      <c r="J403" s="665"/>
      <c r="K403" s="21">
        <f t="shared" si="68"/>
        <v>1</v>
      </c>
      <c r="L403" s="665"/>
      <c r="M403" s="21">
        <f t="shared" si="69"/>
        <v>1</v>
      </c>
      <c r="N403" s="665"/>
      <c r="O403" s="21">
        <f t="shared" si="70"/>
        <v>1</v>
      </c>
      <c r="P403" s="665"/>
      <c r="Q403" s="21">
        <f t="shared" si="71"/>
        <v>1</v>
      </c>
      <c r="R403" s="661">
        <f t="shared" si="72"/>
        <v>0</v>
      </c>
      <c r="S403" s="316">
        <f t="shared" si="63"/>
        <v>0</v>
      </c>
      <c r="T403" s="723">
        <f t="shared" ca="1" si="73"/>
        <v>138445</v>
      </c>
    </row>
    <row r="404" spans="1:20">
      <c r="A404" s="663">
        <f>Sheet2!C382</f>
        <v>-3074</v>
      </c>
      <c r="B404" s="663">
        <f>Sheet2!D382</f>
        <v>56.67</v>
      </c>
      <c r="C404" s="21">
        <f t="shared" si="64"/>
        <v>1</v>
      </c>
      <c r="D404" s="665"/>
      <c r="E404" s="21">
        <f t="shared" si="65"/>
        <v>1</v>
      </c>
      <c r="F404" s="665"/>
      <c r="G404" s="21">
        <f t="shared" si="66"/>
        <v>1</v>
      </c>
      <c r="H404" s="665"/>
      <c r="I404" s="21">
        <f t="shared" si="67"/>
        <v>1</v>
      </c>
      <c r="J404" s="665"/>
      <c r="K404" s="21">
        <f t="shared" si="68"/>
        <v>1</v>
      </c>
      <c r="L404" s="665"/>
      <c r="M404" s="21">
        <f t="shared" si="69"/>
        <v>1</v>
      </c>
      <c r="N404" s="665"/>
      <c r="O404" s="21">
        <f t="shared" si="70"/>
        <v>1</v>
      </c>
      <c r="P404" s="665"/>
      <c r="Q404" s="21">
        <f t="shared" si="71"/>
        <v>1</v>
      </c>
      <c r="R404" s="661">
        <f t="shared" si="72"/>
        <v>0</v>
      </c>
      <c r="S404" s="316">
        <f t="shared" si="63"/>
        <v>0</v>
      </c>
      <c r="T404" s="723">
        <f t="shared" ca="1" si="73"/>
        <v>138445</v>
      </c>
    </row>
    <row r="405" spans="1:20">
      <c r="A405" s="663">
        <f>Sheet2!C383</f>
        <v>-3075</v>
      </c>
      <c r="B405" s="663">
        <f>Sheet2!D383</f>
        <v>56.67</v>
      </c>
      <c r="C405" s="21">
        <f t="shared" si="64"/>
        <v>1</v>
      </c>
      <c r="D405" s="665"/>
      <c r="E405" s="21">
        <f t="shared" si="65"/>
        <v>1</v>
      </c>
      <c r="F405" s="665"/>
      <c r="G405" s="21">
        <f t="shared" si="66"/>
        <v>1</v>
      </c>
      <c r="H405" s="665"/>
      <c r="I405" s="21">
        <f t="shared" si="67"/>
        <v>1</v>
      </c>
      <c r="J405" s="665"/>
      <c r="K405" s="21">
        <f t="shared" si="68"/>
        <v>1</v>
      </c>
      <c r="L405" s="665"/>
      <c r="M405" s="21">
        <f t="shared" si="69"/>
        <v>1</v>
      </c>
      <c r="N405" s="665"/>
      <c r="O405" s="21">
        <f t="shared" si="70"/>
        <v>1</v>
      </c>
      <c r="P405" s="665"/>
      <c r="Q405" s="21">
        <f t="shared" si="71"/>
        <v>1</v>
      </c>
      <c r="R405" s="661">
        <f t="shared" si="72"/>
        <v>0</v>
      </c>
      <c r="S405" s="316">
        <f t="shared" si="63"/>
        <v>0</v>
      </c>
      <c r="T405" s="723">
        <f t="shared" ca="1" si="73"/>
        <v>138445</v>
      </c>
    </row>
    <row r="406" spans="1:20">
      <c r="A406" s="663">
        <f>Sheet2!C384</f>
        <v>-3076</v>
      </c>
      <c r="B406" s="663">
        <f>Sheet2!D384</f>
        <v>56.67</v>
      </c>
      <c r="C406" s="21">
        <f t="shared" si="64"/>
        <v>1</v>
      </c>
      <c r="D406" s="665"/>
      <c r="E406" s="21">
        <f t="shared" si="65"/>
        <v>1</v>
      </c>
      <c r="F406" s="665"/>
      <c r="G406" s="21">
        <f t="shared" si="66"/>
        <v>1</v>
      </c>
      <c r="H406" s="665"/>
      <c r="I406" s="21">
        <f t="shared" si="67"/>
        <v>1</v>
      </c>
      <c r="J406" s="665"/>
      <c r="K406" s="21">
        <f t="shared" si="68"/>
        <v>1</v>
      </c>
      <c r="L406" s="665"/>
      <c r="M406" s="21">
        <f t="shared" si="69"/>
        <v>1</v>
      </c>
      <c r="N406" s="665"/>
      <c r="O406" s="21">
        <f t="shared" si="70"/>
        <v>1</v>
      </c>
      <c r="P406" s="665"/>
      <c r="Q406" s="21">
        <f t="shared" si="71"/>
        <v>1</v>
      </c>
      <c r="R406" s="661">
        <f t="shared" si="72"/>
        <v>0</v>
      </c>
      <c r="S406" s="316">
        <f t="shared" si="63"/>
        <v>0</v>
      </c>
      <c r="T406" s="723">
        <f t="shared" ca="1" si="73"/>
        <v>138445</v>
      </c>
    </row>
    <row r="407" spans="1:20">
      <c r="A407" s="663">
        <f>Sheet2!C385</f>
        <v>-3077</v>
      </c>
      <c r="B407" s="663">
        <f>Sheet2!D385</f>
        <v>56.67</v>
      </c>
      <c r="C407" s="21">
        <f t="shared" si="64"/>
        <v>1</v>
      </c>
      <c r="D407" s="665"/>
      <c r="E407" s="21">
        <f t="shared" si="65"/>
        <v>1</v>
      </c>
      <c r="F407" s="665"/>
      <c r="G407" s="21">
        <f t="shared" si="66"/>
        <v>1</v>
      </c>
      <c r="H407" s="665"/>
      <c r="I407" s="21">
        <f t="shared" si="67"/>
        <v>1</v>
      </c>
      <c r="J407" s="665"/>
      <c r="K407" s="21">
        <f t="shared" si="68"/>
        <v>1</v>
      </c>
      <c r="L407" s="665"/>
      <c r="M407" s="21">
        <f t="shared" si="69"/>
        <v>1</v>
      </c>
      <c r="N407" s="665"/>
      <c r="O407" s="21">
        <f t="shared" si="70"/>
        <v>1</v>
      </c>
      <c r="P407" s="665"/>
      <c r="Q407" s="21">
        <f t="shared" si="71"/>
        <v>1</v>
      </c>
      <c r="R407" s="661">
        <f t="shared" si="72"/>
        <v>0</v>
      </c>
      <c r="S407" s="316">
        <f t="shared" si="63"/>
        <v>0</v>
      </c>
      <c r="T407" s="723">
        <f t="shared" ca="1" si="73"/>
        <v>138445</v>
      </c>
    </row>
    <row r="408" spans="1:20">
      <c r="A408" s="663">
        <f>Sheet2!C386</f>
        <v>-3078</v>
      </c>
      <c r="B408" s="663">
        <f>Sheet2!D386</f>
        <v>56.67</v>
      </c>
      <c r="C408" s="21">
        <f t="shared" si="64"/>
        <v>1</v>
      </c>
      <c r="D408" s="665"/>
      <c r="E408" s="21">
        <f t="shared" si="65"/>
        <v>1</v>
      </c>
      <c r="F408" s="665"/>
      <c r="G408" s="21">
        <f t="shared" si="66"/>
        <v>1</v>
      </c>
      <c r="H408" s="665"/>
      <c r="I408" s="21">
        <f t="shared" si="67"/>
        <v>1</v>
      </c>
      <c r="J408" s="665"/>
      <c r="K408" s="21">
        <f t="shared" si="68"/>
        <v>1</v>
      </c>
      <c r="L408" s="665"/>
      <c r="M408" s="21">
        <f t="shared" si="69"/>
        <v>1</v>
      </c>
      <c r="N408" s="665"/>
      <c r="O408" s="21">
        <f t="shared" si="70"/>
        <v>1</v>
      </c>
      <c r="P408" s="665"/>
      <c r="Q408" s="21">
        <f t="shared" si="71"/>
        <v>1</v>
      </c>
      <c r="R408" s="661">
        <f t="shared" si="72"/>
        <v>0</v>
      </c>
      <c r="S408" s="316">
        <f t="shared" ref="S408:S471" si="74">ROUND(R408*B408/10000,0)</f>
        <v>0</v>
      </c>
      <c r="T408" s="723">
        <f t="shared" ca="1" si="73"/>
        <v>138445</v>
      </c>
    </row>
    <row r="409" spans="1:20">
      <c r="A409" s="663">
        <f>Sheet2!C387</f>
        <v>-3079</v>
      </c>
      <c r="B409" s="663">
        <f>Sheet2!D387</f>
        <v>56.67</v>
      </c>
      <c r="C409" s="21">
        <f t="shared" si="64"/>
        <v>1</v>
      </c>
      <c r="D409" s="665"/>
      <c r="E409" s="21">
        <f t="shared" si="65"/>
        <v>1</v>
      </c>
      <c r="F409" s="665"/>
      <c r="G409" s="21">
        <f t="shared" si="66"/>
        <v>1</v>
      </c>
      <c r="H409" s="665"/>
      <c r="I409" s="21">
        <f t="shared" si="67"/>
        <v>1</v>
      </c>
      <c r="J409" s="665"/>
      <c r="K409" s="21">
        <f t="shared" si="68"/>
        <v>1</v>
      </c>
      <c r="L409" s="665"/>
      <c r="M409" s="21">
        <f t="shared" si="69"/>
        <v>1</v>
      </c>
      <c r="N409" s="665"/>
      <c r="O409" s="21">
        <f t="shared" si="70"/>
        <v>1</v>
      </c>
      <c r="P409" s="665"/>
      <c r="Q409" s="21">
        <f t="shared" si="71"/>
        <v>1</v>
      </c>
      <c r="R409" s="661">
        <f t="shared" si="72"/>
        <v>0</v>
      </c>
      <c r="S409" s="316">
        <f t="shared" si="74"/>
        <v>0</v>
      </c>
      <c r="T409" s="723">
        <f t="shared" ca="1" si="73"/>
        <v>138445</v>
      </c>
    </row>
    <row r="410" spans="1:20">
      <c r="A410" s="663">
        <f>Sheet2!C388</f>
        <v>-3080</v>
      </c>
      <c r="B410" s="663">
        <f>Sheet2!D388</f>
        <v>56.67</v>
      </c>
      <c r="C410" s="21">
        <f t="shared" ref="C410:C473" si="75">IF(B410="",1,(LOOKUP(B410,$3:$3,$4:$4)-LOOKUP($B$24,$3:$3,$4:$4)+100)/100)</f>
        <v>1</v>
      </c>
      <c r="D410" s="665"/>
      <c r="E410" s="21">
        <f t="shared" ref="E410:E473" si="76">(SUMIF($5:$5,D410,$6:$6)-SUMIF($5:$5,$D$24,$6:$6)+100)/100</f>
        <v>1</v>
      </c>
      <c r="F410" s="665"/>
      <c r="G410" s="21">
        <f t="shared" ref="G410:G473" si="77">(SUMIF($7:$7,F410,$8:$8)-SUMIF($7:$7,$F$24,$8:$8)+100)/100</f>
        <v>1</v>
      </c>
      <c r="H410" s="665"/>
      <c r="I410" s="21">
        <f t="shared" ref="I410:I473" si="78">(SUMIF($9:$9,H410,$10:$10)-SUMIF($9:$9,$H$24,$10:$10)+100)/100</f>
        <v>1</v>
      </c>
      <c r="J410" s="665"/>
      <c r="K410" s="21">
        <f t="shared" ref="K410:K473" si="79">(SUMIF($11:$11,J410,$12:$12)-SUMIF($11:$11,$J$24,$12:$12)+100)/100</f>
        <v>1</v>
      </c>
      <c r="L410" s="665"/>
      <c r="M410" s="21">
        <f t="shared" ref="M410:M473" si="80">(SUMIF($13:$13,L410,$14:$14)-SUMIF($13:$13,$L$24,$14:$14)+100)/100</f>
        <v>1</v>
      </c>
      <c r="N410" s="665"/>
      <c r="O410" s="21">
        <f t="shared" ref="O410:O473" si="81">(SUMIF($15:$15,N410,$16:$16)-SUMIF($15:$15,$N$24,$16:$16)+100)/100</f>
        <v>1</v>
      </c>
      <c r="P410" s="665"/>
      <c r="Q410" s="21">
        <f t="shared" ref="Q410:Q473" si="82">(SUMIF($17:$17,P410,$18:$18)-SUMIF($17:$17,$P$24,$18:$18)+100)/100</f>
        <v>1</v>
      </c>
      <c r="R410" s="661">
        <f t="shared" ref="R410:R473" si="83">IF(B410="",0,ROUND($R$24*C410*E410*G410*I410*K410*M410*O410*Q410,0))</f>
        <v>0</v>
      </c>
      <c r="S410" s="316">
        <f t="shared" si="74"/>
        <v>0</v>
      </c>
      <c r="T410" s="723">
        <f t="shared" ca="1" si="73"/>
        <v>138445</v>
      </c>
    </row>
    <row r="411" spans="1:20">
      <c r="A411" s="663">
        <f>Sheet2!C389</f>
        <v>-3081</v>
      </c>
      <c r="B411" s="663">
        <f>Sheet2!D389</f>
        <v>56.67</v>
      </c>
      <c r="C411" s="21">
        <f t="shared" si="75"/>
        <v>1</v>
      </c>
      <c r="D411" s="665"/>
      <c r="E411" s="21">
        <f t="shared" si="76"/>
        <v>1</v>
      </c>
      <c r="F411" s="665"/>
      <c r="G411" s="21">
        <f t="shared" si="77"/>
        <v>1</v>
      </c>
      <c r="H411" s="665"/>
      <c r="I411" s="21">
        <f t="shared" si="78"/>
        <v>1</v>
      </c>
      <c r="J411" s="665"/>
      <c r="K411" s="21">
        <f t="shared" si="79"/>
        <v>1</v>
      </c>
      <c r="L411" s="665"/>
      <c r="M411" s="21">
        <f t="shared" si="80"/>
        <v>1</v>
      </c>
      <c r="N411" s="665"/>
      <c r="O411" s="21">
        <f t="shared" si="81"/>
        <v>1</v>
      </c>
      <c r="P411" s="665"/>
      <c r="Q411" s="21">
        <f t="shared" si="82"/>
        <v>1</v>
      </c>
      <c r="R411" s="661">
        <f t="shared" si="83"/>
        <v>0</v>
      </c>
      <c r="S411" s="316">
        <f t="shared" si="74"/>
        <v>0</v>
      </c>
      <c r="T411" s="723">
        <f t="shared" ca="1" si="73"/>
        <v>138445</v>
      </c>
    </row>
    <row r="412" spans="1:20">
      <c r="A412" s="663">
        <f>Sheet2!C390</f>
        <v>-3082</v>
      </c>
      <c r="B412" s="663">
        <f>Sheet2!D390</f>
        <v>56.67</v>
      </c>
      <c r="C412" s="21">
        <f t="shared" si="75"/>
        <v>1</v>
      </c>
      <c r="D412" s="665"/>
      <c r="E412" s="21">
        <f t="shared" si="76"/>
        <v>1</v>
      </c>
      <c r="F412" s="665"/>
      <c r="G412" s="21">
        <f t="shared" si="77"/>
        <v>1</v>
      </c>
      <c r="H412" s="665"/>
      <c r="I412" s="21">
        <f t="shared" si="78"/>
        <v>1</v>
      </c>
      <c r="J412" s="665"/>
      <c r="K412" s="21">
        <f t="shared" si="79"/>
        <v>1</v>
      </c>
      <c r="L412" s="665"/>
      <c r="M412" s="21">
        <f t="shared" si="80"/>
        <v>1</v>
      </c>
      <c r="N412" s="665"/>
      <c r="O412" s="21">
        <f t="shared" si="81"/>
        <v>1</v>
      </c>
      <c r="P412" s="665"/>
      <c r="Q412" s="21">
        <f t="shared" si="82"/>
        <v>1</v>
      </c>
      <c r="R412" s="661">
        <f t="shared" si="83"/>
        <v>0</v>
      </c>
      <c r="S412" s="316">
        <f t="shared" si="74"/>
        <v>0</v>
      </c>
      <c r="T412" s="723">
        <f t="shared" ca="1" si="73"/>
        <v>138445</v>
      </c>
    </row>
    <row r="413" spans="1:20">
      <c r="A413" s="663">
        <f>Sheet2!C391</f>
        <v>-3083</v>
      </c>
      <c r="B413" s="663">
        <f>Sheet2!D391</f>
        <v>56.67</v>
      </c>
      <c r="C413" s="21">
        <f t="shared" si="75"/>
        <v>1</v>
      </c>
      <c r="D413" s="665"/>
      <c r="E413" s="21">
        <f t="shared" si="76"/>
        <v>1</v>
      </c>
      <c r="F413" s="665"/>
      <c r="G413" s="21">
        <f t="shared" si="77"/>
        <v>1</v>
      </c>
      <c r="H413" s="665"/>
      <c r="I413" s="21">
        <f t="shared" si="78"/>
        <v>1</v>
      </c>
      <c r="J413" s="665"/>
      <c r="K413" s="21">
        <f t="shared" si="79"/>
        <v>1</v>
      </c>
      <c r="L413" s="665"/>
      <c r="M413" s="21">
        <f t="shared" si="80"/>
        <v>1</v>
      </c>
      <c r="N413" s="665"/>
      <c r="O413" s="21">
        <f t="shared" si="81"/>
        <v>1</v>
      </c>
      <c r="P413" s="665"/>
      <c r="Q413" s="21">
        <f t="shared" si="82"/>
        <v>1</v>
      </c>
      <c r="R413" s="661">
        <f t="shared" si="83"/>
        <v>0</v>
      </c>
      <c r="S413" s="316">
        <f t="shared" si="74"/>
        <v>0</v>
      </c>
      <c r="T413" s="723">
        <f t="shared" ca="1" si="73"/>
        <v>138445</v>
      </c>
    </row>
    <row r="414" spans="1:20">
      <c r="A414" s="663">
        <f>Sheet2!C392</f>
        <v>-3084</v>
      </c>
      <c r="B414" s="663">
        <f>Sheet2!D392</f>
        <v>56.67</v>
      </c>
      <c r="C414" s="21">
        <f t="shared" si="75"/>
        <v>1</v>
      </c>
      <c r="D414" s="665"/>
      <c r="E414" s="21">
        <f t="shared" si="76"/>
        <v>1</v>
      </c>
      <c r="F414" s="665"/>
      <c r="G414" s="21">
        <f t="shared" si="77"/>
        <v>1</v>
      </c>
      <c r="H414" s="665"/>
      <c r="I414" s="21">
        <f t="shared" si="78"/>
        <v>1</v>
      </c>
      <c r="J414" s="665"/>
      <c r="K414" s="21">
        <f t="shared" si="79"/>
        <v>1</v>
      </c>
      <c r="L414" s="665"/>
      <c r="M414" s="21">
        <f t="shared" si="80"/>
        <v>1</v>
      </c>
      <c r="N414" s="665"/>
      <c r="O414" s="21">
        <f t="shared" si="81"/>
        <v>1</v>
      </c>
      <c r="P414" s="665"/>
      <c r="Q414" s="21">
        <f t="shared" si="82"/>
        <v>1</v>
      </c>
      <c r="R414" s="661">
        <f t="shared" si="83"/>
        <v>0</v>
      </c>
      <c r="S414" s="316">
        <f t="shared" si="74"/>
        <v>0</v>
      </c>
      <c r="T414" s="723">
        <f t="shared" ca="1" si="73"/>
        <v>138445</v>
      </c>
    </row>
    <row r="415" spans="1:20">
      <c r="A415" s="663">
        <f>Sheet2!C393</f>
        <v>-3085</v>
      </c>
      <c r="B415" s="663">
        <f>Sheet2!D393</f>
        <v>56.67</v>
      </c>
      <c r="C415" s="21">
        <f t="shared" si="75"/>
        <v>1</v>
      </c>
      <c r="D415" s="665"/>
      <c r="E415" s="21">
        <f t="shared" si="76"/>
        <v>1</v>
      </c>
      <c r="F415" s="665"/>
      <c r="G415" s="21">
        <f t="shared" si="77"/>
        <v>1</v>
      </c>
      <c r="H415" s="665"/>
      <c r="I415" s="21">
        <f t="shared" si="78"/>
        <v>1</v>
      </c>
      <c r="J415" s="665"/>
      <c r="K415" s="21">
        <f t="shared" si="79"/>
        <v>1</v>
      </c>
      <c r="L415" s="665"/>
      <c r="M415" s="21">
        <f t="shared" si="80"/>
        <v>1</v>
      </c>
      <c r="N415" s="665"/>
      <c r="O415" s="21">
        <f t="shared" si="81"/>
        <v>1</v>
      </c>
      <c r="P415" s="665"/>
      <c r="Q415" s="21">
        <f t="shared" si="82"/>
        <v>1</v>
      </c>
      <c r="R415" s="661">
        <f t="shared" si="83"/>
        <v>0</v>
      </c>
      <c r="S415" s="316">
        <f t="shared" si="74"/>
        <v>0</v>
      </c>
      <c r="T415" s="723">
        <f t="shared" ca="1" si="73"/>
        <v>138445</v>
      </c>
    </row>
    <row r="416" spans="1:20">
      <c r="A416" s="663">
        <f>Sheet2!C394</f>
        <v>-3086</v>
      </c>
      <c r="B416" s="663">
        <f>Sheet2!D394</f>
        <v>56.67</v>
      </c>
      <c r="C416" s="21">
        <f t="shared" si="75"/>
        <v>1</v>
      </c>
      <c r="D416" s="665"/>
      <c r="E416" s="21">
        <f t="shared" si="76"/>
        <v>1</v>
      </c>
      <c r="F416" s="665"/>
      <c r="G416" s="21">
        <f t="shared" si="77"/>
        <v>1</v>
      </c>
      <c r="H416" s="665"/>
      <c r="I416" s="21">
        <f t="shared" si="78"/>
        <v>1</v>
      </c>
      <c r="J416" s="665"/>
      <c r="K416" s="21">
        <f t="shared" si="79"/>
        <v>1</v>
      </c>
      <c r="L416" s="665"/>
      <c r="M416" s="21">
        <f t="shared" si="80"/>
        <v>1</v>
      </c>
      <c r="N416" s="665"/>
      <c r="O416" s="21">
        <f t="shared" si="81"/>
        <v>1</v>
      </c>
      <c r="P416" s="665"/>
      <c r="Q416" s="21">
        <f t="shared" si="82"/>
        <v>1</v>
      </c>
      <c r="R416" s="661">
        <f t="shared" si="83"/>
        <v>0</v>
      </c>
      <c r="S416" s="316">
        <f t="shared" si="74"/>
        <v>0</v>
      </c>
      <c r="T416" s="723">
        <f t="shared" ca="1" si="73"/>
        <v>138445</v>
      </c>
    </row>
    <row r="417" spans="1:20">
      <c r="A417" s="663">
        <f>Sheet2!C395</f>
        <v>-3087</v>
      </c>
      <c r="B417" s="663">
        <f>Sheet2!D395</f>
        <v>56.67</v>
      </c>
      <c r="C417" s="21">
        <f t="shared" si="75"/>
        <v>1</v>
      </c>
      <c r="D417" s="665"/>
      <c r="E417" s="21">
        <f t="shared" si="76"/>
        <v>1</v>
      </c>
      <c r="F417" s="665"/>
      <c r="G417" s="21">
        <f t="shared" si="77"/>
        <v>1</v>
      </c>
      <c r="H417" s="665"/>
      <c r="I417" s="21">
        <f t="shared" si="78"/>
        <v>1</v>
      </c>
      <c r="J417" s="665"/>
      <c r="K417" s="21">
        <f t="shared" si="79"/>
        <v>1</v>
      </c>
      <c r="L417" s="665"/>
      <c r="M417" s="21">
        <f t="shared" si="80"/>
        <v>1</v>
      </c>
      <c r="N417" s="665"/>
      <c r="O417" s="21">
        <f t="shared" si="81"/>
        <v>1</v>
      </c>
      <c r="P417" s="665"/>
      <c r="Q417" s="21">
        <f t="shared" si="82"/>
        <v>1</v>
      </c>
      <c r="R417" s="661">
        <f t="shared" si="83"/>
        <v>0</v>
      </c>
      <c r="S417" s="316">
        <f t="shared" si="74"/>
        <v>0</v>
      </c>
      <c r="T417" s="723">
        <f t="shared" ref="T417:T480" ca="1" si="84">T345</f>
        <v>138445</v>
      </c>
    </row>
    <row r="418" spans="1:20">
      <c r="A418" s="663">
        <f>Sheet2!C396</f>
        <v>-3088</v>
      </c>
      <c r="B418" s="663">
        <f>Sheet2!D396</f>
        <v>56.67</v>
      </c>
      <c r="C418" s="21">
        <f t="shared" si="75"/>
        <v>1</v>
      </c>
      <c r="D418" s="665"/>
      <c r="E418" s="21">
        <f t="shared" si="76"/>
        <v>1</v>
      </c>
      <c r="F418" s="665"/>
      <c r="G418" s="21">
        <f t="shared" si="77"/>
        <v>1</v>
      </c>
      <c r="H418" s="665"/>
      <c r="I418" s="21">
        <f t="shared" si="78"/>
        <v>1</v>
      </c>
      <c r="J418" s="665"/>
      <c r="K418" s="21">
        <f t="shared" si="79"/>
        <v>1</v>
      </c>
      <c r="L418" s="665"/>
      <c r="M418" s="21">
        <f t="shared" si="80"/>
        <v>1</v>
      </c>
      <c r="N418" s="665"/>
      <c r="O418" s="21">
        <f t="shared" si="81"/>
        <v>1</v>
      </c>
      <c r="P418" s="665"/>
      <c r="Q418" s="21">
        <f t="shared" si="82"/>
        <v>1</v>
      </c>
      <c r="R418" s="661">
        <f t="shared" si="83"/>
        <v>0</v>
      </c>
      <c r="S418" s="316">
        <f t="shared" si="74"/>
        <v>0</v>
      </c>
      <c r="T418" s="723">
        <f t="shared" ca="1" si="84"/>
        <v>138445</v>
      </c>
    </row>
    <row r="419" spans="1:20">
      <c r="A419" s="663">
        <f>Sheet2!C397</f>
        <v>-3089</v>
      </c>
      <c r="B419" s="663">
        <f>Sheet2!D397</f>
        <v>56.67</v>
      </c>
      <c r="C419" s="21">
        <f t="shared" si="75"/>
        <v>1</v>
      </c>
      <c r="D419" s="665"/>
      <c r="E419" s="21">
        <f t="shared" si="76"/>
        <v>1</v>
      </c>
      <c r="F419" s="665"/>
      <c r="G419" s="21">
        <f t="shared" si="77"/>
        <v>1</v>
      </c>
      <c r="H419" s="665"/>
      <c r="I419" s="21">
        <f t="shared" si="78"/>
        <v>1</v>
      </c>
      <c r="J419" s="665"/>
      <c r="K419" s="21">
        <f t="shared" si="79"/>
        <v>1</v>
      </c>
      <c r="L419" s="665"/>
      <c r="M419" s="21">
        <f t="shared" si="80"/>
        <v>1</v>
      </c>
      <c r="N419" s="665"/>
      <c r="O419" s="21">
        <f t="shared" si="81"/>
        <v>1</v>
      </c>
      <c r="P419" s="665"/>
      <c r="Q419" s="21">
        <f t="shared" si="82"/>
        <v>1</v>
      </c>
      <c r="R419" s="661">
        <f t="shared" si="83"/>
        <v>0</v>
      </c>
      <c r="S419" s="316">
        <f t="shared" si="74"/>
        <v>0</v>
      </c>
      <c r="T419" s="723">
        <f t="shared" ca="1" si="84"/>
        <v>138445</v>
      </c>
    </row>
    <row r="420" spans="1:20">
      <c r="A420" s="663">
        <f>Sheet2!C398</f>
        <v>-3090</v>
      </c>
      <c r="B420" s="663">
        <f>Sheet2!D398</f>
        <v>56.67</v>
      </c>
      <c r="C420" s="21">
        <f t="shared" si="75"/>
        <v>1</v>
      </c>
      <c r="D420" s="665"/>
      <c r="E420" s="21">
        <f t="shared" si="76"/>
        <v>1</v>
      </c>
      <c r="F420" s="665"/>
      <c r="G420" s="21">
        <f t="shared" si="77"/>
        <v>1</v>
      </c>
      <c r="H420" s="665"/>
      <c r="I420" s="21">
        <f t="shared" si="78"/>
        <v>1</v>
      </c>
      <c r="J420" s="665"/>
      <c r="K420" s="21">
        <f t="shared" si="79"/>
        <v>1</v>
      </c>
      <c r="L420" s="665"/>
      <c r="M420" s="21">
        <f t="shared" si="80"/>
        <v>1</v>
      </c>
      <c r="N420" s="665"/>
      <c r="O420" s="21">
        <f t="shared" si="81"/>
        <v>1</v>
      </c>
      <c r="P420" s="665"/>
      <c r="Q420" s="21">
        <f t="shared" si="82"/>
        <v>1</v>
      </c>
      <c r="R420" s="661">
        <f t="shared" si="83"/>
        <v>0</v>
      </c>
      <c r="S420" s="316">
        <f t="shared" si="74"/>
        <v>0</v>
      </c>
      <c r="T420" s="723">
        <f t="shared" ca="1" si="84"/>
        <v>138445</v>
      </c>
    </row>
    <row r="421" spans="1:20">
      <c r="A421" s="663">
        <f>Sheet2!C399</f>
        <v>-3091</v>
      </c>
      <c r="B421" s="663">
        <f>Sheet2!D399</f>
        <v>56.67</v>
      </c>
      <c r="C421" s="21">
        <f t="shared" si="75"/>
        <v>1</v>
      </c>
      <c r="D421" s="665"/>
      <c r="E421" s="21">
        <f t="shared" si="76"/>
        <v>1</v>
      </c>
      <c r="F421" s="665"/>
      <c r="G421" s="21">
        <f t="shared" si="77"/>
        <v>1</v>
      </c>
      <c r="H421" s="665"/>
      <c r="I421" s="21">
        <f t="shared" si="78"/>
        <v>1</v>
      </c>
      <c r="J421" s="665"/>
      <c r="K421" s="21">
        <f t="shared" si="79"/>
        <v>1</v>
      </c>
      <c r="L421" s="665"/>
      <c r="M421" s="21">
        <f t="shared" si="80"/>
        <v>1</v>
      </c>
      <c r="N421" s="665"/>
      <c r="O421" s="21">
        <f t="shared" si="81"/>
        <v>1</v>
      </c>
      <c r="P421" s="665"/>
      <c r="Q421" s="21">
        <f t="shared" si="82"/>
        <v>1</v>
      </c>
      <c r="R421" s="661">
        <f t="shared" si="83"/>
        <v>0</v>
      </c>
      <c r="S421" s="316">
        <f t="shared" si="74"/>
        <v>0</v>
      </c>
      <c r="T421" s="723">
        <f t="shared" ca="1" si="84"/>
        <v>138445</v>
      </c>
    </row>
    <row r="422" spans="1:20">
      <c r="A422" s="663">
        <f>Sheet2!C400</f>
        <v>-3092</v>
      </c>
      <c r="B422" s="663">
        <f>Sheet2!D400</f>
        <v>56.67</v>
      </c>
      <c r="C422" s="21">
        <f t="shared" si="75"/>
        <v>1</v>
      </c>
      <c r="D422" s="665"/>
      <c r="E422" s="21">
        <f t="shared" si="76"/>
        <v>1</v>
      </c>
      <c r="F422" s="665"/>
      <c r="G422" s="21">
        <f t="shared" si="77"/>
        <v>1</v>
      </c>
      <c r="H422" s="665"/>
      <c r="I422" s="21">
        <f t="shared" si="78"/>
        <v>1</v>
      </c>
      <c r="J422" s="665"/>
      <c r="K422" s="21">
        <f t="shared" si="79"/>
        <v>1</v>
      </c>
      <c r="L422" s="665"/>
      <c r="M422" s="21">
        <f t="shared" si="80"/>
        <v>1</v>
      </c>
      <c r="N422" s="665"/>
      <c r="O422" s="21">
        <f t="shared" si="81"/>
        <v>1</v>
      </c>
      <c r="P422" s="665"/>
      <c r="Q422" s="21">
        <f t="shared" si="82"/>
        <v>1</v>
      </c>
      <c r="R422" s="661">
        <f t="shared" si="83"/>
        <v>0</v>
      </c>
      <c r="S422" s="316">
        <f t="shared" si="74"/>
        <v>0</v>
      </c>
      <c r="T422" s="723">
        <f t="shared" ca="1" si="84"/>
        <v>138445</v>
      </c>
    </row>
    <row r="423" spans="1:20">
      <c r="A423" s="663">
        <f>Sheet2!C401</f>
        <v>-3093</v>
      </c>
      <c r="B423" s="663">
        <f>Sheet2!D401</f>
        <v>56.67</v>
      </c>
      <c r="C423" s="21">
        <f t="shared" si="75"/>
        <v>1</v>
      </c>
      <c r="D423" s="665"/>
      <c r="E423" s="21">
        <f t="shared" si="76"/>
        <v>1</v>
      </c>
      <c r="F423" s="665"/>
      <c r="G423" s="21">
        <f t="shared" si="77"/>
        <v>1</v>
      </c>
      <c r="H423" s="665"/>
      <c r="I423" s="21">
        <f t="shared" si="78"/>
        <v>1</v>
      </c>
      <c r="J423" s="665"/>
      <c r="K423" s="21">
        <f t="shared" si="79"/>
        <v>1</v>
      </c>
      <c r="L423" s="665"/>
      <c r="M423" s="21">
        <f t="shared" si="80"/>
        <v>1</v>
      </c>
      <c r="N423" s="665"/>
      <c r="O423" s="21">
        <f t="shared" si="81"/>
        <v>1</v>
      </c>
      <c r="P423" s="665"/>
      <c r="Q423" s="21">
        <f t="shared" si="82"/>
        <v>1</v>
      </c>
      <c r="R423" s="661">
        <f t="shared" si="83"/>
        <v>0</v>
      </c>
      <c r="S423" s="316">
        <f t="shared" si="74"/>
        <v>0</v>
      </c>
      <c r="T423" s="723">
        <f t="shared" ca="1" si="84"/>
        <v>138445</v>
      </c>
    </row>
    <row r="424" spans="1:20">
      <c r="A424" s="663">
        <f>Sheet2!C402</f>
        <v>-3094</v>
      </c>
      <c r="B424" s="663">
        <f>Sheet2!D402</f>
        <v>56.67</v>
      </c>
      <c r="C424" s="21">
        <f t="shared" si="75"/>
        <v>1</v>
      </c>
      <c r="D424" s="665"/>
      <c r="E424" s="21">
        <f t="shared" si="76"/>
        <v>1</v>
      </c>
      <c r="F424" s="665"/>
      <c r="G424" s="21">
        <f t="shared" si="77"/>
        <v>1</v>
      </c>
      <c r="H424" s="665"/>
      <c r="I424" s="21">
        <f t="shared" si="78"/>
        <v>1</v>
      </c>
      <c r="J424" s="665"/>
      <c r="K424" s="21">
        <f t="shared" si="79"/>
        <v>1</v>
      </c>
      <c r="L424" s="665"/>
      <c r="M424" s="21">
        <f t="shared" si="80"/>
        <v>1</v>
      </c>
      <c r="N424" s="665"/>
      <c r="O424" s="21">
        <f t="shared" si="81"/>
        <v>1</v>
      </c>
      <c r="P424" s="665"/>
      <c r="Q424" s="21">
        <f t="shared" si="82"/>
        <v>1</v>
      </c>
      <c r="R424" s="661">
        <f t="shared" si="83"/>
        <v>0</v>
      </c>
      <c r="S424" s="316">
        <f t="shared" si="74"/>
        <v>0</v>
      </c>
      <c r="T424" s="723">
        <f t="shared" ca="1" si="84"/>
        <v>138445</v>
      </c>
    </row>
    <row r="425" spans="1:20">
      <c r="A425" s="663">
        <f>Sheet2!C403</f>
        <v>-3095</v>
      </c>
      <c r="B425" s="663">
        <f>Sheet2!D403</f>
        <v>56.67</v>
      </c>
      <c r="C425" s="21">
        <f t="shared" si="75"/>
        <v>1</v>
      </c>
      <c r="D425" s="665"/>
      <c r="E425" s="21">
        <f t="shared" si="76"/>
        <v>1</v>
      </c>
      <c r="F425" s="665"/>
      <c r="G425" s="21">
        <f t="shared" si="77"/>
        <v>1</v>
      </c>
      <c r="H425" s="665"/>
      <c r="I425" s="21">
        <f t="shared" si="78"/>
        <v>1</v>
      </c>
      <c r="J425" s="665"/>
      <c r="K425" s="21">
        <f t="shared" si="79"/>
        <v>1</v>
      </c>
      <c r="L425" s="665"/>
      <c r="M425" s="21">
        <f t="shared" si="80"/>
        <v>1</v>
      </c>
      <c r="N425" s="665"/>
      <c r="O425" s="21">
        <f t="shared" si="81"/>
        <v>1</v>
      </c>
      <c r="P425" s="665"/>
      <c r="Q425" s="21">
        <f t="shared" si="82"/>
        <v>1</v>
      </c>
      <c r="R425" s="661">
        <f t="shared" si="83"/>
        <v>0</v>
      </c>
      <c r="S425" s="316">
        <f t="shared" si="74"/>
        <v>0</v>
      </c>
      <c r="T425" s="723">
        <f t="shared" ca="1" si="84"/>
        <v>138445</v>
      </c>
    </row>
    <row r="426" spans="1:20">
      <c r="A426" s="663">
        <f>Sheet2!C404</f>
        <v>-3096</v>
      </c>
      <c r="B426" s="663">
        <f>Sheet2!D404</f>
        <v>56.67</v>
      </c>
      <c r="C426" s="21">
        <f t="shared" si="75"/>
        <v>1</v>
      </c>
      <c r="D426" s="665"/>
      <c r="E426" s="21">
        <f t="shared" si="76"/>
        <v>1</v>
      </c>
      <c r="F426" s="665"/>
      <c r="G426" s="21">
        <f t="shared" si="77"/>
        <v>1</v>
      </c>
      <c r="H426" s="665"/>
      <c r="I426" s="21">
        <f t="shared" si="78"/>
        <v>1</v>
      </c>
      <c r="J426" s="665"/>
      <c r="K426" s="21">
        <f t="shared" si="79"/>
        <v>1</v>
      </c>
      <c r="L426" s="665"/>
      <c r="M426" s="21">
        <f t="shared" si="80"/>
        <v>1</v>
      </c>
      <c r="N426" s="665"/>
      <c r="O426" s="21">
        <f t="shared" si="81"/>
        <v>1</v>
      </c>
      <c r="P426" s="665"/>
      <c r="Q426" s="21">
        <f t="shared" si="82"/>
        <v>1</v>
      </c>
      <c r="R426" s="661">
        <f t="shared" si="83"/>
        <v>0</v>
      </c>
      <c r="S426" s="316">
        <f t="shared" si="74"/>
        <v>0</v>
      </c>
      <c r="T426" s="723">
        <f t="shared" ca="1" si="84"/>
        <v>138445</v>
      </c>
    </row>
    <row r="427" spans="1:20">
      <c r="A427" s="663">
        <f>Sheet2!C405</f>
        <v>-3097</v>
      </c>
      <c r="B427" s="663">
        <f>Sheet2!D405</f>
        <v>56.67</v>
      </c>
      <c r="C427" s="21">
        <f t="shared" si="75"/>
        <v>1</v>
      </c>
      <c r="D427" s="665"/>
      <c r="E427" s="21">
        <f t="shared" si="76"/>
        <v>1</v>
      </c>
      <c r="F427" s="665"/>
      <c r="G427" s="21">
        <f t="shared" si="77"/>
        <v>1</v>
      </c>
      <c r="H427" s="665"/>
      <c r="I427" s="21">
        <f t="shared" si="78"/>
        <v>1</v>
      </c>
      <c r="J427" s="665"/>
      <c r="K427" s="21">
        <f t="shared" si="79"/>
        <v>1</v>
      </c>
      <c r="L427" s="665"/>
      <c r="M427" s="21">
        <f t="shared" si="80"/>
        <v>1</v>
      </c>
      <c r="N427" s="665"/>
      <c r="O427" s="21">
        <f t="shared" si="81"/>
        <v>1</v>
      </c>
      <c r="P427" s="665"/>
      <c r="Q427" s="21">
        <f t="shared" si="82"/>
        <v>1</v>
      </c>
      <c r="R427" s="661">
        <f t="shared" si="83"/>
        <v>0</v>
      </c>
      <c r="S427" s="316">
        <f t="shared" si="74"/>
        <v>0</v>
      </c>
      <c r="T427" s="723">
        <f t="shared" ca="1" si="84"/>
        <v>138445</v>
      </c>
    </row>
    <row r="428" spans="1:20">
      <c r="A428" s="663">
        <f>Sheet2!C406</f>
        <v>-3098</v>
      </c>
      <c r="B428" s="663">
        <f>Sheet2!D406</f>
        <v>56.67</v>
      </c>
      <c r="C428" s="21">
        <f t="shared" si="75"/>
        <v>1</v>
      </c>
      <c r="D428" s="665"/>
      <c r="E428" s="21">
        <f t="shared" si="76"/>
        <v>1</v>
      </c>
      <c r="F428" s="665"/>
      <c r="G428" s="21">
        <f t="shared" si="77"/>
        <v>1</v>
      </c>
      <c r="H428" s="665"/>
      <c r="I428" s="21">
        <f t="shared" si="78"/>
        <v>1</v>
      </c>
      <c r="J428" s="665"/>
      <c r="K428" s="21">
        <f t="shared" si="79"/>
        <v>1</v>
      </c>
      <c r="L428" s="665"/>
      <c r="M428" s="21">
        <f t="shared" si="80"/>
        <v>1</v>
      </c>
      <c r="N428" s="665"/>
      <c r="O428" s="21">
        <f t="shared" si="81"/>
        <v>1</v>
      </c>
      <c r="P428" s="665"/>
      <c r="Q428" s="21">
        <f t="shared" si="82"/>
        <v>1</v>
      </c>
      <c r="R428" s="661">
        <f t="shared" si="83"/>
        <v>0</v>
      </c>
      <c r="S428" s="316">
        <f t="shared" si="74"/>
        <v>0</v>
      </c>
      <c r="T428" s="723">
        <f t="shared" ca="1" si="84"/>
        <v>138445</v>
      </c>
    </row>
    <row r="429" spans="1:20">
      <c r="A429" s="663">
        <f>Sheet2!C407</f>
        <v>-3099</v>
      </c>
      <c r="B429" s="663">
        <f>Sheet2!D407</f>
        <v>56.67</v>
      </c>
      <c r="C429" s="21">
        <f t="shared" si="75"/>
        <v>1</v>
      </c>
      <c r="D429" s="665"/>
      <c r="E429" s="21">
        <f t="shared" si="76"/>
        <v>1</v>
      </c>
      <c r="F429" s="665"/>
      <c r="G429" s="21">
        <f t="shared" si="77"/>
        <v>1</v>
      </c>
      <c r="H429" s="665"/>
      <c r="I429" s="21">
        <f t="shared" si="78"/>
        <v>1</v>
      </c>
      <c r="J429" s="665"/>
      <c r="K429" s="21">
        <f t="shared" si="79"/>
        <v>1</v>
      </c>
      <c r="L429" s="665"/>
      <c r="M429" s="21">
        <f t="shared" si="80"/>
        <v>1</v>
      </c>
      <c r="N429" s="665"/>
      <c r="O429" s="21">
        <f t="shared" si="81"/>
        <v>1</v>
      </c>
      <c r="P429" s="665"/>
      <c r="Q429" s="21">
        <f t="shared" si="82"/>
        <v>1</v>
      </c>
      <c r="R429" s="661">
        <f t="shared" si="83"/>
        <v>0</v>
      </c>
      <c r="S429" s="316">
        <f t="shared" si="74"/>
        <v>0</v>
      </c>
      <c r="T429" s="723">
        <f t="shared" ca="1" si="84"/>
        <v>138445</v>
      </c>
    </row>
    <row r="430" spans="1:20">
      <c r="A430" s="663">
        <f>Sheet2!C408</f>
        <v>-3100</v>
      </c>
      <c r="B430" s="663">
        <f>Sheet2!D408</f>
        <v>56.67</v>
      </c>
      <c r="C430" s="21">
        <f t="shared" si="75"/>
        <v>1</v>
      </c>
      <c r="D430" s="665"/>
      <c r="E430" s="21">
        <f t="shared" si="76"/>
        <v>1</v>
      </c>
      <c r="F430" s="665"/>
      <c r="G430" s="21">
        <f t="shared" si="77"/>
        <v>1</v>
      </c>
      <c r="H430" s="665"/>
      <c r="I430" s="21">
        <f t="shared" si="78"/>
        <v>1</v>
      </c>
      <c r="J430" s="665"/>
      <c r="K430" s="21">
        <f t="shared" si="79"/>
        <v>1</v>
      </c>
      <c r="L430" s="665"/>
      <c r="M430" s="21">
        <f t="shared" si="80"/>
        <v>1</v>
      </c>
      <c r="N430" s="665"/>
      <c r="O430" s="21">
        <f t="shared" si="81"/>
        <v>1</v>
      </c>
      <c r="P430" s="665"/>
      <c r="Q430" s="21">
        <f t="shared" si="82"/>
        <v>1</v>
      </c>
      <c r="R430" s="661">
        <f t="shared" si="83"/>
        <v>0</v>
      </c>
      <c r="S430" s="316">
        <f t="shared" si="74"/>
        <v>0</v>
      </c>
      <c r="T430" s="723">
        <f t="shared" ca="1" si="84"/>
        <v>138445</v>
      </c>
    </row>
    <row r="431" spans="1:20">
      <c r="A431" s="663">
        <f>Sheet2!C409</f>
        <v>-3101</v>
      </c>
      <c r="B431" s="663">
        <f>Sheet2!D409</f>
        <v>56.67</v>
      </c>
      <c r="C431" s="21">
        <f t="shared" si="75"/>
        <v>1</v>
      </c>
      <c r="D431" s="665"/>
      <c r="E431" s="21">
        <f t="shared" si="76"/>
        <v>1</v>
      </c>
      <c r="F431" s="665"/>
      <c r="G431" s="21">
        <f t="shared" si="77"/>
        <v>1</v>
      </c>
      <c r="H431" s="665"/>
      <c r="I431" s="21">
        <f t="shared" si="78"/>
        <v>1</v>
      </c>
      <c r="J431" s="665"/>
      <c r="K431" s="21">
        <f t="shared" si="79"/>
        <v>1</v>
      </c>
      <c r="L431" s="665"/>
      <c r="M431" s="21">
        <f t="shared" si="80"/>
        <v>1</v>
      </c>
      <c r="N431" s="665"/>
      <c r="O431" s="21">
        <f t="shared" si="81"/>
        <v>1</v>
      </c>
      <c r="P431" s="665"/>
      <c r="Q431" s="21">
        <f t="shared" si="82"/>
        <v>1</v>
      </c>
      <c r="R431" s="661">
        <f t="shared" si="83"/>
        <v>0</v>
      </c>
      <c r="S431" s="316">
        <f t="shared" si="74"/>
        <v>0</v>
      </c>
      <c r="T431" s="723">
        <f t="shared" ca="1" si="84"/>
        <v>138445</v>
      </c>
    </row>
    <row r="432" spans="1:20">
      <c r="A432" s="663">
        <f>Sheet2!C410</f>
        <v>-3102</v>
      </c>
      <c r="B432" s="663">
        <f>Sheet2!D410</f>
        <v>56.67</v>
      </c>
      <c r="C432" s="21">
        <f t="shared" si="75"/>
        <v>1</v>
      </c>
      <c r="D432" s="665"/>
      <c r="E432" s="21">
        <f t="shared" si="76"/>
        <v>1</v>
      </c>
      <c r="F432" s="665"/>
      <c r="G432" s="21">
        <f t="shared" si="77"/>
        <v>1</v>
      </c>
      <c r="H432" s="665"/>
      <c r="I432" s="21">
        <f t="shared" si="78"/>
        <v>1</v>
      </c>
      <c r="J432" s="665"/>
      <c r="K432" s="21">
        <f t="shared" si="79"/>
        <v>1</v>
      </c>
      <c r="L432" s="665"/>
      <c r="M432" s="21">
        <f t="shared" si="80"/>
        <v>1</v>
      </c>
      <c r="N432" s="665"/>
      <c r="O432" s="21">
        <f t="shared" si="81"/>
        <v>1</v>
      </c>
      <c r="P432" s="665"/>
      <c r="Q432" s="21">
        <f t="shared" si="82"/>
        <v>1</v>
      </c>
      <c r="R432" s="661">
        <f t="shared" si="83"/>
        <v>0</v>
      </c>
      <c r="S432" s="316">
        <f t="shared" si="74"/>
        <v>0</v>
      </c>
      <c r="T432" s="723">
        <f t="shared" ca="1" si="84"/>
        <v>138445</v>
      </c>
    </row>
    <row r="433" spans="1:20">
      <c r="A433" s="663">
        <f>Sheet2!C411</f>
        <v>-3103</v>
      </c>
      <c r="B433" s="663">
        <f>Sheet2!D411</f>
        <v>56.67</v>
      </c>
      <c r="C433" s="21">
        <f t="shared" si="75"/>
        <v>1</v>
      </c>
      <c r="D433" s="665"/>
      <c r="E433" s="21">
        <f t="shared" si="76"/>
        <v>1</v>
      </c>
      <c r="F433" s="665"/>
      <c r="G433" s="21">
        <f t="shared" si="77"/>
        <v>1</v>
      </c>
      <c r="H433" s="665"/>
      <c r="I433" s="21">
        <f t="shared" si="78"/>
        <v>1</v>
      </c>
      <c r="J433" s="665"/>
      <c r="K433" s="21">
        <f t="shared" si="79"/>
        <v>1</v>
      </c>
      <c r="L433" s="665"/>
      <c r="M433" s="21">
        <f t="shared" si="80"/>
        <v>1</v>
      </c>
      <c r="N433" s="665"/>
      <c r="O433" s="21">
        <f t="shared" si="81"/>
        <v>1</v>
      </c>
      <c r="P433" s="665"/>
      <c r="Q433" s="21">
        <f t="shared" si="82"/>
        <v>1</v>
      </c>
      <c r="R433" s="661">
        <f t="shared" si="83"/>
        <v>0</v>
      </c>
      <c r="S433" s="316">
        <f t="shared" si="74"/>
        <v>0</v>
      </c>
      <c r="T433" s="723">
        <f t="shared" ca="1" si="84"/>
        <v>138445</v>
      </c>
    </row>
    <row r="434" spans="1:20">
      <c r="A434" s="663">
        <f>Sheet2!C412</f>
        <v>-3104</v>
      </c>
      <c r="B434" s="663">
        <f>Sheet2!D412</f>
        <v>56.67</v>
      </c>
      <c r="C434" s="21">
        <f t="shared" si="75"/>
        <v>1</v>
      </c>
      <c r="D434" s="665"/>
      <c r="E434" s="21">
        <f t="shared" si="76"/>
        <v>1</v>
      </c>
      <c r="F434" s="665"/>
      <c r="G434" s="21">
        <f t="shared" si="77"/>
        <v>1</v>
      </c>
      <c r="H434" s="665"/>
      <c r="I434" s="21">
        <f t="shared" si="78"/>
        <v>1</v>
      </c>
      <c r="J434" s="665"/>
      <c r="K434" s="21">
        <f t="shared" si="79"/>
        <v>1</v>
      </c>
      <c r="L434" s="665"/>
      <c r="M434" s="21">
        <f t="shared" si="80"/>
        <v>1</v>
      </c>
      <c r="N434" s="665"/>
      <c r="O434" s="21">
        <f t="shared" si="81"/>
        <v>1</v>
      </c>
      <c r="P434" s="665"/>
      <c r="Q434" s="21">
        <f t="shared" si="82"/>
        <v>1</v>
      </c>
      <c r="R434" s="661">
        <f t="shared" si="83"/>
        <v>0</v>
      </c>
      <c r="S434" s="316">
        <f t="shared" si="74"/>
        <v>0</v>
      </c>
      <c r="T434" s="723">
        <f t="shared" ca="1" si="84"/>
        <v>138445</v>
      </c>
    </row>
    <row r="435" spans="1:20">
      <c r="A435" s="663">
        <f>Sheet2!C413</f>
        <v>-3105</v>
      </c>
      <c r="B435" s="663">
        <f>Sheet2!D413</f>
        <v>56.67</v>
      </c>
      <c r="C435" s="21">
        <f t="shared" si="75"/>
        <v>1</v>
      </c>
      <c r="D435" s="665"/>
      <c r="E435" s="21">
        <f t="shared" si="76"/>
        <v>1</v>
      </c>
      <c r="F435" s="665"/>
      <c r="G435" s="21">
        <f t="shared" si="77"/>
        <v>1</v>
      </c>
      <c r="H435" s="665"/>
      <c r="I435" s="21">
        <f t="shared" si="78"/>
        <v>1</v>
      </c>
      <c r="J435" s="665"/>
      <c r="K435" s="21">
        <f t="shared" si="79"/>
        <v>1</v>
      </c>
      <c r="L435" s="665"/>
      <c r="M435" s="21">
        <f t="shared" si="80"/>
        <v>1</v>
      </c>
      <c r="N435" s="665"/>
      <c r="O435" s="21">
        <f t="shared" si="81"/>
        <v>1</v>
      </c>
      <c r="P435" s="665"/>
      <c r="Q435" s="21">
        <f t="shared" si="82"/>
        <v>1</v>
      </c>
      <c r="R435" s="661">
        <f t="shared" si="83"/>
        <v>0</v>
      </c>
      <c r="S435" s="316">
        <f t="shared" si="74"/>
        <v>0</v>
      </c>
      <c r="T435" s="723">
        <f t="shared" ca="1" si="84"/>
        <v>138445</v>
      </c>
    </row>
    <row r="436" spans="1:20">
      <c r="A436" s="663">
        <f>Sheet2!C414</f>
        <v>-3106</v>
      </c>
      <c r="B436" s="663">
        <f>Sheet2!D414</f>
        <v>56.67</v>
      </c>
      <c r="C436" s="21">
        <f t="shared" si="75"/>
        <v>1</v>
      </c>
      <c r="D436" s="665"/>
      <c r="E436" s="21">
        <f t="shared" si="76"/>
        <v>1</v>
      </c>
      <c r="F436" s="665"/>
      <c r="G436" s="21">
        <f t="shared" si="77"/>
        <v>1</v>
      </c>
      <c r="H436" s="665"/>
      <c r="I436" s="21">
        <f t="shared" si="78"/>
        <v>1</v>
      </c>
      <c r="J436" s="665"/>
      <c r="K436" s="21">
        <f t="shared" si="79"/>
        <v>1</v>
      </c>
      <c r="L436" s="665"/>
      <c r="M436" s="21">
        <f t="shared" si="80"/>
        <v>1</v>
      </c>
      <c r="N436" s="665"/>
      <c r="O436" s="21">
        <f t="shared" si="81"/>
        <v>1</v>
      </c>
      <c r="P436" s="665"/>
      <c r="Q436" s="21">
        <f t="shared" si="82"/>
        <v>1</v>
      </c>
      <c r="R436" s="661">
        <f t="shared" si="83"/>
        <v>0</v>
      </c>
      <c r="S436" s="316">
        <f t="shared" si="74"/>
        <v>0</v>
      </c>
      <c r="T436" s="723">
        <f t="shared" ca="1" si="84"/>
        <v>138445</v>
      </c>
    </row>
    <row r="437" spans="1:20">
      <c r="A437" s="663">
        <f>Sheet2!C415</f>
        <v>-3107</v>
      </c>
      <c r="B437" s="663">
        <f>Sheet2!D415</f>
        <v>56.67</v>
      </c>
      <c r="C437" s="21">
        <f t="shared" si="75"/>
        <v>1</v>
      </c>
      <c r="D437" s="665"/>
      <c r="E437" s="21">
        <f t="shared" si="76"/>
        <v>1</v>
      </c>
      <c r="F437" s="665"/>
      <c r="G437" s="21">
        <f t="shared" si="77"/>
        <v>1</v>
      </c>
      <c r="H437" s="665"/>
      <c r="I437" s="21">
        <f t="shared" si="78"/>
        <v>1</v>
      </c>
      <c r="J437" s="665"/>
      <c r="K437" s="21">
        <f t="shared" si="79"/>
        <v>1</v>
      </c>
      <c r="L437" s="665"/>
      <c r="M437" s="21">
        <f t="shared" si="80"/>
        <v>1</v>
      </c>
      <c r="N437" s="665"/>
      <c r="O437" s="21">
        <f t="shared" si="81"/>
        <v>1</v>
      </c>
      <c r="P437" s="665"/>
      <c r="Q437" s="21">
        <f t="shared" si="82"/>
        <v>1</v>
      </c>
      <c r="R437" s="661">
        <f t="shared" si="83"/>
        <v>0</v>
      </c>
      <c r="S437" s="316">
        <f t="shared" si="74"/>
        <v>0</v>
      </c>
      <c r="T437" s="723">
        <f t="shared" ca="1" si="84"/>
        <v>138445</v>
      </c>
    </row>
    <row r="438" spans="1:20">
      <c r="A438" s="663">
        <f>Sheet2!C416</f>
        <v>-3108</v>
      </c>
      <c r="B438" s="663">
        <f>Sheet2!D416</f>
        <v>56.67</v>
      </c>
      <c r="C438" s="21">
        <f t="shared" si="75"/>
        <v>1</v>
      </c>
      <c r="D438" s="665"/>
      <c r="E438" s="21">
        <f t="shared" si="76"/>
        <v>1</v>
      </c>
      <c r="F438" s="665"/>
      <c r="G438" s="21">
        <f t="shared" si="77"/>
        <v>1</v>
      </c>
      <c r="H438" s="665"/>
      <c r="I438" s="21">
        <f t="shared" si="78"/>
        <v>1</v>
      </c>
      <c r="J438" s="665"/>
      <c r="K438" s="21">
        <f t="shared" si="79"/>
        <v>1</v>
      </c>
      <c r="L438" s="665"/>
      <c r="M438" s="21">
        <f t="shared" si="80"/>
        <v>1</v>
      </c>
      <c r="N438" s="665"/>
      <c r="O438" s="21">
        <f t="shared" si="81"/>
        <v>1</v>
      </c>
      <c r="P438" s="665"/>
      <c r="Q438" s="21">
        <f t="shared" si="82"/>
        <v>1</v>
      </c>
      <c r="R438" s="661">
        <f t="shared" si="83"/>
        <v>0</v>
      </c>
      <c r="S438" s="316">
        <f t="shared" si="74"/>
        <v>0</v>
      </c>
      <c r="T438" s="723">
        <f t="shared" ca="1" si="84"/>
        <v>138445</v>
      </c>
    </row>
    <row r="439" spans="1:20">
      <c r="A439" s="663">
        <f>Sheet2!C417</f>
        <v>-3109</v>
      </c>
      <c r="B439" s="663">
        <f>Sheet2!D417</f>
        <v>56.67</v>
      </c>
      <c r="C439" s="21">
        <f t="shared" si="75"/>
        <v>1</v>
      </c>
      <c r="D439" s="665"/>
      <c r="E439" s="21">
        <f t="shared" si="76"/>
        <v>1</v>
      </c>
      <c r="F439" s="665"/>
      <c r="G439" s="21">
        <f t="shared" si="77"/>
        <v>1</v>
      </c>
      <c r="H439" s="665"/>
      <c r="I439" s="21">
        <f t="shared" si="78"/>
        <v>1</v>
      </c>
      <c r="J439" s="665"/>
      <c r="K439" s="21">
        <f t="shared" si="79"/>
        <v>1</v>
      </c>
      <c r="L439" s="665"/>
      <c r="M439" s="21">
        <f t="shared" si="80"/>
        <v>1</v>
      </c>
      <c r="N439" s="665"/>
      <c r="O439" s="21">
        <f t="shared" si="81"/>
        <v>1</v>
      </c>
      <c r="P439" s="665"/>
      <c r="Q439" s="21">
        <f t="shared" si="82"/>
        <v>1</v>
      </c>
      <c r="R439" s="661">
        <f t="shared" si="83"/>
        <v>0</v>
      </c>
      <c r="S439" s="316">
        <f t="shared" si="74"/>
        <v>0</v>
      </c>
      <c r="T439" s="723">
        <f t="shared" ca="1" si="84"/>
        <v>138445</v>
      </c>
    </row>
    <row r="440" spans="1:20">
      <c r="A440" s="663">
        <f>Sheet2!C418</f>
        <v>-3110</v>
      </c>
      <c r="B440" s="663">
        <f>Sheet2!D418</f>
        <v>56.67</v>
      </c>
      <c r="C440" s="21">
        <f t="shared" si="75"/>
        <v>1</v>
      </c>
      <c r="D440" s="665"/>
      <c r="E440" s="21">
        <f t="shared" si="76"/>
        <v>1</v>
      </c>
      <c r="F440" s="665"/>
      <c r="G440" s="21">
        <f t="shared" si="77"/>
        <v>1</v>
      </c>
      <c r="H440" s="665"/>
      <c r="I440" s="21">
        <f t="shared" si="78"/>
        <v>1</v>
      </c>
      <c r="J440" s="665"/>
      <c r="K440" s="21">
        <f t="shared" si="79"/>
        <v>1</v>
      </c>
      <c r="L440" s="665"/>
      <c r="M440" s="21">
        <f t="shared" si="80"/>
        <v>1</v>
      </c>
      <c r="N440" s="665"/>
      <c r="O440" s="21">
        <f t="shared" si="81"/>
        <v>1</v>
      </c>
      <c r="P440" s="665"/>
      <c r="Q440" s="21">
        <f t="shared" si="82"/>
        <v>1</v>
      </c>
      <c r="R440" s="661">
        <f t="shared" si="83"/>
        <v>0</v>
      </c>
      <c r="S440" s="316">
        <f t="shared" si="74"/>
        <v>0</v>
      </c>
      <c r="T440" s="723">
        <f t="shared" ca="1" si="84"/>
        <v>138445</v>
      </c>
    </row>
    <row r="441" spans="1:20">
      <c r="A441" s="663">
        <f>Sheet2!C419</f>
        <v>-3111</v>
      </c>
      <c r="B441" s="663">
        <f>Sheet2!D419</f>
        <v>56.67</v>
      </c>
      <c r="C441" s="21">
        <f t="shared" si="75"/>
        <v>1</v>
      </c>
      <c r="D441" s="665"/>
      <c r="E441" s="21">
        <f t="shared" si="76"/>
        <v>1</v>
      </c>
      <c r="F441" s="665"/>
      <c r="G441" s="21">
        <f t="shared" si="77"/>
        <v>1</v>
      </c>
      <c r="H441" s="665"/>
      <c r="I441" s="21">
        <f t="shared" si="78"/>
        <v>1</v>
      </c>
      <c r="J441" s="665"/>
      <c r="K441" s="21">
        <f t="shared" si="79"/>
        <v>1</v>
      </c>
      <c r="L441" s="665"/>
      <c r="M441" s="21">
        <f t="shared" si="80"/>
        <v>1</v>
      </c>
      <c r="N441" s="665"/>
      <c r="O441" s="21">
        <f t="shared" si="81"/>
        <v>1</v>
      </c>
      <c r="P441" s="665"/>
      <c r="Q441" s="21">
        <f t="shared" si="82"/>
        <v>1</v>
      </c>
      <c r="R441" s="661">
        <f t="shared" si="83"/>
        <v>0</v>
      </c>
      <c r="S441" s="316">
        <f t="shared" si="74"/>
        <v>0</v>
      </c>
      <c r="T441" s="723">
        <f t="shared" ca="1" si="84"/>
        <v>138445</v>
      </c>
    </row>
    <row r="442" spans="1:20">
      <c r="A442" s="663">
        <f>Sheet2!C420</f>
        <v>-3112</v>
      </c>
      <c r="B442" s="663">
        <f>Sheet2!D420</f>
        <v>56.67</v>
      </c>
      <c r="C442" s="21">
        <f t="shared" si="75"/>
        <v>1</v>
      </c>
      <c r="D442" s="665"/>
      <c r="E442" s="21">
        <f t="shared" si="76"/>
        <v>1</v>
      </c>
      <c r="F442" s="665"/>
      <c r="G442" s="21">
        <f t="shared" si="77"/>
        <v>1</v>
      </c>
      <c r="H442" s="665"/>
      <c r="I442" s="21">
        <f t="shared" si="78"/>
        <v>1</v>
      </c>
      <c r="J442" s="665"/>
      <c r="K442" s="21">
        <f t="shared" si="79"/>
        <v>1</v>
      </c>
      <c r="L442" s="665"/>
      <c r="M442" s="21">
        <f t="shared" si="80"/>
        <v>1</v>
      </c>
      <c r="N442" s="665"/>
      <c r="O442" s="21">
        <f t="shared" si="81"/>
        <v>1</v>
      </c>
      <c r="P442" s="665"/>
      <c r="Q442" s="21">
        <f t="shared" si="82"/>
        <v>1</v>
      </c>
      <c r="R442" s="661">
        <f t="shared" si="83"/>
        <v>0</v>
      </c>
      <c r="S442" s="316">
        <f t="shared" si="74"/>
        <v>0</v>
      </c>
      <c r="T442" s="723">
        <f t="shared" ca="1" si="84"/>
        <v>138445</v>
      </c>
    </row>
    <row r="443" spans="1:20">
      <c r="A443" s="663">
        <f>Sheet2!C421</f>
        <v>-3113</v>
      </c>
      <c r="B443" s="663">
        <f>Sheet2!D421</f>
        <v>56.67</v>
      </c>
      <c r="C443" s="21">
        <f t="shared" si="75"/>
        <v>1</v>
      </c>
      <c r="D443" s="665"/>
      <c r="E443" s="21">
        <f t="shared" si="76"/>
        <v>1</v>
      </c>
      <c r="F443" s="665"/>
      <c r="G443" s="21">
        <f t="shared" si="77"/>
        <v>1</v>
      </c>
      <c r="H443" s="665"/>
      <c r="I443" s="21">
        <f t="shared" si="78"/>
        <v>1</v>
      </c>
      <c r="J443" s="665"/>
      <c r="K443" s="21">
        <f t="shared" si="79"/>
        <v>1</v>
      </c>
      <c r="L443" s="665"/>
      <c r="M443" s="21">
        <f t="shared" si="80"/>
        <v>1</v>
      </c>
      <c r="N443" s="665"/>
      <c r="O443" s="21">
        <f t="shared" si="81"/>
        <v>1</v>
      </c>
      <c r="P443" s="665"/>
      <c r="Q443" s="21">
        <f t="shared" si="82"/>
        <v>1</v>
      </c>
      <c r="R443" s="661">
        <f t="shared" si="83"/>
        <v>0</v>
      </c>
      <c r="S443" s="316">
        <f t="shared" si="74"/>
        <v>0</v>
      </c>
      <c r="T443" s="723">
        <f t="shared" ca="1" si="84"/>
        <v>138445</v>
      </c>
    </row>
    <row r="444" spans="1:20">
      <c r="A444" s="663">
        <f>Sheet2!C422</f>
        <v>-3114</v>
      </c>
      <c r="B444" s="663">
        <f>Sheet2!D422</f>
        <v>56.67</v>
      </c>
      <c r="C444" s="21">
        <f t="shared" si="75"/>
        <v>1</v>
      </c>
      <c r="D444" s="665"/>
      <c r="E444" s="21">
        <f t="shared" si="76"/>
        <v>1</v>
      </c>
      <c r="F444" s="665"/>
      <c r="G444" s="21">
        <f t="shared" si="77"/>
        <v>1</v>
      </c>
      <c r="H444" s="665"/>
      <c r="I444" s="21">
        <f t="shared" si="78"/>
        <v>1</v>
      </c>
      <c r="J444" s="665"/>
      <c r="K444" s="21">
        <f t="shared" si="79"/>
        <v>1</v>
      </c>
      <c r="L444" s="665"/>
      <c r="M444" s="21">
        <f t="shared" si="80"/>
        <v>1</v>
      </c>
      <c r="N444" s="665"/>
      <c r="O444" s="21">
        <f t="shared" si="81"/>
        <v>1</v>
      </c>
      <c r="P444" s="665"/>
      <c r="Q444" s="21">
        <f t="shared" si="82"/>
        <v>1</v>
      </c>
      <c r="R444" s="661">
        <f t="shared" si="83"/>
        <v>0</v>
      </c>
      <c r="S444" s="316">
        <f t="shared" si="74"/>
        <v>0</v>
      </c>
      <c r="T444" s="723">
        <f t="shared" ca="1" si="84"/>
        <v>138445</v>
      </c>
    </row>
    <row r="445" spans="1:20">
      <c r="A445" s="663">
        <f>Sheet2!C423</f>
        <v>-3115</v>
      </c>
      <c r="B445" s="663">
        <f>Sheet2!D423</f>
        <v>56.67</v>
      </c>
      <c r="C445" s="21">
        <f t="shared" si="75"/>
        <v>1</v>
      </c>
      <c r="D445" s="665"/>
      <c r="E445" s="21">
        <f t="shared" si="76"/>
        <v>1</v>
      </c>
      <c r="F445" s="665"/>
      <c r="G445" s="21">
        <f t="shared" si="77"/>
        <v>1</v>
      </c>
      <c r="H445" s="665"/>
      <c r="I445" s="21">
        <f t="shared" si="78"/>
        <v>1</v>
      </c>
      <c r="J445" s="665"/>
      <c r="K445" s="21">
        <f t="shared" si="79"/>
        <v>1</v>
      </c>
      <c r="L445" s="665"/>
      <c r="M445" s="21">
        <f t="shared" si="80"/>
        <v>1</v>
      </c>
      <c r="N445" s="665"/>
      <c r="O445" s="21">
        <f t="shared" si="81"/>
        <v>1</v>
      </c>
      <c r="P445" s="665"/>
      <c r="Q445" s="21">
        <f t="shared" si="82"/>
        <v>1</v>
      </c>
      <c r="R445" s="661">
        <f t="shared" si="83"/>
        <v>0</v>
      </c>
      <c r="S445" s="316">
        <f t="shared" si="74"/>
        <v>0</v>
      </c>
      <c r="T445" s="723">
        <f t="shared" ca="1" si="84"/>
        <v>138445</v>
      </c>
    </row>
    <row r="446" spans="1:20">
      <c r="A446" s="663">
        <f>Sheet2!C424</f>
        <v>-3116</v>
      </c>
      <c r="B446" s="663">
        <f>Sheet2!D424</f>
        <v>56.67</v>
      </c>
      <c r="C446" s="21">
        <f t="shared" si="75"/>
        <v>1</v>
      </c>
      <c r="D446" s="665"/>
      <c r="E446" s="21">
        <f t="shared" si="76"/>
        <v>1</v>
      </c>
      <c r="F446" s="665"/>
      <c r="G446" s="21">
        <f t="shared" si="77"/>
        <v>1</v>
      </c>
      <c r="H446" s="665"/>
      <c r="I446" s="21">
        <f t="shared" si="78"/>
        <v>1</v>
      </c>
      <c r="J446" s="665"/>
      <c r="K446" s="21">
        <f t="shared" si="79"/>
        <v>1</v>
      </c>
      <c r="L446" s="665"/>
      <c r="M446" s="21">
        <f t="shared" si="80"/>
        <v>1</v>
      </c>
      <c r="N446" s="665"/>
      <c r="O446" s="21">
        <f t="shared" si="81"/>
        <v>1</v>
      </c>
      <c r="P446" s="665"/>
      <c r="Q446" s="21">
        <f t="shared" si="82"/>
        <v>1</v>
      </c>
      <c r="R446" s="661">
        <f t="shared" si="83"/>
        <v>0</v>
      </c>
      <c r="S446" s="316">
        <f t="shared" si="74"/>
        <v>0</v>
      </c>
      <c r="T446" s="723">
        <f t="shared" ca="1" si="84"/>
        <v>138445</v>
      </c>
    </row>
    <row r="447" spans="1:20">
      <c r="A447" s="663">
        <f>Sheet2!C425</f>
        <v>-3117</v>
      </c>
      <c r="B447" s="663">
        <f>Sheet2!D425</f>
        <v>56.67</v>
      </c>
      <c r="C447" s="21">
        <f t="shared" si="75"/>
        <v>1</v>
      </c>
      <c r="D447" s="665"/>
      <c r="E447" s="21">
        <f t="shared" si="76"/>
        <v>1</v>
      </c>
      <c r="F447" s="665"/>
      <c r="G447" s="21">
        <f t="shared" si="77"/>
        <v>1</v>
      </c>
      <c r="H447" s="665"/>
      <c r="I447" s="21">
        <f t="shared" si="78"/>
        <v>1</v>
      </c>
      <c r="J447" s="665"/>
      <c r="K447" s="21">
        <f t="shared" si="79"/>
        <v>1</v>
      </c>
      <c r="L447" s="665"/>
      <c r="M447" s="21">
        <f t="shared" si="80"/>
        <v>1</v>
      </c>
      <c r="N447" s="665"/>
      <c r="O447" s="21">
        <f t="shared" si="81"/>
        <v>1</v>
      </c>
      <c r="P447" s="665"/>
      <c r="Q447" s="21">
        <f t="shared" si="82"/>
        <v>1</v>
      </c>
      <c r="R447" s="661">
        <f t="shared" si="83"/>
        <v>0</v>
      </c>
      <c r="S447" s="316">
        <f t="shared" si="74"/>
        <v>0</v>
      </c>
      <c r="T447" s="723">
        <f t="shared" ca="1" si="84"/>
        <v>138445</v>
      </c>
    </row>
    <row r="448" spans="1:20">
      <c r="A448" s="663">
        <f>Sheet2!C426</f>
        <v>-3118</v>
      </c>
      <c r="B448" s="663">
        <f>Sheet2!D426</f>
        <v>56.67</v>
      </c>
      <c r="C448" s="21">
        <f t="shared" si="75"/>
        <v>1</v>
      </c>
      <c r="D448" s="665"/>
      <c r="E448" s="21">
        <f t="shared" si="76"/>
        <v>1</v>
      </c>
      <c r="F448" s="665"/>
      <c r="G448" s="21">
        <f t="shared" si="77"/>
        <v>1</v>
      </c>
      <c r="H448" s="665"/>
      <c r="I448" s="21">
        <f t="shared" si="78"/>
        <v>1</v>
      </c>
      <c r="J448" s="665"/>
      <c r="K448" s="21">
        <f t="shared" si="79"/>
        <v>1</v>
      </c>
      <c r="L448" s="665"/>
      <c r="M448" s="21">
        <f t="shared" si="80"/>
        <v>1</v>
      </c>
      <c r="N448" s="665"/>
      <c r="O448" s="21">
        <f t="shared" si="81"/>
        <v>1</v>
      </c>
      <c r="P448" s="665"/>
      <c r="Q448" s="21">
        <f t="shared" si="82"/>
        <v>1</v>
      </c>
      <c r="R448" s="661">
        <f t="shared" si="83"/>
        <v>0</v>
      </c>
      <c r="S448" s="316">
        <f t="shared" si="74"/>
        <v>0</v>
      </c>
      <c r="T448" s="723">
        <f t="shared" ca="1" si="84"/>
        <v>138445</v>
      </c>
    </row>
    <row r="449" spans="1:20">
      <c r="A449" s="663">
        <f>Sheet2!C427</f>
        <v>-3119</v>
      </c>
      <c r="B449" s="663">
        <f>Sheet2!D427</f>
        <v>56.67</v>
      </c>
      <c r="C449" s="21">
        <f t="shared" si="75"/>
        <v>1</v>
      </c>
      <c r="D449" s="665"/>
      <c r="E449" s="21">
        <f t="shared" si="76"/>
        <v>1</v>
      </c>
      <c r="F449" s="665"/>
      <c r="G449" s="21">
        <f t="shared" si="77"/>
        <v>1</v>
      </c>
      <c r="H449" s="665"/>
      <c r="I449" s="21">
        <f t="shared" si="78"/>
        <v>1</v>
      </c>
      <c r="J449" s="665"/>
      <c r="K449" s="21">
        <f t="shared" si="79"/>
        <v>1</v>
      </c>
      <c r="L449" s="665"/>
      <c r="M449" s="21">
        <f t="shared" si="80"/>
        <v>1</v>
      </c>
      <c r="N449" s="665"/>
      <c r="O449" s="21">
        <f t="shared" si="81"/>
        <v>1</v>
      </c>
      <c r="P449" s="665"/>
      <c r="Q449" s="21">
        <f t="shared" si="82"/>
        <v>1</v>
      </c>
      <c r="R449" s="661">
        <f t="shared" si="83"/>
        <v>0</v>
      </c>
      <c r="S449" s="316">
        <f t="shared" si="74"/>
        <v>0</v>
      </c>
      <c r="T449" s="723">
        <f t="shared" ca="1" si="84"/>
        <v>138445</v>
      </c>
    </row>
    <row r="450" spans="1:20">
      <c r="A450" s="663">
        <f>Sheet2!C428</f>
        <v>-3120</v>
      </c>
      <c r="B450" s="663">
        <f>Sheet2!D428</f>
        <v>56.67</v>
      </c>
      <c r="C450" s="21">
        <f t="shared" si="75"/>
        <v>1</v>
      </c>
      <c r="D450" s="665"/>
      <c r="E450" s="21">
        <f t="shared" si="76"/>
        <v>1</v>
      </c>
      <c r="F450" s="665"/>
      <c r="G450" s="21">
        <f t="shared" si="77"/>
        <v>1</v>
      </c>
      <c r="H450" s="665"/>
      <c r="I450" s="21">
        <f t="shared" si="78"/>
        <v>1</v>
      </c>
      <c r="J450" s="665"/>
      <c r="K450" s="21">
        <f t="shared" si="79"/>
        <v>1</v>
      </c>
      <c r="L450" s="665"/>
      <c r="M450" s="21">
        <f t="shared" si="80"/>
        <v>1</v>
      </c>
      <c r="N450" s="665"/>
      <c r="O450" s="21">
        <f t="shared" si="81"/>
        <v>1</v>
      </c>
      <c r="P450" s="665"/>
      <c r="Q450" s="21">
        <f t="shared" si="82"/>
        <v>1</v>
      </c>
      <c r="R450" s="661">
        <f t="shared" si="83"/>
        <v>0</v>
      </c>
      <c r="S450" s="316">
        <f t="shared" si="74"/>
        <v>0</v>
      </c>
      <c r="T450" s="723">
        <f t="shared" ca="1" si="84"/>
        <v>138445</v>
      </c>
    </row>
    <row r="451" spans="1:20">
      <c r="A451" s="663">
        <f>Sheet2!C429</f>
        <v>-3121</v>
      </c>
      <c r="B451" s="663">
        <f>Sheet2!D429</f>
        <v>56.67</v>
      </c>
      <c r="C451" s="21">
        <f t="shared" si="75"/>
        <v>1</v>
      </c>
      <c r="D451" s="665"/>
      <c r="E451" s="21">
        <f t="shared" si="76"/>
        <v>1</v>
      </c>
      <c r="F451" s="665"/>
      <c r="G451" s="21">
        <f t="shared" si="77"/>
        <v>1</v>
      </c>
      <c r="H451" s="665"/>
      <c r="I451" s="21">
        <f t="shared" si="78"/>
        <v>1</v>
      </c>
      <c r="J451" s="665"/>
      <c r="K451" s="21">
        <f t="shared" si="79"/>
        <v>1</v>
      </c>
      <c r="L451" s="665"/>
      <c r="M451" s="21">
        <f t="shared" si="80"/>
        <v>1</v>
      </c>
      <c r="N451" s="665"/>
      <c r="O451" s="21">
        <f t="shared" si="81"/>
        <v>1</v>
      </c>
      <c r="P451" s="665"/>
      <c r="Q451" s="21">
        <f t="shared" si="82"/>
        <v>1</v>
      </c>
      <c r="R451" s="661">
        <f t="shared" si="83"/>
        <v>0</v>
      </c>
      <c r="S451" s="316">
        <f t="shared" si="74"/>
        <v>0</v>
      </c>
      <c r="T451" s="723">
        <f t="shared" ca="1" si="84"/>
        <v>138445</v>
      </c>
    </row>
    <row r="452" spans="1:20">
      <c r="A452" s="663">
        <f>Sheet2!C430</f>
        <v>-3122</v>
      </c>
      <c r="B452" s="663">
        <f>Sheet2!D430</f>
        <v>56.67</v>
      </c>
      <c r="C452" s="21">
        <f t="shared" si="75"/>
        <v>1</v>
      </c>
      <c r="D452" s="665"/>
      <c r="E452" s="21">
        <f t="shared" si="76"/>
        <v>1</v>
      </c>
      <c r="F452" s="665"/>
      <c r="G452" s="21">
        <f t="shared" si="77"/>
        <v>1</v>
      </c>
      <c r="H452" s="665"/>
      <c r="I452" s="21">
        <f t="shared" si="78"/>
        <v>1</v>
      </c>
      <c r="J452" s="665"/>
      <c r="K452" s="21">
        <f t="shared" si="79"/>
        <v>1</v>
      </c>
      <c r="L452" s="665"/>
      <c r="M452" s="21">
        <f t="shared" si="80"/>
        <v>1</v>
      </c>
      <c r="N452" s="665"/>
      <c r="O452" s="21">
        <f t="shared" si="81"/>
        <v>1</v>
      </c>
      <c r="P452" s="665"/>
      <c r="Q452" s="21">
        <f t="shared" si="82"/>
        <v>1</v>
      </c>
      <c r="R452" s="661">
        <f t="shared" si="83"/>
        <v>0</v>
      </c>
      <c r="S452" s="316">
        <f t="shared" si="74"/>
        <v>0</v>
      </c>
      <c r="T452" s="723">
        <f t="shared" ca="1" si="84"/>
        <v>138445</v>
      </c>
    </row>
    <row r="453" spans="1:20">
      <c r="A453" s="663">
        <f>Sheet2!C431</f>
        <v>-3123</v>
      </c>
      <c r="B453" s="663">
        <f>Sheet2!D431</f>
        <v>56.67</v>
      </c>
      <c r="C453" s="21">
        <f t="shared" si="75"/>
        <v>1</v>
      </c>
      <c r="D453" s="665"/>
      <c r="E453" s="21">
        <f t="shared" si="76"/>
        <v>1</v>
      </c>
      <c r="F453" s="665"/>
      <c r="G453" s="21">
        <f t="shared" si="77"/>
        <v>1</v>
      </c>
      <c r="H453" s="665"/>
      <c r="I453" s="21">
        <f t="shared" si="78"/>
        <v>1</v>
      </c>
      <c r="J453" s="665"/>
      <c r="K453" s="21">
        <f t="shared" si="79"/>
        <v>1</v>
      </c>
      <c r="L453" s="665"/>
      <c r="M453" s="21">
        <f t="shared" si="80"/>
        <v>1</v>
      </c>
      <c r="N453" s="665"/>
      <c r="O453" s="21">
        <f t="shared" si="81"/>
        <v>1</v>
      </c>
      <c r="P453" s="665"/>
      <c r="Q453" s="21">
        <f t="shared" si="82"/>
        <v>1</v>
      </c>
      <c r="R453" s="661">
        <f t="shared" si="83"/>
        <v>0</v>
      </c>
      <c r="S453" s="316">
        <f t="shared" si="74"/>
        <v>0</v>
      </c>
      <c r="T453" s="723">
        <f t="shared" ca="1" si="84"/>
        <v>138445</v>
      </c>
    </row>
    <row r="454" spans="1:20">
      <c r="A454" s="663">
        <f>Sheet2!C432</f>
        <v>-3124</v>
      </c>
      <c r="B454" s="663">
        <f>Sheet2!D432</f>
        <v>56.67</v>
      </c>
      <c r="C454" s="21">
        <f t="shared" si="75"/>
        <v>1</v>
      </c>
      <c r="D454" s="665"/>
      <c r="E454" s="21">
        <f t="shared" si="76"/>
        <v>1</v>
      </c>
      <c r="F454" s="665"/>
      <c r="G454" s="21">
        <f t="shared" si="77"/>
        <v>1</v>
      </c>
      <c r="H454" s="665"/>
      <c r="I454" s="21">
        <f t="shared" si="78"/>
        <v>1</v>
      </c>
      <c r="J454" s="665"/>
      <c r="K454" s="21">
        <f t="shared" si="79"/>
        <v>1</v>
      </c>
      <c r="L454" s="665"/>
      <c r="M454" s="21">
        <f t="shared" si="80"/>
        <v>1</v>
      </c>
      <c r="N454" s="665"/>
      <c r="O454" s="21">
        <f t="shared" si="81"/>
        <v>1</v>
      </c>
      <c r="P454" s="665"/>
      <c r="Q454" s="21">
        <f t="shared" si="82"/>
        <v>1</v>
      </c>
      <c r="R454" s="661">
        <f t="shared" si="83"/>
        <v>0</v>
      </c>
      <c r="S454" s="316">
        <f t="shared" si="74"/>
        <v>0</v>
      </c>
      <c r="T454" s="723">
        <f t="shared" ca="1" si="84"/>
        <v>138445</v>
      </c>
    </row>
    <row r="455" spans="1:20">
      <c r="A455" s="663">
        <f>Sheet2!C433</f>
        <v>-3125</v>
      </c>
      <c r="B455" s="663">
        <f>Sheet2!D433</f>
        <v>56.67</v>
      </c>
      <c r="C455" s="21">
        <f t="shared" si="75"/>
        <v>1</v>
      </c>
      <c r="D455" s="665"/>
      <c r="E455" s="21">
        <f t="shared" si="76"/>
        <v>1</v>
      </c>
      <c r="F455" s="665"/>
      <c r="G455" s="21">
        <f t="shared" si="77"/>
        <v>1</v>
      </c>
      <c r="H455" s="665"/>
      <c r="I455" s="21">
        <f t="shared" si="78"/>
        <v>1</v>
      </c>
      <c r="J455" s="665"/>
      <c r="K455" s="21">
        <f t="shared" si="79"/>
        <v>1</v>
      </c>
      <c r="L455" s="665"/>
      <c r="M455" s="21">
        <f t="shared" si="80"/>
        <v>1</v>
      </c>
      <c r="N455" s="665"/>
      <c r="O455" s="21">
        <f t="shared" si="81"/>
        <v>1</v>
      </c>
      <c r="P455" s="665"/>
      <c r="Q455" s="21">
        <f t="shared" si="82"/>
        <v>1</v>
      </c>
      <c r="R455" s="661">
        <f t="shared" si="83"/>
        <v>0</v>
      </c>
      <c r="S455" s="316">
        <f t="shared" si="74"/>
        <v>0</v>
      </c>
      <c r="T455" s="723">
        <f t="shared" ca="1" si="84"/>
        <v>138445</v>
      </c>
    </row>
    <row r="456" spans="1:20">
      <c r="A456" s="663">
        <f>Sheet2!C434</f>
        <v>-3126</v>
      </c>
      <c r="B456" s="663">
        <f>Sheet2!D434</f>
        <v>56.67</v>
      </c>
      <c r="C456" s="21">
        <f t="shared" si="75"/>
        <v>1</v>
      </c>
      <c r="D456" s="665"/>
      <c r="E456" s="21">
        <f t="shared" si="76"/>
        <v>1</v>
      </c>
      <c r="F456" s="665"/>
      <c r="G456" s="21">
        <f t="shared" si="77"/>
        <v>1</v>
      </c>
      <c r="H456" s="665"/>
      <c r="I456" s="21">
        <f t="shared" si="78"/>
        <v>1</v>
      </c>
      <c r="J456" s="665"/>
      <c r="K456" s="21">
        <f t="shared" si="79"/>
        <v>1</v>
      </c>
      <c r="L456" s="665"/>
      <c r="M456" s="21">
        <f t="shared" si="80"/>
        <v>1</v>
      </c>
      <c r="N456" s="665"/>
      <c r="O456" s="21">
        <f t="shared" si="81"/>
        <v>1</v>
      </c>
      <c r="P456" s="665"/>
      <c r="Q456" s="21">
        <f t="shared" si="82"/>
        <v>1</v>
      </c>
      <c r="R456" s="661">
        <f t="shared" si="83"/>
        <v>0</v>
      </c>
      <c r="S456" s="316">
        <f t="shared" si="74"/>
        <v>0</v>
      </c>
      <c r="T456" s="723">
        <f t="shared" ca="1" si="84"/>
        <v>138445</v>
      </c>
    </row>
    <row r="457" spans="1:20">
      <c r="A457" s="663">
        <f>Sheet2!C435</f>
        <v>-3127</v>
      </c>
      <c r="B457" s="663">
        <f>Sheet2!D435</f>
        <v>56.67</v>
      </c>
      <c r="C457" s="21">
        <f t="shared" si="75"/>
        <v>1</v>
      </c>
      <c r="D457" s="665"/>
      <c r="E457" s="21">
        <f t="shared" si="76"/>
        <v>1</v>
      </c>
      <c r="F457" s="665"/>
      <c r="G457" s="21">
        <f t="shared" si="77"/>
        <v>1</v>
      </c>
      <c r="H457" s="665"/>
      <c r="I457" s="21">
        <f t="shared" si="78"/>
        <v>1</v>
      </c>
      <c r="J457" s="665"/>
      <c r="K457" s="21">
        <f t="shared" si="79"/>
        <v>1</v>
      </c>
      <c r="L457" s="665"/>
      <c r="M457" s="21">
        <f t="shared" si="80"/>
        <v>1</v>
      </c>
      <c r="N457" s="665"/>
      <c r="O457" s="21">
        <f t="shared" si="81"/>
        <v>1</v>
      </c>
      <c r="P457" s="665"/>
      <c r="Q457" s="21">
        <f t="shared" si="82"/>
        <v>1</v>
      </c>
      <c r="R457" s="661">
        <f t="shared" si="83"/>
        <v>0</v>
      </c>
      <c r="S457" s="316">
        <f t="shared" si="74"/>
        <v>0</v>
      </c>
      <c r="T457" s="723">
        <f t="shared" ca="1" si="84"/>
        <v>138445</v>
      </c>
    </row>
    <row r="458" spans="1:20">
      <c r="A458" s="663">
        <f>Sheet2!C436</f>
        <v>-3128</v>
      </c>
      <c r="B458" s="663">
        <f>Sheet2!D436</f>
        <v>56.67</v>
      </c>
      <c r="C458" s="21">
        <f t="shared" si="75"/>
        <v>1</v>
      </c>
      <c r="D458" s="665"/>
      <c r="E458" s="21">
        <f t="shared" si="76"/>
        <v>1</v>
      </c>
      <c r="F458" s="665"/>
      <c r="G458" s="21">
        <f t="shared" si="77"/>
        <v>1</v>
      </c>
      <c r="H458" s="665"/>
      <c r="I458" s="21">
        <f t="shared" si="78"/>
        <v>1</v>
      </c>
      <c r="J458" s="665"/>
      <c r="K458" s="21">
        <f t="shared" si="79"/>
        <v>1</v>
      </c>
      <c r="L458" s="665"/>
      <c r="M458" s="21">
        <f t="shared" si="80"/>
        <v>1</v>
      </c>
      <c r="N458" s="665"/>
      <c r="O458" s="21">
        <f t="shared" si="81"/>
        <v>1</v>
      </c>
      <c r="P458" s="665"/>
      <c r="Q458" s="21">
        <f t="shared" si="82"/>
        <v>1</v>
      </c>
      <c r="R458" s="661">
        <f t="shared" si="83"/>
        <v>0</v>
      </c>
      <c r="S458" s="316">
        <f t="shared" si="74"/>
        <v>0</v>
      </c>
      <c r="T458" s="723">
        <f t="shared" ca="1" si="84"/>
        <v>138445</v>
      </c>
    </row>
    <row r="459" spans="1:20">
      <c r="A459" s="663">
        <f>Sheet2!C437</f>
        <v>-3129</v>
      </c>
      <c r="B459" s="663">
        <f>Sheet2!D437</f>
        <v>56.67</v>
      </c>
      <c r="C459" s="21">
        <f t="shared" si="75"/>
        <v>1</v>
      </c>
      <c r="D459" s="665"/>
      <c r="E459" s="21">
        <f t="shared" si="76"/>
        <v>1</v>
      </c>
      <c r="F459" s="665"/>
      <c r="G459" s="21">
        <f t="shared" si="77"/>
        <v>1</v>
      </c>
      <c r="H459" s="665"/>
      <c r="I459" s="21">
        <f t="shared" si="78"/>
        <v>1</v>
      </c>
      <c r="J459" s="665"/>
      <c r="K459" s="21">
        <f t="shared" si="79"/>
        <v>1</v>
      </c>
      <c r="L459" s="665"/>
      <c r="M459" s="21">
        <f t="shared" si="80"/>
        <v>1</v>
      </c>
      <c r="N459" s="665"/>
      <c r="O459" s="21">
        <f t="shared" si="81"/>
        <v>1</v>
      </c>
      <c r="P459" s="665"/>
      <c r="Q459" s="21">
        <f t="shared" si="82"/>
        <v>1</v>
      </c>
      <c r="R459" s="661">
        <f t="shared" si="83"/>
        <v>0</v>
      </c>
      <c r="S459" s="316">
        <f t="shared" si="74"/>
        <v>0</v>
      </c>
      <c r="T459" s="723">
        <f t="shared" ca="1" si="84"/>
        <v>138445</v>
      </c>
    </row>
    <row r="460" spans="1:20">
      <c r="A460" s="663">
        <f>Sheet2!C438</f>
        <v>-3130</v>
      </c>
      <c r="B460" s="663">
        <f>Sheet2!D438</f>
        <v>56.67</v>
      </c>
      <c r="C460" s="21">
        <f t="shared" si="75"/>
        <v>1</v>
      </c>
      <c r="D460" s="665"/>
      <c r="E460" s="21">
        <f t="shared" si="76"/>
        <v>1</v>
      </c>
      <c r="F460" s="665"/>
      <c r="G460" s="21">
        <f t="shared" si="77"/>
        <v>1</v>
      </c>
      <c r="H460" s="665"/>
      <c r="I460" s="21">
        <f t="shared" si="78"/>
        <v>1</v>
      </c>
      <c r="J460" s="665"/>
      <c r="K460" s="21">
        <f t="shared" si="79"/>
        <v>1</v>
      </c>
      <c r="L460" s="665"/>
      <c r="M460" s="21">
        <f t="shared" si="80"/>
        <v>1</v>
      </c>
      <c r="N460" s="665"/>
      <c r="O460" s="21">
        <f t="shared" si="81"/>
        <v>1</v>
      </c>
      <c r="P460" s="665"/>
      <c r="Q460" s="21">
        <f t="shared" si="82"/>
        <v>1</v>
      </c>
      <c r="R460" s="661">
        <f t="shared" si="83"/>
        <v>0</v>
      </c>
      <c r="S460" s="316">
        <f t="shared" si="74"/>
        <v>0</v>
      </c>
      <c r="T460" s="723">
        <f t="shared" ca="1" si="84"/>
        <v>138445</v>
      </c>
    </row>
    <row r="461" spans="1:20">
      <c r="A461" s="663">
        <f>Sheet2!C439</f>
        <v>-3131</v>
      </c>
      <c r="B461" s="663">
        <f>Sheet2!D439</f>
        <v>56.67</v>
      </c>
      <c r="C461" s="21">
        <f t="shared" si="75"/>
        <v>1</v>
      </c>
      <c r="D461" s="665"/>
      <c r="E461" s="21">
        <f t="shared" si="76"/>
        <v>1</v>
      </c>
      <c r="F461" s="665"/>
      <c r="G461" s="21">
        <f t="shared" si="77"/>
        <v>1</v>
      </c>
      <c r="H461" s="665"/>
      <c r="I461" s="21">
        <f t="shared" si="78"/>
        <v>1</v>
      </c>
      <c r="J461" s="665"/>
      <c r="K461" s="21">
        <f t="shared" si="79"/>
        <v>1</v>
      </c>
      <c r="L461" s="665"/>
      <c r="M461" s="21">
        <f t="shared" si="80"/>
        <v>1</v>
      </c>
      <c r="N461" s="665"/>
      <c r="O461" s="21">
        <f t="shared" si="81"/>
        <v>1</v>
      </c>
      <c r="P461" s="665"/>
      <c r="Q461" s="21">
        <f t="shared" si="82"/>
        <v>1</v>
      </c>
      <c r="R461" s="661">
        <f t="shared" si="83"/>
        <v>0</v>
      </c>
      <c r="S461" s="316">
        <f t="shared" si="74"/>
        <v>0</v>
      </c>
      <c r="T461" s="723">
        <f t="shared" ca="1" si="84"/>
        <v>138445</v>
      </c>
    </row>
    <row r="462" spans="1:20">
      <c r="A462" s="663">
        <f>Sheet2!C440</f>
        <v>-3132</v>
      </c>
      <c r="B462" s="663">
        <f>Sheet2!D440</f>
        <v>56.67</v>
      </c>
      <c r="C462" s="21">
        <f t="shared" si="75"/>
        <v>1</v>
      </c>
      <c r="D462" s="665"/>
      <c r="E462" s="21">
        <f t="shared" si="76"/>
        <v>1</v>
      </c>
      <c r="F462" s="665"/>
      <c r="G462" s="21">
        <f t="shared" si="77"/>
        <v>1</v>
      </c>
      <c r="H462" s="665"/>
      <c r="I462" s="21">
        <f t="shared" si="78"/>
        <v>1</v>
      </c>
      <c r="J462" s="665"/>
      <c r="K462" s="21">
        <f t="shared" si="79"/>
        <v>1</v>
      </c>
      <c r="L462" s="665"/>
      <c r="M462" s="21">
        <f t="shared" si="80"/>
        <v>1</v>
      </c>
      <c r="N462" s="665"/>
      <c r="O462" s="21">
        <f t="shared" si="81"/>
        <v>1</v>
      </c>
      <c r="P462" s="665"/>
      <c r="Q462" s="21">
        <f t="shared" si="82"/>
        <v>1</v>
      </c>
      <c r="R462" s="661">
        <f t="shared" si="83"/>
        <v>0</v>
      </c>
      <c r="S462" s="316">
        <f t="shared" si="74"/>
        <v>0</v>
      </c>
      <c r="T462" s="723">
        <f t="shared" ca="1" si="84"/>
        <v>138445</v>
      </c>
    </row>
    <row r="463" spans="1:20">
      <c r="A463" s="663">
        <f>Sheet2!C441</f>
        <v>-3133</v>
      </c>
      <c r="B463" s="663">
        <f>Sheet2!D441</f>
        <v>56.67</v>
      </c>
      <c r="C463" s="21">
        <f t="shared" si="75"/>
        <v>1</v>
      </c>
      <c r="D463" s="665"/>
      <c r="E463" s="21">
        <f t="shared" si="76"/>
        <v>1</v>
      </c>
      <c r="F463" s="665"/>
      <c r="G463" s="21">
        <f t="shared" si="77"/>
        <v>1</v>
      </c>
      <c r="H463" s="665"/>
      <c r="I463" s="21">
        <f t="shared" si="78"/>
        <v>1</v>
      </c>
      <c r="J463" s="665"/>
      <c r="K463" s="21">
        <f t="shared" si="79"/>
        <v>1</v>
      </c>
      <c r="L463" s="665"/>
      <c r="M463" s="21">
        <f t="shared" si="80"/>
        <v>1</v>
      </c>
      <c r="N463" s="665"/>
      <c r="O463" s="21">
        <f t="shared" si="81"/>
        <v>1</v>
      </c>
      <c r="P463" s="665"/>
      <c r="Q463" s="21">
        <f t="shared" si="82"/>
        <v>1</v>
      </c>
      <c r="R463" s="661">
        <f t="shared" si="83"/>
        <v>0</v>
      </c>
      <c r="S463" s="316">
        <f t="shared" si="74"/>
        <v>0</v>
      </c>
      <c r="T463" s="723">
        <f t="shared" ca="1" si="84"/>
        <v>138445</v>
      </c>
    </row>
    <row r="464" spans="1:20">
      <c r="A464" s="663">
        <f>Sheet2!C442</f>
        <v>-3134</v>
      </c>
      <c r="B464" s="663">
        <f>Sheet2!D442</f>
        <v>56.67</v>
      </c>
      <c r="C464" s="21">
        <f t="shared" si="75"/>
        <v>1</v>
      </c>
      <c r="D464" s="665"/>
      <c r="E464" s="21">
        <f t="shared" si="76"/>
        <v>1</v>
      </c>
      <c r="F464" s="665"/>
      <c r="G464" s="21">
        <f t="shared" si="77"/>
        <v>1</v>
      </c>
      <c r="H464" s="665"/>
      <c r="I464" s="21">
        <f t="shared" si="78"/>
        <v>1</v>
      </c>
      <c r="J464" s="665"/>
      <c r="K464" s="21">
        <f t="shared" si="79"/>
        <v>1</v>
      </c>
      <c r="L464" s="665"/>
      <c r="M464" s="21">
        <f t="shared" si="80"/>
        <v>1</v>
      </c>
      <c r="N464" s="665"/>
      <c r="O464" s="21">
        <f t="shared" si="81"/>
        <v>1</v>
      </c>
      <c r="P464" s="665"/>
      <c r="Q464" s="21">
        <f t="shared" si="82"/>
        <v>1</v>
      </c>
      <c r="R464" s="661">
        <f t="shared" si="83"/>
        <v>0</v>
      </c>
      <c r="S464" s="316">
        <f t="shared" si="74"/>
        <v>0</v>
      </c>
      <c r="T464" s="723">
        <f t="shared" ca="1" si="84"/>
        <v>138445</v>
      </c>
    </row>
    <row r="465" spans="1:20">
      <c r="A465" s="663">
        <f>Sheet2!C443</f>
        <v>-3135</v>
      </c>
      <c r="B465" s="663">
        <f>Sheet2!D443</f>
        <v>56.67</v>
      </c>
      <c r="C465" s="21">
        <f t="shared" si="75"/>
        <v>1</v>
      </c>
      <c r="D465" s="665"/>
      <c r="E465" s="21">
        <f t="shared" si="76"/>
        <v>1</v>
      </c>
      <c r="F465" s="665"/>
      <c r="G465" s="21">
        <f t="shared" si="77"/>
        <v>1</v>
      </c>
      <c r="H465" s="665"/>
      <c r="I465" s="21">
        <f t="shared" si="78"/>
        <v>1</v>
      </c>
      <c r="J465" s="665"/>
      <c r="K465" s="21">
        <f t="shared" si="79"/>
        <v>1</v>
      </c>
      <c r="L465" s="665"/>
      <c r="M465" s="21">
        <f t="shared" si="80"/>
        <v>1</v>
      </c>
      <c r="N465" s="665"/>
      <c r="O465" s="21">
        <f t="shared" si="81"/>
        <v>1</v>
      </c>
      <c r="P465" s="665"/>
      <c r="Q465" s="21">
        <f t="shared" si="82"/>
        <v>1</v>
      </c>
      <c r="R465" s="661">
        <f t="shared" si="83"/>
        <v>0</v>
      </c>
      <c r="S465" s="316">
        <f t="shared" si="74"/>
        <v>0</v>
      </c>
      <c r="T465" s="723">
        <f t="shared" ca="1" si="84"/>
        <v>138445</v>
      </c>
    </row>
    <row r="466" spans="1:20">
      <c r="A466" s="663">
        <f>Sheet2!C444</f>
        <v>-3136</v>
      </c>
      <c r="B466" s="663">
        <f>Sheet2!D444</f>
        <v>56.67</v>
      </c>
      <c r="C466" s="21">
        <f t="shared" si="75"/>
        <v>1</v>
      </c>
      <c r="D466" s="665"/>
      <c r="E466" s="21">
        <f t="shared" si="76"/>
        <v>1</v>
      </c>
      <c r="F466" s="665"/>
      <c r="G466" s="21">
        <f t="shared" si="77"/>
        <v>1</v>
      </c>
      <c r="H466" s="665"/>
      <c r="I466" s="21">
        <f t="shared" si="78"/>
        <v>1</v>
      </c>
      <c r="J466" s="665"/>
      <c r="K466" s="21">
        <f t="shared" si="79"/>
        <v>1</v>
      </c>
      <c r="L466" s="665"/>
      <c r="M466" s="21">
        <f t="shared" si="80"/>
        <v>1</v>
      </c>
      <c r="N466" s="665"/>
      <c r="O466" s="21">
        <f t="shared" si="81"/>
        <v>1</v>
      </c>
      <c r="P466" s="665"/>
      <c r="Q466" s="21">
        <f t="shared" si="82"/>
        <v>1</v>
      </c>
      <c r="R466" s="661">
        <f t="shared" si="83"/>
        <v>0</v>
      </c>
      <c r="S466" s="316">
        <f t="shared" si="74"/>
        <v>0</v>
      </c>
      <c r="T466" s="723">
        <f t="shared" ca="1" si="84"/>
        <v>138445</v>
      </c>
    </row>
    <row r="467" spans="1:20">
      <c r="A467" s="663">
        <f>Sheet2!C445</f>
        <v>-3137</v>
      </c>
      <c r="B467" s="663">
        <f>Sheet2!D445</f>
        <v>56.67</v>
      </c>
      <c r="C467" s="21">
        <f t="shared" si="75"/>
        <v>1</v>
      </c>
      <c r="D467" s="665"/>
      <c r="E467" s="21">
        <f t="shared" si="76"/>
        <v>1</v>
      </c>
      <c r="F467" s="665"/>
      <c r="G467" s="21">
        <f t="shared" si="77"/>
        <v>1</v>
      </c>
      <c r="H467" s="665"/>
      <c r="I467" s="21">
        <f t="shared" si="78"/>
        <v>1</v>
      </c>
      <c r="J467" s="665"/>
      <c r="K467" s="21">
        <f t="shared" si="79"/>
        <v>1</v>
      </c>
      <c r="L467" s="665"/>
      <c r="M467" s="21">
        <f t="shared" si="80"/>
        <v>1</v>
      </c>
      <c r="N467" s="665"/>
      <c r="O467" s="21">
        <f t="shared" si="81"/>
        <v>1</v>
      </c>
      <c r="P467" s="665"/>
      <c r="Q467" s="21">
        <f t="shared" si="82"/>
        <v>1</v>
      </c>
      <c r="R467" s="661">
        <f t="shared" si="83"/>
        <v>0</v>
      </c>
      <c r="S467" s="316">
        <f t="shared" si="74"/>
        <v>0</v>
      </c>
      <c r="T467" s="723">
        <f t="shared" ca="1" si="84"/>
        <v>138445</v>
      </c>
    </row>
    <row r="468" spans="1:20">
      <c r="A468" s="663">
        <f>Sheet2!C446</f>
        <v>-3138</v>
      </c>
      <c r="B468" s="663">
        <f>Sheet2!D446</f>
        <v>56.67</v>
      </c>
      <c r="C468" s="21">
        <f t="shared" si="75"/>
        <v>1</v>
      </c>
      <c r="D468" s="665"/>
      <c r="E468" s="21">
        <f t="shared" si="76"/>
        <v>1</v>
      </c>
      <c r="F468" s="665"/>
      <c r="G468" s="21">
        <f t="shared" si="77"/>
        <v>1</v>
      </c>
      <c r="H468" s="665"/>
      <c r="I468" s="21">
        <f t="shared" si="78"/>
        <v>1</v>
      </c>
      <c r="J468" s="665"/>
      <c r="K468" s="21">
        <f t="shared" si="79"/>
        <v>1</v>
      </c>
      <c r="L468" s="665"/>
      <c r="M468" s="21">
        <f t="shared" si="80"/>
        <v>1</v>
      </c>
      <c r="N468" s="665"/>
      <c r="O468" s="21">
        <f t="shared" si="81"/>
        <v>1</v>
      </c>
      <c r="P468" s="665"/>
      <c r="Q468" s="21">
        <f t="shared" si="82"/>
        <v>1</v>
      </c>
      <c r="R468" s="661">
        <f t="shared" si="83"/>
        <v>0</v>
      </c>
      <c r="S468" s="316">
        <f t="shared" si="74"/>
        <v>0</v>
      </c>
      <c r="T468" s="723">
        <f t="shared" ca="1" si="84"/>
        <v>138445</v>
      </c>
    </row>
    <row r="469" spans="1:20">
      <c r="A469" s="663">
        <f>Sheet2!C447</f>
        <v>-3139</v>
      </c>
      <c r="B469" s="663">
        <f>Sheet2!D447</f>
        <v>56.67</v>
      </c>
      <c r="C469" s="21">
        <f t="shared" si="75"/>
        <v>1</v>
      </c>
      <c r="D469" s="665"/>
      <c r="E469" s="21">
        <f t="shared" si="76"/>
        <v>1</v>
      </c>
      <c r="F469" s="665"/>
      <c r="G469" s="21">
        <f t="shared" si="77"/>
        <v>1</v>
      </c>
      <c r="H469" s="665"/>
      <c r="I469" s="21">
        <f t="shared" si="78"/>
        <v>1</v>
      </c>
      <c r="J469" s="665"/>
      <c r="K469" s="21">
        <f t="shared" si="79"/>
        <v>1</v>
      </c>
      <c r="L469" s="665"/>
      <c r="M469" s="21">
        <f t="shared" si="80"/>
        <v>1</v>
      </c>
      <c r="N469" s="665"/>
      <c r="O469" s="21">
        <f t="shared" si="81"/>
        <v>1</v>
      </c>
      <c r="P469" s="665"/>
      <c r="Q469" s="21">
        <f t="shared" si="82"/>
        <v>1</v>
      </c>
      <c r="R469" s="661">
        <f t="shared" si="83"/>
        <v>0</v>
      </c>
      <c r="S469" s="316">
        <f t="shared" si="74"/>
        <v>0</v>
      </c>
      <c r="T469" s="723">
        <f t="shared" ca="1" si="84"/>
        <v>138445</v>
      </c>
    </row>
    <row r="470" spans="1:20">
      <c r="A470" s="663">
        <f>Sheet2!C448</f>
        <v>-3140</v>
      </c>
      <c r="B470" s="663">
        <f>Sheet2!D448</f>
        <v>56.67</v>
      </c>
      <c r="C470" s="21">
        <f t="shared" si="75"/>
        <v>1</v>
      </c>
      <c r="D470" s="665"/>
      <c r="E470" s="21">
        <f t="shared" si="76"/>
        <v>1</v>
      </c>
      <c r="F470" s="665"/>
      <c r="G470" s="21">
        <f t="shared" si="77"/>
        <v>1</v>
      </c>
      <c r="H470" s="665"/>
      <c r="I470" s="21">
        <f t="shared" si="78"/>
        <v>1</v>
      </c>
      <c r="J470" s="665"/>
      <c r="K470" s="21">
        <f t="shared" si="79"/>
        <v>1</v>
      </c>
      <c r="L470" s="665"/>
      <c r="M470" s="21">
        <f t="shared" si="80"/>
        <v>1</v>
      </c>
      <c r="N470" s="665"/>
      <c r="O470" s="21">
        <f t="shared" si="81"/>
        <v>1</v>
      </c>
      <c r="P470" s="665"/>
      <c r="Q470" s="21">
        <f t="shared" si="82"/>
        <v>1</v>
      </c>
      <c r="R470" s="661">
        <f t="shared" si="83"/>
        <v>0</v>
      </c>
      <c r="S470" s="316">
        <f t="shared" si="74"/>
        <v>0</v>
      </c>
      <c r="T470" s="723">
        <f t="shared" ca="1" si="84"/>
        <v>138445</v>
      </c>
    </row>
    <row r="471" spans="1:20">
      <c r="A471" s="663">
        <f>Sheet2!C449</f>
        <v>-3141</v>
      </c>
      <c r="B471" s="663">
        <f>Sheet2!D449</f>
        <v>56.67</v>
      </c>
      <c r="C471" s="21">
        <f t="shared" si="75"/>
        <v>1</v>
      </c>
      <c r="D471" s="665"/>
      <c r="E471" s="21">
        <f t="shared" si="76"/>
        <v>1</v>
      </c>
      <c r="F471" s="665"/>
      <c r="G471" s="21">
        <f t="shared" si="77"/>
        <v>1</v>
      </c>
      <c r="H471" s="665"/>
      <c r="I471" s="21">
        <f t="shared" si="78"/>
        <v>1</v>
      </c>
      <c r="J471" s="665"/>
      <c r="K471" s="21">
        <f t="shared" si="79"/>
        <v>1</v>
      </c>
      <c r="L471" s="665"/>
      <c r="M471" s="21">
        <f t="shared" si="80"/>
        <v>1</v>
      </c>
      <c r="N471" s="665"/>
      <c r="O471" s="21">
        <f t="shared" si="81"/>
        <v>1</v>
      </c>
      <c r="P471" s="665"/>
      <c r="Q471" s="21">
        <f t="shared" si="82"/>
        <v>1</v>
      </c>
      <c r="R471" s="661">
        <f t="shared" si="83"/>
        <v>0</v>
      </c>
      <c r="S471" s="316">
        <f t="shared" si="74"/>
        <v>0</v>
      </c>
      <c r="T471" s="723">
        <f t="shared" ca="1" si="84"/>
        <v>138445</v>
      </c>
    </row>
    <row r="472" spans="1:20">
      <c r="A472" s="663">
        <f>Sheet2!C450</f>
        <v>-3142</v>
      </c>
      <c r="B472" s="663">
        <f>Sheet2!D450</f>
        <v>56.67</v>
      </c>
      <c r="C472" s="21">
        <f t="shared" si="75"/>
        <v>1</v>
      </c>
      <c r="D472" s="665"/>
      <c r="E472" s="21">
        <f t="shared" si="76"/>
        <v>1</v>
      </c>
      <c r="F472" s="665"/>
      <c r="G472" s="21">
        <f t="shared" si="77"/>
        <v>1</v>
      </c>
      <c r="H472" s="665"/>
      <c r="I472" s="21">
        <f t="shared" si="78"/>
        <v>1</v>
      </c>
      <c r="J472" s="665"/>
      <c r="K472" s="21">
        <f t="shared" si="79"/>
        <v>1</v>
      </c>
      <c r="L472" s="665"/>
      <c r="M472" s="21">
        <f t="shared" si="80"/>
        <v>1</v>
      </c>
      <c r="N472" s="665"/>
      <c r="O472" s="21">
        <f t="shared" si="81"/>
        <v>1</v>
      </c>
      <c r="P472" s="665"/>
      <c r="Q472" s="21">
        <f t="shared" si="82"/>
        <v>1</v>
      </c>
      <c r="R472" s="661">
        <f t="shared" si="83"/>
        <v>0</v>
      </c>
      <c r="S472" s="316">
        <f t="shared" ref="S472:S524" si="85">ROUND(R472*B472/10000,0)</f>
        <v>0</v>
      </c>
      <c r="T472" s="723">
        <f t="shared" ca="1" si="84"/>
        <v>138445</v>
      </c>
    </row>
    <row r="473" spans="1:20">
      <c r="A473" s="663">
        <f>Sheet2!C451</f>
        <v>-3143</v>
      </c>
      <c r="B473" s="663">
        <f>Sheet2!D451</f>
        <v>56.67</v>
      </c>
      <c r="C473" s="21">
        <f t="shared" si="75"/>
        <v>1</v>
      </c>
      <c r="D473" s="665"/>
      <c r="E473" s="21">
        <f t="shared" si="76"/>
        <v>1</v>
      </c>
      <c r="F473" s="665"/>
      <c r="G473" s="21">
        <f t="shared" si="77"/>
        <v>1</v>
      </c>
      <c r="H473" s="665"/>
      <c r="I473" s="21">
        <f t="shared" si="78"/>
        <v>1</v>
      </c>
      <c r="J473" s="665"/>
      <c r="K473" s="21">
        <f t="shared" si="79"/>
        <v>1</v>
      </c>
      <c r="L473" s="665"/>
      <c r="M473" s="21">
        <f t="shared" si="80"/>
        <v>1</v>
      </c>
      <c r="N473" s="665"/>
      <c r="O473" s="21">
        <f t="shared" si="81"/>
        <v>1</v>
      </c>
      <c r="P473" s="665"/>
      <c r="Q473" s="21">
        <f t="shared" si="82"/>
        <v>1</v>
      </c>
      <c r="R473" s="661">
        <f t="shared" si="83"/>
        <v>0</v>
      </c>
      <c r="S473" s="316">
        <f t="shared" si="85"/>
        <v>0</v>
      </c>
      <c r="T473" s="723">
        <f t="shared" ca="1" si="84"/>
        <v>138445</v>
      </c>
    </row>
    <row r="474" spans="1:20">
      <c r="A474" s="663">
        <f>Sheet2!C452</f>
        <v>-3144</v>
      </c>
      <c r="B474" s="663">
        <f>Sheet2!D452</f>
        <v>56.67</v>
      </c>
      <c r="C474" s="21">
        <f t="shared" ref="C474:C524" si="86">IF(B474="",1,(LOOKUP(B474,$3:$3,$4:$4)-LOOKUP($B$24,$3:$3,$4:$4)+100)/100)</f>
        <v>1</v>
      </c>
      <c r="D474" s="665"/>
      <c r="E474" s="21">
        <f t="shared" ref="E474:E524" si="87">(SUMIF($5:$5,D474,$6:$6)-SUMIF($5:$5,$D$24,$6:$6)+100)/100</f>
        <v>1</v>
      </c>
      <c r="F474" s="665"/>
      <c r="G474" s="21">
        <f t="shared" ref="G474:G524" si="88">(SUMIF($7:$7,F474,$8:$8)-SUMIF($7:$7,$F$24,$8:$8)+100)/100</f>
        <v>1</v>
      </c>
      <c r="H474" s="665"/>
      <c r="I474" s="21">
        <f t="shared" ref="I474:I524" si="89">(SUMIF($9:$9,H474,$10:$10)-SUMIF($9:$9,$H$24,$10:$10)+100)/100</f>
        <v>1</v>
      </c>
      <c r="J474" s="665"/>
      <c r="K474" s="21">
        <f t="shared" ref="K474:K524" si="90">(SUMIF($11:$11,J474,$12:$12)-SUMIF($11:$11,$J$24,$12:$12)+100)/100</f>
        <v>1</v>
      </c>
      <c r="L474" s="665"/>
      <c r="M474" s="21">
        <f t="shared" ref="M474:M524" si="91">(SUMIF($13:$13,L474,$14:$14)-SUMIF($13:$13,$L$24,$14:$14)+100)/100</f>
        <v>1</v>
      </c>
      <c r="N474" s="665"/>
      <c r="O474" s="21">
        <f t="shared" ref="O474:O524" si="92">(SUMIF($15:$15,N474,$16:$16)-SUMIF($15:$15,$N$24,$16:$16)+100)/100</f>
        <v>1</v>
      </c>
      <c r="P474" s="665"/>
      <c r="Q474" s="21">
        <f t="shared" ref="Q474:Q524" si="93">(SUMIF($17:$17,P474,$18:$18)-SUMIF($17:$17,$P$24,$18:$18)+100)/100</f>
        <v>1</v>
      </c>
      <c r="R474" s="661">
        <f t="shared" ref="R474:R524" si="94">IF(B474="",0,ROUND($R$24*C474*E474*G474*I474*K474*M474*O474*Q474,0))</f>
        <v>0</v>
      </c>
      <c r="S474" s="316">
        <f t="shared" si="85"/>
        <v>0</v>
      </c>
      <c r="T474" s="723">
        <f t="shared" ca="1" si="84"/>
        <v>138445</v>
      </c>
    </row>
    <row r="475" spans="1:20">
      <c r="A475" s="663">
        <f>Sheet2!C453</f>
        <v>-3145</v>
      </c>
      <c r="B475" s="663">
        <f>Sheet2!D453</f>
        <v>56.67</v>
      </c>
      <c r="C475" s="21">
        <f t="shared" si="86"/>
        <v>1</v>
      </c>
      <c r="D475" s="665"/>
      <c r="E475" s="21">
        <f t="shared" si="87"/>
        <v>1</v>
      </c>
      <c r="F475" s="665"/>
      <c r="G475" s="21">
        <f t="shared" si="88"/>
        <v>1</v>
      </c>
      <c r="H475" s="665"/>
      <c r="I475" s="21">
        <f t="shared" si="89"/>
        <v>1</v>
      </c>
      <c r="J475" s="665"/>
      <c r="K475" s="21">
        <f t="shared" si="90"/>
        <v>1</v>
      </c>
      <c r="L475" s="665"/>
      <c r="M475" s="21">
        <f t="shared" si="91"/>
        <v>1</v>
      </c>
      <c r="N475" s="665"/>
      <c r="O475" s="21">
        <f t="shared" si="92"/>
        <v>1</v>
      </c>
      <c r="P475" s="665"/>
      <c r="Q475" s="21">
        <f t="shared" si="93"/>
        <v>1</v>
      </c>
      <c r="R475" s="661">
        <f t="shared" si="94"/>
        <v>0</v>
      </c>
      <c r="S475" s="316">
        <f t="shared" si="85"/>
        <v>0</v>
      </c>
      <c r="T475" s="723">
        <f t="shared" ca="1" si="84"/>
        <v>138445</v>
      </c>
    </row>
    <row r="476" spans="1:20">
      <c r="A476" s="663">
        <f>Sheet2!C454</f>
        <v>-3146</v>
      </c>
      <c r="B476" s="663">
        <f>Sheet2!D454</f>
        <v>56.67</v>
      </c>
      <c r="C476" s="21">
        <f t="shared" si="86"/>
        <v>1</v>
      </c>
      <c r="D476" s="665"/>
      <c r="E476" s="21">
        <f t="shared" si="87"/>
        <v>1</v>
      </c>
      <c r="F476" s="665"/>
      <c r="G476" s="21">
        <f t="shared" si="88"/>
        <v>1</v>
      </c>
      <c r="H476" s="665"/>
      <c r="I476" s="21">
        <f t="shared" si="89"/>
        <v>1</v>
      </c>
      <c r="J476" s="665"/>
      <c r="K476" s="21">
        <f t="shared" si="90"/>
        <v>1</v>
      </c>
      <c r="L476" s="665"/>
      <c r="M476" s="21">
        <f t="shared" si="91"/>
        <v>1</v>
      </c>
      <c r="N476" s="665"/>
      <c r="O476" s="21">
        <f t="shared" si="92"/>
        <v>1</v>
      </c>
      <c r="P476" s="665"/>
      <c r="Q476" s="21">
        <f t="shared" si="93"/>
        <v>1</v>
      </c>
      <c r="R476" s="661">
        <f t="shared" si="94"/>
        <v>0</v>
      </c>
      <c r="S476" s="316">
        <f t="shared" si="85"/>
        <v>0</v>
      </c>
      <c r="T476" s="723">
        <f t="shared" ca="1" si="84"/>
        <v>138445</v>
      </c>
    </row>
    <row r="477" spans="1:20">
      <c r="A477" s="663">
        <f>Sheet2!C455</f>
        <v>-3147</v>
      </c>
      <c r="B477" s="663">
        <f>Sheet2!D455</f>
        <v>56.67</v>
      </c>
      <c r="C477" s="21">
        <f t="shared" si="86"/>
        <v>1</v>
      </c>
      <c r="D477" s="665"/>
      <c r="E477" s="21">
        <f t="shared" si="87"/>
        <v>1</v>
      </c>
      <c r="F477" s="665"/>
      <c r="G477" s="21">
        <f t="shared" si="88"/>
        <v>1</v>
      </c>
      <c r="H477" s="665"/>
      <c r="I477" s="21">
        <f t="shared" si="89"/>
        <v>1</v>
      </c>
      <c r="J477" s="665"/>
      <c r="K477" s="21">
        <f t="shared" si="90"/>
        <v>1</v>
      </c>
      <c r="L477" s="665"/>
      <c r="M477" s="21">
        <f t="shared" si="91"/>
        <v>1</v>
      </c>
      <c r="N477" s="665"/>
      <c r="O477" s="21">
        <f t="shared" si="92"/>
        <v>1</v>
      </c>
      <c r="P477" s="665"/>
      <c r="Q477" s="21">
        <f t="shared" si="93"/>
        <v>1</v>
      </c>
      <c r="R477" s="661">
        <f t="shared" si="94"/>
        <v>0</v>
      </c>
      <c r="S477" s="316">
        <f t="shared" si="85"/>
        <v>0</v>
      </c>
      <c r="T477" s="723">
        <f t="shared" ca="1" si="84"/>
        <v>138445</v>
      </c>
    </row>
    <row r="478" spans="1:20">
      <c r="A478" s="663">
        <f>Sheet2!C456</f>
        <v>-3148</v>
      </c>
      <c r="B478" s="663">
        <f>Sheet2!D456</f>
        <v>56.67</v>
      </c>
      <c r="C478" s="21">
        <f t="shared" si="86"/>
        <v>1</v>
      </c>
      <c r="D478" s="665"/>
      <c r="E478" s="21">
        <f t="shared" si="87"/>
        <v>1</v>
      </c>
      <c r="F478" s="665"/>
      <c r="G478" s="21">
        <f t="shared" si="88"/>
        <v>1</v>
      </c>
      <c r="H478" s="665"/>
      <c r="I478" s="21">
        <f t="shared" si="89"/>
        <v>1</v>
      </c>
      <c r="J478" s="665"/>
      <c r="K478" s="21">
        <f t="shared" si="90"/>
        <v>1</v>
      </c>
      <c r="L478" s="665"/>
      <c r="M478" s="21">
        <f t="shared" si="91"/>
        <v>1</v>
      </c>
      <c r="N478" s="665"/>
      <c r="O478" s="21">
        <f t="shared" si="92"/>
        <v>1</v>
      </c>
      <c r="P478" s="665"/>
      <c r="Q478" s="21">
        <f t="shared" si="93"/>
        <v>1</v>
      </c>
      <c r="R478" s="661">
        <f t="shared" si="94"/>
        <v>0</v>
      </c>
      <c r="S478" s="316">
        <f t="shared" si="85"/>
        <v>0</v>
      </c>
      <c r="T478" s="723">
        <f t="shared" ca="1" si="84"/>
        <v>138445</v>
      </c>
    </row>
    <row r="479" spans="1:20">
      <c r="A479" s="663">
        <f>Sheet2!C457</f>
        <v>-3149</v>
      </c>
      <c r="B479" s="663">
        <f>Sheet2!D457</f>
        <v>56.67</v>
      </c>
      <c r="C479" s="21">
        <f t="shared" si="86"/>
        <v>1</v>
      </c>
      <c r="D479" s="665"/>
      <c r="E479" s="21">
        <f t="shared" si="87"/>
        <v>1</v>
      </c>
      <c r="F479" s="665"/>
      <c r="G479" s="21">
        <f t="shared" si="88"/>
        <v>1</v>
      </c>
      <c r="H479" s="665"/>
      <c r="I479" s="21">
        <f t="shared" si="89"/>
        <v>1</v>
      </c>
      <c r="J479" s="665"/>
      <c r="K479" s="21">
        <f t="shared" si="90"/>
        <v>1</v>
      </c>
      <c r="L479" s="665"/>
      <c r="M479" s="21">
        <f t="shared" si="91"/>
        <v>1</v>
      </c>
      <c r="N479" s="665"/>
      <c r="O479" s="21">
        <f t="shared" si="92"/>
        <v>1</v>
      </c>
      <c r="P479" s="665"/>
      <c r="Q479" s="21">
        <f t="shared" si="93"/>
        <v>1</v>
      </c>
      <c r="R479" s="661">
        <f t="shared" si="94"/>
        <v>0</v>
      </c>
      <c r="S479" s="316">
        <f t="shared" si="85"/>
        <v>0</v>
      </c>
      <c r="T479" s="723">
        <f t="shared" ca="1" si="84"/>
        <v>138445</v>
      </c>
    </row>
    <row r="480" spans="1:20">
      <c r="A480" s="663">
        <f>Sheet2!C458</f>
        <v>-3150</v>
      </c>
      <c r="B480" s="663">
        <f>Sheet2!D458</f>
        <v>56.67</v>
      </c>
      <c r="C480" s="21">
        <f t="shared" si="86"/>
        <v>1</v>
      </c>
      <c r="D480" s="665"/>
      <c r="E480" s="21">
        <f t="shared" si="87"/>
        <v>1</v>
      </c>
      <c r="F480" s="665"/>
      <c r="G480" s="21">
        <f t="shared" si="88"/>
        <v>1</v>
      </c>
      <c r="H480" s="665"/>
      <c r="I480" s="21">
        <f t="shared" si="89"/>
        <v>1</v>
      </c>
      <c r="J480" s="665"/>
      <c r="K480" s="21">
        <f t="shared" si="90"/>
        <v>1</v>
      </c>
      <c r="L480" s="665"/>
      <c r="M480" s="21">
        <f t="shared" si="91"/>
        <v>1</v>
      </c>
      <c r="N480" s="665"/>
      <c r="O480" s="21">
        <f t="shared" si="92"/>
        <v>1</v>
      </c>
      <c r="P480" s="665"/>
      <c r="Q480" s="21">
        <f t="shared" si="93"/>
        <v>1</v>
      </c>
      <c r="R480" s="661">
        <f t="shared" si="94"/>
        <v>0</v>
      </c>
      <c r="S480" s="316">
        <f t="shared" si="85"/>
        <v>0</v>
      </c>
      <c r="T480" s="723">
        <f t="shared" ca="1" si="84"/>
        <v>138445</v>
      </c>
    </row>
    <row r="481" spans="1:20">
      <c r="A481" s="663">
        <f>Sheet2!C459</f>
        <v>-3151</v>
      </c>
      <c r="B481" s="663">
        <f>Sheet2!D459</f>
        <v>56.67</v>
      </c>
      <c r="C481" s="21">
        <f t="shared" si="86"/>
        <v>1</v>
      </c>
      <c r="D481" s="665"/>
      <c r="E481" s="21">
        <f t="shared" si="87"/>
        <v>1</v>
      </c>
      <c r="F481" s="665"/>
      <c r="G481" s="21">
        <f t="shared" si="88"/>
        <v>1</v>
      </c>
      <c r="H481" s="665"/>
      <c r="I481" s="21">
        <f t="shared" si="89"/>
        <v>1</v>
      </c>
      <c r="J481" s="665"/>
      <c r="K481" s="21">
        <f t="shared" si="90"/>
        <v>1</v>
      </c>
      <c r="L481" s="665"/>
      <c r="M481" s="21">
        <f t="shared" si="91"/>
        <v>1</v>
      </c>
      <c r="N481" s="665"/>
      <c r="O481" s="21">
        <f t="shared" si="92"/>
        <v>1</v>
      </c>
      <c r="P481" s="665"/>
      <c r="Q481" s="21">
        <f t="shared" si="93"/>
        <v>1</v>
      </c>
      <c r="R481" s="661">
        <f t="shared" si="94"/>
        <v>0</v>
      </c>
      <c r="S481" s="316">
        <f t="shared" si="85"/>
        <v>0</v>
      </c>
      <c r="T481" s="723">
        <f t="shared" ref="T481:T544" ca="1" si="95">T409</f>
        <v>138445</v>
      </c>
    </row>
    <row r="482" spans="1:20">
      <c r="A482" s="663">
        <f>Sheet2!C460</f>
        <v>-3152</v>
      </c>
      <c r="B482" s="663">
        <f>Sheet2!D460</f>
        <v>56.67</v>
      </c>
      <c r="C482" s="21">
        <f t="shared" si="86"/>
        <v>1</v>
      </c>
      <c r="D482" s="665"/>
      <c r="E482" s="21">
        <f t="shared" si="87"/>
        <v>1</v>
      </c>
      <c r="F482" s="665"/>
      <c r="G482" s="21">
        <f t="shared" si="88"/>
        <v>1</v>
      </c>
      <c r="H482" s="665"/>
      <c r="I482" s="21">
        <f t="shared" si="89"/>
        <v>1</v>
      </c>
      <c r="J482" s="665"/>
      <c r="K482" s="21">
        <f t="shared" si="90"/>
        <v>1</v>
      </c>
      <c r="L482" s="665"/>
      <c r="M482" s="21">
        <f t="shared" si="91"/>
        <v>1</v>
      </c>
      <c r="N482" s="665"/>
      <c r="O482" s="21">
        <f t="shared" si="92"/>
        <v>1</v>
      </c>
      <c r="P482" s="665"/>
      <c r="Q482" s="21">
        <f t="shared" si="93"/>
        <v>1</v>
      </c>
      <c r="R482" s="661">
        <f t="shared" si="94"/>
        <v>0</v>
      </c>
      <c r="S482" s="316">
        <f t="shared" si="85"/>
        <v>0</v>
      </c>
      <c r="T482" s="723">
        <f t="shared" ca="1" si="95"/>
        <v>138445</v>
      </c>
    </row>
    <row r="483" spans="1:20">
      <c r="A483" s="663">
        <f>Sheet2!C461</f>
        <v>-3153</v>
      </c>
      <c r="B483" s="663">
        <f>Sheet2!D461</f>
        <v>56.67</v>
      </c>
      <c r="C483" s="21">
        <f t="shared" si="86"/>
        <v>1</v>
      </c>
      <c r="D483" s="665"/>
      <c r="E483" s="21">
        <f t="shared" si="87"/>
        <v>1</v>
      </c>
      <c r="F483" s="665"/>
      <c r="G483" s="21">
        <f t="shared" si="88"/>
        <v>1</v>
      </c>
      <c r="H483" s="665"/>
      <c r="I483" s="21">
        <f t="shared" si="89"/>
        <v>1</v>
      </c>
      <c r="J483" s="665"/>
      <c r="K483" s="21">
        <f t="shared" si="90"/>
        <v>1</v>
      </c>
      <c r="L483" s="665"/>
      <c r="M483" s="21">
        <f t="shared" si="91"/>
        <v>1</v>
      </c>
      <c r="N483" s="665"/>
      <c r="O483" s="21">
        <f t="shared" si="92"/>
        <v>1</v>
      </c>
      <c r="P483" s="665"/>
      <c r="Q483" s="21">
        <f t="shared" si="93"/>
        <v>1</v>
      </c>
      <c r="R483" s="661">
        <f t="shared" si="94"/>
        <v>0</v>
      </c>
      <c r="S483" s="316">
        <f t="shared" si="85"/>
        <v>0</v>
      </c>
      <c r="T483" s="723">
        <f t="shared" ca="1" si="95"/>
        <v>138445</v>
      </c>
    </row>
    <row r="484" spans="1:20">
      <c r="A484" s="663">
        <f>Sheet2!C462</f>
        <v>-3154</v>
      </c>
      <c r="B484" s="663">
        <f>Sheet2!D462</f>
        <v>56.67</v>
      </c>
      <c r="C484" s="21">
        <f t="shared" si="86"/>
        <v>1</v>
      </c>
      <c r="D484" s="665"/>
      <c r="E484" s="21">
        <f t="shared" si="87"/>
        <v>1</v>
      </c>
      <c r="F484" s="665"/>
      <c r="G484" s="21">
        <f t="shared" si="88"/>
        <v>1</v>
      </c>
      <c r="H484" s="665"/>
      <c r="I484" s="21">
        <f t="shared" si="89"/>
        <v>1</v>
      </c>
      <c r="J484" s="665"/>
      <c r="K484" s="21">
        <f t="shared" si="90"/>
        <v>1</v>
      </c>
      <c r="L484" s="665"/>
      <c r="M484" s="21">
        <f t="shared" si="91"/>
        <v>1</v>
      </c>
      <c r="N484" s="665"/>
      <c r="O484" s="21">
        <f t="shared" si="92"/>
        <v>1</v>
      </c>
      <c r="P484" s="665"/>
      <c r="Q484" s="21">
        <f t="shared" si="93"/>
        <v>1</v>
      </c>
      <c r="R484" s="661">
        <f t="shared" si="94"/>
        <v>0</v>
      </c>
      <c r="S484" s="316">
        <f t="shared" si="85"/>
        <v>0</v>
      </c>
      <c r="T484" s="723">
        <f t="shared" ca="1" si="95"/>
        <v>138445</v>
      </c>
    </row>
    <row r="485" spans="1:20">
      <c r="A485" s="663">
        <f>Sheet2!C463</f>
        <v>-3155</v>
      </c>
      <c r="B485" s="663">
        <f>Sheet2!D463</f>
        <v>56.67</v>
      </c>
      <c r="C485" s="21">
        <f t="shared" si="86"/>
        <v>1</v>
      </c>
      <c r="D485" s="665"/>
      <c r="E485" s="21">
        <f t="shared" si="87"/>
        <v>1</v>
      </c>
      <c r="F485" s="665"/>
      <c r="G485" s="21">
        <f t="shared" si="88"/>
        <v>1</v>
      </c>
      <c r="H485" s="665"/>
      <c r="I485" s="21">
        <f t="shared" si="89"/>
        <v>1</v>
      </c>
      <c r="J485" s="665"/>
      <c r="K485" s="21">
        <f t="shared" si="90"/>
        <v>1</v>
      </c>
      <c r="L485" s="665"/>
      <c r="M485" s="21">
        <f t="shared" si="91"/>
        <v>1</v>
      </c>
      <c r="N485" s="665"/>
      <c r="O485" s="21">
        <f t="shared" si="92"/>
        <v>1</v>
      </c>
      <c r="P485" s="665"/>
      <c r="Q485" s="21">
        <f t="shared" si="93"/>
        <v>1</v>
      </c>
      <c r="R485" s="661">
        <f t="shared" si="94"/>
        <v>0</v>
      </c>
      <c r="S485" s="316">
        <f t="shared" si="85"/>
        <v>0</v>
      </c>
      <c r="T485" s="723">
        <f t="shared" ca="1" si="95"/>
        <v>138445</v>
      </c>
    </row>
    <row r="486" spans="1:20">
      <c r="A486" s="663">
        <f>Sheet2!C464</f>
        <v>-3156</v>
      </c>
      <c r="B486" s="663">
        <f>Sheet2!D464</f>
        <v>56.67</v>
      </c>
      <c r="C486" s="21">
        <f t="shared" si="86"/>
        <v>1</v>
      </c>
      <c r="D486" s="665"/>
      <c r="E486" s="21">
        <f t="shared" si="87"/>
        <v>1</v>
      </c>
      <c r="F486" s="665"/>
      <c r="G486" s="21">
        <f t="shared" si="88"/>
        <v>1</v>
      </c>
      <c r="H486" s="665"/>
      <c r="I486" s="21">
        <f t="shared" si="89"/>
        <v>1</v>
      </c>
      <c r="J486" s="665"/>
      <c r="K486" s="21">
        <f t="shared" si="90"/>
        <v>1</v>
      </c>
      <c r="L486" s="665"/>
      <c r="M486" s="21">
        <f t="shared" si="91"/>
        <v>1</v>
      </c>
      <c r="N486" s="665"/>
      <c r="O486" s="21">
        <f t="shared" si="92"/>
        <v>1</v>
      </c>
      <c r="P486" s="665"/>
      <c r="Q486" s="21">
        <f t="shared" si="93"/>
        <v>1</v>
      </c>
      <c r="R486" s="661">
        <f t="shared" si="94"/>
        <v>0</v>
      </c>
      <c r="S486" s="316">
        <f t="shared" si="85"/>
        <v>0</v>
      </c>
      <c r="T486" s="723">
        <f t="shared" ca="1" si="95"/>
        <v>138445</v>
      </c>
    </row>
    <row r="487" spans="1:20">
      <c r="A487" s="663">
        <f>Sheet2!C465</f>
        <v>-3157</v>
      </c>
      <c r="B487" s="663">
        <f>Sheet2!D465</f>
        <v>56.67</v>
      </c>
      <c r="C487" s="21">
        <f t="shared" si="86"/>
        <v>1</v>
      </c>
      <c r="D487" s="665"/>
      <c r="E487" s="21">
        <f t="shared" si="87"/>
        <v>1</v>
      </c>
      <c r="F487" s="665"/>
      <c r="G487" s="21">
        <f t="shared" si="88"/>
        <v>1</v>
      </c>
      <c r="H487" s="665"/>
      <c r="I487" s="21">
        <f t="shared" si="89"/>
        <v>1</v>
      </c>
      <c r="J487" s="665"/>
      <c r="K487" s="21">
        <f t="shared" si="90"/>
        <v>1</v>
      </c>
      <c r="L487" s="665"/>
      <c r="M487" s="21">
        <f t="shared" si="91"/>
        <v>1</v>
      </c>
      <c r="N487" s="665"/>
      <c r="O487" s="21">
        <f t="shared" si="92"/>
        <v>1</v>
      </c>
      <c r="P487" s="665"/>
      <c r="Q487" s="21">
        <f t="shared" si="93"/>
        <v>1</v>
      </c>
      <c r="R487" s="661">
        <f t="shared" si="94"/>
        <v>0</v>
      </c>
      <c r="S487" s="316">
        <f t="shared" si="85"/>
        <v>0</v>
      </c>
      <c r="T487" s="723">
        <f t="shared" ca="1" si="95"/>
        <v>138445</v>
      </c>
    </row>
    <row r="488" spans="1:20">
      <c r="A488" s="663">
        <f>Sheet2!C466</f>
        <v>-3158</v>
      </c>
      <c r="B488" s="663">
        <f>Sheet2!D466</f>
        <v>56.67</v>
      </c>
      <c r="C488" s="21">
        <f t="shared" si="86"/>
        <v>1</v>
      </c>
      <c r="D488" s="665"/>
      <c r="E488" s="21">
        <f t="shared" si="87"/>
        <v>1</v>
      </c>
      <c r="F488" s="665"/>
      <c r="G488" s="21">
        <f t="shared" si="88"/>
        <v>1</v>
      </c>
      <c r="H488" s="665"/>
      <c r="I488" s="21">
        <f t="shared" si="89"/>
        <v>1</v>
      </c>
      <c r="J488" s="665"/>
      <c r="K488" s="21">
        <f t="shared" si="90"/>
        <v>1</v>
      </c>
      <c r="L488" s="665"/>
      <c r="M488" s="21">
        <f t="shared" si="91"/>
        <v>1</v>
      </c>
      <c r="N488" s="665"/>
      <c r="O488" s="21">
        <f t="shared" si="92"/>
        <v>1</v>
      </c>
      <c r="P488" s="665"/>
      <c r="Q488" s="21">
        <f t="shared" si="93"/>
        <v>1</v>
      </c>
      <c r="R488" s="661">
        <f t="shared" si="94"/>
        <v>0</v>
      </c>
      <c r="S488" s="316">
        <f t="shared" si="85"/>
        <v>0</v>
      </c>
      <c r="T488" s="723">
        <f t="shared" ca="1" si="95"/>
        <v>138445</v>
      </c>
    </row>
    <row r="489" spans="1:20">
      <c r="A489" s="663">
        <f>Sheet2!C467</f>
        <v>-3159</v>
      </c>
      <c r="B489" s="663">
        <f>Sheet2!D467</f>
        <v>56.67</v>
      </c>
      <c r="C489" s="21">
        <f t="shared" si="86"/>
        <v>1</v>
      </c>
      <c r="D489" s="665"/>
      <c r="E489" s="21">
        <f t="shared" si="87"/>
        <v>1</v>
      </c>
      <c r="F489" s="665"/>
      <c r="G489" s="21">
        <f t="shared" si="88"/>
        <v>1</v>
      </c>
      <c r="H489" s="665"/>
      <c r="I489" s="21">
        <f t="shared" si="89"/>
        <v>1</v>
      </c>
      <c r="J489" s="665"/>
      <c r="K489" s="21">
        <f t="shared" si="90"/>
        <v>1</v>
      </c>
      <c r="L489" s="665"/>
      <c r="M489" s="21">
        <f t="shared" si="91"/>
        <v>1</v>
      </c>
      <c r="N489" s="665"/>
      <c r="O489" s="21">
        <f t="shared" si="92"/>
        <v>1</v>
      </c>
      <c r="P489" s="665"/>
      <c r="Q489" s="21">
        <f t="shared" si="93"/>
        <v>1</v>
      </c>
      <c r="R489" s="661">
        <f t="shared" si="94"/>
        <v>0</v>
      </c>
      <c r="S489" s="316">
        <f t="shared" si="85"/>
        <v>0</v>
      </c>
      <c r="T489" s="723">
        <f t="shared" ca="1" si="95"/>
        <v>138445</v>
      </c>
    </row>
    <row r="490" spans="1:20">
      <c r="A490" s="663">
        <f>Sheet2!C468</f>
        <v>-3160</v>
      </c>
      <c r="B490" s="663">
        <f>Sheet2!D468</f>
        <v>56.67</v>
      </c>
      <c r="C490" s="21">
        <f t="shared" si="86"/>
        <v>1</v>
      </c>
      <c r="D490" s="665"/>
      <c r="E490" s="21">
        <f t="shared" si="87"/>
        <v>1</v>
      </c>
      <c r="F490" s="665"/>
      <c r="G490" s="21">
        <f t="shared" si="88"/>
        <v>1</v>
      </c>
      <c r="H490" s="665"/>
      <c r="I490" s="21">
        <f t="shared" si="89"/>
        <v>1</v>
      </c>
      <c r="J490" s="665"/>
      <c r="K490" s="21">
        <f t="shared" si="90"/>
        <v>1</v>
      </c>
      <c r="L490" s="665"/>
      <c r="M490" s="21">
        <f t="shared" si="91"/>
        <v>1</v>
      </c>
      <c r="N490" s="665"/>
      <c r="O490" s="21">
        <f t="shared" si="92"/>
        <v>1</v>
      </c>
      <c r="P490" s="665"/>
      <c r="Q490" s="21">
        <f t="shared" si="93"/>
        <v>1</v>
      </c>
      <c r="R490" s="661">
        <f t="shared" si="94"/>
        <v>0</v>
      </c>
      <c r="S490" s="316">
        <f t="shared" si="85"/>
        <v>0</v>
      </c>
      <c r="T490" s="723">
        <f t="shared" ca="1" si="95"/>
        <v>138445</v>
      </c>
    </row>
    <row r="491" spans="1:20">
      <c r="A491" s="663">
        <f>Sheet2!C469</f>
        <v>-3161</v>
      </c>
      <c r="B491" s="663">
        <f>Sheet2!D469</f>
        <v>56.67</v>
      </c>
      <c r="C491" s="21">
        <f t="shared" si="86"/>
        <v>1</v>
      </c>
      <c r="D491" s="665"/>
      <c r="E491" s="21">
        <f t="shared" si="87"/>
        <v>1</v>
      </c>
      <c r="F491" s="665"/>
      <c r="G491" s="21">
        <f t="shared" si="88"/>
        <v>1</v>
      </c>
      <c r="H491" s="665"/>
      <c r="I491" s="21">
        <f t="shared" si="89"/>
        <v>1</v>
      </c>
      <c r="J491" s="665"/>
      <c r="K491" s="21">
        <f t="shared" si="90"/>
        <v>1</v>
      </c>
      <c r="L491" s="665"/>
      <c r="M491" s="21">
        <f t="shared" si="91"/>
        <v>1</v>
      </c>
      <c r="N491" s="665"/>
      <c r="O491" s="21">
        <f t="shared" si="92"/>
        <v>1</v>
      </c>
      <c r="P491" s="665"/>
      <c r="Q491" s="21">
        <f t="shared" si="93"/>
        <v>1</v>
      </c>
      <c r="R491" s="661">
        <f t="shared" si="94"/>
        <v>0</v>
      </c>
      <c r="S491" s="316">
        <f t="shared" si="85"/>
        <v>0</v>
      </c>
      <c r="T491" s="723">
        <f t="shared" ca="1" si="95"/>
        <v>138445</v>
      </c>
    </row>
    <row r="492" spans="1:20">
      <c r="A492" s="663">
        <f>Sheet2!C470</f>
        <v>-3162</v>
      </c>
      <c r="B492" s="663">
        <f>Sheet2!D470</f>
        <v>56.67</v>
      </c>
      <c r="C492" s="21">
        <f t="shared" si="86"/>
        <v>1</v>
      </c>
      <c r="D492" s="665"/>
      <c r="E492" s="21">
        <f t="shared" si="87"/>
        <v>1</v>
      </c>
      <c r="F492" s="665"/>
      <c r="G492" s="21">
        <f t="shared" si="88"/>
        <v>1</v>
      </c>
      <c r="H492" s="665"/>
      <c r="I492" s="21">
        <f t="shared" si="89"/>
        <v>1</v>
      </c>
      <c r="J492" s="665"/>
      <c r="K492" s="21">
        <f t="shared" si="90"/>
        <v>1</v>
      </c>
      <c r="L492" s="665"/>
      <c r="M492" s="21">
        <f t="shared" si="91"/>
        <v>1</v>
      </c>
      <c r="N492" s="665"/>
      <c r="O492" s="21">
        <f t="shared" si="92"/>
        <v>1</v>
      </c>
      <c r="P492" s="665"/>
      <c r="Q492" s="21">
        <f t="shared" si="93"/>
        <v>1</v>
      </c>
      <c r="R492" s="661">
        <f t="shared" si="94"/>
        <v>0</v>
      </c>
      <c r="S492" s="316">
        <f t="shared" si="85"/>
        <v>0</v>
      </c>
      <c r="T492" s="723">
        <f t="shared" ca="1" si="95"/>
        <v>138445</v>
      </c>
    </row>
    <row r="493" spans="1:20">
      <c r="A493" s="663">
        <f>Sheet2!C471</f>
        <v>-3163</v>
      </c>
      <c r="B493" s="663">
        <f>Sheet2!D471</f>
        <v>56.67</v>
      </c>
      <c r="C493" s="21">
        <f t="shared" si="86"/>
        <v>1</v>
      </c>
      <c r="D493" s="665"/>
      <c r="E493" s="21">
        <f t="shared" si="87"/>
        <v>1</v>
      </c>
      <c r="F493" s="665"/>
      <c r="G493" s="21">
        <f t="shared" si="88"/>
        <v>1</v>
      </c>
      <c r="H493" s="665"/>
      <c r="I493" s="21">
        <f t="shared" si="89"/>
        <v>1</v>
      </c>
      <c r="J493" s="665"/>
      <c r="K493" s="21">
        <f t="shared" si="90"/>
        <v>1</v>
      </c>
      <c r="L493" s="665"/>
      <c r="M493" s="21">
        <f t="shared" si="91"/>
        <v>1</v>
      </c>
      <c r="N493" s="665"/>
      <c r="O493" s="21">
        <f t="shared" si="92"/>
        <v>1</v>
      </c>
      <c r="P493" s="665"/>
      <c r="Q493" s="21">
        <f t="shared" si="93"/>
        <v>1</v>
      </c>
      <c r="R493" s="661">
        <f t="shared" si="94"/>
        <v>0</v>
      </c>
      <c r="S493" s="316">
        <f t="shared" si="85"/>
        <v>0</v>
      </c>
      <c r="T493" s="723">
        <f t="shared" ca="1" si="95"/>
        <v>138445</v>
      </c>
    </row>
    <row r="494" spans="1:20">
      <c r="A494" s="663">
        <f>Sheet2!C472</f>
        <v>-3164</v>
      </c>
      <c r="B494" s="663">
        <f>Sheet2!D472</f>
        <v>56.67</v>
      </c>
      <c r="C494" s="21">
        <f t="shared" si="86"/>
        <v>1</v>
      </c>
      <c r="D494" s="665"/>
      <c r="E494" s="21">
        <f t="shared" si="87"/>
        <v>1</v>
      </c>
      <c r="F494" s="665"/>
      <c r="G494" s="21">
        <f t="shared" si="88"/>
        <v>1</v>
      </c>
      <c r="H494" s="665"/>
      <c r="I494" s="21">
        <f t="shared" si="89"/>
        <v>1</v>
      </c>
      <c r="J494" s="665"/>
      <c r="K494" s="21">
        <f t="shared" si="90"/>
        <v>1</v>
      </c>
      <c r="L494" s="665"/>
      <c r="M494" s="21">
        <f t="shared" si="91"/>
        <v>1</v>
      </c>
      <c r="N494" s="665"/>
      <c r="O494" s="21">
        <f t="shared" si="92"/>
        <v>1</v>
      </c>
      <c r="P494" s="665"/>
      <c r="Q494" s="21">
        <f t="shared" si="93"/>
        <v>1</v>
      </c>
      <c r="R494" s="661">
        <f t="shared" si="94"/>
        <v>0</v>
      </c>
      <c r="S494" s="316">
        <f t="shared" si="85"/>
        <v>0</v>
      </c>
      <c r="T494" s="723">
        <f t="shared" ca="1" si="95"/>
        <v>138445</v>
      </c>
    </row>
    <row r="495" spans="1:20">
      <c r="A495" s="663">
        <f>Sheet2!C473</f>
        <v>-3165</v>
      </c>
      <c r="B495" s="663">
        <f>Sheet2!D473</f>
        <v>56.67</v>
      </c>
      <c r="C495" s="21">
        <f t="shared" si="86"/>
        <v>1</v>
      </c>
      <c r="D495" s="665"/>
      <c r="E495" s="21">
        <f t="shared" si="87"/>
        <v>1</v>
      </c>
      <c r="F495" s="665"/>
      <c r="G495" s="21">
        <f t="shared" si="88"/>
        <v>1</v>
      </c>
      <c r="H495" s="665"/>
      <c r="I495" s="21">
        <f t="shared" si="89"/>
        <v>1</v>
      </c>
      <c r="J495" s="665"/>
      <c r="K495" s="21">
        <f t="shared" si="90"/>
        <v>1</v>
      </c>
      <c r="L495" s="665"/>
      <c r="M495" s="21">
        <f t="shared" si="91"/>
        <v>1</v>
      </c>
      <c r="N495" s="665"/>
      <c r="O495" s="21">
        <f t="shared" si="92"/>
        <v>1</v>
      </c>
      <c r="P495" s="665"/>
      <c r="Q495" s="21">
        <f t="shared" si="93"/>
        <v>1</v>
      </c>
      <c r="R495" s="661">
        <f t="shared" si="94"/>
        <v>0</v>
      </c>
      <c r="S495" s="316">
        <f t="shared" si="85"/>
        <v>0</v>
      </c>
      <c r="T495" s="723">
        <f t="shared" ca="1" si="95"/>
        <v>138445</v>
      </c>
    </row>
    <row r="496" spans="1:20">
      <c r="A496" s="663">
        <f>Sheet2!C474</f>
        <v>-3166</v>
      </c>
      <c r="B496" s="663">
        <f>Sheet2!D474</f>
        <v>56.67</v>
      </c>
      <c r="C496" s="21">
        <f t="shared" si="86"/>
        <v>1</v>
      </c>
      <c r="D496" s="665"/>
      <c r="E496" s="21">
        <f t="shared" si="87"/>
        <v>1</v>
      </c>
      <c r="F496" s="665"/>
      <c r="G496" s="21">
        <f t="shared" si="88"/>
        <v>1</v>
      </c>
      <c r="H496" s="665"/>
      <c r="I496" s="21">
        <f t="shared" si="89"/>
        <v>1</v>
      </c>
      <c r="J496" s="665"/>
      <c r="K496" s="21">
        <f t="shared" si="90"/>
        <v>1</v>
      </c>
      <c r="L496" s="665"/>
      <c r="M496" s="21">
        <f t="shared" si="91"/>
        <v>1</v>
      </c>
      <c r="N496" s="665"/>
      <c r="O496" s="21">
        <f t="shared" si="92"/>
        <v>1</v>
      </c>
      <c r="P496" s="665"/>
      <c r="Q496" s="21">
        <f t="shared" si="93"/>
        <v>1</v>
      </c>
      <c r="R496" s="661">
        <f t="shared" si="94"/>
        <v>0</v>
      </c>
      <c r="S496" s="316">
        <f t="shared" si="85"/>
        <v>0</v>
      </c>
      <c r="T496" s="723">
        <f t="shared" ca="1" si="95"/>
        <v>138445</v>
      </c>
    </row>
    <row r="497" spans="1:20">
      <c r="A497" s="663">
        <f>Sheet2!C475</f>
        <v>-3167</v>
      </c>
      <c r="B497" s="663">
        <f>Sheet2!D475</f>
        <v>56.67</v>
      </c>
      <c r="C497" s="21">
        <f t="shared" si="86"/>
        <v>1</v>
      </c>
      <c r="D497" s="665"/>
      <c r="E497" s="21">
        <f t="shared" si="87"/>
        <v>1</v>
      </c>
      <c r="F497" s="665"/>
      <c r="G497" s="21">
        <f t="shared" si="88"/>
        <v>1</v>
      </c>
      <c r="H497" s="665"/>
      <c r="I497" s="21">
        <f t="shared" si="89"/>
        <v>1</v>
      </c>
      <c r="J497" s="665"/>
      <c r="K497" s="21">
        <f t="shared" si="90"/>
        <v>1</v>
      </c>
      <c r="L497" s="665"/>
      <c r="M497" s="21">
        <f t="shared" si="91"/>
        <v>1</v>
      </c>
      <c r="N497" s="665"/>
      <c r="O497" s="21">
        <f t="shared" si="92"/>
        <v>1</v>
      </c>
      <c r="P497" s="665"/>
      <c r="Q497" s="21">
        <f t="shared" si="93"/>
        <v>1</v>
      </c>
      <c r="R497" s="661">
        <f t="shared" si="94"/>
        <v>0</v>
      </c>
      <c r="S497" s="316">
        <f t="shared" si="85"/>
        <v>0</v>
      </c>
      <c r="T497" s="723">
        <f t="shared" ca="1" si="95"/>
        <v>138445</v>
      </c>
    </row>
    <row r="498" spans="1:20">
      <c r="A498" s="663">
        <f>Sheet2!C476</f>
        <v>-3168</v>
      </c>
      <c r="B498" s="663">
        <f>Sheet2!D476</f>
        <v>56.67</v>
      </c>
      <c r="C498" s="21">
        <f t="shared" si="86"/>
        <v>1</v>
      </c>
      <c r="D498" s="665"/>
      <c r="E498" s="21">
        <f t="shared" si="87"/>
        <v>1</v>
      </c>
      <c r="F498" s="665"/>
      <c r="G498" s="21">
        <f t="shared" si="88"/>
        <v>1</v>
      </c>
      <c r="H498" s="665"/>
      <c r="I498" s="21">
        <f t="shared" si="89"/>
        <v>1</v>
      </c>
      <c r="J498" s="665"/>
      <c r="K498" s="21">
        <f t="shared" si="90"/>
        <v>1</v>
      </c>
      <c r="L498" s="665"/>
      <c r="M498" s="21">
        <f t="shared" si="91"/>
        <v>1</v>
      </c>
      <c r="N498" s="665"/>
      <c r="O498" s="21">
        <f t="shared" si="92"/>
        <v>1</v>
      </c>
      <c r="P498" s="665"/>
      <c r="Q498" s="21">
        <f t="shared" si="93"/>
        <v>1</v>
      </c>
      <c r="R498" s="661">
        <f t="shared" si="94"/>
        <v>0</v>
      </c>
      <c r="S498" s="316">
        <f t="shared" si="85"/>
        <v>0</v>
      </c>
      <c r="T498" s="723">
        <f t="shared" ca="1" si="95"/>
        <v>138445</v>
      </c>
    </row>
    <row r="499" spans="1:20">
      <c r="A499" s="663">
        <f>Sheet2!C477</f>
        <v>-3169</v>
      </c>
      <c r="B499" s="663">
        <f>Sheet2!D477</f>
        <v>56.67</v>
      </c>
      <c r="C499" s="21">
        <f t="shared" si="86"/>
        <v>1</v>
      </c>
      <c r="D499" s="665"/>
      <c r="E499" s="21">
        <f t="shared" si="87"/>
        <v>1</v>
      </c>
      <c r="F499" s="665"/>
      <c r="G499" s="21">
        <f t="shared" si="88"/>
        <v>1</v>
      </c>
      <c r="H499" s="665"/>
      <c r="I499" s="21">
        <f t="shared" si="89"/>
        <v>1</v>
      </c>
      <c r="J499" s="665"/>
      <c r="K499" s="21">
        <f t="shared" si="90"/>
        <v>1</v>
      </c>
      <c r="L499" s="665"/>
      <c r="M499" s="21">
        <f t="shared" si="91"/>
        <v>1</v>
      </c>
      <c r="N499" s="665"/>
      <c r="O499" s="21">
        <f t="shared" si="92"/>
        <v>1</v>
      </c>
      <c r="P499" s="665"/>
      <c r="Q499" s="21">
        <f t="shared" si="93"/>
        <v>1</v>
      </c>
      <c r="R499" s="661">
        <f t="shared" si="94"/>
        <v>0</v>
      </c>
      <c r="S499" s="316">
        <f t="shared" si="85"/>
        <v>0</v>
      </c>
      <c r="T499" s="723">
        <f t="shared" ca="1" si="95"/>
        <v>138445</v>
      </c>
    </row>
    <row r="500" spans="1:20">
      <c r="A500" s="663">
        <f>Sheet2!C478</f>
        <v>-3170</v>
      </c>
      <c r="B500" s="663">
        <f>Sheet2!D478</f>
        <v>56.67</v>
      </c>
      <c r="C500" s="21">
        <f t="shared" si="86"/>
        <v>1</v>
      </c>
      <c r="D500" s="665"/>
      <c r="E500" s="21">
        <f t="shared" si="87"/>
        <v>1</v>
      </c>
      <c r="F500" s="665"/>
      <c r="G500" s="21">
        <f t="shared" si="88"/>
        <v>1</v>
      </c>
      <c r="H500" s="665"/>
      <c r="I500" s="21">
        <f t="shared" si="89"/>
        <v>1</v>
      </c>
      <c r="J500" s="665"/>
      <c r="K500" s="21">
        <f t="shared" si="90"/>
        <v>1</v>
      </c>
      <c r="L500" s="665"/>
      <c r="M500" s="21">
        <f t="shared" si="91"/>
        <v>1</v>
      </c>
      <c r="N500" s="665"/>
      <c r="O500" s="21">
        <f t="shared" si="92"/>
        <v>1</v>
      </c>
      <c r="P500" s="665"/>
      <c r="Q500" s="21">
        <f t="shared" si="93"/>
        <v>1</v>
      </c>
      <c r="R500" s="661">
        <f t="shared" si="94"/>
        <v>0</v>
      </c>
      <c r="S500" s="316">
        <f t="shared" si="85"/>
        <v>0</v>
      </c>
      <c r="T500" s="723">
        <f t="shared" ca="1" si="95"/>
        <v>138445</v>
      </c>
    </row>
    <row r="501" spans="1:20">
      <c r="A501" s="663">
        <f>Sheet2!C479</f>
        <v>-3171</v>
      </c>
      <c r="B501" s="663">
        <f>Sheet2!D479</f>
        <v>56.67</v>
      </c>
      <c r="C501" s="21">
        <f t="shared" si="86"/>
        <v>1</v>
      </c>
      <c r="D501" s="665"/>
      <c r="E501" s="21">
        <f t="shared" si="87"/>
        <v>1</v>
      </c>
      <c r="F501" s="665"/>
      <c r="G501" s="21">
        <f t="shared" si="88"/>
        <v>1</v>
      </c>
      <c r="H501" s="665"/>
      <c r="I501" s="21">
        <f t="shared" si="89"/>
        <v>1</v>
      </c>
      <c r="J501" s="665"/>
      <c r="K501" s="21">
        <f t="shared" si="90"/>
        <v>1</v>
      </c>
      <c r="L501" s="665"/>
      <c r="M501" s="21">
        <f t="shared" si="91"/>
        <v>1</v>
      </c>
      <c r="N501" s="665"/>
      <c r="O501" s="21">
        <f t="shared" si="92"/>
        <v>1</v>
      </c>
      <c r="P501" s="665"/>
      <c r="Q501" s="21">
        <f t="shared" si="93"/>
        <v>1</v>
      </c>
      <c r="R501" s="661">
        <f t="shared" si="94"/>
        <v>0</v>
      </c>
      <c r="S501" s="316">
        <f t="shared" si="85"/>
        <v>0</v>
      </c>
      <c r="T501" s="723">
        <f t="shared" ca="1" si="95"/>
        <v>138445</v>
      </c>
    </row>
    <row r="502" spans="1:20">
      <c r="A502" s="663">
        <f>Sheet2!C480</f>
        <v>-3172</v>
      </c>
      <c r="B502" s="663">
        <f>Sheet2!D480</f>
        <v>56.67</v>
      </c>
      <c r="C502" s="21">
        <f t="shared" si="86"/>
        <v>1</v>
      </c>
      <c r="D502" s="665"/>
      <c r="E502" s="21">
        <f t="shared" si="87"/>
        <v>1</v>
      </c>
      <c r="F502" s="665"/>
      <c r="G502" s="21">
        <f t="shared" si="88"/>
        <v>1</v>
      </c>
      <c r="H502" s="665"/>
      <c r="I502" s="21">
        <f t="shared" si="89"/>
        <v>1</v>
      </c>
      <c r="J502" s="665"/>
      <c r="K502" s="21">
        <f t="shared" si="90"/>
        <v>1</v>
      </c>
      <c r="L502" s="665"/>
      <c r="M502" s="21">
        <f t="shared" si="91"/>
        <v>1</v>
      </c>
      <c r="N502" s="665"/>
      <c r="O502" s="21">
        <f t="shared" si="92"/>
        <v>1</v>
      </c>
      <c r="P502" s="665"/>
      <c r="Q502" s="21">
        <f t="shared" si="93"/>
        <v>1</v>
      </c>
      <c r="R502" s="661">
        <f t="shared" si="94"/>
        <v>0</v>
      </c>
      <c r="S502" s="316">
        <f t="shared" si="85"/>
        <v>0</v>
      </c>
      <c r="T502" s="723">
        <f t="shared" ca="1" si="95"/>
        <v>138445</v>
      </c>
    </row>
    <row r="503" spans="1:20">
      <c r="A503" s="663">
        <f>Sheet2!C481</f>
        <v>-3173</v>
      </c>
      <c r="B503" s="663">
        <f>Sheet2!D481</f>
        <v>56.67</v>
      </c>
      <c r="C503" s="21">
        <f t="shared" si="86"/>
        <v>1</v>
      </c>
      <c r="D503" s="665"/>
      <c r="E503" s="21">
        <f t="shared" si="87"/>
        <v>1</v>
      </c>
      <c r="F503" s="665"/>
      <c r="G503" s="21">
        <f t="shared" si="88"/>
        <v>1</v>
      </c>
      <c r="H503" s="665"/>
      <c r="I503" s="21">
        <f t="shared" si="89"/>
        <v>1</v>
      </c>
      <c r="J503" s="665"/>
      <c r="K503" s="21">
        <f t="shared" si="90"/>
        <v>1</v>
      </c>
      <c r="L503" s="665"/>
      <c r="M503" s="21">
        <f t="shared" si="91"/>
        <v>1</v>
      </c>
      <c r="N503" s="665"/>
      <c r="O503" s="21">
        <f t="shared" si="92"/>
        <v>1</v>
      </c>
      <c r="P503" s="665"/>
      <c r="Q503" s="21">
        <f t="shared" si="93"/>
        <v>1</v>
      </c>
      <c r="R503" s="661">
        <f t="shared" si="94"/>
        <v>0</v>
      </c>
      <c r="S503" s="316">
        <f t="shared" si="85"/>
        <v>0</v>
      </c>
      <c r="T503" s="723">
        <f t="shared" ca="1" si="95"/>
        <v>138445</v>
      </c>
    </row>
    <row r="504" spans="1:20">
      <c r="A504" s="663">
        <f>Sheet2!C482</f>
        <v>-3174</v>
      </c>
      <c r="B504" s="663">
        <f>Sheet2!D482</f>
        <v>56.67</v>
      </c>
      <c r="C504" s="21">
        <f t="shared" si="86"/>
        <v>1</v>
      </c>
      <c r="D504" s="665"/>
      <c r="E504" s="21">
        <f t="shared" si="87"/>
        <v>1</v>
      </c>
      <c r="F504" s="665"/>
      <c r="G504" s="21">
        <f t="shared" si="88"/>
        <v>1</v>
      </c>
      <c r="H504" s="665"/>
      <c r="I504" s="21">
        <f t="shared" si="89"/>
        <v>1</v>
      </c>
      <c r="J504" s="665"/>
      <c r="K504" s="21">
        <f t="shared" si="90"/>
        <v>1</v>
      </c>
      <c r="L504" s="665"/>
      <c r="M504" s="21">
        <f t="shared" si="91"/>
        <v>1</v>
      </c>
      <c r="N504" s="665"/>
      <c r="O504" s="21">
        <f t="shared" si="92"/>
        <v>1</v>
      </c>
      <c r="P504" s="665"/>
      <c r="Q504" s="21">
        <f t="shared" si="93"/>
        <v>1</v>
      </c>
      <c r="R504" s="661">
        <f t="shared" si="94"/>
        <v>0</v>
      </c>
      <c r="S504" s="316">
        <f t="shared" si="85"/>
        <v>0</v>
      </c>
      <c r="T504" s="723">
        <f t="shared" ca="1" si="95"/>
        <v>138445</v>
      </c>
    </row>
    <row r="505" spans="1:20">
      <c r="A505" s="663">
        <f>Sheet2!C483</f>
        <v>-3175</v>
      </c>
      <c r="B505" s="663">
        <f>Sheet2!D483</f>
        <v>56.67</v>
      </c>
      <c r="C505" s="21">
        <f t="shared" si="86"/>
        <v>1</v>
      </c>
      <c r="D505" s="665"/>
      <c r="E505" s="21">
        <f t="shared" si="87"/>
        <v>1</v>
      </c>
      <c r="F505" s="665"/>
      <c r="G505" s="21">
        <f t="shared" si="88"/>
        <v>1</v>
      </c>
      <c r="H505" s="665"/>
      <c r="I505" s="21">
        <f t="shared" si="89"/>
        <v>1</v>
      </c>
      <c r="J505" s="665"/>
      <c r="K505" s="21">
        <f t="shared" si="90"/>
        <v>1</v>
      </c>
      <c r="L505" s="665"/>
      <c r="M505" s="21">
        <f t="shared" si="91"/>
        <v>1</v>
      </c>
      <c r="N505" s="665"/>
      <c r="O505" s="21">
        <f t="shared" si="92"/>
        <v>1</v>
      </c>
      <c r="P505" s="665"/>
      <c r="Q505" s="21">
        <f t="shared" si="93"/>
        <v>1</v>
      </c>
      <c r="R505" s="661">
        <f t="shared" si="94"/>
        <v>0</v>
      </c>
      <c r="S505" s="316">
        <f t="shared" si="85"/>
        <v>0</v>
      </c>
      <c r="T505" s="723">
        <f t="shared" ca="1" si="95"/>
        <v>138445</v>
      </c>
    </row>
    <row r="506" spans="1:20">
      <c r="A506" s="663">
        <f>Sheet2!C484</f>
        <v>-3176</v>
      </c>
      <c r="B506" s="663">
        <f>Sheet2!D484</f>
        <v>56.67</v>
      </c>
      <c r="C506" s="21">
        <f t="shared" si="86"/>
        <v>1</v>
      </c>
      <c r="D506" s="665"/>
      <c r="E506" s="21">
        <f t="shared" si="87"/>
        <v>1</v>
      </c>
      <c r="F506" s="665"/>
      <c r="G506" s="21">
        <f t="shared" si="88"/>
        <v>1</v>
      </c>
      <c r="H506" s="665"/>
      <c r="I506" s="21">
        <f t="shared" si="89"/>
        <v>1</v>
      </c>
      <c r="J506" s="665"/>
      <c r="K506" s="21">
        <f t="shared" si="90"/>
        <v>1</v>
      </c>
      <c r="L506" s="665"/>
      <c r="M506" s="21">
        <f t="shared" si="91"/>
        <v>1</v>
      </c>
      <c r="N506" s="665"/>
      <c r="O506" s="21">
        <f t="shared" si="92"/>
        <v>1</v>
      </c>
      <c r="P506" s="665"/>
      <c r="Q506" s="21">
        <f t="shared" si="93"/>
        <v>1</v>
      </c>
      <c r="R506" s="661">
        <f t="shared" si="94"/>
        <v>0</v>
      </c>
      <c r="S506" s="316">
        <f t="shared" si="85"/>
        <v>0</v>
      </c>
      <c r="T506" s="723">
        <f t="shared" ca="1" si="95"/>
        <v>138445</v>
      </c>
    </row>
    <row r="507" spans="1:20">
      <c r="A507" s="663">
        <f>Sheet2!C485</f>
        <v>-3177</v>
      </c>
      <c r="B507" s="663">
        <f>Sheet2!D485</f>
        <v>56.67</v>
      </c>
      <c r="C507" s="21">
        <f t="shared" si="86"/>
        <v>1</v>
      </c>
      <c r="D507" s="665"/>
      <c r="E507" s="21">
        <f t="shared" si="87"/>
        <v>1</v>
      </c>
      <c r="F507" s="665"/>
      <c r="G507" s="21">
        <f t="shared" si="88"/>
        <v>1</v>
      </c>
      <c r="H507" s="665"/>
      <c r="I507" s="21">
        <f t="shared" si="89"/>
        <v>1</v>
      </c>
      <c r="J507" s="665"/>
      <c r="K507" s="21">
        <f t="shared" si="90"/>
        <v>1</v>
      </c>
      <c r="L507" s="665"/>
      <c r="M507" s="21">
        <f t="shared" si="91"/>
        <v>1</v>
      </c>
      <c r="N507" s="665"/>
      <c r="O507" s="21">
        <f t="shared" si="92"/>
        <v>1</v>
      </c>
      <c r="P507" s="665"/>
      <c r="Q507" s="21">
        <f t="shared" si="93"/>
        <v>1</v>
      </c>
      <c r="R507" s="661">
        <f t="shared" si="94"/>
        <v>0</v>
      </c>
      <c r="S507" s="316">
        <f t="shared" si="85"/>
        <v>0</v>
      </c>
      <c r="T507" s="723">
        <f t="shared" ca="1" si="95"/>
        <v>138445</v>
      </c>
    </row>
    <row r="508" spans="1:20">
      <c r="A508" s="663">
        <f>Sheet2!C486</f>
        <v>-3178</v>
      </c>
      <c r="B508" s="663">
        <f>Sheet2!D486</f>
        <v>56.67</v>
      </c>
      <c r="C508" s="21">
        <f t="shared" si="86"/>
        <v>1</v>
      </c>
      <c r="D508" s="665"/>
      <c r="E508" s="21">
        <f t="shared" si="87"/>
        <v>1</v>
      </c>
      <c r="F508" s="665"/>
      <c r="G508" s="21">
        <f t="shared" si="88"/>
        <v>1</v>
      </c>
      <c r="H508" s="665"/>
      <c r="I508" s="21">
        <f t="shared" si="89"/>
        <v>1</v>
      </c>
      <c r="J508" s="665"/>
      <c r="K508" s="21">
        <f t="shared" si="90"/>
        <v>1</v>
      </c>
      <c r="L508" s="665"/>
      <c r="M508" s="21">
        <f t="shared" si="91"/>
        <v>1</v>
      </c>
      <c r="N508" s="665"/>
      <c r="O508" s="21">
        <f t="shared" si="92"/>
        <v>1</v>
      </c>
      <c r="P508" s="665"/>
      <c r="Q508" s="21">
        <f t="shared" si="93"/>
        <v>1</v>
      </c>
      <c r="R508" s="661">
        <f t="shared" si="94"/>
        <v>0</v>
      </c>
      <c r="S508" s="316">
        <f t="shared" si="85"/>
        <v>0</v>
      </c>
      <c r="T508" s="723">
        <f t="shared" ca="1" si="95"/>
        <v>138445</v>
      </c>
    </row>
    <row r="509" spans="1:20">
      <c r="A509" s="663">
        <f>Sheet2!C487</f>
        <v>-3179</v>
      </c>
      <c r="B509" s="663">
        <f>Sheet2!D487</f>
        <v>56.67</v>
      </c>
      <c r="C509" s="21">
        <f t="shared" si="86"/>
        <v>1</v>
      </c>
      <c r="D509" s="665"/>
      <c r="E509" s="21">
        <f t="shared" si="87"/>
        <v>1</v>
      </c>
      <c r="F509" s="665"/>
      <c r="G509" s="21">
        <f t="shared" si="88"/>
        <v>1</v>
      </c>
      <c r="H509" s="665"/>
      <c r="I509" s="21">
        <f t="shared" si="89"/>
        <v>1</v>
      </c>
      <c r="J509" s="665"/>
      <c r="K509" s="21">
        <f t="shared" si="90"/>
        <v>1</v>
      </c>
      <c r="L509" s="665"/>
      <c r="M509" s="21">
        <f t="shared" si="91"/>
        <v>1</v>
      </c>
      <c r="N509" s="665"/>
      <c r="O509" s="21">
        <f t="shared" si="92"/>
        <v>1</v>
      </c>
      <c r="P509" s="665"/>
      <c r="Q509" s="21">
        <f t="shared" si="93"/>
        <v>1</v>
      </c>
      <c r="R509" s="661">
        <f t="shared" si="94"/>
        <v>0</v>
      </c>
      <c r="S509" s="316">
        <f t="shared" si="85"/>
        <v>0</v>
      </c>
      <c r="T509" s="723">
        <f t="shared" ca="1" si="95"/>
        <v>138445</v>
      </c>
    </row>
    <row r="510" spans="1:20">
      <c r="A510" s="663">
        <f>Sheet2!C488</f>
        <v>-3180</v>
      </c>
      <c r="B510" s="663">
        <f>Sheet2!D488</f>
        <v>56.67</v>
      </c>
      <c r="C510" s="21">
        <f t="shared" si="86"/>
        <v>1</v>
      </c>
      <c r="D510" s="665"/>
      <c r="E510" s="21">
        <f t="shared" si="87"/>
        <v>1</v>
      </c>
      <c r="F510" s="665"/>
      <c r="G510" s="21">
        <f t="shared" si="88"/>
        <v>1</v>
      </c>
      <c r="H510" s="665"/>
      <c r="I510" s="21">
        <f t="shared" si="89"/>
        <v>1</v>
      </c>
      <c r="J510" s="665"/>
      <c r="K510" s="21">
        <f t="shared" si="90"/>
        <v>1</v>
      </c>
      <c r="L510" s="665"/>
      <c r="M510" s="21">
        <f t="shared" si="91"/>
        <v>1</v>
      </c>
      <c r="N510" s="665"/>
      <c r="O510" s="21">
        <f t="shared" si="92"/>
        <v>1</v>
      </c>
      <c r="P510" s="665"/>
      <c r="Q510" s="21">
        <f t="shared" si="93"/>
        <v>1</v>
      </c>
      <c r="R510" s="661">
        <f t="shared" si="94"/>
        <v>0</v>
      </c>
      <c r="S510" s="316">
        <f t="shared" si="85"/>
        <v>0</v>
      </c>
      <c r="T510" s="723">
        <f t="shared" ca="1" si="95"/>
        <v>138445</v>
      </c>
    </row>
    <row r="511" spans="1:20">
      <c r="A511" s="663">
        <f>Sheet2!C489</f>
        <v>-3181</v>
      </c>
      <c r="B511" s="663">
        <f>Sheet2!D489</f>
        <v>56.67</v>
      </c>
      <c r="C511" s="21">
        <f t="shared" si="86"/>
        <v>1</v>
      </c>
      <c r="D511" s="665"/>
      <c r="E511" s="21">
        <f t="shared" si="87"/>
        <v>1</v>
      </c>
      <c r="F511" s="665"/>
      <c r="G511" s="21">
        <f t="shared" si="88"/>
        <v>1</v>
      </c>
      <c r="H511" s="665"/>
      <c r="I511" s="21">
        <f t="shared" si="89"/>
        <v>1</v>
      </c>
      <c r="J511" s="665"/>
      <c r="K511" s="21">
        <f t="shared" si="90"/>
        <v>1</v>
      </c>
      <c r="L511" s="665"/>
      <c r="M511" s="21">
        <f t="shared" si="91"/>
        <v>1</v>
      </c>
      <c r="N511" s="665"/>
      <c r="O511" s="21">
        <f t="shared" si="92"/>
        <v>1</v>
      </c>
      <c r="P511" s="665"/>
      <c r="Q511" s="21">
        <f t="shared" si="93"/>
        <v>1</v>
      </c>
      <c r="R511" s="661">
        <f t="shared" si="94"/>
        <v>0</v>
      </c>
      <c r="S511" s="316">
        <f t="shared" si="85"/>
        <v>0</v>
      </c>
      <c r="T511" s="723">
        <f t="shared" ca="1" si="95"/>
        <v>138445</v>
      </c>
    </row>
    <row r="512" spans="1:20">
      <c r="A512" s="663">
        <f>Sheet2!C490</f>
        <v>-3182</v>
      </c>
      <c r="B512" s="663">
        <f>Sheet2!D490</f>
        <v>56.67</v>
      </c>
      <c r="C512" s="21">
        <f t="shared" si="86"/>
        <v>1</v>
      </c>
      <c r="D512" s="665"/>
      <c r="E512" s="21">
        <f t="shared" si="87"/>
        <v>1</v>
      </c>
      <c r="F512" s="665"/>
      <c r="G512" s="21">
        <f t="shared" si="88"/>
        <v>1</v>
      </c>
      <c r="H512" s="665"/>
      <c r="I512" s="21">
        <f t="shared" si="89"/>
        <v>1</v>
      </c>
      <c r="J512" s="665"/>
      <c r="K512" s="21">
        <f t="shared" si="90"/>
        <v>1</v>
      </c>
      <c r="L512" s="665"/>
      <c r="M512" s="21">
        <f t="shared" si="91"/>
        <v>1</v>
      </c>
      <c r="N512" s="665"/>
      <c r="O512" s="21">
        <f t="shared" si="92"/>
        <v>1</v>
      </c>
      <c r="P512" s="665"/>
      <c r="Q512" s="21">
        <f t="shared" si="93"/>
        <v>1</v>
      </c>
      <c r="R512" s="661">
        <f t="shared" si="94"/>
        <v>0</v>
      </c>
      <c r="S512" s="316">
        <f t="shared" si="85"/>
        <v>0</v>
      </c>
      <c r="T512" s="723">
        <f t="shared" ca="1" si="95"/>
        <v>138445</v>
      </c>
    </row>
    <row r="513" spans="1:20">
      <c r="A513" s="663">
        <f>Sheet2!C491</f>
        <v>-3183</v>
      </c>
      <c r="B513" s="663">
        <f>Sheet2!D491</f>
        <v>56.67</v>
      </c>
      <c r="C513" s="21">
        <f t="shared" si="86"/>
        <v>1</v>
      </c>
      <c r="D513" s="665"/>
      <c r="E513" s="21">
        <f t="shared" si="87"/>
        <v>1</v>
      </c>
      <c r="F513" s="665"/>
      <c r="G513" s="21">
        <f t="shared" si="88"/>
        <v>1</v>
      </c>
      <c r="H513" s="665"/>
      <c r="I513" s="21">
        <f t="shared" si="89"/>
        <v>1</v>
      </c>
      <c r="J513" s="665"/>
      <c r="K513" s="21">
        <f t="shared" si="90"/>
        <v>1</v>
      </c>
      <c r="L513" s="665"/>
      <c r="M513" s="21">
        <f t="shared" si="91"/>
        <v>1</v>
      </c>
      <c r="N513" s="665"/>
      <c r="O513" s="21">
        <f t="shared" si="92"/>
        <v>1</v>
      </c>
      <c r="P513" s="665"/>
      <c r="Q513" s="21">
        <f t="shared" si="93"/>
        <v>1</v>
      </c>
      <c r="R513" s="661">
        <f t="shared" si="94"/>
        <v>0</v>
      </c>
      <c r="S513" s="316">
        <f t="shared" si="85"/>
        <v>0</v>
      </c>
      <c r="T513" s="723">
        <f t="shared" ca="1" si="95"/>
        <v>138445</v>
      </c>
    </row>
    <row r="514" spans="1:20">
      <c r="A514" s="663">
        <f>Sheet2!C492</f>
        <v>-3184</v>
      </c>
      <c r="B514" s="663">
        <f>Sheet2!D492</f>
        <v>56.67</v>
      </c>
      <c r="C514" s="21">
        <f t="shared" si="86"/>
        <v>1</v>
      </c>
      <c r="D514" s="665"/>
      <c r="E514" s="21">
        <f t="shared" si="87"/>
        <v>1</v>
      </c>
      <c r="F514" s="665"/>
      <c r="G514" s="21">
        <f t="shared" si="88"/>
        <v>1</v>
      </c>
      <c r="H514" s="665"/>
      <c r="I514" s="21">
        <f t="shared" si="89"/>
        <v>1</v>
      </c>
      <c r="J514" s="665"/>
      <c r="K514" s="21">
        <f t="shared" si="90"/>
        <v>1</v>
      </c>
      <c r="L514" s="665"/>
      <c r="M514" s="21">
        <f t="shared" si="91"/>
        <v>1</v>
      </c>
      <c r="N514" s="665"/>
      <c r="O514" s="21">
        <f t="shared" si="92"/>
        <v>1</v>
      </c>
      <c r="P514" s="665"/>
      <c r="Q514" s="21">
        <f t="shared" si="93"/>
        <v>1</v>
      </c>
      <c r="R514" s="661">
        <f t="shared" si="94"/>
        <v>0</v>
      </c>
      <c r="S514" s="316">
        <f t="shared" si="85"/>
        <v>0</v>
      </c>
      <c r="T514" s="723">
        <f t="shared" ca="1" si="95"/>
        <v>138445</v>
      </c>
    </row>
    <row r="515" spans="1:20">
      <c r="A515" s="663">
        <f>Sheet2!C493</f>
        <v>-3185</v>
      </c>
      <c r="B515" s="663">
        <f>Sheet2!D493</f>
        <v>56.67</v>
      </c>
      <c r="C515" s="21">
        <f t="shared" si="86"/>
        <v>1</v>
      </c>
      <c r="D515" s="665"/>
      <c r="E515" s="21">
        <f t="shared" si="87"/>
        <v>1</v>
      </c>
      <c r="F515" s="665"/>
      <c r="G515" s="21">
        <f t="shared" si="88"/>
        <v>1</v>
      </c>
      <c r="H515" s="665"/>
      <c r="I515" s="21">
        <f t="shared" si="89"/>
        <v>1</v>
      </c>
      <c r="J515" s="665"/>
      <c r="K515" s="21">
        <f t="shared" si="90"/>
        <v>1</v>
      </c>
      <c r="L515" s="665"/>
      <c r="M515" s="21">
        <f t="shared" si="91"/>
        <v>1</v>
      </c>
      <c r="N515" s="665"/>
      <c r="O515" s="21">
        <f t="shared" si="92"/>
        <v>1</v>
      </c>
      <c r="P515" s="665"/>
      <c r="Q515" s="21">
        <f t="shared" si="93"/>
        <v>1</v>
      </c>
      <c r="R515" s="661">
        <f t="shared" si="94"/>
        <v>0</v>
      </c>
      <c r="S515" s="316">
        <f t="shared" si="85"/>
        <v>0</v>
      </c>
      <c r="T515" s="723">
        <f t="shared" ca="1" si="95"/>
        <v>138445</v>
      </c>
    </row>
    <row r="516" spans="1:20">
      <c r="A516" s="663">
        <f>Sheet2!C494</f>
        <v>-3186</v>
      </c>
      <c r="B516" s="663">
        <f>Sheet2!D494</f>
        <v>56.67</v>
      </c>
      <c r="C516" s="21">
        <f t="shared" si="86"/>
        <v>1</v>
      </c>
      <c r="D516" s="665"/>
      <c r="E516" s="21">
        <f t="shared" si="87"/>
        <v>1</v>
      </c>
      <c r="F516" s="665"/>
      <c r="G516" s="21">
        <f t="shared" si="88"/>
        <v>1</v>
      </c>
      <c r="H516" s="665"/>
      <c r="I516" s="21">
        <f t="shared" si="89"/>
        <v>1</v>
      </c>
      <c r="J516" s="665"/>
      <c r="K516" s="21">
        <f t="shared" si="90"/>
        <v>1</v>
      </c>
      <c r="L516" s="665"/>
      <c r="M516" s="21">
        <f t="shared" si="91"/>
        <v>1</v>
      </c>
      <c r="N516" s="665"/>
      <c r="O516" s="21">
        <f t="shared" si="92"/>
        <v>1</v>
      </c>
      <c r="P516" s="665"/>
      <c r="Q516" s="21">
        <f t="shared" si="93"/>
        <v>1</v>
      </c>
      <c r="R516" s="661">
        <f t="shared" si="94"/>
        <v>0</v>
      </c>
      <c r="S516" s="316">
        <f t="shared" si="85"/>
        <v>0</v>
      </c>
      <c r="T516" s="723">
        <f t="shared" ca="1" si="95"/>
        <v>138445</v>
      </c>
    </row>
    <row r="517" spans="1:20">
      <c r="A517" s="663">
        <f>Sheet2!C495</f>
        <v>-3187</v>
      </c>
      <c r="B517" s="663">
        <f>Sheet2!D495</f>
        <v>56.67</v>
      </c>
      <c r="C517" s="21">
        <f t="shared" si="86"/>
        <v>1</v>
      </c>
      <c r="D517" s="665"/>
      <c r="E517" s="21">
        <f t="shared" si="87"/>
        <v>1</v>
      </c>
      <c r="F517" s="665"/>
      <c r="G517" s="21">
        <f t="shared" si="88"/>
        <v>1</v>
      </c>
      <c r="H517" s="665"/>
      <c r="I517" s="21">
        <f t="shared" si="89"/>
        <v>1</v>
      </c>
      <c r="J517" s="665"/>
      <c r="K517" s="21">
        <f t="shared" si="90"/>
        <v>1</v>
      </c>
      <c r="L517" s="665"/>
      <c r="M517" s="21">
        <f t="shared" si="91"/>
        <v>1</v>
      </c>
      <c r="N517" s="665"/>
      <c r="O517" s="21">
        <f t="shared" si="92"/>
        <v>1</v>
      </c>
      <c r="P517" s="665"/>
      <c r="Q517" s="21">
        <f t="shared" si="93"/>
        <v>1</v>
      </c>
      <c r="R517" s="661">
        <f t="shared" si="94"/>
        <v>0</v>
      </c>
      <c r="S517" s="316">
        <f t="shared" si="85"/>
        <v>0</v>
      </c>
      <c r="T517" s="723">
        <f t="shared" ca="1" si="95"/>
        <v>138445</v>
      </c>
    </row>
    <row r="518" spans="1:20">
      <c r="A518" s="663">
        <f>Sheet2!C496</f>
        <v>-3188</v>
      </c>
      <c r="B518" s="663">
        <f>Sheet2!D496</f>
        <v>56.67</v>
      </c>
      <c r="C518" s="21">
        <f t="shared" si="86"/>
        <v>1</v>
      </c>
      <c r="D518" s="665"/>
      <c r="E518" s="21">
        <f t="shared" si="87"/>
        <v>1</v>
      </c>
      <c r="F518" s="665"/>
      <c r="G518" s="21">
        <f t="shared" si="88"/>
        <v>1</v>
      </c>
      <c r="H518" s="665"/>
      <c r="I518" s="21">
        <f t="shared" si="89"/>
        <v>1</v>
      </c>
      <c r="J518" s="665"/>
      <c r="K518" s="21">
        <f t="shared" si="90"/>
        <v>1</v>
      </c>
      <c r="L518" s="665"/>
      <c r="M518" s="21">
        <f t="shared" si="91"/>
        <v>1</v>
      </c>
      <c r="N518" s="665"/>
      <c r="O518" s="21">
        <f t="shared" si="92"/>
        <v>1</v>
      </c>
      <c r="P518" s="665"/>
      <c r="Q518" s="21">
        <f t="shared" si="93"/>
        <v>1</v>
      </c>
      <c r="R518" s="661">
        <f t="shared" si="94"/>
        <v>0</v>
      </c>
      <c r="S518" s="316">
        <f t="shared" si="85"/>
        <v>0</v>
      </c>
      <c r="T518" s="723">
        <f t="shared" ca="1" si="95"/>
        <v>138445</v>
      </c>
    </row>
    <row r="519" spans="1:20">
      <c r="A519" s="663">
        <f>Sheet2!C497</f>
        <v>-3189</v>
      </c>
      <c r="B519" s="663">
        <f>Sheet2!D497</f>
        <v>56.67</v>
      </c>
      <c r="C519" s="21">
        <f t="shared" si="86"/>
        <v>1</v>
      </c>
      <c r="D519" s="665"/>
      <c r="E519" s="21">
        <f t="shared" si="87"/>
        <v>1</v>
      </c>
      <c r="F519" s="665"/>
      <c r="G519" s="21">
        <f t="shared" si="88"/>
        <v>1</v>
      </c>
      <c r="H519" s="665"/>
      <c r="I519" s="21">
        <f t="shared" si="89"/>
        <v>1</v>
      </c>
      <c r="J519" s="665"/>
      <c r="K519" s="21">
        <f t="shared" si="90"/>
        <v>1</v>
      </c>
      <c r="L519" s="665"/>
      <c r="M519" s="21">
        <f t="shared" si="91"/>
        <v>1</v>
      </c>
      <c r="N519" s="665"/>
      <c r="O519" s="21">
        <f t="shared" si="92"/>
        <v>1</v>
      </c>
      <c r="P519" s="665"/>
      <c r="Q519" s="21">
        <f t="shared" si="93"/>
        <v>1</v>
      </c>
      <c r="R519" s="661">
        <f t="shared" si="94"/>
        <v>0</v>
      </c>
      <c r="S519" s="316">
        <f t="shared" si="85"/>
        <v>0</v>
      </c>
      <c r="T519" s="723">
        <f t="shared" ca="1" si="95"/>
        <v>138445</v>
      </c>
    </row>
    <row r="520" spans="1:20">
      <c r="A520" s="663">
        <f>Sheet2!C498</f>
        <v>-3190</v>
      </c>
      <c r="B520" s="663">
        <f>Sheet2!D498</f>
        <v>56.67</v>
      </c>
      <c r="C520" s="21">
        <f t="shared" si="86"/>
        <v>1</v>
      </c>
      <c r="D520" s="665"/>
      <c r="E520" s="21">
        <f t="shared" si="87"/>
        <v>1</v>
      </c>
      <c r="F520" s="665"/>
      <c r="G520" s="21">
        <f t="shared" si="88"/>
        <v>1</v>
      </c>
      <c r="H520" s="665"/>
      <c r="I520" s="21">
        <f t="shared" si="89"/>
        <v>1</v>
      </c>
      <c r="J520" s="665"/>
      <c r="K520" s="21">
        <f t="shared" si="90"/>
        <v>1</v>
      </c>
      <c r="L520" s="665"/>
      <c r="M520" s="21">
        <f t="shared" si="91"/>
        <v>1</v>
      </c>
      <c r="N520" s="665"/>
      <c r="O520" s="21">
        <f t="shared" si="92"/>
        <v>1</v>
      </c>
      <c r="P520" s="665"/>
      <c r="Q520" s="21">
        <f t="shared" si="93"/>
        <v>1</v>
      </c>
      <c r="R520" s="661">
        <f t="shared" si="94"/>
        <v>0</v>
      </c>
      <c r="S520" s="316">
        <f t="shared" si="85"/>
        <v>0</v>
      </c>
      <c r="T520" s="723">
        <f t="shared" ca="1" si="95"/>
        <v>138445</v>
      </c>
    </row>
    <row r="521" spans="1:20">
      <c r="A521" s="663">
        <f>Sheet2!C499</f>
        <v>-3191</v>
      </c>
      <c r="B521" s="663">
        <f>Sheet2!D499</f>
        <v>56.67</v>
      </c>
      <c r="C521" s="21">
        <f t="shared" si="86"/>
        <v>1</v>
      </c>
      <c r="D521" s="665"/>
      <c r="E521" s="21">
        <f t="shared" si="87"/>
        <v>1</v>
      </c>
      <c r="F521" s="665"/>
      <c r="G521" s="21">
        <f t="shared" si="88"/>
        <v>1</v>
      </c>
      <c r="H521" s="665"/>
      <c r="I521" s="21">
        <f t="shared" si="89"/>
        <v>1</v>
      </c>
      <c r="J521" s="665"/>
      <c r="K521" s="21">
        <f t="shared" si="90"/>
        <v>1</v>
      </c>
      <c r="L521" s="665"/>
      <c r="M521" s="21">
        <f t="shared" si="91"/>
        <v>1</v>
      </c>
      <c r="N521" s="665"/>
      <c r="O521" s="21">
        <f t="shared" si="92"/>
        <v>1</v>
      </c>
      <c r="P521" s="665"/>
      <c r="Q521" s="21">
        <f t="shared" si="93"/>
        <v>1</v>
      </c>
      <c r="R521" s="661">
        <f t="shared" si="94"/>
        <v>0</v>
      </c>
      <c r="S521" s="316">
        <f t="shared" si="85"/>
        <v>0</v>
      </c>
      <c r="T521" s="723">
        <f t="shared" ca="1" si="95"/>
        <v>138445</v>
      </c>
    </row>
    <row r="522" spans="1:20">
      <c r="A522" s="663">
        <f>Sheet2!C500</f>
        <v>-3192</v>
      </c>
      <c r="B522" s="663">
        <f>Sheet2!D500</f>
        <v>56.67</v>
      </c>
      <c r="C522" s="21">
        <f t="shared" si="86"/>
        <v>1</v>
      </c>
      <c r="D522" s="665"/>
      <c r="E522" s="21">
        <f t="shared" si="87"/>
        <v>1</v>
      </c>
      <c r="F522" s="665"/>
      <c r="G522" s="21">
        <f t="shared" si="88"/>
        <v>1</v>
      </c>
      <c r="H522" s="665"/>
      <c r="I522" s="21">
        <f t="shared" si="89"/>
        <v>1</v>
      </c>
      <c r="J522" s="665"/>
      <c r="K522" s="21">
        <f t="shared" si="90"/>
        <v>1</v>
      </c>
      <c r="L522" s="665"/>
      <c r="M522" s="21">
        <f t="shared" si="91"/>
        <v>1</v>
      </c>
      <c r="N522" s="665"/>
      <c r="O522" s="21">
        <f t="shared" si="92"/>
        <v>1</v>
      </c>
      <c r="P522" s="665"/>
      <c r="Q522" s="21">
        <f t="shared" si="93"/>
        <v>1</v>
      </c>
      <c r="R522" s="661">
        <f t="shared" si="94"/>
        <v>0</v>
      </c>
      <c r="S522" s="316">
        <f t="shared" si="85"/>
        <v>0</v>
      </c>
      <c r="T522" s="723">
        <f t="shared" ca="1" si="95"/>
        <v>138445</v>
      </c>
    </row>
    <row r="523" spans="1:20">
      <c r="A523" s="663">
        <f>Sheet2!C501</f>
        <v>-3193</v>
      </c>
      <c r="B523" s="663">
        <f>Sheet2!D501</f>
        <v>56.67</v>
      </c>
      <c r="C523" s="21">
        <f t="shared" si="86"/>
        <v>1</v>
      </c>
      <c r="D523" s="665"/>
      <c r="E523" s="21">
        <f t="shared" si="87"/>
        <v>1</v>
      </c>
      <c r="F523" s="665"/>
      <c r="G523" s="21">
        <f t="shared" si="88"/>
        <v>1</v>
      </c>
      <c r="H523" s="665"/>
      <c r="I523" s="21">
        <f t="shared" si="89"/>
        <v>1</v>
      </c>
      <c r="J523" s="665"/>
      <c r="K523" s="21">
        <f t="shared" si="90"/>
        <v>1</v>
      </c>
      <c r="L523" s="665"/>
      <c r="M523" s="21">
        <f t="shared" si="91"/>
        <v>1</v>
      </c>
      <c r="N523" s="665"/>
      <c r="O523" s="21">
        <f t="shared" si="92"/>
        <v>1</v>
      </c>
      <c r="P523" s="665"/>
      <c r="Q523" s="21">
        <f t="shared" si="93"/>
        <v>1</v>
      </c>
      <c r="R523" s="661">
        <f t="shared" si="94"/>
        <v>0</v>
      </c>
      <c r="S523" s="316">
        <f t="shared" si="85"/>
        <v>0</v>
      </c>
      <c r="T523" s="723">
        <f t="shared" ca="1" si="95"/>
        <v>138445</v>
      </c>
    </row>
    <row r="524" spans="1:20">
      <c r="A524" s="663">
        <f>Sheet2!C502</f>
        <v>-3194</v>
      </c>
      <c r="B524" s="663">
        <f>Sheet2!D502</f>
        <v>56.67</v>
      </c>
      <c r="C524" s="21">
        <f t="shared" si="86"/>
        <v>1</v>
      </c>
      <c r="D524" s="665"/>
      <c r="E524" s="21">
        <f t="shared" si="87"/>
        <v>1</v>
      </c>
      <c r="F524" s="665"/>
      <c r="G524" s="21">
        <f t="shared" si="88"/>
        <v>1</v>
      </c>
      <c r="H524" s="665"/>
      <c r="I524" s="21">
        <f t="shared" si="89"/>
        <v>1</v>
      </c>
      <c r="J524" s="665"/>
      <c r="K524" s="21">
        <f t="shared" si="90"/>
        <v>1</v>
      </c>
      <c r="L524" s="665"/>
      <c r="M524" s="21">
        <f t="shared" si="91"/>
        <v>1</v>
      </c>
      <c r="N524" s="665"/>
      <c r="O524" s="21">
        <f t="shared" si="92"/>
        <v>1</v>
      </c>
      <c r="P524" s="665"/>
      <c r="Q524" s="21">
        <f t="shared" si="93"/>
        <v>1</v>
      </c>
      <c r="R524" s="661">
        <f t="shared" si="94"/>
        <v>0</v>
      </c>
      <c r="S524" s="316">
        <f t="shared" si="85"/>
        <v>0</v>
      </c>
      <c r="T524" s="723">
        <f t="shared" ca="1" si="95"/>
        <v>138445</v>
      </c>
    </row>
    <row r="525" spans="1:20">
      <c r="A525" s="663">
        <f>Sheet2!C503</f>
        <v>-3195</v>
      </c>
      <c r="B525" s="663">
        <f>Sheet2!D503</f>
        <v>56.67</v>
      </c>
      <c r="C525" s="3509">
        <f t="shared" ref="C525:C547" si="96">IF(B525="",1,(LOOKUP(B525,$3:$3,$4:$4)-LOOKUP($B$24,$3:$3,$4:$4)+100)/100)</f>
        <v>1</v>
      </c>
      <c r="D525" s="665"/>
      <c r="E525" s="3509">
        <f t="shared" ref="E525:E547" si="97">(SUMIF($5:$5,D525,$6:$6)-SUMIF($5:$5,$D$24,$6:$6)+100)/100</f>
        <v>1</v>
      </c>
      <c r="F525" s="665"/>
      <c r="G525" s="3509">
        <f t="shared" ref="G525:G547" si="98">(SUMIF($7:$7,F525,$8:$8)-SUMIF($7:$7,$F$24,$8:$8)+100)/100</f>
        <v>1</v>
      </c>
      <c r="H525" s="665"/>
      <c r="I525" s="3509">
        <f t="shared" ref="I525:I547" si="99">(SUMIF($9:$9,H525,$10:$10)-SUMIF($9:$9,$H$24,$10:$10)+100)/100</f>
        <v>1</v>
      </c>
      <c r="J525" s="665"/>
      <c r="K525" s="3509">
        <f t="shared" ref="K525:K547" si="100">(SUMIF($11:$11,J525,$12:$12)-SUMIF($11:$11,$J$24,$12:$12)+100)/100</f>
        <v>1</v>
      </c>
      <c r="L525" s="665"/>
      <c r="M525" s="3509">
        <f t="shared" ref="M525:M547" si="101">(SUMIF($13:$13,L525,$14:$14)-SUMIF($13:$13,$L$24,$14:$14)+100)/100</f>
        <v>1</v>
      </c>
      <c r="N525" s="665"/>
      <c r="O525" s="3509">
        <f t="shared" ref="O525:O547" si="102">(SUMIF($15:$15,N525,$16:$16)-SUMIF($15:$15,$N$24,$16:$16)+100)/100</f>
        <v>1</v>
      </c>
      <c r="P525" s="665"/>
      <c r="Q525" s="3509">
        <f t="shared" ref="Q525:Q547" si="103">(SUMIF($17:$17,P525,$18:$18)-SUMIF($17:$17,$P$24,$18:$18)+100)/100</f>
        <v>1</v>
      </c>
      <c r="R525" s="3510">
        <f t="shared" ref="R525:R547" si="104">IF(B525="",0,ROUND($R$24*C525*E525*G525*I525*K525*M525*O525*Q525,0))</f>
        <v>0</v>
      </c>
      <c r="S525" s="954">
        <f t="shared" ref="S525:S547" si="105">ROUND(R525*B525/10000,0)</f>
        <v>0</v>
      </c>
      <c r="T525" s="723">
        <f t="shared" ca="1" si="95"/>
        <v>138445</v>
      </c>
    </row>
    <row r="526" spans="1:20">
      <c r="A526" s="663">
        <f>Sheet2!C504</f>
        <v>-3196</v>
      </c>
      <c r="B526" s="663">
        <f>Sheet2!D504</f>
        <v>56.67</v>
      </c>
      <c r="C526" s="3509">
        <f t="shared" si="96"/>
        <v>1</v>
      </c>
      <c r="D526" s="665"/>
      <c r="E526" s="3509">
        <f t="shared" si="97"/>
        <v>1</v>
      </c>
      <c r="F526" s="665"/>
      <c r="G526" s="3509">
        <f t="shared" si="98"/>
        <v>1</v>
      </c>
      <c r="H526" s="665"/>
      <c r="I526" s="3509">
        <f t="shared" si="99"/>
        <v>1</v>
      </c>
      <c r="J526" s="665"/>
      <c r="K526" s="3509">
        <f t="shared" si="100"/>
        <v>1</v>
      </c>
      <c r="L526" s="665"/>
      <c r="M526" s="3509">
        <f t="shared" si="101"/>
        <v>1</v>
      </c>
      <c r="N526" s="665"/>
      <c r="O526" s="3509">
        <f t="shared" si="102"/>
        <v>1</v>
      </c>
      <c r="P526" s="665"/>
      <c r="Q526" s="3509">
        <f t="shared" si="103"/>
        <v>1</v>
      </c>
      <c r="R526" s="3510">
        <f t="shared" si="104"/>
        <v>0</v>
      </c>
      <c r="S526" s="954">
        <f t="shared" si="105"/>
        <v>0</v>
      </c>
      <c r="T526" s="723">
        <f t="shared" ca="1" si="95"/>
        <v>138445</v>
      </c>
    </row>
    <row r="527" spans="1:20">
      <c r="A527" s="663">
        <f>Sheet2!C505</f>
        <v>-3197</v>
      </c>
      <c r="B527" s="663">
        <f>Sheet2!D505</f>
        <v>56.67</v>
      </c>
      <c r="C527" s="3509">
        <f t="shared" si="96"/>
        <v>1</v>
      </c>
      <c r="D527" s="665"/>
      <c r="E527" s="3509">
        <f t="shared" si="97"/>
        <v>1</v>
      </c>
      <c r="F527" s="665"/>
      <c r="G527" s="3509">
        <f t="shared" si="98"/>
        <v>1</v>
      </c>
      <c r="H527" s="665"/>
      <c r="I527" s="3509">
        <f t="shared" si="99"/>
        <v>1</v>
      </c>
      <c r="J527" s="665"/>
      <c r="K527" s="3509">
        <f t="shared" si="100"/>
        <v>1</v>
      </c>
      <c r="L527" s="665"/>
      <c r="M527" s="3509">
        <f t="shared" si="101"/>
        <v>1</v>
      </c>
      <c r="N527" s="665"/>
      <c r="O527" s="3509">
        <f t="shared" si="102"/>
        <v>1</v>
      </c>
      <c r="P527" s="665"/>
      <c r="Q527" s="3509">
        <f t="shared" si="103"/>
        <v>1</v>
      </c>
      <c r="R527" s="3510">
        <f t="shared" si="104"/>
        <v>0</v>
      </c>
      <c r="S527" s="954">
        <f t="shared" si="105"/>
        <v>0</v>
      </c>
      <c r="T527" s="723">
        <f t="shared" ca="1" si="95"/>
        <v>138445</v>
      </c>
    </row>
    <row r="528" spans="1:20">
      <c r="A528" s="663">
        <f>Sheet2!C506</f>
        <v>-3198</v>
      </c>
      <c r="B528" s="663">
        <f>Sheet2!D506</f>
        <v>56.67</v>
      </c>
      <c r="C528" s="3509">
        <f t="shared" si="96"/>
        <v>1</v>
      </c>
      <c r="D528" s="665"/>
      <c r="E528" s="3509">
        <f t="shared" si="97"/>
        <v>1</v>
      </c>
      <c r="F528" s="665"/>
      <c r="G528" s="3509">
        <f t="shared" si="98"/>
        <v>1</v>
      </c>
      <c r="H528" s="665"/>
      <c r="I528" s="3509">
        <f t="shared" si="99"/>
        <v>1</v>
      </c>
      <c r="J528" s="665"/>
      <c r="K528" s="3509">
        <f t="shared" si="100"/>
        <v>1</v>
      </c>
      <c r="L528" s="665"/>
      <c r="M528" s="3509">
        <f t="shared" si="101"/>
        <v>1</v>
      </c>
      <c r="N528" s="665"/>
      <c r="O528" s="3509">
        <f t="shared" si="102"/>
        <v>1</v>
      </c>
      <c r="P528" s="665"/>
      <c r="Q528" s="3509">
        <f t="shared" si="103"/>
        <v>1</v>
      </c>
      <c r="R528" s="3510">
        <f t="shared" si="104"/>
        <v>0</v>
      </c>
      <c r="S528" s="954">
        <f t="shared" si="105"/>
        <v>0</v>
      </c>
      <c r="T528" s="723">
        <f t="shared" ca="1" si="95"/>
        <v>138445</v>
      </c>
    </row>
    <row r="529" spans="1:20">
      <c r="A529" s="663">
        <f>Sheet2!C507</f>
        <v>-3199</v>
      </c>
      <c r="B529" s="663">
        <f>Sheet2!D507</f>
        <v>56.67</v>
      </c>
      <c r="C529" s="3509">
        <f t="shared" si="96"/>
        <v>1</v>
      </c>
      <c r="D529" s="665"/>
      <c r="E529" s="3509">
        <f t="shared" si="97"/>
        <v>1</v>
      </c>
      <c r="F529" s="665"/>
      <c r="G529" s="3509">
        <f t="shared" si="98"/>
        <v>1</v>
      </c>
      <c r="H529" s="665"/>
      <c r="I529" s="3509">
        <f t="shared" si="99"/>
        <v>1</v>
      </c>
      <c r="J529" s="665"/>
      <c r="K529" s="3509">
        <f t="shared" si="100"/>
        <v>1</v>
      </c>
      <c r="L529" s="665"/>
      <c r="M529" s="3509">
        <f t="shared" si="101"/>
        <v>1</v>
      </c>
      <c r="N529" s="665"/>
      <c r="O529" s="3509">
        <f t="shared" si="102"/>
        <v>1</v>
      </c>
      <c r="P529" s="665"/>
      <c r="Q529" s="3509">
        <f t="shared" si="103"/>
        <v>1</v>
      </c>
      <c r="R529" s="3510">
        <f t="shared" si="104"/>
        <v>0</v>
      </c>
      <c r="S529" s="954">
        <f t="shared" si="105"/>
        <v>0</v>
      </c>
      <c r="T529" s="723">
        <f t="shared" ca="1" si="95"/>
        <v>138445</v>
      </c>
    </row>
    <row r="530" spans="1:20">
      <c r="A530" s="663">
        <f>Sheet2!C508</f>
        <v>-3200</v>
      </c>
      <c r="B530" s="663">
        <f>Sheet2!D508</f>
        <v>56.67</v>
      </c>
      <c r="C530" s="3509">
        <f t="shared" si="96"/>
        <v>1</v>
      </c>
      <c r="D530" s="665"/>
      <c r="E530" s="3509">
        <f t="shared" si="97"/>
        <v>1</v>
      </c>
      <c r="F530" s="665"/>
      <c r="G530" s="3509">
        <f t="shared" si="98"/>
        <v>1</v>
      </c>
      <c r="H530" s="665"/>
      <c r="I530" s="3509">
        <f t="shared" si="99"/>
        <v>1</v>
      </c>
      <c r="J530" s="665"/>
      <c r="K530" s="3509">
        <f t="shared" si="100"/>
        <v>1</v>
      </c>
      <c r="L530" s="665"/>
      <c r="M530" s="3509">
        <f t="shared" si="101"/>
        <v>1</v>
      </c>
      <c r="N530" s="665"/>
      <c r="O530" s="3509">
        <f t="shared" si="102"/>
        <v>1</v>
      </c>
      <c r="P530" s="665"/>
      <c r="Q530" s="3509">
        <f t="shared" si="103"/>
        <v>1</v>
      </c>
      <c r="R530" s="3510">
        <f t="shared" si="104"/>
        <v>0</v>
      </c>
      <c r="S530" s="954">
        <f t="shared" si="105"/>
        <v>0</v>
      </c>
      <c r="T530" s="723">
        <f t="shared" ca="1" si="95"/>
        <v>138445</v>
      </c>
    </row>
    <row r="531" spans="1:20">
      <c r="A531" s="663">
        <f>Sheet2!C509</f>
        <v>-3201</v>
      </c>
      <c r="B531" s="663">
        <f>Sheet2!D509</f>
        <v>56.67</v>
      </c>
      <c r="C531" s="3509">
        <f t="shared" si="96"/>
        <v>1</v>
      </c>
      <c r="D531" s="665"/>
      <c r="E531" s="3509">
        <f t="shared" si="97"/>
        <v>1</v>
      </c>
      <c r="F531" s="665"/>
      <c r="G531" s="3509">
        <f t="shared" si="98"/>
        <v>1</v>
      </c>
      <c r="H531" s="665"/>
      <c r="I531" s="3509">
        <f t="shared" si="99"/>
        <v>1</v>
      </c>
      <c r="J531" s="665"/>
      <c r="K531" s="3509">
        <f t="shared" si="100"/>
        <v>1</v>
      </c>
      <c r="L531" s="665"/>
      <c r="M531" s="3509">
        <f t="shared" si="101"/>
        <v>1</v>
      </c>
      <c r="N531" s="665"/>
      <c r="O531" s="3509">
        <f t="shared" si="102"/>
        <v>1</v>
      </c>
      <c r="P531" s="665"/>
      <c r="Q531" s="3509">
        <f t="shared" si="103"/>
        <v>1</v>
      </c>
      <c r="R531" s="3510">
        <f t="shared" si="104"/>
        <v>0</v>
      </c>
      <c r="S531" s="954">
        <f t="shared" si="105"/>
        <v>0</v>
      </c>
      <c r="T531" s="723">
        <f t="shared" ca="1" si="95"/>
        <v>138445</v>
      </c>
    </row>
    <row r="532" spans="1:20">
      <c r="A532" s="663">
        <f>Sheet2!C510</f>
        <v>-3202</v>
      </c>
      <c r="B532" s="663">
        <f>Sheet2!D510</f>
        <v>56.67</v>
      </c>
      <c r="C532" s="3509">
        <f t="shared" si="96"/>
        <v>1</v>
      </c>
      <c r="D532" s="665"/>
      <c r="E532" s="3509">
        <f t="shared" si="97"/>
        <v>1</v>
      </c>
      <c r="F532" s="665"/>
      <c r="G532" s="3509">
        <f t="shared" si="98"/>
        <v>1</v>
      </c>
      <c r="H532" s="665"/>
      <c r="I532" s="3509">
        <f t="shared" si="99"/>
        <v>1</v>
      </c>
      <c r="J532" s="665"/>
      <c r="K532" s="3509">
        <f t="shared" si="100"/>
        <v>1</v>
      </c>
      <c r="L532" s="665"/>
      <c r="M532" s="3509">
        <f t="shared" si="101"/>
        <v>1</v>
      </c>
      <c r="N532" s="665"/>
      <c r="O532" s="3509">
        <f t="shared" si="102"/>
        <v>1</v>
      </c>
      <c r="P532" s="665"/>
      <c r="Q532" s="3509">
        <f t="shared" si="103"/>
        <v>1</v>
      </c>
      <c r="R532" s="3510">
        <f t="shared" si="104"/>
        <v>0</v>
      </c>
      <c r="S532" s="954">
        <f t="shared" si="105"/>
        <v>0</v>
      </c>
      <c r="T532" s="723">
        <f t="shared" ca="1" si="95"/>
        <v>138445</v>
      </c>
    </row>
    <row r="533" spans="1:20">
      <c r="A533" s="663">
        <f>Sheet2!C511</f>
        <v>-3203</v>
      </c>
      <c r="B533" s="663">
        <f>Sheet2!D511</f>
        <v>56.67</v>
      </c>
      <c r="C533" s="3509">
        <f t="shared" si="96"/>
        <v>1</v>
      </c>
      <c r="D533" s="665"/>
      <c r="E533" s="3509">
        <f t="shared" si="97"/>
        <v>1</v>
      </c>
      <c r="F533" s="665"/>
      <c r="G533" s="3509">
        <f t="shared" si="98"/>
        <v>1</v>
      </c>
      <c r="H533" s="665"/>
      <c r="I533" s="3509">
        <f t="shared" si="99"/>
        <v>1</v>
      </c>
      <c r="J533" s="665"/>
      <c r="K533" s="3509">
        <f t="shared" si="100"/>
        <v>1</v>
      </c>
      <c r="L533" s="665"/>
      <c r="M533" s="3509">
        <f t="shared" si="101"/>
        <v>1</v>
      </c>
      <c r="N533" s="665"/>
      <c r="O533" s="3509">
        <f t="shared" si="102"/>
        <v>1</v>
      </c>
      <c r="P533" s="665"/>
      <c r="Q533" s="3509">
        <f t="shared" si="103"/>
        <v>1</v>
      </c>
      <c r="R533" s="3510">
        <f t="shared" si="104"/>
        <v>0</v>
      </c>
      <c r="S533" s="954">
        <f t="shared" si="105"/>
        <v>0</v>
      </c>
      <c r="T533" s="723">
        <f t="shared" ca="1" si="95"/>
        <v>138445</v>
      </c>
    </row>
    <row r="534" spans="1:20">
      <c r="A534" s="663">
        <f>Sheet2!C512</f>
        <v>-3204</v>
      </c>
      <c r="B534" s="663">
        <f>Sheet2!D512</f>
        <v>56.67</v>
      </c>
      <c r="C534" s="3509">
        <f t="shared" si="96"/>
        <v>1</v>
      </c>
      <c r="D534" s="665"/>
      <c r="E534" s="3509">
        <f t="shared" si="97"/>
        <v>1</v>
      </c>
      <c r="F534" s="665"/>
      <c r="G534" s="3509">
        <f t="shared" si="98"/>
        <v>1</v>
      </c>
      <c r="H534" s="665"/>
      <c r="I534" s="3509">
        <f t="shared" si="99"/>
        <v>1</v>
      </c>
      <c r="J534" s="665"/>
      <c r="K534" s="3509">
        <f t="shared" si="100"/>
        <v>1</v>
      </c>
      <c r="L534" s="665"/>
      <c r="M534" s="3509">
        <f t="shared" si="101"/>
        <v>1</v>
      </c>
      <c r="N534" s="665"/>
      <c r="O534" s="3509">
        <f t="shared" si="102"/>
        <v>1</v>
      </c>
      <c r="P534" s="665"/>
      <c r="Q534" s="3509">
        <f t="shared" si="103"/>
        <v>1</v>
      </c>
      <c r="R534" s="3510">
        <f t="shared" si="104"/>
        <v>0</v>
      </c>
      <c r="S534" s="954">
        <f t="shared" si="105"/>
        <v>0</v>
      </c>
      <c r="T534" s="723">
        <f t="shared" ca="1" si="95"/>
        <v>138445</v>
      </c>
    </row>
    <row r="535" spans="1:20">
      <c r="A535" s="663">
        <f>Sheet2!C513</f>
        <v>-3205</v>
      </c>
      <c r="B535" s="663">
        <f>Sheet2!D513</f>
        <v>56.67</v>
      </c>
      <c r="C535" s="3509">
        <f t="shared" si="96"/>
        <v>1</v>
      </c>
      <c r="D535" s="665"/>
      <c r="E535" s="3509">
        <f t="shared" si="97"/>
        <v>1</v>
      </c>
      <c r="F535" s="665"/>
      <c r="G535" s="3509">
        <f t="shared" si="98"/>
        <v>1</v>
      </c>
      <c r="H535" s="665"/>
      <c r="I535" s="3509">
        <f t="shared" si="99"/>
        <v>1</v>
      </c>
      <c r="J535" s="665"/>
      <c r="K535" s="3509">
        <f t="shared" si="100"/>
        <v>1</v>
      </c>
      <c r="L535" s="665"/>
      <c r="M535" s="3509">
        <f t="shared" si="101"/>
        <v>1</v>
      </c>
      <c r="N535" s="665"/>
      <c r="O535" s="3509">
        <f t="shared" si="102"/>
        <v>1</v>
      </c>
      <c r="P535" s="665"/>
      <c r="Q535" s="3509">
        <f t="shared" si="103"/>
        <v>1</v>
      </c>
      <c r="R535" s="3510">
        <f t="shared" si="104"/>
        <v>0</v>
      </c>
      <c r="S535" s="954">
        <f t="shared" si="105"/>
        <v>0</v>
      </c>
      <c r="T535" s="723">
        <f t="shared" ca="1" si="95"/>
        <v>138445</v>
      </c>
    </row>
    <row r="536" spans="1:20">
      <c r="A536" s="663">
        <f>Sheet2!C514</f>
        <v>-3206</v>
      </c>
      <c r="B536" s="663">
        <f>Sheet2!D514</f>
        <v>56.67</v>
      </c>
      <c r="C536" s="3509">
        <f t="shared" si="96"/>
        <v>1</v>
      </c>
      <c r="D536" s="665"/>
      <c r="E536" s="3509">
        <f t="shared" si="97"/>
        <v>1</v>
      </c>
      <c r="F536" s="665"/>
      <c r="G536" s="3509">
        <f t="shared" si="98"/>
        <v>1</v>
      </c>
      <c r="H536" s="665"/>
      <c r="I536" s="3509">
        <f t="shared" si="99"/>
        <v>1</v>
      </c>
      <c r="J536" s="665"/>
      <c r="K536" s="3509">
        <f t="shared" si="100"/>
        <v>1</v>
      </c>
      <c r="L536" s="665"/>
      <c r="M536" s="3509">
        <f t="shared" si="101"/>
        <v>1</v>
      </c>
      <c r="N536" s="665"/>
      <c r="O536" s="3509">
        <f t="shared" si="102"/>
        <v>1</v>
      </c>
      <c r="P536" s="665"/>
      <c r="Q536" s="3509">
        <f t="shared" si="103"/>
        <v>1</v>
      </c>
      <c r="R536" s="3510">
        <f t="shared" si="104"/>
        <v>0</v>
      </c>
      <c r="S536" s="954">
        <f t="shared" si="105"/>
        <v>0</v>
      </c>
      <c r="T536" s="723">
        <f t="shared" ca="1" si="95"/>
        <v>138445</v>
      </c>
    </row>
    <row r="537" spans="1:20">
      <c r="A537" s="663">
        <f>Sheet2!C515</f>
        <v>-3207</v>
      </c>
      <c r="B537" s="663">
        <f>Sheet2!D515</f>
        <v>56.67</v>
      </c>
      <c r="C537" s="3509">
        <f t="shared" si="96"/>
        <v>1</v>
      </c>
      <c r="D537" s="665"/>
      <c r="E537" s="3509">
        <f t="shared" si="97"/>
        <v>1</v>
      </c>
      <c r="F537" s="665"/>
      <c r="G537" s="3509">
        <f t="shared" si="98"/>
        <v>1</v>
      </c>
      <c r="H537" s="665"/>
      <c r="I537" s="3509">
        <f t="shared" si="99"/>
        <v>1</v>
      </c>
      <c r="J537" s="665"/>
      <c r="K537" s="3509">
        <f t="shared" si="100"/>
        <v>1</v>
      </c>
      <c r="L537" s="665"/>
      <c r="M537" s="3509">
        <f t="shared" si="101"/>
        <v>1</v>
      </c>
      <c r="N537" s="665"/>
      <c r="O537" s="3509">
        <f t="shared" si="102"/>
        <v>1</v>
      </c>
      <c r="P537" s="665"/>
      <c r="Q537" s="3509">
        <f t="shared" si="103"/>
        <v>1</v>
      </c>
      <c r="R537" s="3510">
        <f t="shared" si="104"/>
        <v>0</v>
      </c>
      <c r="S537" s="954">
        <f t="shared" si="105"/>
        <v>0</v>
      </c>
      <c r="T537" s="723">
        <f t="shared" ca="1" si="95"/>
        <v>138445</v>
      </c>
    </row>
    <row r="538" spans="1:20">
      <c r="A538" s="663">
        <f>Sheet2!C516</f>
        <v>-3208</v>
      </c>
      <c r="B538" s="663">
        <f>Sheet2!D516</f>
        <v>56.67</v>
      </c>
      <c r="C538" s="3509">
        <f t="shared" si="96"/>
        <v>1</v>
      </c>
      <c r="D538" s="665"/>
      <c r="E538" s="3509">
        <f t="shared" si="97"/>
        <v>1</v>
      </c>
      <c r="F538" s="665"/>
      <c r="G538" s="3509">
        <f t="shared" si="98"/>
        <v>1</v>
      </c>
      <c r="H538" s="665"/>
      <c r="I538" s="3509">
        <f t="shared" si="99"/>
        <v>1</v>
      </c>
      <c r="J538" s="665"/>
      <c r="K538" s="3509">
        <f t="shared" si="100"/>
        <v>1</v>
      </c>
      <c r="L538" s="665"/>
      <c r="M538" s="3509">
        <f t="shared" si="101"/>
        <v>1</v>
      </c>
      <c r="N538" s="665"/>
      <c r="O538" s="3509">
        <f t="shared" si="102"/>
        <v>1</v>
      </c>
      <c r="P538" s="665"/>
      <c r="Q538" s="3509">
        <f t="shared" si="103"/>
        <v>1</v>
      </c>
      <c r="R538" s="3510">
        <f t="shared" si="104"/>
        <v>0</v>
      </c>
      <c r="S538" s="954">
        <f t="shared" si="105"/>
        <v>0</v>
      </c>
      <c r="T538" s="723">
        <f t="shared" ca="1" si="95"/>
        <v>138445</v>
      </c>
    </row>
    <row r="539" spans="1:20">
      <c r="A539" s="663">
        <f>Sheet2!C517</f>
        <v>-3209</v>
      </c>
      <c r="B539" s="663">
        <f>Sheet2!D517</f>
        <v>56.67</v>
      </c>
      <c r="C539" s="3509">
        <f t="shared" si="96"/>
        <v>1</v>
      </c>
      <c r="D539" s="665"/>
      <c r="E539" s="3509">
        <f t="shared" si="97"/>
        <v>1</v>
      </c>
      <c r="F539" s="665"/>
      <c r="G539" s="3509">
        <f t="shared" si="98"/>
        <v>1</v>
      </c>
      <c r="H539" s="665"/>
      <c r="I539" s="3509">
        <f t="shared" si="99"/>
        <v>1</v>
      </c>
      <c r="J539" s="665"/>
      <c r="K539" s="3509">
        <f t="shared" si="100"/>
        <v>1</v>
      </c>
      <c r="L539" s="665"/>
      <c r="M539" s="3509">
        <f t="shared" si="101"/>
        <v>1</v>
      </c>
      <c r="N539" s="665"/>
      <c r="O539" s="3509">
        <f t="shared" si="102"/>
        <v>1</v>
      </c>
      <c r="P539" s="665"/>
      <c r="Q539" s="3509">
        <f t="shared" si="103"/>
        <v>1</v>
      </c>
      <c r="R539" s="3510">
        <f t="shared" si="104"/>
        <v>0</v>
      </c>
      <c r="S539" s="954">
        <f t="shared" si="105"/>
        <v>0</v>
      </c>
      <c r="T539" s="723">
        <f t="shared" ca="1" si="95"/>
        <v>138445</v>
      </c>
    </row>
    <row r="540" spans="1:20">
      <c r="A540" s="663">
        <f>Sheet2!C518</f>
        <v>-3210</v>
      </c>
      <c r="B540" s="663">
        <f>Sheet2!D518</f>
        <v>56.67</v>
      </c>
      <c r="C540" s="3509">
        <f t="shared" si="96"/>
        <v>1</v>
      </c>
      <c r="D540" s="665"/>
      <c r="E540" s="3509">
        <f t="shared" si="97"/>
        <v>1</v>
      </c>
      <c r="F540" s="665"/>
      <c r="G540" s="3509">
        <f t="shared" si="98"/>
        <v>1</v>
      </c>
      <c r="H540" s="665"/>
      <c r="I540" s="3509">
        <f t="shared" si="99"/>
        <v>1</v>
      </c>
      <c r="J540" s="665"/>
      <c r="K540" s="3509">
        <f t="shared" si="100"/>
        <v>1</v>
      </c>
      <c r="L540" s="665"/>
      <c r="M540" s="3509">
        <f t="shared" si="101"/>
        <v>1</v>
      </c>
      <c r="N540" s="665"/>
      <c r="O540" s="3509">
        <f t="shared" si="102"/>
        <v>1</v>
      </c>
      <c r="P540" s="665"/>
      <c r="Q540" s="3509">
        <f t="shared" si="103"/>
        <v>1</v>
      </c>
      <c r="R540" s="3510">
        <f t="shared" si="104"/>
        <v>0</v>
      </c>
      <c r="S540" s="954">
        <f t="shared" si="105"/>
        <v>0</v>
      </c>
      <c r="T540" s="723">
        <f t="shared" ca="1" si="95"/>
        <v>138445</v>
      </c>
    </row>
    <row r="541" spans="1:20">
      <c r="A541" s="663">
        <f>Sheet2!C519</f>
        <v>-3211</v>
      </c>
      <c r="B541" s="663">
        <f>Sheet2!D519</f>
        <v>56.67</v>
      </c>
      <c r="C541" s="3509">
        <f t="shared" si="96"/>
        <v>1</v>
      </c>
      <c r="D541" s="665"/>
      <c r="E541" s="3509">
        <f t="shared" si="97"/>
        <v>1</v>
      </c>
      <c r="F541" s="665"/>
      <c r="G541" s="3509">
        <f t="shared" si="98"/>
        <v>1</v>
      </c>
      <c r="H541" s="665"/>
      <c r="I541" s="3509">
        <f t="shared" si="99"/>
        <v>1</v>
      </c>
      <c r="J541" s="665"/>
      <c r="K541" s="3509">
        <f t="shared" si="100"/>
        <v>1</v>
      </c>
      <c r="L541" s="665"/>
      <c r="M541" s="3509">
        <f t="shared" si="101"/>
        <v>1</v>
      </c>
      <c r="N541" s="665"/>
      <c r="O541" s="3509">
        <f t="shared" si="102"/>
        <v>1</v>
      </c>
      <c r="P541" s="665"/>
      <c r="Q541" s="3509">
        <f t="shared" si="103"/>
        <v>1</v>
      </c>
      <c r="R541" s="3510">
        <f t="shared" si="104"/>
        <v>0</v>
      </c>
      <c r="S541" s="954">
        <f t="shared" si="105"/>
        <v>0</v>
      </c>
      <c r="T541" s="723">
        <f t="shared" ca="1" si="95"/>
        <v>138445</v>
      </c>
    </row>
    <row r="542" spans="1:20">
      <c r="A542" s="663">
        <f>Sheet2!C520</f>
        <v>-3212</v>
      </c>
      <c r="B542" s="663">
        <f>Sheet2!D520</f>
        <v>56.67</v>
      </c>
      <c r="C542" s="3509">
        <f t="shared" si="96"/>
        <v>1</v>
      </c>
      <c r="D542" s="665"/>
      <c r="E542" s="3509">
        <f t="shared" si="97"/>
        <v>1</v>
      </c>
      <c r="F542" s="665"/>
      <c r="G542" s="3509">
        <f t="shared" si="98"/>
        <v>1</v>
      </c>
      <c r="H542" s="665"/>
      <c r="I542" s="3509">
        <f t="shared" si="99"/>
        <v>1</v>
      </c>
      <c r="J542" s="665"/>
      <c r="K542" s="3509">
        <f t="shared" si="100"/>
        <v>1</v>
      </c>
      <c r="L542" s="665"/>
      <c r="M542" s="3509">
        <f t="shared" si="101"/>
        <v>1</v>
      </c>
      <c r="N542" s="665"/>
      <c r="O542" s="3509">
        <f t="shared" si="102"/>
        <v>1</v>
      </c>
      <c r="P542" s="665"/>
      <c r="Q542" s="3509">
        <f t="shared" si="103"/>
        <v>1</v>
      </c>
      <c r="R542" s="3510">
        <f t="shared" si="104"/>
        <v>0</v>
      </c>
      <c r="S542" s="954">
        <f t="shared" si="105"/>
        <v>0</v>
      </c>
      <c r="T542" s="723">
        <f t="shared" ca="1" si="95"/>
        <v>138445</v>
      </c>
    </row>
    <row r="543" spans="1:20">
      <c r="A543" s="663">
        <f>Sheet2!C521</f>
        <v>-3213</v>
      </c>
      <c r="B543" s="663">
        <f>Sheet2!D521</f>
        <v>56.67</v>
      </c>
      <c r="C543" s="3509">
        <f t="shared" si="96"/>
        <v>1</v>
      </c>
      <c r="D543" s="665"/>
      <c r="E543" s="3509">
        <f t="shared" si="97"/>
        <v>1</v>
      </c>
      <c r="F543" s="665"/>
      <c r="G543" s="3509">
        <f t="shared" si="98"/>
        <v>1</v>
      </c>
      <c r="H543" s="665"/>
      <c r="I543" s="3509">
        <f t="shared" si="99"/>
        <v>1</v>
      </c>
      <c r="J543" s="665"/>
      <c r="K543" s="3509">
        <f t="shared" si="100"/>
        <v>1</v>
      </c>
      <c r="L543" s="665"/>
      <c r="M543" s="3509">
        <f t="shared" si="101"/>
        <v>1</v>
      </c>
      <c r="N543" s="665"/>
      <c r="O543" s="3509">
        <f t="shared" si="102"/>
        <v>1</v>
      </c>
      <c r="P543" s="665"/>
      <c r="Q543" s="3509">
        <f t="shared" si="103"/>
        <v>1</v>
      </c>
      <c r="R543" s="3510">
        <f t="shared" si="104"/>
        <v>0</v>
      </c>
      <c r="S543" s="954">
        <f t="shared" si="105"/>
        <v>0</v>
      </c>
      <c r="T543" s="723">
        <f t="shared" ca="1" si="95"/>
        <v>138445</v>
      </c>
    </row>
    <row r="544" spans="1:20">
      <c r="A544" s="663">
        <f>Sheet2!C522</f>
        <v>-3214</v>
      </c>
      <c r="B544" s="663">
        <f>Sheet2!D522</f>
        <v>56.67</v>
      </c>
      <c r="C544" s="3509">
        <f t="shared" si="96"/>
        <v>1</v>
      </c>
      <c r="D544" s="665"/>
      <c r="E544" s="3509">
        <f t="shared" si="97"/>
        <v>1</v>
      </c>
      <c r="F544" s="665"/>
      <c r="G544" s="3509">
        <f t="shared" si="98"/>
        <v>1</v>
      </c>
      <c r="H544" s="665"/>
      <c r="I544" s="3509">
        <f t="shared" si="99"/>
        <v>1</v>
      </c>
      <c r="J544" s="665"/>
      <c r="K544" s="3509">
        <f t="shared" si="100"/>
        <v>1</v>
      </c>
      <c r="L544" s="665"/>
      <c r="M544" s="3509">
        <f t="shared" si="101"/>
        <v>1</v>
      </c>
      <c r="N544" s="665"/>
      <c r="O544" s="3509">
        <f t="shared" si="102"/>
        <v>1</v>
      </c>
      <c r="P544" s="665"/>
      <c r="Q544" s="3509">
        <f t="shared" si="103"/>
        <v>1</v>
      </c>
      <c r="R544" s="3510">
        <f t="shared" si="104"/>
        <v>0</v>
      </c>
      <c r="S544" s="954">
        <f t="shared" si="105"/>
        <v>0</v>
      </c>
      <c r="T544" s="723">
        <f t="shared" ca="1" si="95"/>
        <v>138445</v>
      </c>
    </row>
    <row r="545" spans="1:20">
      <c r="A545" s="663">
        <f>Sheet2!C523</f>
        <v>-3215</v>
      </c>
      <c r="B545" s="663">
        <f>Sheet2!D523</f>
        <v>56.67</v>
      </c>
      <c r="C545" s="3509">
        <f t="shared" si="96"/>
        <v>1</v>
      </c>
      <c r="D545" s="665"/>
      <c r="E545" s="3509">
        <f t="shared" si="97"/>
        <v>1</v>
      </c>
      <c r="F545" s="665"/>
      <c r="G545" s="3509">
        <f t="shared" si="98"/>
        <v>1</v>
      </c>
      <c r="H545" s="665"/>
      <c r="I545" s="3509">
        <f t="shared" si="99"/>
        <v>1</v>
      </c>
      <c r="J545" s="665"/>
      <c r="K545" s="3509">
        <f t="shared" si="100"/>
        <v>1</v>
      </c>
      <c r="L545" s="665"/>
      <c r="M545" s="3509">
        <f t="shared" si="101"/>
        <v>1</v>
      </c>
      <c r="N545" s="665"/>
      <c r="O545" s="3509">
        <f t="shared" si="102"/>
        <v>1</v>
      </c>
      <c r="P545" s="665"/>
      <c r="Q545" s="3509">
        <f t="shared" si="103"/>
        <v>1</v>
      </c>
      <c r="R545" s="3510">
        <f t="shared" si="104"/>
        <v>0</v>
      </c>
      <c r="S545" s="954">
        <f t="shared" si="105"/>
        <v>0</v>
      </c>
      <c r="T545" s="723">
        <f t="shared" ref="T545:T546" ca="1" si="106">T473</f>
        <v>138445</v>
      </c>
    </row>
    <row r="546" spans="1:20">
      <c r="A546" s="663">
        <f>Sheet2!C524</f>
        <v>-3216</v>
      </c>
      <c r="B546" s="663">
        <f>Sheet2!D524</f>
        <v>56.67</v>
      </c>
      <c r="C546" s="3509">
        <f t="shared" si="96"/>
        <v>1</v>
      </c>
      <c r="D546" s="665"/>
      <c r="E546" s="3509">
        <f t="shared" si="97"/>
        <v>1</v>
      </c>
      <c r="F546" s="665"/>
      <c r="G546" s="3509">
        <f t="shared" si="98"/>
        <v>1</v>
      </c>
      <c r="H546" s="665"/>
      <c r="I546" s="3509">
        <f t="shared" si="99"/>
        <v>1</v>
      </c>
      <c r="J546" s="665"/>
      <c r="K546" s="3509">
        <f t="shared" si="100"/>
        <v>1</v>
      </c>
      <c r="L546" s="665"/>
      <c r="M546" s="3509">
        <f t="shared" si="101"/>
        <v>1</v>
      </c>
      <c r="N546" s="665"/>
      <c r="O546" s="3509">
        <f t="shared" si="102"/>
        <v>1</v>
      </c>
      <c r="P546" s="665"/>
      <c r="Q546" s="3509">
        <f t="shared" si="103"/>
        <v>1</v>
      </c>
      <c r="R546" s="3510">
        <f t="shared" si="104"/>
        <v>0</v>
      </c>
      <c r="S546" s="954">
        <f t="shared" si="105"/>
        <v>0</v>
      </c>
      <c r="T546" s="723">
        <f t="shared" ca="1" si="106"/>
        <v>138445</v>
      </c>
    </row>
    <row r="547" spans="1:20">
      <c r="A547" s="663"/>
      <c r="B547" s="54"/>
      <c r="C547" s="3509">
        <f t="shared" si="96"/>
        <v>1</v>
      </c>
      <c r="D547" s="665"/>
      <c r="E547" s="3509">
        <f t="shared" si="97"/>
        <v>1</v>
      </c>
      <c r="F547" s="665"/>
      <c r="G547" s="3509">
        <f t="shared" si="98"/>
        <v>1</v>
      </c>
      <c r="H547" s="665"/>
      <c r="I547" s="3509">
        <f t="shared" si="99"/>
        <v>1</v>
      </c>
      <c r="J547" s="665"/>
      <c r="K547" s="3509">
        <f t="shared" si="100"/>
        <v>1</v>
      </c>
      <c r="L547" s="665"/>
      <c r="M547" s="3509">
        <f t="shared" si="101"/>
        <v>1</v>
      </c>
      <c r="N547" s="665"/>
      <c r="O547" s="3509">
        <f t="shared" si="102"/>
        <v>1</v>
      </c>
      <c r="P547" s="665"/>
      <c r="Q547" s="3509">
        <f t="shared" si="103"/>
        <v>1</v>
      </c>
      <c r="R547" s="3510">
        <f t="shared" si="104"/>
        <v>0</v>
      </c>
      <c r="S547" s="954">
        <f t="shared" si="105"/>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5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H89" sqref="H8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IF(E1="项目模式",IF(C2="——",ROUND(C37*D3/10000,0),ROUND(C37*D3/10000,0)-D2),IF(E1="单套模式",IF(C2="——",ROUND(C37*D3/10000,4),ROUND(C37*D3/10000,4)-D2)))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IF(C2="——",C37,ROUND(B2*10000/D3,0))</f>
        <v>#DIV/0!</v>
      </c>
      <c r="C3" s="354" t="s">
        <v>1762</v>
      </c>
      <c r="D3" s="353">
        <f>SUMIF('数据-汇总表'!$C19:$C33,D1,'数据-汇总表'!$E19:$E33)</f>
        <v>0</v>
      </c>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864" t="s">
        <v>1668</v>
      </c>
      <c r="F5" s="3800"/>
      <c r="G5" s="3801" t="s">
        <v>1669</v>
      </c>
      <c r="H5" s="3802"/>
      <c r="I5" s="3801" t="s">
        <v>1670</v>
      </c>
      <c r="J5" s="3802"/>
      <c r="K5" s="559"/>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SUMIF(46:46,YEAR(E7)&amp;"-"&amp;MONTH(E7),47:47)</f>
        <v>0</v>
      </c>
      <c r="G7" s="1969"/>
      <c r="H7" s="365">
        <f>SUMIF(46:46,YEAR(G7)&amp;"-"&amp;MONTH(G7),47:47)</f>
        <v>0</v>
      </c>
      <c r="I7" s="366"/>
      <c r="J7" s="365">
        <f>SUMIF(46:46,YEAR(I7)&amp;"-"&amp;MONTH(I7),47:47)</f>
        <v>0</v>
      </c>
      <c r="K7" s="560"/>
      <c r="L7" s="2710"/>
      <c r="M7" s="2711"/>
      <c r="N7" s="2711"/>
      <c r="O7" s="2711"/>
      <c r="P7" s="3793" t="s">
        <v>1674</v>
      </c>
      <c r="Q7" s="3823"/>
      <c r="R7" s="699" t="s">
        <v>14</v>
      </c>
      <c r="S7" s="700">
        <f t="shared" ref="S7:S14" si="0">F7</f>
        <v>0</v>
      </c>
      <c r="T7" s="699" t="s">
        <v>14</v>
      </c>
      <c r="U7" s="700">
        <f t="shared" ref="U7:U14" si="1">H7</f>
        <v>0</v>
      </c>
      <c r="V7" s="699" t="s">
        <v>14</v>
      </c>
      <c r="W7" s="700">
        <f t="shared" ref="W7:W14" si="2">J7</f>
        <v>0</v>
      </c>
      <c r="X7" s="701"/>
      <c r="Y7" s="3793" t="s">
        <v>1674</v>
      </c>
      <c r="Z7" s="3794"/>
      <c r="AA7" s="702" t="e">
        <f>D7/F7</f>
        <v>#DIV/0!</v>
      </c>
      <c r="AB7" s="702" t="e">
        <f>D7/H7</f>
        <v>#DIV/0!</v>
      </c>
      <c r="AC7" s="702"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93" t="s">
        <v>1677</v>
      </c>
      <c r="Q8" s="3794"/>
      <c r="R8" s="699" t="s">
        <v>14</v>
      </c>
      <c r="S8" s="700">
        <f t="shared" si="0"/>
        <v>100</v>
      </c>
      <c r="T8" s="699" t="s">
        <v>14</v>
      </c>
      <c r="U8" s="700">
        <f t="shared" si="1"/>
        <v>100</v>
      </c>
      <c r="V8" s="699" t="s">
        <v>14</v>
      </c>
      <c r="W8" s="700">
        <f t="shared" si="2"/>
        <v>100</v>
      </c>
      <c r="X8" s="701"/>
      <c r="Y8" s="3793" t="s">
        <v>1677</v>
      </c>
      <c r="Z8" s="3794"/>
      <c r="AA8" s="702">
        <f t="shared" ref="AA8:AA34" si="3">D8/F8</f>
        <v>1</v>
      </c>
      <c r="AB8" s="702">
        <f t="shared" ref="AB8:AB34" si="4">D8/H8</f>
        <v>1</v>
      </c>
      <c r="AC8" s="702">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833" t="s">
        <v>1680</v>
      </c>
      <c r="Q9" s="1338" t="str">
        <f t="shared" ref="Q9:Q14" si="6">B9</f>
        <v>用途</v>
      </c>
      <c r="R9" s="699" t="s">
        <v>14</v>
      </c>
      <c r="S9" s="700">
        <f t="shared" si="0"/>
        <v>100</v>
      </c>
      <c r="T9" s="699" t="s">
        <v>14</v>
      </c>
      <c r="U9" s="700">
        <f t="shared" si="1"/>
        <v>100</v>
      </c>
      <c r="V9" s="699" t="s">
        <v>14</v>
      </c>
      <c r="W9" s="700">
        <f t="shared" si="2"/>
        <v>100</v>
      </c>
      <c r="X9" s="701"/>
      <c r="Y9" s="3765" t="s">
        <v>1681</v>
      </c>
      <c r="Z9" s="52" t="str">
        <f t="shared" ref="Z9:Z14" si="7">Q9</f>
        <v>用途</v>
      </c>
      <c r="AA9" s="702">
        <f t="shared" si="3"/>
        <v>1</v>
      </c>
      <c r="AB9" s="702">
        <f t="shared" si="4"/>
        <v>1</v>
      </c>
      <c r="AC9" s="702">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833"/>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833"/>
      <c r="Q11" s="1338">
        <f t="shared" si="6"/>
        <v>111</v>
      </c>
      <c r="R11" s="699" t="s">
        <v>14</v>
      </c>
      <c r="S11" s="700">
        <f t="shared" si="0"/>
        <v>100</v>
      </c>
      <c r="T11" s="699" t="s">
        <v>14</v>
      </c>
      <c r="U11" s="700">
        <f t="shared" si="1"/>
        <v>100</v>
      </c>
      <c r="V11" s="699" t="s">
        <v>14</v>
      </c>
      <c r="W11" s="700">
        <f t="shared" si="2"/>
        <v>100</v>
      </c>
      <c r="X11" s="701"/>
      <c r="Y11" s="3765"/>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5"/>
      <c r="M13" s="2709"/>
      <c r="N13" s="2709"/>
      <c r="O13" s="276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
      <c r="A14" s="391" t="s">
        <v>1684</v>
      </c>
      <c r="B14" s="61" t="s">
        <v>1827</v>
      </c>
      <c r="C14" s="196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826" t="s">
        <v>1685</v>
      </c>
      <c r="Q14" s="1347" t="str">
        <f t="shared" si="6"/>
        <v>交通便捷度</v>
      </c>
      <c r="R14" s="703" t="s">
        <v>14</v>
      </c>
      <c r="S14" s="704">
        <f t="shared" si="0"/>
        <v>100</v>
      </c>
      <c r="T14" s="703" t="s">
        <v>14</v>
      </c>
      <c r="U14" s="704">
        <f t="shared" si="1"/>
        <v>100</v>
      </c>
      <c r="V14" s="703" t="s">
        <v>14</v>
      </c>
      <c r="W14" s="704">
        <f t="shared" si="2"/>
        <v>100</v>
      </c>
      <c r="X14" s="1350"/>
      <c r="Y14" s="3826" t="s">
        <v>1685</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715"/>
      <c r="M15" s="2709"/>
      <c r="N15" s="2709"/>
      <c r="O15" s="2767"/>
      <c r="P15" s="3827"/>
      <c r="Q15" s="1347"/>
      <c r="R15" s="703"/>
      <c r="S15" s="704"/>
      <c r="T15" s="703"/>
      <c r="U15" s="704"/>
      <c r="V15" s="703"/>
      <c r="W15" s="704"/>
      <c r="X15" s="1350"/>
      <c r="Y15" s="3827"/>
      <c r="Z15" s="1351"/>
      <c r="AA15" s="1348">
        <v>1</v>
      </c>
      <c r="AB15" s="1348">
        <v>1</v>
      </c>
      <c r="AC15" s="1348">
        <v>1</v>
      </c>
    </row>
    <row r="16" spans="1:29" ht="15">
      <c r="A16" s="379"/>
      <c r="B16" s="402" t="s">
        <v>1806</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827"/>
      <c r="Q16" s="1347" t="str">
        <f>B16</f>
        <v>公共配套设施</v>
      </c>
      <c r="R16" s="703" t="s">
        <v>14</v>
      </c>
      <c r="S16" s="704">
        <f>F16</f>
        <v>100</v>
      </c>
      <c r="T16" s="703" t="s">
        <v>14</v>
      </c>
      <c r="U16" s="704">
        <f>H16</f>
        <v>100</v>
      </c>
      <c r="V16" s="703" t="s">
        <v>14</v>
      </c>
      <c r="W16" s="704">
        <f>J16</f>
        <v>100</v>
      </c>
      <c r="X16" s="1350"/>
      <c r="Y16" s="3827"/>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715"/>
      <c r="M17" s="2709"/>
      <c r="N17" s="2709"/>
      <c r="O17" s="2767"/>
      <c r="P17" s="3827"/>
      <c r="Q17" s="1347"/>
      <c r="R17" s="703"/>
      <c r="S17" s="704"/>
      <c r="T17" s="703"/>
      <c r="U17" s="704"/>
      <c r="V17" s="703"/>
      <c r="W17" s="704"/>
      <c r="X17" s="1350"/>
      <c r="Y17" s="3827"/>
      <c r="Z17" s="1351"/>
      <c r="AA17" s="1348">
        <v>1</v>
      </c>
      <c r="AB17" s="1348">
        <v>1</v>
      </c>
      <c r="AC17" s="1348">
        <v>1</v>
      </c>
    </row>
    <row r="18" spans="1:29" ht="15">
      <c r="A18" s="379"/>
      <c r="B18" s="1126" t="s">
        <v>1807</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827"/>
      <c r="Q18" s="1347" t="str">
        <f>B18</f>
        <v>基础设施水平</v>
      </c>
      <c r="R18" s="703" t="s">
        <v>14</v>
      </c>
      <c r="S18" s="704">
        <f>F18</f>
        <v>100</v>
      </c>
      <c r="T18" s="703" t="s">
        <v>14</v>
      </c>
      <c r="U18" s="704">
        <f>H18</f>
        <v>100</v>
      </c>
      <c r="V18" s="703" t="s">
        <v>14</v>
      </c>
      <c r="W18" s="704">
        <f>J18</f>
        <v>100</v>
      </c>
      <c r="X18" s="1350"/>
      <c r="Y18" s="3827"/>
      <c r="Z18" s="1351" t="str">
        <f>Q18</f>
        <v>基础设施水平</v>
      </c>
      <c r="AA18" s="1348">
        <f t="shared" ref="AA18" si="8">D18/F18</f>
        <v>1</v>
      </c>
      <c r="AB18" s="1348">
        <f t="shared" ref="AB18" si="9">D18/H18</f>
        <v>1</v>
      </c>
      <c r="AC18" s="1348">
        <f t="shared" ref="AC18" si="10">D18/J18</f>
        <v>1</v>
      </c>
    </row>
    <row r="19" spans="1:29" ht="15">
      <c r="A19" s="379"/>
      <c r="B19" s="1126"/>
      <c r="C19" s="1896"/>
      <c r="D19" s="401"/>
      <c r="E19" s="1896"/>
      <c r="F19" s="404"/>
      <c r="G19" s="1896"/>
      <c r="H19" s="399"/>
      <c r="I19" s="398"/>
      <c r="J19" s="399"/>
      <c r="K19" s="1125"/>
      <c r="L19" s="2715"/>
      <c r="M19" s="2709"/>
      <c r="N19" s="2709"/>
      <c r="O19" s="2767"/>
      <c r="P19" s="3827"/>
      <c r="Q19" s="1347"/>
      <c r="R19" s="703"/>
      <c r="S19" s="704"/>
      <c r="T19" s="703"/>
      <c r="U19" s="704"/>
      <c r="V19" s="703"/>
      <c r="W19" s="704"/>
      <c r="X19" s="1350"/>
      <c r="Y19" s="3827"/>
      <c r="Z19" s="1351"/>
      <c r="AA19" s="1348">
        <v>1</v>
      </c>
      <c r="AB19" s="1348">
        <v>1</v>
      </c>
      <c r="AC19" s="1348">
        <v>1</v>
      </c>
    </row>
    <row r="20" spans="1:29" ht="15">
      <c r="A20" s="379"/>
      <c r="B20" s="402" t="s">
        <v>1828</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827"/>
      <c r="Q20" s="1347" t="str">
        <f>B20</f>
        <v>自然及人文环境</v>
      </c>
      <c r="R20" s="703" t="s">
        <v>14</v>
      </c>
      <c r="S20" s="704">
        <f>F20</f>
        <v>100</v>
      </c>
      <c r="T20" s="703" t="s">
        <v>14</v>
      </c>
      <c r="U20" s="704">
        <f>H20</f>
        <v>100</v>
      </c>
      <c r="V20" s="703" t="s">
        <v>14</v>
      </c>
      <c r="W20" s="704">
        <f>J20</f>
        <v>100</v>
      </c>
      <c r="X20" s="1350"/>
      <c r="Y20" s="3827"/>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715"/>
      <c r="M21" s="2709"/>
      <c r="N21" s="2709"/>
      <c r="O21" s="2767"/>
      <c r="P21" s="3827"/>
      <c r="Q21" s="1347"/>
      <c r="R21" s="703"/>
      <c r="S21" s="704"/>
      <c r="T21" s="703"/>
      <c r="U21" s="704"/>
      <c r="V21" s="703"/>
      <c r="W21" s="704"/>
      <c r="X21" s="1350"/>
      <c r="Y21" s="3827"/>
      <c r="Z21" s="1351"/>
      <c r="AA21" s="1348">
        <v>1</v>
      </c>
      <c r="AB21" s="1348">
        <v>1</v>
      </c>
      <c r="AC21" s="1348">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827"/>
      <c r="Q22" s="1347" t="str">
        <f>B22</f>
        <v>楼层</v>
      </c>
      <c r="R22" s="703" t="s">
        <v>14</v>
      </c>
      <c r="S22" s="704">
        <f>F22</f>
        <v>100</v>
      </c>
      <c r="T22" s="703" t="s">
        <v>14</v>
      </c>
      <c r="U22" s="704">
        <f>H22</f>
        <v>100</v>
      </c>
      <c r="V22" s="703" t="s">
        <v>14</v>
      </c>
      <c r="W22" s="704">
        <f>J22</f>
        <v>100</v>
      </c>
      <c r="X22" s="1350"/>
      <c r="Y22" s="3827"/>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827"/>
      <c r="Q23" s="1347">
        <f>B23</f>
        <v>111</v>
      </c>
      <c r="R23" s="703" t="s">
        <v>14</v>
      </c>
      <c r="S23" s="704">
        <f>F23</f>
        <v>100</v>
      </c>
      <c r="T23" s="703" t="s">
        <v>14</v>
      </c>
      <c r="U23" s="704">
        <f>H23</f>
        <v>100</v>
      </c>
      <c r="V23" s="703" t="s">
        <v>14</v>
      </c>
      <c r="W23" s="704">
        <f>J23</f>
        <v>100</v>
      </c>
      <c r="X23" s="1350"/>
      <c r="Y23" s="3827"/>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827"/>
      <c r="Q24" s="1347">
        <f t="shared" ref="Q24:Q34" si="11">B24</f>
        <v>111</v>
      </c>
      <c r="R24" s="703" t="s">
        <v>14</v>
      </c>
      <c r="S24" s="704">
        <f>F24</f>
        <v>100</v>
      </c>
      <c r="T24" s="703" t="s">
        <v>14</v>
      </c>
      <c r="U24" s="704">
        <f>H24</f>
        <v>100</v>
      </c>
      <c r="V24" s="703" t="s">
        <v>14</v>
      </c>
      <c r="W24" s="704">
        <f>J24</f>
        <v>100</v>
      </c>
      <c r="X24" s="1350"/>
      <c r="Y24" s="3827"/>
      <c r="Z24" s="1351">
        <f>Q24</f>
        <v>111</v>
      </c>
      <c r="AA24" s="1348">
        <f t="shared" si="3"/>
        <v>1</v>
      </c>
      <c r="AB24" s="1348">
        <f t="shared" si="4"/>
        <v>1</v>
      </c>
      <c r="AC24" s="1348">
        <f t="shared" si="5"/>
        <v>1</v>
      </c>
    </row>
    <row r="25" spans="1:29" s="108" customFormat="1" ht="15.75" thickBot="1">
      <c r="A25" s="382"/>
      <c r="B25" s="1888">
        <v>111</v>
      </c>
      <c r="C25" s="1971"/>
      <c r="D25" s="612">
        <v>100</v>
      </c>
      <c r="E25" s="1971"/>
      <c r="F25" s="613">
        <f>SUMIF(75:75,E25,76:76)-SUMIF(75:75,C25,76:76)+100</f>
        <v>100</v>
      </c>
      <c r="G25" s="1971"/>
      <c r="H25" s="612">
        <f>SUMIF(75:75,G25,76:76)-SUMIF(75:75,C25,76:76)+100</f>
        <v>100</v>
      </c>
      <c r="I25" s="1971"/>
      <c r="J25" s="612">
        <f>SUMIF(75:75,I25,76:76)-SUMIF(75:75,C25,76:76)+100</f>
        <v>100</v>
      </c>
      <c r="K25" s="562"/>
      <c r="L25" s="2710"/>
      <c r="M25" s="2711"/>
      <c r="N25" s="2711"/>
      <c r="O25" s="2765"/>
      <c r="P25" s="3827"/>
      <c r="Q25" s="1338">
        <f t="shared" si="11"/>
        <v>111</v>
      </c>
      <c r="R25" s="699" t="s">
        <v>14</v>
      </c>
      <c r="S25" s="700">
        <f>F25</f>
        <v>100</v>
      </c>
      <c r="T25" s="699" t="s">
        <v>14</v>
      </c>
      <c r="U25" s="700">
        <f>H25</f>
        <v>100</v>
      </c>
      <c r="V25" s="699" t="s">
        <v>14</v>
      </c>
      <c r="W25" s="700">
        <f>J25</f>
        <v>100</v>
      </c>
      <c r="X25" s="701"/>
      <c r="Y25" s="3827"/>
      <c r="Z25" s="52">
        <f>Q25</f>
        <v>111</v>
      </c>
      <c r="AA25" s="1348">
        <f>D25/F25</f>
        <v>1</v>
      </c>
      <c r="AB25" s="1348">
        <f>D25/H25</f>
        <v>1</v>
      </c>
      <c r="AC25" s="1348">
        <f>D25/J25</f>
        <v>1</v>
      </c>
    </row>
    <row r="26" spans="1:29" ht="28.5">
      <c r="A26" s="417" t="s">
        <v>1688</v>
      </c>
      <c r="B26" s="63" t="s">
        <v>1832</v>
      </c>
      <c r="C26" s="1962"/>
      <c r="D26" s="418">
        <v>100</v>
      </c>
      <c r="E26" s="1962"/>
      <c r="F26" s="614">
        <f>SUMIF(77:77,E26,78:78)-SUMIF(77:77,C26,78:78)+100</f>
        <v>100</v>
      </c>
      <c r="G26" s="1962"/>
      <c r="H26" s="418">
        <f>SUMIF(77:77,G26,78:78)-SUMIF(77:77,C26,78:78)+100</f>
        <v>100</v>
      </c>
      <c r="I26" s="1962"/>
      <c r="J26" s="418">
        <f>SUMIF(77:77,I26,78:78)-SUMIF(77:77,C26,78:78)+100</f>
        <v>100</v>
      </c>
      <c r="K26" s="561"/>
      <c r="L26" s="2715"/>
      <c r="M26" s="2709"/>
      <c r="N26" s="2709"/>
      <c r="O26" s="2767"/>
      <c r="P26" s="3886" t="s">
        <v>1690</v>
      </c>
      <c r="Q26" s="1347" t="str">
        <f t="shared" si="11"/>
        <v>公共部分装修</v>
      </c>
      <c r="R26" s="703" t="s">
        <v>14</v>
      </c>
      <c r="S26" s="704">
        <f t="shared" ref="S26:S34" si="12">F26</f>
        <v>100</v>
      </c>
      <c r="T26" s="703" t="s">
        <v>14</v>
      </c>
      <c r="U26" s="704">
        <f t="shared" ref="U26:U34" si="13">H26</f>
        <v>100</v>
      </c>
      <c r="V26" s="703" t="s">
        <v>14</v>
      </c>
      <c r="W26" s="704">
        <f t="shared" ref="W26:W34" si="14">J26</f>
        <v>100</v>
      </c>
      <c r="X26" s="1350"/>
      <c r="Y26" s="3831" t="s">
        <v>1690</v>
      </c>
      <c r="Z26" s="1351" t="str">
        <f t="shared" ref="Z26:Z34" si="15">Q26</f>
        <v>公共部分装修</v>
      </c>
      <c r="AA26" s="1348">
        <f t="shared" si="3"/>
        <v>1</v>
      </c>
      <c r="AB26" s="1348">
        <f t="shared" si="4"/>
        <v>1</v>
      </c>
      <c r="AC26" s="1348">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831"/>
      <c r="Q27" s="705" t="str">
        <f t="shared" si="11"/>
        <v>成新率</v>
      </c>
      <c r="R27" s="706" t="s">
        <v>14</v>
      </c>
      <c r="S27" s="707" t="e">
        <f t="shared" si="12"/>
        <v>#N/A</v>
      </c>
      <c r="T27" s="706" t="s">
        <v>14</v>
      </c>
      <c r="U27" s="707" t="e">
        <f t="shared" si="13"/>
        <v>#N/A</v>
      </c>
      <c r="V27" s="706" t="s">
        <v>14</v>
      </c>
      <c r="W27" s="707" t="e">
        <f t="shared" si="14"/>
        <v>#N/A</v>
      </c>
      <c r="X27" s="708"/>
      <c r="Y27" s="3831"/>
      <c r="Z27" s="709" t="str">
        <f t="shared" si="15"/>
        <v>成新率</v>
      </c>
      <c r="AA27" s="1348" t="e">
        <f t="shared" si="3"/>
        <v>#N/A</v>
      </c>
      <c r="AB27" s="1348" t="e">
        <f t="shared" si="4"/>
        <v>#N/A</v>
      </c>
      <c r="AC27" s="1348"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831"/>
      <c r="Q28" s="1347" t="str">
        <f t="shared" si="11"/>
        <v>物业等级</v>
      </c>
      <c r="R28" s="703" t="s">
        <v>14</v>
      </c>
      <c r="S28" s="704">
        <f t="shared" si="12"/>
        <v>100</v>
      </c>
      <c r="T28" s="703" t="s">
        <v>14</v>
      </c>
      <c r="U28" s="704">
        <f t="shared" si="13"/>
        <v>100</v>
      </c>
      <c r="V28" s="703" t="s">
        <v>14</v>
      </c>
      <c r="W28" s="704">
        <f t="shared" si="14"/>
        <v>100</v>
      </c>
      <c r="X28" s="1350"/>
      <c r="Y28" s="3831"/>
      <c r="Z28" s="1351" t="str">
        <f t="shared" si="15"/>
        <v>物业等级</v>
      </c>
      <c r="AA28" s="1348">
        <f t="shared" si="3"/>
        <v>1</v>
      </c>
      <c r="AB28" s="1348">
        <f t="shared" si="4"/>
        <v>1</v>
      </c>
      <c r="AC28" s="1348">
        <f t="shared" si="5"/>
        <v>1</v>
      </c>
    </row>
    <row r="29" spans="1:29" ht="15">
      <c r="A29" s="423"/>
      <c r="B29" s="375" t="s">
        <v>1854</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831"/>
      <c r="Q29" s="1347" t="str">
        <f t="shared" si="11"/>
        <v>有无电梯</v>
      </c>
      <c r="R29" s="703" t="s">
        <v>14</v>
      </c>
      <c r="S29" s="704">
        <f t="shared" si="12"/>
        <v>100</v>
      </c>
      <c r="T29" s="703" t="s">
        <v>14</v>
      </c>
      <c r="U29" s="704">
        <f t="shared" si="13"/>
        <v>100</v>
      </c>
      <c r="V29" s="703" t="s">
        <v>14</v>
      </c>
      <c r="W29" s="704">
        <f t="shared" si="14"/>
        <v>100</v>
      </c>
      <c r="X29" s="1350"/>
      <c r="Y29" s="3831"/>
      <c r="Z29" s="1351" t="str">
        <f t="shared" si="15"/>
        <v>有无电梯</v>
      </c>
      <c r="AA29" s="1348">
        <f t="shared" si="3"/>
        <v>1</v>
      </c>
      <c r="AB29" s="1348">
        <f t="shared" si="4"/>
        <v>1</v>
      </c>
      <c r="AC29" s="1348">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831"/>
      <c r="Q30" s="1347" t="str">
        <f t="shared" si="11"/>
        <v>建筑面积</v>
      </c>
      <c r="R30" s="703" t="s">
        <v>14</v>
      </c>
      <c r="S30" s="704" t="e">
        <f t="shared" si="12"/>
        <v>#N/A</v>
      </c>
      <c r="T30" s="703" t="s">
        <v>14</v>
      </c>
      <c r="U30" s="704" t="e">
        <f t="shared" si="13"/>
        <v>#N/A</v>
      </c>
      <c r="V30" s="703" t="s">
        <v>14</v>
      </c>
      <c r="W30" s="704" t="e">
        <f t="shared" si="14"/>
        <v>#N/A</v>
      </c>
      <c r="X30" s="1350"/>
      <c r="Y30" s="3831"/>
      <c r="Z30" s="1351" t="str">
        <f t="shared" si="15"/>
        <v>建筑面积</v>
      </c>
      <c r="AA30" s="1348" t="e">
        <f t="shared" si="3"/>
        <v>#N/A</v>
      </c>
      <c r="AB30" s="1348" t="e">
        <f t="shared" si="4"/>
        <v>#N/A</v>
      </c>
      <c r="AC30" s="1348" t="e">
        <f t="shared" si="5"/>
        <v>#N/A</v>
      </c>
    </row>
    <row r="31" spans="1:29" s="108" customFormat="1" ht="15">
      <c r="A31" s="424"/>
      <c r="B31" s="375" t="s">
        <v>1856</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831"/>
      <c r="Q31" s="1338" t="str">
        <f t="shared" si="11"/>
        <v>是否封闭</v>
      </c>
      <c r="R31" s="699" t="s">
        <v>14</v>
      </c>
      <c r="S31" s="700">
        <f t="shared" si="12"/>
        <v>100</v>
      </c>
      <c r="T31" s="699" t="s">
        <v>14</v>
      </c>
      <c r="U31" s="700">
        <f t="shared" si="13"/>
        <v>100</v>
      </c>
      <c r="V31" s="699" t="s">
        <v>14</v>
      </c>
      <c r="W31" s="700">
        <f t="shared" si="14"/>
        <v>100</v>
      </c>
      <c r="X31" s="701"/>
      <c r="Y31" s="3831"/>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831" t="s">
        <v>1690</v>
      </c>
      <c r="Q32" s="1347">
        <f t="shared" si="11"/>
        <v>111</v>
      </c>
      <c r="R32" s="703" t="s">
        <v>14</v>
      </c>
      <c r="S32" s="704">
        <f t="shared" si="12"/>
        <v>100</v>
      </c>
      <c r="T32" s="703" t="s">
        <v>14</v>
      </c>
      <c r="U32" s="704">
        <f t="shared" si="13"/>
        <v>100</v>
      </c>
      <c r="V32" s="703" t="s">
        <v>14</v>
      </c>
      <c r="W32" s="704">
        <f t="shared" si="14"/>
        <v>100</v>
      </c>
      <c r="X32" s="1350"/>
      <c r="Y32" s="3831" t="s">
        <v>1690</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831"/>
      <c r="Q33" s="1347">
        <f t="shared" si="11"/>
        <v>111</v>
      </c>
      <c r="R33" s="703" t="s">
        <v>14</v>
      </c>
      <c r="S33" s="704">
        <f t="shared" si="12"/>
        <v>100</v>
      </c>
      <c r="T33" s="703" t="s">
        <v>14</v>
      </c>
      <c r="U33" s="704">
        <f t="shared" si="13"/>
        <v>100</v>
      </c>
      <c r="V33" s="703" t="s">
        <v>14</v>
      </c>
      <c r="W33" s="704">
        <f t="shared" si="14"/>
        <v>100</v>
      </c>
      <c r="X33" s="1350"/>
      <c r="Y33" s="3831"/>
      <c r="Z33" s="1351">
        <f t="shared" si="15"/>
        <v>111</v>
      </c>
      <c r="AA33" s="1348">
        <f t="shared" si="3"/>
        <v>1</v>
      </c>
      <c r="AB33" s="1348">
        <f t="shared" si="4"/>
        <v>1</v>
      </c>
      <c r="AC33" s="1348">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5"/>
      <c r="M34" s="2709"/>
      <c r="N34" s="2709"/>
      <c r="O34" s="2767"/>
      <c r="P34" s="3831"/>
      <c r="Q34" s="1347">
        <f t="shared" si="11"/>
        <v>111</v>
      </c>
      <c r="R34" s="703" t="s">
        <v>14</v>
      </c>
      <c r="S34" s="704">
        <f t="shared" si="12"/>
        <v>100</v>
      </c>
      <c r="T34" s="703" t="s">
        <v>14</v>
      </c>
      <c r="U34" s="704">
        <f t="shared" si="13"/>
        <v>100</v>
      </c>
      <c r="V34" s="703" t="s">
        <v>14</v>
      </c>
      <c r="W34" s="704">
        <f t="shared" si="14"/>
        <v>100</v>
      </c>
      <c r="X34" s="1350"/>
      <c r="Y34" s="3831"/>
      <c r="Z34" s="1351">
        <f t="shared" si="15"/>
        <v>111</v>
      </c>
      <c r="AA34" s="1348">
        <f t="shared" si="3"/>
        <v>1</v>
      </c>
      <c r="AB34" s="1348">
        <f t="shared" si="4"/>
        <v>1</v>
      </c>
      <c r="AC34" s="1348">
        <f t="shared" si="5"/>
        <v>1</v>
      </c>
    </row>
    <row r="35" spans="1:30" ht="15">
      <c r="A35" s="430" t="s">
        <v>1702</v>
      </c>
      <c r="B35" s="431"/>
      <c r="C35" s="1149" t="s">
        <v>0</v>
      </c>
      <c r="D35" s="1150"/>
      <c r="E35" s="1151"/>
      <c r="F35" s="1152"/>
      <c r="G35" s="1153"/>
      <c r="H35" s="1154"/>
      <c r="I35" s="1151"/>
      <c r="J35" s="1154"/>
      <c r="K35" s="712"/>
      <c r="L35" s="2717"/>
      <c r="M35" s="2718"/>
      <c r="N35" s="2709"/>
      <c r="O35" s="2718"/>
      <c r="P35" s="3833" t="str">
        <f>A35</f>
        <v>成交单价（元/平方米）</v>
      </c>
      <c r="Q35" s="3833"/>
      <c r="R35" s="3834">
        <f>E35</f>
        <v>0</v>
      </c>
      <c r="S35" s="3834"/>
      <c r="T35" s="3834">
        <f>G35</f>
        <v>0</v>
      </c>
      <c r="U35" s="3834"/>
      <c r="V35" s="3834">
        <f>I35</f>
        <v>0</v>
      </c>
      <c r="W35" s="3834"/>
      <c r="X35" s="688"/>
      <c r="Y35" s="710"/>
      <c r="Z35" s="688"/>
      <c r="AA35" s="688"/>
      <c r="AB35" s="688"/>
      <c r="AC35" s="688"/>
    </row>
    <row r="36" spans="1:30" ht="15.75" thickBot="1">
      <c r="A36" s="437" t="s">
        <v>1787</v>
      </c>
      <c r="B36" s="438"/>
      <c r="C36" s="1155" t="e">
        <f>R37</f>
        <v>#DIV/0!</v>
      </c>
      <c r="D36" s="2312" t="s">
        <v>2131</v>
      </c>
      <c r="E36" s="1156" t="e">
        <f>R36</f>
        <v>#DIV/0!</v>
      </c>
      <c r="F36" s="2313"/>
      <c r="G36" s="1155" t="e">
        <f>T36</f>
        <v>#DIV/0!</v>
      </c>
      <c r="H36" s="2313"/>
      <c r="I36" s="1156" t="e">
        <f>V36</f>
        <v>#DIV/0!</v>
      </c>
      <c r="J36" s="2313"/>
      <c r="K36" s="2315">
        <f>F36+H36+J36</f>
        <v>0</v>
      </c>
      <c r="L36" s="2717"/>
      <c r="M36" s="2718"/>
      <c r="N36" s="2709"/>
      <c r="O36" s="2718"/>
      <c r="P36" s="3833" t="str">
        <f>A36</f>
        <v>比较价值（元/平方米）</v>
      </c>
      <c r="Q36" s="3833"/>
      <c r="R36" s="3834" t="e">
        <f>IF(F1="售价",ROUND(PRODUCT(R35,AA7:AA34),0),ROUND(PRODUCT(R35,AA7:AA34),1))</f>
        <v>#DIV/0!</v>
      </c>
      <c r="S36" s="3834"/>
      <c r="T36" s="3834" t="e">
        <f>IF(F1="售价",ROUND(PRODUCT(T35,AB7:AB34),0),ROUND(PRODUCT(T35,AB7:AB34),1))</f>
        <v>#DIV/0!</v>
      </c>
      <c r="U36" s="3834"/>
      <c r="V36" s="3834" t="e">
        <f>IF(F1="售价",ROUND(PRODUCT(V35,AC7:AC34),0),ROUND(PRODUCT(V35,AC7:AC34),1))</f>
        <v>#DIV/0!</v>
      </c>
      <c r="W36" s="3834"/>
      <c r="X36" s="688"/>
      <c r="Y36" s="688"/>
      <c r="Z36" s="688"/>
      <c r="AA36" s="688"/>
      <c r="AB36" s="688"/>
      <c r="AC36" s="688"/>
    </row>
    <row r="37" spans="1:30" ht="15.75" thickBot="1">
      <c r="A37" s="441" t="s">
        <v>1788</v>
      </c>
      <c r="B37" s="442"/>
      <c r="C37" s="1158" t="e">
        <f>R37</f>
        <v>#DIV/0!</v>
      </c>
      <c r="D37" s="1158"/>
      <c r="E37" s="1158"/>
      <c r="F37" s="1158"/>
      <c r="G37" s="1158"/>
      <c r="H37" s="1158"/>
      <c r="I37" s="1158"/>
      <c r="J37" s="1158"/>
      <c r="K37" s="713"/>
      <c r="L37" s="2717"/>
      <c r="M37" s="2718"/>
      <c r="N37" s="2718"/>
      <c r="O37" s="2718"/>
      <c r="P37" s="3835" t="str">
        <f>A37</f>
        <v>估价对象XX用房的比较价值（楼面单价，元/平方米）</v>
      </c>
      <c r="Q37" s="3836"/>
      <c r="R37" s="3887" t="e">
        <f>IF(F1="售价",ROUND(IF(D36="简单平均",AVERAGE(R36:W36),R36*F36+T36*H36+V36*J36),0),ROUND(IF(D36="简单平均",AVERAGE(R36:V36),R36*F36+T36*H36+V36*J36),1))</f>
        <v>#DIV/0!</v>
      </c>
      <c r="S37" s="3887"/>
      <c r="T37" s="3887"/>
      <c r="U37" s="3887"/>
      <c r="V37" s="3887"/>
      <c r="W37" s="3887"/>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1792</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79" t="str">
        <f>YEAR(C7)&amp;"-"&amp;MONTH(C7)</f>
        <v>2024-8</v>
      </c>
      <c r="D46" s="1180">
        <f>EDATE(C46,-1)</f>
        <v>45474</v>
      </c>
      <c r="E46" s="1180">
        <f t="shared" ref="E46:O46" si="16">EDATE(D46,-1)</f>
        <v>45444</v>
      </c>
      <c r="F46" s="1180">
        <f t="shared" si="16"/>
        <v>45413</v>
      </c>
      <c r="G46" s="1180">
        <f t="shared" si="16"/>
        <v>45383</v>
      </c>
      <c r="H46" s="1180">
        <f t="shared" si="16"/>
        <v>45352</v>
      </c>
      <c r="I46" s="1180">
        <f t="shared" si="16"/>
        <v>45323</v>
      </c>
      <c r="J46" s="1180">
        <f t="shared" si="16"/>
        <v>45292</v>
      </c>
      <c r="K46" s="1180">
        <f t="shared" si="16"/>
        <v>45261</v>
      </c>
      <c r="L46" s="1180">
        <f t="shared" si="16"/>
        <v>45231</v>
      </c>
      <c r="M46" s="1180">
        <f t="shared" si="16"/>
        <v>45200</v>
      </c>
      <c r="N46" s="1180">
        <f t="shared" si="16"/>
        <v>45170</v>
      </c>
      <c r="O46" s="1180">
        <f t="shared" si="16"/>
        <v>45139</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78">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7" t="s">
        <v>1793</v>
      </c>
      <c r="D65" s="607" t="s">
        <v>1794</v>
      </c>
      <c r="E65" s="607" t="s">
        <v>1795</v>
      </c>
      <c r="F65" s="607" t="s">
        <v>1796</v>
      </c>
      <c r="G65" s="607" t="s">
        <v>1797</v>
      </c>
      <c r="H65" s="488"/>
      <c r="I65" s="488"/>
      <c r="J65" s="488"/>
      <c r="K65" s="488"/>
      <c r="L65" s="488"/>
      <c r="M65" s="1124"/>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1"/>
      <c r="B98" s="931"/>
      <c r="C98" s="931"/>
      <c r="D98" s="931"/>
      <c r="E98" s="931"/>
      <c r="F98" s="931"/>
      <c r="G98" s="931"/>
      <c r="H98" s="931"/>
      <c r="I98" s="931"/>
      <c r="J98" s="931"/>
      <c r="K98" s="932"/>
      <c r="L98" s="933"/>
      <c r="M98" s="931"/>
      <c r="N98" s="2718"/>
      <c r="O98" s="2718"/>
      <c r="P98" s="2718"/>
      <c r="Q98" s="2718"/>
      <c r="R98" s="2718"/>
      <c r="S98" s="2718"/>
      <c r="T98" s="2718"/>
      <c r="U98" s="2718"/>
      <c r="V98" s="2718"/>
      <c r="W98" s="2718"/>
      <c r="X98" s="2718"/>
      <c r="Y98" s="2718"/>
      <c r="Z98" s="2718"/>
      <c r="AA98" s="2718"/>
      <c r="AB98" s="2718"/>
      <c r="AC98" s="2718"/>
      <c r="AD98" s="2718"/>
    </row>
    <row r="99" spans="1:30">
      <c r="A99" s="931"/>
      <c r="B99" s="931"/>
      <c r="C99" s="931"/>
      <c r="D99" s="931"/>
      <c r="E99" s="931"/>
      <c r="F99" s="931"/>
      <c r="G99" s="931"/>
      <c r="H99" s="931"/>
      <c r="I99" s="931"/>
      <c r="J99" s="931"/>
      <c r="K99" s="932"/>
      <c r="L99" s="933"/>
      <c r="M99" s="931"/>
      <c r="N99" s="2718"/>
      <c r="O99" s="2718"/>
      <c r="P99" s="2718"/>
      <c r="Q99" s="2718"/>
      <c r="R99" s="2718"/>
      <c r="S99" s="2718"/>
      <c r="T99" s="2718"/>
      <c r="U99" s="2718"/>
      <c r="V99" s="2718"/>
      <c r="W99" s="2718"/>
      <c r="X99" s="2718"/>
      <c r="Y99" s="2718"/>
      <c r="Z99" s="2718"/>
      <c r="AA99" s="2718"/>
      <c r="AB99" s="2718"/>
      <c r="AC99" s="2718"/>
      <c r="AD99" s="2718"/>
    </row>
    <row r="100" spans="1:30">
      <c r="A100" s="931"/>
      <c r="B100" s="931"/>
      <c r="C100" s="931"/>
      <c r="D100" s="931"/>
      <c r="E100" s="931"/>
      <c r="F100" s="931"/>
      <c r="G100" s="931"/>
      <c r="H100" s="931"/>
      <c r="I100" s="931"/>
      <c r="J100" s="931"/>
      <c r="K100" s="932"/>
      <c r="L100" s="933"/>
      <c r="M100" s="931"/>
      <c r="N100" s="2718"/>
      <c r="O100" s="2718"/>
      <c r="P100" s="2718"/>
      <c r="Q100" s="2718"/>
      <c r="R100" s="2718"/>
      <c r="S100" s="2718"/>
      <c r="T100" s="2718"/>
      <c r="U100" s="2718"/>
      <c r="V100" s="2718"/>
      <c r="W100" s="2718"/>
      <c r="X100" s="2718"/>
      <c r="Y100" s="2718"/>
      <c r="Z100" s="2718"/>
      <c r="AA100" s="2718"/>
      <c r="AB100" s="2718"/>
      <c r="AC100" s="2718"/>
      <c r="AD100" s="2718"/>
    </row>
    <row r="101" spans="1:30">
      <c r="A101" s="931"/>
      <c r="B101" s="931"/>
      <c r="C101" s="931"/>
      <c r="D101" s="931"/>
      <c r="E101" s="931"/>
      <c r="F101" s="931"/>
      <c r="G101" s="931"/>
      <c r="H101" s="931"/>
      <c r="I101" s="931"/>
      <c r="J101" s="931"/>
      <c r="K101" s="932"/>
      <c r="L101" s="933"/>
      <c r="M101" s="931"/>
      <c r="N101" s="2718"/>
      <c r="O101" s="2718"/>
      <c r="P101" s="2718"/>
      <c r="Q101" s="2718"/>
      <c r="R101" s="2718"/>
      <c r="S101" s="2718"/>
      <c r="T101" s="2718"/>
      <c r="U101" s="2718"/>
      <c r="V101" s="2718"/>
      <c r="W101" s="2718"/>
      <c r="X101" s="2718"/>
      <c r="Y101" s="2718"/>
      <c r="Z101" s="2718"/>
      <c r="AA101" s="2718"/>
      <c r="AB101" s="2718"/>
      <c r="AC101" s="2718"/>
      <c r="AD101" s="2718"/>
    </row>
    <row r="102" spans="1:30">
      <c r="A102" s="931"/>
      <c r="B102" s="931"/>
      <c r="C102" s="931"/>
      <c r="D102" s="931"/>
      <c r="E102" s="931"/>
      <c r="F102" s="931"/>
      <c r="G102" s="931"/>
      <c r="H102" s="931"/>
      <c r="I102" s="931"/>
      <c r="J102" s="931"/>
      <c r="K102" s="932"/>
      <c r="L102" s="933"/>
      <c r="M102" s="931"/>
      <c r="N102" s="2718"/>
      <c r="O102" s="2718"/>
      <c r="P102" s="2718"/>
      <c r="Q102" s="2718"/>
      <c r="R102" s="2718"/>
      <c r="S102" s="2718"/>
      <c r="T102" s="2718"/>
      <c r="U102" s="2718"/>
      <c r="V102" s="2718"/>
      <c r="W102" s="2718"/>
      <c r="X102" s="2718"/>
      <c r="Y102" s="2718"/>
      <c r="Z102" s="2718"/>
      <c r="AA102" s="2718"/>
      <c r="AB102" s="2718"/>
      <c r="AC102" s="2718"/>
      <c r="AD102" s="2718"/>
    </row>
    <row r="103" spans="1:30">
      <c r="A103" s="931"/>
      <c r="B103" s="931"/>
      <c r="C103" s="931"/>
      <c r="D103" s="931"/>
      <c r="E103" s="931"/>
      <c r="F103" s="931"/>
      <c r="G103" s="931"/>
      <c r="H103" s="931"/>
      <c r="I103" s="931"/>
      <c r="J103" s="931"/>
      <c r="K103" s="932"/>
      <c r="L103" s="933"/>
      <c r="M103" s="931"/>
      <c r="N103" s="931"/>
      <c r="O103" s="931"/>
      <c r="P103" s="2718"/>
      <c r="Q103" s="2718"/>
      <c r="R103" s="2718"/>
      <c r="S103" s="2718"/>
      <c r="T103" s="2718"/>
      <c r="U103" s="2718"/>
      <c r="V103" s="2718"/>
      <c r="W103" s="2718"/>
      <c r="X103" s="2718"/>
      <c r="Y103" s="2718"/>
      <c r="Z103" s="2718"/>
      <c r="AA103" s="2718"/>
      <c r="AB103" s="2718"/>
      <c r="AC103" s="2718"/>
      <c r="AD103" s="2718"/>
    </row>
    <row r="104" spans="1:30">
      <c r="A104" s="931"/>
      <c r="B104" s="931"/>
      <c r="C104" s="931"/>
      <c r="D104" s="931"/>
      <c r="E104" s="931"/>
      <c r="F104" s="931"/>
      <c r="G104" s="931"/>
      <c r="H104" s="931"/>
      <c r="I104" s="931"/>
      <c r="J104" s="931"/>
      <c r="K104" s="932"/>
      <c r="L104" s="933"/>
      <c r="M104" s="931"/>
      <c r="N104" s="931"/>
      <c r="O104" s="931"/>
      <c r="P104" s="931"/>
      <c r="Q104" s="931"/>
      <c r="R104" s="931"/>
      <c r="S104" s="931"/>
      <c r="T104" s="931"/>
    </row>
    <row r="105" spans="1:30">
      <c r="A105" s="931"/>
      <c r="B105" s="931"/>
      <c r="C105" s="931"/>
      <c r="D105" s="931"/>
      <c r="E105" s="931"/>
      <c r="F105" s="931"/>
      <c r="G105" s="931"/>
      <c r="H105" s="931"/>
      <c r="I105" s="931"/>
      <c r="J105" s="931"/>
      <c r="K105" s="932"/>
      <c r="L105" s="933"/>
      <c r="M105" s="931"/>
      <c r="N105" s="931"/>
      <c r="O105" s="931"/>
      <c r="P105" s="931"/>
      <c r="Q105" s="931"/>
      <c r="R105" s="931"/>
      <c r="S105" s="931"/>
      <c r="T105" s="931"/>
    </row>
    <row r="106" spans="1:30">
      <c r="A106" s="931"/>
      <c r="B106" s="931"/>
      <c r="C106" s="931"/>
      <c r="D106" s="931"/>
      <c r="E106" s="931"/>
      <c r="F106" s="931"/>
      <c r="G106" s="931"/>
      <c r="H106" s="931"/>
      <c r="I106" s="931"/>
      <c r="J106" s="931"/>
      <c r="K106" s="932"/>
      <c r="L106" s="933"/>
      <c r="M106" s="931"/>
      <c r="N106" s="931"/>
      <c r="O106" s="931"/>
      <c r="P106" s="931"/>
      <c r="Q106" s="931"/>
      <c r="R106" s="931"/>
      <c r="S106" s="931"/>
      <c r="T106" s="931"/>
    </row>
    <row r="107" spans="1:30">
      <c r="A107" s="931"/>
      <c r="B107" s="931"/>
      <c r="C107" s="931"/>
      <c r="D107" s="931"/>
      <c r="E107" s="931"/>
      <c r="F107" s="931"/>
      <c r="G107" s="931"/>
      <c r="H107" s="931"/>
      <c r="I107" s="931"/>
      <c r="J107" s="931"/>
      <c r="K107" s="932"/>
      <c r="L107" s="933"/>
      <c r="M107" s="931"/>
      <c r="N107" s="931"/>
      <c r="O107" s="931"/>
      <c r="P107" s="931"/>
      <c r="Q107" s="931"/>
      <c r="R107" s="931"/>
      <c r="S107" s="931"/>
      <c r="T107" s="931"/>
    </row>
    <row r="108" spans="1:30">
      <c r="A108" s="931"/>
      <c r="B108" s="931"/>
      <c r="C108" s="931"/>
      <c r="D108" s="931"/>
      <c r="E108" s="931"/>
      <c r="F108" s="931"/>
      <c r="G108" s="931"/>
      <c r="H108" s="931"/>
      <c r="I108" s="931"/>
      <c r="J108" s="931"/>
      <c r="K108" s="932"/>
      <c r="L108" s="933"/>
      <c r="M108" s="931"/>
      <c r="N108" s="931"/>
      <c r="O108" s="931"/>
      <c r="P108" s="931"/>
      <c r="Q108" s="931"/>
      <c r="R108" s="931"/>
      <c r="S108" s="931"/>
      <c r="T108" s="931"/>
    </row>
    <row r="109" spans="1:30">
      <c r="A109" s="931"/>
      <c r="B109" s="931"/>
      <c r="C109" s="931"/>
      <c r="D109" s="931"/>
      <c r="E109" s="931"/>
      <c r="F109" s="931"/>
      <c r="G109" s="931"/>
      <c r="H109" s="931"/>
      <c r="I109" s="931"/>
      <c r="J109" s="931"/>
      <c r="K109" s="932"/>
      <c r="L109" s="933"/>
      <c r="M109" s="931"/>
      <c r="N109" s="931"/>
      <c r="O109" s="931"/>
      <c r="P109" s="931"/>
      <c r="Q109" s="931"/>
      <c r="R109" s="931"/>
      <c r="S109" s="931"/>
      <c r="T109" s="931"/>
    </row>
    <row r="110" spans="1:30">
      <c r="A110" s="931"/>
      <c r="B110" s="931"/>
      <c r="C110" s="931"/>
      <c r="D110" s="931"/>
      <c r="E110" s="931"/>
      <c r="F110" s="931"/>
      <c r="G110" s="931"/>
      <c r="H110" s="931"/>
      <c r="I110" s="931"/>
      <c r="J110" s="931"/>
      <c r="K110" s="932"/>
      <c r="L110" s="933"/>
      <c r="M110" s="931"/>
      <c r="N110" s="931"/>
      <c r="O110" s="931"/>
      <c r="P110" s="931"/>
      <c r="Q110" s="931"/>
      <c r="R110" s="931"/>
      <c r="S110" s="931"/>
      <c r="T110" s="931"/>
    </row>
    <row r="111" spans="1:30">
      <c r="A111" s="931"/>
      <c r="B111" s="931"/>
      <c r="C111" s="931"/>
      <c r="D111" s="931"/>
      <c r="E111" s="931"/>
      <c r="F111" s="931"/>
      <c r="G111" s="931"/>
      <c r="H111" s="931"/>
      <c r="I111" s="931"/>
      <c r="J111" s="931"/>
      <c r="K111" s="932"/>
      <c r="L111" s="933"/>
      <c r="M111" s="931"/>
      <c r="N111" s="931"/>
      <c r="O111" s="931"/>
      <c r="P111" s="931"/>
      <c r="Q111" s="931"/>
      <c r="R111" s="931"/>
      <c r="S111" s="931"/>
      <c r="T111" s="931"/>
    </row>
    <row r="112" spans="1:30">
      <c r="A112" s="931"/>
      <c r="B112" s="931"/>
      <c r="C112" s="931"/>
      <c r="D112" s="931"/>
      <c r="E112" s="931"/>
      <c r="F112" s="931"/>
      <c r="G112" s="931"/>
      <c r="H112" s="931"/>
      <c r="I112" s="931"/>
      <c r="J112" s="931"/>
      <c r="K112" s="932"/>
      <c r="L112" s="933"/>
      <c r="M112" s="931"/>
      <c r="N112" s="931"/>
      <c r="O112" s="931"/>
      <c r="P112" s="931"/>
      <c r="Q112" s="931"/>
      <c r="R112" s="931"/>
      <c r="S112" s="931"/>
      <c r="T112" s="931"/>
    </row>
    <row r="113" spans="1:20">
      <c r="A113" s="931"/>
      <c r="B113" s="931"/>
      <c r="C113" s="931"/>
      <c r="D113" s="931"/>
      <c r="E113" s="931"/>
      <c r="F113" s="931"/>
      <c r="G113" s="931"/>
      <c r="H113" s="931"/>
      <c r="I113" s="931"/>
      <c r="J113" s="931"/>
      <c r="K113" s="932"/>
      <c r="L113" s="933"/>
      <c r="M113" s="931"/>
      <c r="N113" s="931"/>
      <c r="O113" s="931"/>
      <c r="P113" s="931"/>
      <c r="Q113" s="931"/>
      <c r="R113" s="931"/>
      <c r="S113" s="931"/>
      <c r="T113" s="931"/>
    </row>
    <row r="114" spans="1:20">
      <c r="A114" s="931"/>
      <c r="B114" s="931"/>
      <c r="C114" s="931"/>
      <c r="D114" s="931"/>
      <c r="E114" s="931"/>
      <c r="F114" s="931"/>
      <c r="G114" s="931"/>
      <c r="H114" s="931"/>
      <c r="I114" s="931"/>
      <c r="J114" s="931"/>
      <c r="K114" s="932"/>
      <c r="L114" s="933"/>
      <c r="M114" s="931"/>
      <c r="N114" s="931"/>
      <c r="O114" s="931"/>
      <c r="P114" s="931"/>
      <c r="Q114" s="931"/>
      <c r="R114" s="931"/>
      <c r="S114" s="931"/>
      <c r="T114" s="931"/>
    </row>
    <row r="115" spans="1:20">
      <c r="A115" s="931"/>
      <c r="B115" s="931"/>
      <c r="C115" s="931"/>
      <c r="D115" s="931"/>
      <c r="E115" s="931"/>
      <c r="F115" s="931"/>
      <c r="G115" s="931"/>
      <c r="H115" s="931"/>
      <c r="I115" s="931"/>
      <c r="J115" s="931"/>
      <c r="K115" s="932"/>
      <c r="L115" s="933"/>
      <c r="M115" s="931"/>
      <c r="N115" s="931"/>
      <c r="O115" s="931"/>
      <c r="P115" s="931"/>
      <c r="Q115" s="931"/>
      <c r="R115" s="931"/>
      <c r="S115" s="931"/>
      <c r="T115" s="931"/>
    </row>
    <row r="116" spans="1:20">
      <c r="A116" s="931"/>
      <c r="B116" s="931"/>
      <c r="C116" s="931"/>
      <c r="D116" s="931"/>
      <c r="E116" s="931"/>
      <c r="F116" s="931"/>
      <c r="G116" s="931"/>
      <c r="H116" s="931"/>
      <c r="I116" s="931"/>
      <c r="J116" s="931"/>
      <c r="K116" s="932"/>
      <c r="L116" s="933"/>
      <c r="M116" s="931"/>
      <c r="N116" s="931"/>
      <c r="O116" s="931"/>
      <c r="P116" s="931"/>
      <c r="Q116" s="931"/>
      <c r="R116" s="931"/>
      <c r="S116" s="931"/>
      <c r="T116" s="931"/>
    </row>
    <row r="117" spans="1:20">
      <c r="A117" s="931"/>
      <c r="B117" s="931"/>
      <c r="C117" s="931"/>
      <c r="D117" s="931"/>
      <c r="E117" s="931"/>
      <c r="F117" s="931"/>
      <c r="G117" s="931"/>
      <c r="H117" s="931"/>
      <c r="I117" s="931"/>
      <c r="J117" s="931"/>
      <c r="K117" s="932"/>
      <c r="L117" s="933"/>
      <c r="M117" s="931"/>
      <c r="N117" s="931"/>
      <c r="O117" s="931"/>
      <c r="P117" s="931"/>
      <c r="Q117" s="931"/>
      <c r="R117" s="931"/>
      <c r="S117" s="931"/>
      <c r="T117" s="931"/>
    </row>
    <row r="118" spans="1:20">
      <c r="A118" s="931"/>
      <c r="B118" s="931"/>
      <c r="C118" s="931"/>
      <c r="D118" s="931"/>
      <c r="E118" s="931"/>
      <c r="F118" s="931"/>
      <c r="G118" s="931"/>
      <c r="H118" s="931"/>
      <c r="I118" s="931"/>
      <c r="J118" s="931"/>
      <c r="K118" s="932"/>
      <c r="L118" s="933"/>
      <c r="M118" s="931"/>
      <c r="N118" s="931"/>
      <c r="O118" s="931"/>
      <c r="P118" s="931"/>
      <c r="Q118" s="931"/>
      <c r="R118" s="931"/>
      <c r="S118" s="931"/>
      <c r="T118" s="931"/>
    </row>
    <row r="119" spans="1:20">
      <c r="A119" s="931"/>
      <c r="B119" s="931"/>
      <c r="C119" s="931"/>
      <c r="D119" s="931"/>
      <c r="E119" s="931"/>
      <c r="F119" s="931"/>
      <c r="G119" s="931"/>
      <c r="H119" s="931"/>
      <c r="I119" s="931"/>
      <c r="J119" s="931"/>
      <c r="K119" s="932"/>
      <c r="L119" s="933"/>
      <c r="M119" s="931"/>
      <c r="N119" s="931"/>
      <c r="O119" s="931"/>
      <c r="P119" s="931"/>
      <c r="Q119" s="931"/>
      <c r="R119" s="931"/>
      <c r="S119" s="931"/>
      <c r="T119" s="931"/>
    </row>
    <row r="120" spans="1:20">
      <c r="A120" s="931"/>
      <c r="B120" s="931"/>
      <c r="C120" s="931"/>
      <c r="D120" s="931"/>
      <c r="E120" s="931"/>
      <c r="F120" s="931"/>
      <c r="G120" s="931"/>
      <c r="H120" s="931"/>
      <c r="I120" s="931"/>
      <c r="J120" s="931"/>
      <c r="K120" s="932"/>
      <c r="L120" s="933"/>
      <c r="M120" s="931"/>
      <c r="N120" s="931"/>
      <c r="O120" s="931"/>
      <c r="P120" s="931"/>
      <c r="Q120" s="931"/>
      <c r="R120" s="931"/>
      <c r="S120" s="931"/>
      <c r="T120" s="931"/>
    </row>
    <row r="121" spans="1:20">
      <c r="A121" s="931"/>
      <c r="B121" s="931"/>
      <c r="C121" s="931"/>
      <c r="D121" s="931"/>
      <c r="E121" s="931"/>
      <c r="F121" s="931"/>
      <c r="G121" s="931"/>
      <c r="H121" s="931"/>
      <c r="I121" s="931"/>
      <c r="J121" s="931"/>
      <c r="K121" s="932"/>
      <c r="L121" s="933"/>
      <c r="M121" s="931"/>
      <c r="N121" s="931"/>
      <c r="O121" s="931"/>
      <c r="P121" s="931"/>
      <c r="Q121" s="931"/>
      <c r="R121" s="931"/>
      <c r="S121" s="931"/>
      <c r="T121" s="931"/>
    </row>
    <row r="122" spans="1:20">
      <c r="A122" s="931"/>
      <c r="B122" s="931"/>
      <c r="C122" s="931"/>
      <c r="D122" s="931"/>
      <c r="E122" s="931"/>
      <c r="F122" s="931"/>
      <c r="G122" s="931"/>
      <c r="H122" s="931"/>
      <c r="I122" s="931"/>
      <c r="J122" s="931"/>
      <c r="K122" s="932"/>
      <c r="L122" s="933"/>
      <c r="M122" s="931"/>
      <c r="N122" s="931"/>
      <c r="O122" s="931"/>
      <c r="P122" s="931"/>
      <c r="Q122" s="931"/>
      <c r="R122" s="931"/>
      <c r="S122" s="931"/>
      <c r="T122" s="931"/>
    </row>
    <row r="123" spans="1:20">
      <c r="A123" s="931"/>
      <c r="B123" s="931"/>
      <c r="C123" s="931"/>
      <c r="D123" s="931"/>
      <c r="E123" s="931"/>
      <c r="F123" s="931"/>
      <c r="G123" s="931"/>
      <c r="H123" s="931"/>
      <c r="I123" s="931"/>
      <c r="J123" s="931"/>
      <c r="K123" s="932"/>
      <c r="L123" s="933"/>
      <c r="M123" s="931"/>
      <c r="N123" s="931"/>
      <c r="O123" s="931"/>
      <c r="P123" s="931"/>
      <c r="Q123" s="931"/>
      <c r="R123" s="931"/>
      <c r="S123" s="931"/>
      <c r="T123" s="931"/>
    </row>
    <row r="124" spans="1:20">
      <c r="A124" s="931"/>
      <c r="B124" s="931"/>
      <c r="C124" s="931"/>
      <c r="D124" s="931"/>
      <c r="E124" s="931"/>
      <c r="F124" s="931"/>
      <c r="G124" s="931"/>
      <c r="H124" s="931"/>
      <c r="I124" s="931"/>
      <c r="J124" s="931"/>
      <c r="K124" s="932"/>
      <c r="L124" s="933"/>
      <c r="M124" s="931"/>
      <c r="N124" s="931"/>
      <c r="O124" s="931"/>
      <c r="P124" s="931"/>
      <c r="Q124" s="931"/>
      <c r="R124" s="931"/>
      <c r="S124" s="931"/>
      <c r="T124" s="931"/>
    </row>
    <row r="125" spans="1:20">
      <c r="A125" s="931"/>
      <c r="B125" s="931"/>
      <c r="C125" s="931"/>
      <c r="D125" s="931"/>
      <c r="E125" s="931"/>
      <c r="F125" s="931"/>
      <c r="G125" s="931"/>
      <c r="H125" s="931"/>
      <c r="I125" s="931"/>
      <c r="J125" s="931"/>
      <c r="K125" s="932"/>
      <c r="L125" s="933"/>
      <c r="M125" s="931"/>
      <c r="N125" s="931"/>
      <c r="O125" s="931"/>
      <c r="P125" s="931"/>
      <c r="Q125" s="931"/>
      <c r="R125" s="931"/>
      <c r="S125" s="931"/>
      <c r="T125" s="931"/>
    </row>
    <row r="126" spans="1:20">
      <c r="A126" s="931"/>
      <c r="B126" s="931"/>
      <c r="C126" s="931"/>
      <c r="D126" s="931"/>
      <c r="E126" s="931"/>
      <c r="F126" s="931"/>
      <c r="G126" s="931"/>
      <c r="H126" s="931"/>
      <c r="I126" s="931"/>
      <c r="J126" s="931"/>
      <c r="K126" s="932"/>
      <c r="L126" s="933"/>
      <c r="M126" s="931"/>
      <c r="N126" s="931"/>
      <c r="O126" s="931"/>
      <c r="P126" s="931"/>
      <c r="Q126" s="931"/>
      <c r="R126" s="931"/>
      <c r="S126" s="931"/>
      <c r="T126" s="931"/>
    </row>
    <row r="127" spans="1:20">
      <c r="A127" s="931"/>
      <c r="B127" s="931"/>
      <c r="C127" s="931"/>
      <c r="D127" s="931"/>
      <c r="E127" s="931"/>
      <c r="F127" s="931"/>
      <c r="G127" s="931"/>
      <c r="H127" s="931"/>
      <c r="I127" s="931"/>
      <c r="J127" s="931"/>
      <c r="K127" s="932"/>
      <c r="L127" s="933"/>
      <c r="M127" s="931"/>
      <c r="N127" s="931"/>
      <c r="O127" s="931"/>
      <c r="P127" s="931"/>
      <c r="Q127" s="931"/>
      <c r="R127" s="931"/>
      <c r="S127" s="931"/>
      <c r="T127" s="931"/>
    </row>
    <row r="128" spans="1:20">
      <c r="A128" s="931"/>
      <c r="B128" s="931"/>
      <c r="C128" s="931"/>
      <c r="D128" s="931"/>
      <c r="E128" s="931"/>
      <c r="F128" s="931"/>
      <c r="G128" s="931"/>
      <c r="H128" s="931"/>
      <c r="I128" s="931"/>
      <c r="J128" s="931"/>
      <c r="K128" s="932"/>
      <c r="L128" s="933"/>
      <c r="M128" s="931"/>
      <c r="N128" s="931"/>
      <c r="O128" s="931"/>
      <c r="P128" s="931"/>
      <c r="Q128" s="931"/>
      <c r="R128" s="931"/>
      <c r="S128" s="931"/>
      <c r="T128" s="931"/>
    </row>
    <row r="129" spans="1:20">
      <c r="A129" s="931"/>
      <c r="B129" s="931"/>
      <c r="C129" s="931"/>
      <c r="D129" s="931"/>
      <c r="E129" s="931"/>
      <c r="F129" s="931"/>
      <c r="G129" s="931"/>
      <c r="H129" s="931"/>
      <c r="I129" s="931"/>
      <c r="J129" s="931"/>
      <c r="K129" s="932"/>
      <c r="L129" s="933"/>
      <c r="M129" s="931"/>
      <c r="N129" s="931"/>
      <c r="O129" s="931"/>
      <c r="P129" s="931"/>
      <c r="Q129" s="931"/>
      <c r="R129" s="931"/>
      <c r="S129" s="931"/>
      <c r="T129" s="931"/>
    </row>
    <row r="130" spans="1:20">
      <c r="A130" s="931"/>
      <c r="B130" s="931"/>
      <c r="C130" s="931"/>
      <c r="D130" s="931"/>
      <c r="E130" s="931"/>
      <c r="F130" s="931"/>
      <c r="G130" s="931"/>
      <c r="H130" s="931"/>
      <c r="I130" s="931"/>
      <c r="J130" s="931"/>
      <c r="K130" s="932"/>
      <c r="L130" s="933"/>
      <c r="M130" s="931"/>
      <c r="N130" s="931"/>
      <c r="O130" s="931"/>
      <c r="P130" s="931"/>
      <c r="Q130" s="931"/>
      <c r="R130" s="931"/>
      <c r="S130" s="931"/>
      <c r="T130" s="931"/>
    </row>
    <row r="131" spans="1:20">
      <c r="A131" s="931"/>
      <c r="B131" s="931"/>
      <c r="C131" s="931"/>
      <c r="D131" s="931"/>
      <c r="E131" s="931"/>
      <c r="F131" s="931"/>
      <c r="G131" s="931"/>
      <c r="H131" s="931"/>
      <c r="I131" s="931"/>
      <c r="J131" s="931"/>
      <c r="K131" s="932"/>
      <c r="L131" s="933"/>
      <c r="M131" s="931"/>
      <c r="N131" s="931"/>
      <c r="O131" s="931"/>
      <c r="P131" s="931"/>
      <c r="Q131" s="931"/>
      <c r="R131" s="931"/>
      <c r="S131" s="931"/>
      <c r="T131" s="931"/>
    </row>
    <row r="132" spans="1:20">
      <c r="A132" s="931"/>
      <c r="B132" s="931"/>
      <c r="C132" s="931"/>
      <c r="D132" s="931"/>
      <c r="E132" s="931"/>
      <c r="F132" s="931"/>
      <c r="G132" s="931"/>
      <c r="H132" s="931"/>
      <c r="I132" s="931"/>
      <c r="J132" s="931"/>
      <c r="K132" s="932"/>
      <c r="L132" s="933"/>
      <c r="M132" s="931"/>
      <c r="N132" s="931"/>
      <c r="O132" s="931"/>
      <c r="P132" s="931"/>
      <c r="Q132" s="931"/>
      <c r="R132" s="931"/>
      <c r="S132" s="931"/>
      <c r="T132" s="931"/>
    </row>
    <row r="133" spans="1:20">
      <c r="A133" s="931"/>
      <c r="B133" s="931"/>
      <c r="C133" s="931"/>
      <c r="D133" s="931"/>
      <c r="E133" s="931"/>
      <c r="F133" s="931"/>
      <c r="G133" s="931"/>
      <c r="H133" s="931"/>
      <c r="I133" s="931"/>
      <c r="J133" s="931"/>
      <c r="K133" s="932"/>
      <c r="L133" s="933"/>
      <c r="M133" s="931"/>
      <c r="N133" s="931"/>
      <c r="O133" s="931"/>
      <c r="P133" s="931"/>
      <c r="Q133" s="931"/>
      <c r="R133" s="931"/>
      <c r="S133" s="931"/>
      <c r="T133" s="931"/>
    </row>
    <row r="134" spans="1:20">
      <c r="A134" s="931"/>
      <c r="B134" s="931"/>
      <c r="C134" s="931"/>
      <c r="D134" s="931"/>
      <c r="E134" s="931"/>
      <c r="F134" s="931"/>
      <c r="G134" s="931"/>
      <c r="H134" s="931"/>
      <c r="I134" s="931"/>
      <c r="J134" s="931"/>
      <c r="K134" s="932"/>
      <c r="L134" s="933"/>
      <c r="M134" s="931"/>
      <c r="N134" s="931"/>
      <c r="O134" s="931"/>
      <c r="P134" s="931"/>
      <c r="Q134" s="931"/>
      <c r="R134" s="931"/>
      <c r="S134" s="931"/>
      <c r="T134" s="931"/>
    </row>
    <row r="135" spans="1:20">
      <c r="A135" s="931"/>
      <c r="B135" s="931"/>
      <c r="C135" s="931"/>
      <c r="D135" s="931"/>
      <c r="E135" s="931"/>
      <c r="F135" s="931"/>
      <c r="G135" s="931"/>
      <c r="H135" s="931"/>
      <c r="I135" s="931"/>
      <c r="J135" s="931"/>
      <c r="K135" s="932"/>
      <c r="L135" s="933"/>
      <c r="M135" s="931"/>
      <c r="N135" s="931"/>
      <c r="O135" s="931"/>
      <c r="P135" s="931"/>
      <c r="Q135" s="931"/>
      <c r="R135" s="931"/>
      <c r="S135" s="931"/>
      <c r="T135" s="931"/>
    </row>
    <row r="136" spans="1:20">
      <c r="A136" s="931"/>
      <c r="B136" s="931"/>
      <c r="C136" s="931"/>
      <c r="D136" s="931"/>
      <c r="E136" s="931"/>
      <c r="F136" s="931"/>
      <c r="G136" s="931"/>
      <c r="H136" s="931"/>
      <c r="I136" s="931"/>
      <c r="J136" s="931"/>
      <c r="K136" s="932"/>
      <c r="L136" s="933"/>
      <c r="M136" s="931"/>
      <c r="N136" s="931"/>
      <c r="O136" s="931"/>
      <c r="P136" s="931"/>
      <c r="Q136" s="931"/>
      <c r="R136" s="931"/>
      <c r="S136" s="931"/>
      <c r="T136" s="931"/>
    </row>
    <row r="137" spans="1:20">
      <c r="A137" s="931"/>
      <c r="B137" s="931"/>
      <c r="C137" s="931"/>
      <c r="D137" s="931"/>
      <c r="E137" s="931"/>
      <c r="F137" s="931"/>
      <c r="G137" s="931"/>
      <c r="H137" s="931"/>
      <c r="I137" s="931"/>
      <c r="J137" s="931"/>
      <c r="K137" s="932"/>
      <c r="L137" s="933"/>
      <c r="M137" s="931"/>
      <c r="N137" s="931"/>
      <c r="O137" s="931"/>
      <c r="P137" s="931"/>
      <c r="Q137" s="931"/>
      <c r="R137" s="931"/>
      <c r="S137" s="931"/>
      <c r="T137" s="931"/>
    </row>
    <row r="138" spans="1:20">
      <c r="A138" s="931"/>
      <c r="B138" s="931"/>
      <c r="C138" s="931"/>
      <c r="D138" s="931"/>
      <c r="E138" s="931"/>
      <c r="F138" s="931"/>
      <c r="G138" s="931"/>
      <c r="H138" s="931"/>
      <c r="I138" s="931"/>
      <c r="J138" s="931"/>
      <c r="K138" s="932"/>
      <c r="L138" s="933"/>
      <c r="M138" s="931"/>
      <c r="N138" s="931"/>
      <c r="O138" s="931"/>
      <c r="P138" s="931"/>
      <c r="Q138" s="931"/>
      <c r="R138" s="931"/>
      <c r="S138" s="931"/>
      <c r="T138" s="931"/>
    </row>
    <row r="139" spans="1:20">
      <c r="A139" s="931"/>
      <c r="B139" s="931"/>
      <c r="C139" s="931"/>
      <c r="D139" s="931"/>
      <c r="E139" s="931"/>
      <c r="F139" s="931"/>
      <c r="G139" s="931"/>
      <c r="H139" s="931"/>
      <c r="I139" s="931"/>
      <c r="J139" s="931"/>
      <c r="K139" s="932"/>
      <c r="L139" s="933"/>
      <c r="M139" s="931"/>
      <c r="N139" s="931"/>
      <c r="O139" s="931"/>
      <c r="P139" s="931"/>
      <c r="Q139" s="931"/>
      <c r="R139" s="931"/>
      <c r="S139" s="931"/>
      <c r="T139" s="931"/>
    </row>
    <row r="140" spans="1:20">
      <c r="A140" s="931"/>
      <c r="B140" s="931"/>
      <c r="C140" s="931"/>
      <c r="D140" s="931"/>
      <c r="E140" s="931"/>
      <c r="F140" s="931"/>
      <c r="G140" s="931"/>
      <c r="H140" s="931"/>
      <c r="I140" s="931"/>
      <c r="J140" s="931"/>
      <c r="K140" s="932"/>
      <c r="L140" s="933"/>
      <c r="M140" s="931"/>
      <c r="N140" s="931"/>
      <c r="O140" s="931"/>
      <c r="P140" s="931"/>
      <c r="Q140" s="931"/>
      <c r="R140" s="931"/>
      <c r="S140" s="931"/>
      <c r="T140" s="931"/>
    </row>
    <row r="141" spans="1:20">
      <c r="A141" s="931"/>
      <c r="B141" s="931"/>
      <c r="C141" s="931"/>
      <c r="D141" s="931"/>
      <c r="E141" s="931"/>
      <c r="F141" s="931"/>
      <c r="G141" s="931"/>
      <c r="H141" s="931"/>
      <c r="I141" s="931"/>
      <c r="J141" s="931"/>
      <c r="K141" s="932"/>
      <c r="L141" s="933"/>
      <c r="M141" s="931"/>
      <c r="N141" s="931"/>
      <c r="O141" s="931"/>
      <c r="P141" s="931"/>
      <c r="Q141" s="931"/>
      <c r="R141" s="931"/>
      <c r="S141" s="931"/>
      <c r="T141" s="931"/>
    </row>
    <row r="142" spans="1:20">
      <c r="A142" s="931"/>
      <c r="B142" s="931"/>
      <c r="C142" s="931"/>
      <c r="D142" s="931"/>
      <c r="E142" s="931"/>
      <c r="F142" s="931"/>
      <c r="G142" s="931"/>
      <c r="H142" s="931"/>
      <c r="I142" s="931"/>
      <c r="J142" s="931"/>
      <c r="K142" s="932"/>
      <c r="L142" s="933"/>
      <c r="M142" s="931"/>
      <c r="N142" s="931"/>
      <c r="O142" s="931"/>
      <c r="P142" s="931"/>
      <c r="Q142" s="931"/>
      <c r="R142" s="931"/>
      <c r="S142" s="931"/>
      <c r="T142" s="931"/>
    </row>
    <row r="143" spans="1:20">
      <c r="A143" s="931"/>
      <c r="B143" s="931"/>
      <c r="C143" s="931"/>
      <c r="D143" s="931"/>
      <c r="E143" s="931"/>
      <c r="F143" s="931"/>
      <c r="G143" s="931"/>
      <c r="H143" s="931"/>
      <c r="I143" s="931"/>
      <c r="J143" s="931"/>
      <c r="K143" s="932"/>
      <c r="L143" s="933"/>
      <c r="M143" s="931"/>
      <c r="N143" s="931"/>
      <c r="O143" s="931"/>
      <c r="P143" s="931"/>
      <c r="Q143" s="931"/>
      <c r="R143" s="931"/>
      <c r="S143" s="931"/>
      <c r="T143" s="931"/>
    </row>
    <row r="144" spans="1:20">
      <c r="A144" s="931"/>
      <c r="B144" s="931"/>
      <c r="C144" s="931"/>
      <c r="D144" s="931"/>
      <c r="E144" s="931"/>
      <c r="F144" s="931"/>
      <c r="G144" s="931"/>
      <c r="H144" s="931"/>
      <c r="I144" s="931"/>
      <c r="J144" s="931"/>
      <c r="K144" s="932"/>
      <c r="L144" s="933"/>
      <c r="M144" s="931"/>
      <c r="N144" s="931"/>
      <c r="O144" s="931"/>
      <c r="P144" s="931"/>
      <c r="Q144" s="931"/>
      <c r="R144" s="931"/>
      <c r="S144" s="931"/>
      <c r="T144" s="931"/>
    </row>
    <row r="145" spans="1:20">
      <c r="A145" s="931"/>
      <c r="B145" s="931"/>
      <c r="C145" s="931"/>
      <c r="D145" s="931"/>
      <c r="E145" s="931"/>
      <c r="F145" s="931"/>
      <c r="G145" s="931"/>
      <c r="H145" s="931"/>
      <c r="I145" s="931"/>
      <c r="J145" s="931"/>
      <c r="K145" s="932"/>
      <c r="L145" s="933"/>
      <c r="M145" s="931"/>
      <c r="N145" s="931"/>
      <c r="O145" s="931"/>
      <c r="P145" s="931"/>
      <c r="Q145" s="931"/>
      <c r="R145" s="931"/>
      <c r="S145" s="931"/>
      <c r="T145" s="931"/>
    </row>
    <row r="146" spans="1:20">
      <c r="A146" s="931"/>
      <c r="B146" s="931"/>
      <c r="C146" s="931"/>
      <c r="D146" s="931"/>
      <c r="E146" s="931"/>
      <c r="F146" s="931"/>
      <c r="G146" s="931"/>
      <c r="H146" s="931"/>
      <c r="I146" s="931"/>
      <c r="J146" s="931"/>
      <c r="K146" s="932"/>
      <c r="L146" s="933"/>
      <c r="M146" s="931"/>
      <c r="N146" s="931"/>
      <c r="O146" s="931"/>
      <c r="P146" s="931"/>
      <c r="Q146" s="931"/>
      <c r="R146" s="931"/>
      <c r="S146" s="931"/>
      <c r="T146" s="931"/>
    </row>
    <row r="147" spans="1:20">
      <c r="A147" s="931"/>
      <c r="B147" s="931"/>
      <c r="C147" s="931"/>
      <c r="D147" s="931"/>
      <c r="E147" s="931"/>
      <c r="F147" s="931"/>
      <c r="G147" s="931"/>
      <c r="H147" s="931"/>
      <c r="I147" s="931"/>
      <c r="J147" s="931"/>
      <c r="K147" s="932"/>
      <c r="L147" s="933"/>
      <c r="M147" s="931"/>
      <c r="N147" s="931"/>
      <c r="O147" s="931"/>
      <c r="P147" s="931"/>
      <c r="Q147" s="931"/>
      <c r="R147" s="931"/>
      <c r="S147" s="931"/>
      <c r="T147" s="931"/>
    </row>
    <row r="148" spans="1:20">
      <c r="A148" s="931"/>
      <c r="B148" s="931"/>
      <c r="C148" s="931"/>
      <c r="D148" s="931"/>
      <c r="E148" s="931"/>
      <c r="F148" s="931"/>
      <c r="G148" s="931"/>
      <c r="H148" s="931"/>
      <c r="I148" s="931"/>
      <c r="J148" s="931"/>
      <c r="K148" s="932"/>
      <c r="L148" s="933"/>
      <c r="M148" s="931"/>
      <c r="N148" s="931"/>
      <c r="O148" s="931"/>
      <c r="P148" s="931"/>
      <c r="Q148" s="931"/>
      <c r="R148" s="931"/>
      <c r="S148" s="931"/>
      <c r="T148" s="931"/>
    </row>
    <row r="149" spans="1:20">
      <c r="A149" s="931"/>
      <c r="B149" s="931"/>
      <c r="C149" s="931"/>
      <c r="D149" s="931"/>
      <c r="E149" s="931"/>
      <c r="F149" s="931"/>
      <c r="G149" s="931"/>
      <c r="H149" s="931"/>
      <c r="I149" s="931"/>
      <c r="J149" s="931"/>
      <c r="K149" s="932"/>
      <c r="L149" s="933"/>
      <c r="M149" s="931"/>
      <c r="N149" s="931"/>
      <c r="O149" s="931"/>
      <c r="P149" s="931"/>
      <c r="Q149" s="931"/>
      <c r="R149" s="931"/>
      <c r="S149" s="931"/>
      <c r="T149" s="931"/>
    </row>
    <row r="150" spans="1:20">
      <c r="A150" s="931"/>
      <c r="B150" s="931"/>
      <c r="C150" s="931"/>
      <c r="D150" s="931"/>
      <c r="E150" s="931"/>
      <c r="F150" s="931"/>
      <c r="G150" s="931"/>
      <c r="H150" s="931"/>
      <c r="I150" s="931"/>
      <c r="J150" s="931"/>
      <c r="K150" s="932"/>
      <c r="L150" s="933"/>
      <c r="M150" s="931"/>
      <c r="N150" s="931"/>
      <c r="O150" s="931"/>
      <c r="P150" s="931"/>
      <c r="Q150" s="931"/>
      <c r="R150" s="931"/>
      <c r="S150" s="931"/>
      <c r="T150" s="931"/>
    </row>
    <row r="151" spans="1:20">
      <c r="A151" s="931"/>
      <c r="B151" s="931"/>
      <c r="C151" s="931"/>
      <c r="D151" s="931"/>
      <c r="E151" s="931"/>
      <c r="F151" s="931"/>
      <c r="G151" s="931"/>
      <c r="H151" s="931"/>
      <c r="I151" s="931"/>
      <c r="J151" s="931"/>
      <c r="K151" s="932"/>
      <c r="L151" s="933"/>
      <c r="M151" s="931"/>
      <c r="N151" s="931"/>
      <c r="O151" s="931"/>
      <c r="P151" s="931"/>
      <c r="Q151" s="931"/>
      <c r="R151" s="931"/>
      <c r="S151" s="931"/>
      <c r="T151" s="931"/>
    </row>
    <row r="152" spans="1:20">
      <c r="A152" s="931"/>
      <c r="B152" s="931"/>
      <c r="C152" s="931"/>
      <c r="D152" s="931"/>
      <c r="E152" s="931"/>
      <c r="F152" s="931"/>
      <c r="G152" s="931"/>
      <c r="H152" s="931"/>
      <c r="I152" s="931"/>
      <c r="J152" s="931"/>
      <c r="K152" s="932"/>
      <c r="L152" s="933"/>
      <c r="M152" s="931"/>
      <c r="N152" s="931"/>
      <c r="O152" s="931"/>
      <c r="P152" s="931"/>
      <c r="Q152" s="931"/>
      <c r="R152" s="931"/>
      <c r="S152" s="931"/>
      <c r="T152" s="931"/>
    </row>
    <row r="153" spans="1:20">
      <c r="A153" s="931"/>
      <c r="B153" s="931"/>
      <c r="C153" s="931"/>
      <c r="D153" s="931"/>
      <c r="E153" s="931"/>
      <c r="F153" s="931"/>
      <c r="G153" s="931"/>
      <c r="H153" s="931"/>
      <c r="I153" s="931"/>
      <c r="J153" s="931"/>
      <c r="K153" s="932"/>
      <c r="L153" s="933"/>
      <c r="M153" s="931"/>
      <c r="N153" s="931"/>
      <c r="O153" s="931"/>
      <c r="P153" s="931"/>
      <c r="Q153" s="931"/>
      <c r="R153" s="931"/>
      <c r="S153" s="931"/>
      <c r="T153" s="931"/>
    </row>
    <row r="154" spans="1:20">
      <c r="A154" s="931"/>
      <c r="B154" s="931"/>
      <c r="C154" s="931"/>
      <c r="D154" s="931"/>
      <c r="E154" s="931"/>
      <c r="F154" s="931"/>
      <c r="G154" s="931"/>
      <c r="H154" s="931"/>
      <c r="I154" s="931"/>
      <c r="J154" s="931"/>
      <c r="K154" s="932"/>
      <c r="L154" s="933"/>
      <c r="M154" s="931"/>
      <c r="N154" s="931"/>
      <c r="O154" s="931"/>
      <c r="P154" s="931"/>
      <c r="Q154" s="931"/>
      <c r="R154" s="931"/>
      <c r="S154" s="931"/>
      <c r="T154" s="931"/>
    </row>
    <row r="155" spans="1:20">
      <c r="A155" s="931"/>
      <c r="B155" s="931"/>
      <c r="C155" s="931"/>
      <c r="D155" s="931"/>
      <c r="E155" s="931"/>
      <c r="F155" s="931"/>
      <c r="G155" s="931"/>
      <c r="H155" s="931"/>
      <c r="I155" s="931"/>
      <c r="J155" s="931"/>
      <c r="K155" s="932"/>
      <c r="L155" s="933"/>
      <c r="M155" s="931"/>
      <c r="N155" s="931"/>
      <c r="O155" s="931"/>
      <c r="P155" s="931"/>
      <c r="Q155" s="931"/>
      <c r="R155" s="931"/>
      <c r="S155" s="931"/>
      <c r="T155" s="931"/>
    </row>
    <row r="156" spans="1:20">
      <c r="A156" s="931"/>
      <c r="B156" s="931"/>
      <c r="C156" s="931"/>
      <c r="D156" s="931"/>
      <c r="E156" s="931"/>
      <c r="F156" s="931"/>
      <c r="G156" s="931"/>
      <c r="H156" s="931"/>
      <c r="I156" s="931"/>
      <c r="J156" s="931"/>
      <c r="K156" s="932"/>
      <c r="L156" s="933"/>
      <c r="M156" s="931"/>
      <c r="N156" s="931"/>
      <c r="O156" s="931"/>
      <c r="P156" s="931"/>
      <c r="Q156" s="931"/>
      <c r="R156" s="931"/>
      <c r="S156" s="931"/>
      <c r="T156" s="931"/>
    </row>
    <row r="157" spans="1:20">
      <c r="A157" s="931"/>
      <c r="B157" s="931"/>
      <c r="C157" s="931"/>
      <c r="D157" s="931"/>
      <c r="E157" s="931"/>
      <c r="F157" s="931"/>
      <c r="G157" s="931"/>
      <c r="H157" s="931"/>
      <c r="I157" s="931"/>
      <c r="J157" s="931"/>
      <c r="K157" s="932"/>
      <c r="L157" s="933"/>
      <c r="M157" s="931"/>
      <c r="N157" s="931"/>
      <c r="O157" s="931"/>
      <c r="P157" s="931"/>
      <c r="Q157" s="931"/>
      <c r="R157" s="931"/>
      <c r="S157" s="931"/>
      <c r="T157" s="931"/>
    </row>
    <row r="158" spans="1:20">
      <c r="A158" s="931"/>
      <c r="B158" s="931"/>
      <c r="C158" s="931"/>
      <c r="D158" s="931"/>
      <c r="E158" s="931"/>
      <c r="F158" s="931"/>
      <c r="G158" s="931"/>
      <c r="H158" s="931"/>
      <c r="I158" s="931"/>
      <c r="J158" s="931"/>
      <c r="K158" s="932"/>
      <c r="L158" s="933"/>
      <c r="M158" s="931"/>
      <c r="N158" s="931"/>
      <c r="O158" s="931"/>
      <c r="P158" s="931"/>
      <c r="Q158" s="931"/>
      <c r="R158" s="931"/>
      <c r="S158" s="931"/>
      <c r="T158" s="931"/>
    </row>
    <row r="159" spans="1:20">
      <c r="A159" s="931"/>
      <c r="B159" s="931"/>
      <c r="C159" s="931"/>
      <c r="D159" s="931"/>
      <c r="E159" s="931"/>
      <c r="F159" s="931"/>
      <c r="G159" s="931"/>
      <c r="H159" s="931"/>
      <c r="I159" s="931"/>
      <c r="J159" s="931"/>
      <c r="K159" s="932"/>
      <c r="L159" s="933"/>
      <c r="M159" s="931"/>
      <c r="N159" s="931"/>
      <c r="O159" s="931"/>
      <c r="P159" s="931"/>
      <c r="Q159" s="931"/>
      <c r="R159" s="931"/>
      <c r="S159" s="931"/>
      <c r="T159" s="931"/>
    </row>
    <row r="160" spans="1:20">
      <c r="A160" s="931"/>
      <c r="B160" s="931"/>
      <c r="C160" s="931"/>
      <c r="D160" s="931"/>
      <c r="E160" s="931"/>
      <c r="F160" s="931"/>
      <c r="G160" s="931"/>
      <c r="H160" s="931"/>
      <c r="I160" s="931"/>
      <c r="J160" s="931"/>
      <c r="K160" s="932"/>
      <c r="L160" s="933"/>
      <c r="M160" s="931"/>
      <c r="N160" s="931"/>
      <c r="O160" s="931"/>
      <c r="P160" s="931"/>
      <c r="Q160" s="931"/>
      <c r="R160" s="931"/>
      <c r="S160" s="931"/>
      <c r="T160" s="931"/>
    </row>
    <row r="161" spans="1:20">
      <c r="A161" s="931"/>
      <c r="B161" s="931"/>
      <c r="C161" s="931"/>
      <c r="D161" s="931"/>
      <c r="E161" s="931"/>
      <c r="F161" s="931"/>
      <c r="G161" s="931"/>
      <c r="H161" s="931"/>
      <c r="I161" s="931"/>
      <c r="J161" s="931"/>
      <c r="K161" s="932"/>
      <c r="L161" s="933"/>
      <c r="M161" s="931"/>
      <c r="N161" s="931"/>
      <c r="O161" s="931"/>
      <c r="P161" s="931"/>
      <c r="Q161" s="931"/>
      <c r="R161" s="931"/>
      <c r="S161" s="931"/>
      <c r="T161" s="931"/>
    </row>
    <row r="162" spans="1:20">
      <c r="A162" s="931"/>
      <c r="B162" s="931"/>
      <c r="C162" s="931"/>
      <c r="D162" s="931"/>
      <c r="E162" s="931"/>
      <c r="F162" s="931"/>
      <c r="G162" s="931"/>
      <c r="H162" s="931"/>
      <c r="I162" s="931"/>
      <c r="J162" s="931"/>
      <c r="K162" s="932"/>
      <c r="L162" s="933"/>
      <c r="M162" s="931"/>
      <c r="N162" s="931"/>
      <c r="O162" s="931"/>
      <c r="P162" s="931"/>
      <c r="Q162" s="931"/>
      <c r="R162" s="931"/>
      <c r="S162" s="931"/>
      <c r="T162" s="931"/>
    </row>
    <row r="163" spans="1:20">
      <c r="A163" s="931"/>
      <c r="B163" s="931"/>
      <c r="C163" s="931"/>
      <c r="D163" s="931"/>
      <c r="E163" s="931"/>
      <c r="F163" s="931"/>
      <c r="G163" s="931"/>
      <c r="H163" s="931"/>
      <c r="I163" s="931"/>
      <c r="J163" s="931"/>
      <c r="K163" s="932"/>
      <c r="L163" s="933"/>
      <c r="M163" s="931"/>
      <c r="N163" s="931"/>
      <c r="O163" s="931"/>
      <c r="P163" s="931"/>
      <c r="Q163" s="931"/>
      <c r="R163" s="931"/>
      <c r="S163" s="931"/>
      <c r="T163" s="931"/>
    </row>
    <row r="164" spans="1:20">
      <c r="A164" s="931"/>
      <c r="B164" s="931"/>
      <c r="C164" s="931"/>
      <c r="D164" s="931"/>
      <c r="E164" s="931"/>
      <c r="F164" s="931"/>
      <c r="G164" s="931"/>
      <c r="H164" s="931"/>
      <c r="I164" s="931"/>
      <c r="J164" s="931"/>
      <c r="K164" s="932"/>
      <c r="L164" s="933"/>
      <c r="M164" s="931"/>
      <c r="N164" s="931"/>
      <c r="O164" s="931"/>
      <c r="P164" s="931"/>
      <c r="Q164" s="931"/>
      <c r="R164" s="931"/>
      <c r="S164" s="931"/>
      <c r="T164" s="931"/>
    </row>
    <row r="165" spans="1:20">
      <c r="A165" s="931"/>
      <c r="B165" s="931"/>
      <c r="C165" s="931"/>
      <c r="D165" s="931"/>
      <c r="E165" s="931"/>
      <c r="F165" s="931"/>
      <c r="G165" s="931"/>
      <c r="H165" s="931"/>
      <c r="I165" s="931"/>
      <c r="J165" s="931"/>
      <c r="K165" s="932"/>
      <c r="L165" s="933"/>
      <c r="M165" s="931"/>
      <c r="N165" s="931"/>
      <c r="O165" s="931"/>
      <c r="P165" s="931"/>
      <c r="Q165" s="931"/>
      <c r="R165" s="931"/>
      <c r="S165" s="931"/>
      <c r="T165" s="931"/>
    </row>
    <row r="166" spans="1:20">
      <c r="A166" s="931"/>
      <c r="B166" s="931"/>
      <c r="C166" s="931"/>
      <c r="D166" s="931"/>
      <c r="E166" s="931"/>
      <c r="F166" s="931"/>
      <c r="G166" s="931"/>
      <c r="H166" s="931"/>
      <c r="I166" s="931"/>
      <c r="J166" s="931"/>
      <c r="K166" s="932"/>
      <c r="L166" s="933"/>
      <c r="M166" s="931"/>
      <c r="N166" s="931"/>
      <c r="O166" s="931"/>
      <c r="P166" s="931"/>
      <c r="Q166" s="931"/>
      <c r="R166" s="931"/>
      <c r="S166" s="931"/>
      <c r="T166" s="931"/>
    </row>
    <row r="167" spans="1:20">
      <c r="A167" s="931"/>
      <c r="B167" s="931"/>
      <c r="C167" s="931"/>
      <c r="D167" s="931"/>
      <c r="E167" s="931"/>
      <c r="F167" s="931"/>
      <c r="G167" s="931"/>
      <c r="H167" s="931"/>
      <c r="I167" s="931"/>
      <c r="J167" s="931"/>
      <c r="K167" s="932"/>
      <c r="L167" s="933"/>
      <c r="M167" s="931"/>
      <c r="N167" s="931"/>
      <c r="O167" s="931"/>
      <c r="P167" s="931"/>
      <c r="Q167" s="931"/>
      <c r="R167" s="931"/>
      <c r="S167" s="931"/>
      <c r="T167" s="931"/>
    </row>
    <row r="168" spans="1:20">
      <c r="A168" s="931"/>
      <c r="B168" s="931"/>
      <c r="C168" s="931"/>
      <c r="D168" s="931"/>
      <c r="E168" s="931"/>
      <c r="F168" s="931"/>
      <c r="G168" s="931"/>
      <c r="H168" s="931"/>
      <c r="I168" s="931"/>
      <c r="J168" s="931"/>
      <c r="K168" s="932"/>
      <c r="L168" s="933"/>
      <c r="M168" s="931"/>
      <c r="N168" s="931"/>
      <c r="O168" s="931"/>
      <c r="P168" s="931"/>
      <c r="Q168" s="931"/>
      <c r="R168" s="931"/>
      <c r="S168" s="931"/>
      <c r="T168" s="931"/>
    </row>
    <row r="169" spans="1:20">
      <c r="A169" s="931"/>
      <c r="B169" s="931"/>
      <c r="C169" s="931"/>
      <c r="D169" s="931"/>
      <c r="E169" s="931"/>
      <c r="F169" s="931"/>
      <c r="G169" s="931"/>
      <c r="H169" s="931"/>
      <c r="I169" s="931"/>
      <c r="J169" s="931"/>
      <c r="K169" s="932"/>
      <c r="L169" s="933"/>
      <c r="M169" s="931"/>
      <c r="N169" s="931"/>
      <c r="O169" s="931"/>
      <c r="P169" s="931"/>
      <c r="Q169" s="931"/>
      <c r="R169" s="931"/>
      <c r="S169" s="931"/>
      <c r="T169" s="931"/>
    </row>
    <row r="170" spans="1:20">
      <c r="A170" s="931"/>
      <c r="B170" s="931"/>
      <c r="C170" s="931"/>
      <c r="D170" s="931"/>
      <c r="E170" s="931"/>
      <c r="F170" s="931"/>
      <c r="G170" s="931"/>
      <c r="H170" s="931"/>
      <c r="I170" s="931"/>
      <c r="J170" s="931"/>
      <c r="K170" s="932"/>
      <c r="L170" s="933"/>
      <c r="M170" s="931"/>
      <c r="N170" s="931"/>
      <c r="O170" s="931"/>
      <c r="P170" s="931"/>
      <c r="Q170" s="931"/>
      <c r="R170" s="931"/>
      <c r="S170" s="931"/>
      <c r="T170" s="931"/>
    </row>
    <row r="171" spans="1:20">
      <c r="A171" s="931"/>
      <c r="B171" s="931"/>
      <c r="C171" s="931"/>
      <c r="D171" s="931"/>
      <c r="E171" s="931"/>
      <c r="F171" s="931"/>
      <c r="G171" s="931"/>
      <c r="H171" s="931"/>
      <c r="I171" s="931"/>
      <c r="J171" s="931"/>
      <c r="K171" s="932"/>
      <c r="L171" s="933"/>
      <c r="M171" s="931"/>
      <c r="N171" s="931"/>
      <c r="O171" s="931"/>
      <c r="P171" s="931"/>
      <c r="Q171" s="931"/>
      <c r="R171" s="931"/>
      <c r="S171" s="931"/>
      <c r="T171" s="931"/>
    </row>
    <row r="172" spans="1:20">
      <c r="A172" s="931"/>
      <c r="B172" s="931"/>
      <c r="C172" s="931"/>
      <c r="D172" s="931"/>
      <c r="E172" s="931"/>
      <c r="F172" s="931"/>
      <c r="G172" s="931"/>
      <c r="H172" s="931"/>
      <c r="I172" s="931"/>
      <c r="J172" s="931"/>
      <c r="K172" s="932"/>
      <c r="L172" s="933"/>
      <c r="M172" s="931"/>
      <c r="N172" s="931"/>
      <c r="O172" s="931"/>
      <c r="P172" s="931"/>
      <c r="Q172" s="931"/>
      <c r="R172" s="931"/>
      <c r="S172" s="931"/>
      <c r="T172" s="931"/>
    </row>
    <row r="173" spans="1:20">
      <c r="A173" s="931"/>
      <c r="B173" s="931"/>
      <c r="C173" s="931"/>
      <c r="D173" s="931"/>
      <c r="E173" s="931"/>
      <c r="F173" s="931"/>
      <c r="G173" s="931"/>
      <c r="H173" s="931"/>
      <c r="I173" s="931"/>
      <c r="J173" s="931"/>
      <c r="K173" s="932"/>
      <c r="L173" s="933"/>
      <c r="M173" s="931"/>
      <c r="N173" s="931"/>
      <c r="O173" s="931"/>
      <c r="P173" s="931"/>
      <c r="Q173" s="931"/>
      <c r="R173" s="931"/>
      <c r="S173" s="931"/>
      <c r="T173" s="931"/>
    </row>
    <row r="174" spans="1:20">
      <c r="A174" s="931"/>
      <c r="B174" s="931"/>
      <c r="C174" s="931"/>
      <c r="D174" s="931"/>
      <c r="E174" s="931"/>
      <c r="F174" s="931"/>
      <c r="G174" s="931"/>
      <c r="H174" s="931"/>
      <c r="I174" s="931"/>
      <c r="J174" s="931"/>
      <c r="K174" s="932"/>
      <c r="L174" s="933"/>
      <c r="M174" s="931"/>
      <c r="N174" s="931"/>
      <c r="O174" s="931"/>
      <c r="P174" s="931"/>
      <c r="Q174" s="931"/>
      <c r="R174" s="931"/>
      <c r="S174" s="931"/>
      <c r="T174" s="931"/>
    </row>
    <row r="175" spans="1:20">
      <c r="A175" s="931"/>
      <c r="B175" s="931"/>
      <c r="C175" s="931"/>
      <c r="D175" s="931"/>
      <c r="E175" s="931"/>
      <c r="F175" s="931"/>
      <c r="G175" s="931"/>
      <c r="H175" s="931"/>
      <c r="I175" s="931"/>
      <c r="J175" s="931"/>
      <c r="K175" s="932"/>
      <c r="L175" s="933"/>
      <c r="M175" s="931"/>
      <c r="N175" s="931"/>
      <c r="O175" s="931"/>
      <c r="P175" s="931"/>
      <c r="Q175" s="931"/>
      <c r="R175" s="931"/>
      <c r="S175" s="931"/>
      <c r="T175" s="931"/>
    </row>
    <row r="176" spans="1:20">
      <c r="A176" s="931"/>
      <c r="B176" s="931"/>
      <c r="C176" s="931"/>
      <c r="D176" s="931"/>
      <c r="E176" s="931"/>
      <c r="F176" s="931"/>
      <c r="G176" s="931"/>
      <c r="H176" s="931"/>
      <c r="I176" s="931"/>
      <c r="J176" s="931"/>
      <c r="K176" s="932"/>
      <c r="L176" s="933"/>
      <c r="M176" s="931"/>
      <c r="N176" s="931"/>
      <c r="O176" s="931"/>
      <c r="P176" s="931"/>
      <c r="Q176" s="931"/>
      <c r="R176" s="931"/>
      <c r="S176" s="931"/>
      <c r="T176" s="931"/>
    </row>
    <row r="177" spans="1:20">
      <c r="A177" s="931"/>
      <c r="B177" s="931"/>
      <c r="C177" s="931"/>
      <c r="D177" s="931"/>
      <c r="E177" s="931"/>
      <c r="F177" s="931"/>
      <c r="G177" s="931"/>
      <c r="H177" s="931"/>
      <c r="I177" s="931"/>
      <c r="J177" s="931"/>
      <c r="K177" s="932"/>
      <c r="L177" s="933"/>
      <c r="M177" s="931"/>
      <c r="N177" s="931"/>
      <c r="O177" s="931"/>
      <c r="P177" s="931"/>
      <c r="Q177" s="931"/>
      <c r="R177" s="931"/>
      <c r="S177" s="931"/>
      <c r="T177" s="931"/>
    </row>
    <row r="178" spans="1:20">
      <c r="A178" s="931"/>
      <c r="B178" s="931"/>
      <c r="C178" s="931"/>
      <c r="D178" s="931"/>
      <c r="E178" s="931"/>
      <c r="F178" s="931"/>
      <c r="G178" s="931"/>
      <c r="H178" s="931"/>
      <c r="I178" s="931"/>
      <c r="J178" s="931"/>
      <c r="K178" s="932"/>
      <c r="L178" s="933"/>
      <c r="M178" s="931"/>
      <c r="N178" s="931"/>
      <c r="O178" s="931"/>
      <c r="P178" s="931"/>
      <c r="Q178" s="931"/>
      <c r="R178" s="931"/>
      <c r="S178" s="931"/>
      <c r="T178" s="931"/>
    </row>
    <row r="179" spans="1:20">
      <c r="A179" s="931"/>
      <c r="B179" s="931"/>
      <c r="C179" s="931"/>
      <c r="D179" s="931"/>
      <c r="E179" s="931"/>
      <c r="F179" s="931"/>
      <c r="G179" s="931"/>
      <c r="H179" s="931"/>
      <c r="I179" s="931"/>
      <c r="J179" s="931"/>
      <c r="K179" s="932"/>
      <c r="L179" s="933"/>
      <c r="M179" s="931"/>
      <c r="N179" s="931"/>
      <c r="O179" s="931"/>
      <c r="P179" s="931"/>
      <c r="Q179" s="931"/>
      <c r="R179" s="931"/>
      <c r="S179" s="931"/>
      <c r="T179" s="931"/>
    </row>
    <row r="180" spans="1:20">
      <c r="A180" s="931"/>
      <c r="B180" s="931"/>
      <c r="C180" s="931"/>
      <c r="D180" s="931"/>
      <c r="E180" s="931"/>
      <c r="F180" s="931"/>
      <c r="G180" s="931"/>
      <c r="H180" s="931"/>
      <c r="I180" s="931"/>
      <c r="J180" s="931"/>
      <c r="K180" s="932"/>
      <c r="L180" s="933"/>
      <c r="M180" s="931"/>
      <c r="N180" s="931"/>
      <c r="O180" s="931"/>
      <c r="P180" s="931"/>
      <c r="Q180" s="931"/>
      <c r="R180" s="931"/>
      <c r="S180" s="931"/>
      <c r="T180" s="931"/>
    </row>
    <row r="181" spans="1:20">
      <c r="A181" s="931"/>
      <c r="B181" s="931"/>
      <c r="C181" s="931"/>
      <c r="D181" s="931"/>
      <c r="E181" s="931"/>
      <c r="F181" s="931"/>
      <c r="G181" s="931"/>
      <c r="H181" s="931"/>
      <c r="I181" s="931"/>
      <c r="J181" s="931"/>
      <c r="K181" s="932"/>
      <c r="L181" s="933"/>
      <c r="M181" s="931"/>
      <c r="N181" s="931"/>
      <c r="O181" s="931"/>
      <c r="P181" s="931"/>
      <c r="Q181" s="931"/>
      <c r="R181" s="931"/>
      <c r="S181" s="931"/>
      <c r="T181" s="931"/>
    </row>
    <row r="182" spans="1:20">
      <c r="A182" s="931"/>
      <c r="B182" s="931"/>
      <c r="C182" s="931"/>
      <c r="D182" s="931"/>
      <c r="E182" s="931"/>
      <c r="F182" s="931"/>
      <c r="G182" s="931"/>
      <c r="H182" s="931"/>
      <c r="I182" s="931"/>
      <c r="J182" s="931"/>
      <c r="K182" s="932"/>
      <c r="L182" s="933"/>
      <c r="M182" s="931"/>
      <c r="N182" s="931"/>
      <c r="O182" s="931"/>
      <c r="P182" s="931"/>
      <c r="Q182" s="931"/>
      <c r="R182" s="931"/>
      <c r="S182" s="931"/>
      <c r="T182" s="931"/>
    </row>
    <row r="183" spans="1:20">
      <c r="A183" s="931"/>
      <c r="B183" s="931"/>
      <c r="C183" s="931"/>
      <c r="D183" s="931"/>
      <c r="E183" s="931"/>
      <c r="F183" s="931"/>
      <c r="G183" s="931"/>
      <c r="H183" s="931"/>
      <c r="I183" s="931"/>
      <c r="J183" s="931"/>
      <c r="K183" s="932"/>
      <c r="L183" s="933"/>
      <c r="M183" s="931"/>
      <c r="N183" s="931"/>
      <c r="O183" s="931"/>
      <c r="P183" s="931"/>
      <c r="Q183" s="931"/>
      <c r="R183" s="931"/>
      <c r="S183" s="931"/>
      <c r="T183" s="931"/>
    </row>
    <row r="184" spans="1:20">
      <c r="A184" s="931"/>
      <c r="B184" s="931"/>
      <c r="C184" s="931"/>
      <c r="D184" s="931"/>
      <c r="E184" s="931"/>
      <c r="F184" s="931"/>
      <c r="G184" s="931"/>
      <c r="H184" s="931"/>
      <c r="I184" s="931"/>
      <c r="J184" s="931"/>
      <c r="K184" s="932"/>
      <c r="L184" s="933"/>
      <c r="M184" s="931"/>
      <c r="N184" s="931"/>
      <c r="O184" s="931"/>
      <c r="P184" s="931"/>
      <c r="Q184" s="931"/>
      <c r="R184" s="931"/>
      <c r="S184" s="931"/>
      <c r="T184" s="931"/>
    </row>
    <row r="185" spans="1:20">
      <c r="A185" s="931"/>
      <c r="B185" s="931"/>
      <c r="C185" s="931"/>
      <c r="D185" s="931"/>
      <c r="E185" s="931"/>
      <c r="F185" s="931"/>
      <c r="G185" s="931"/>
      <c r="H185" s="931"/>
      <c r="I185" s="931"/>
      <c r="J185" s="931"/>
      <c r="K185" s="932"/>
      <c r="L185" s="933"/>
      <c r="M185" s="931"/>
      <c r="N185" s="931"/>
      <c r="O185" s="931"/>
      <c r="P185" s="931"/>
      <c r="Q185" s="931"/>
      <c r="R185" s="931"/>
      <c r="S185" s="931"/>
      <c r="T185" s="931"/>
    </row>
    <row r="186" spans="1:20">
      <c r="A186" s="931"/>
      <c r="B186" s="931"/>
      <c r="C186" s="931"/>
      <c r="D186" s="931"/>
      <c r="E186" s="931"/>
      <c r="F186" s="931"/>
      <c r="G186" s="931"/>
      <c r="H186" s="931"/>
      <c r="I186" s="931"/>
      <c r="J186" s="931"/>
      <c r="K186" s="932"/>
      <c r="L186" s="933"/>
      <c r="M186" s="931"/>
      <c r="N186" s="931"/>
      <c r="O186" s="931"/>
      <c r="P186" s="931"/>
      <c r="Q186" s="931"/>
      <c r="R186" s="931"/>
      <c r="S186" s="931"/>
      <c r="T186" s="931"/>
    </row>
    <row r="187" spans="1:20">
      <c r="A187" s="931"/>
      <c r="B187" s="931"/>
      <c r="C187" s="931"/>
      <c r="D187" s="931"/>
      <c r="E187" s="931"/>
      <c r="F187" s="931"/>
      <c r="G187" s="931"/>
      <c r="H187" s="931"/>
      <c r="I187" s="931"/>
      <c r="J187" s="931"/>
      <c r="K187" s="932"/>
      <c r="L187" s="933"/>
      <c r="M187" s="931"/>
      <c r="N187" s="931"/>
      <c r="O187" s="931"/>
      <c r="P187" s="931"/>
      <c r="Q187" s="931"/>
      <c r="R187" s="931"/>
      <c r="S187" s="931"/>
      <c r="T187" s="931"/>
    </row>
    <row r="188" spans="1:20">
      <c r="A188" s="931"/>
      <c r="B188" s="931"/>
      <c r="C188" s="931"/>
      <c r="D188" s="931"/>
      <c r="E188" s="931"/>
      <c r="F188" s="931"/>
      <c r="G188" s="931"/>
      <c r="H188" s="931"/>
      <c r="I188" s="931"/>
      <c r="J188" s="931"/>
      <c r="K188" s="932"/>
      <c r="L188" s="933"/>
      <c r="M188" s="931"/>
      <c r="N188" s="931"/>
      <c r="O188" s="931"/>
      <c r="P188" s="931"/>
      <c r="Q188" s="931"/>
      <c r="R188" s="931"/>
      <c r="S188" s="931"/>
      <c r="T188" s="931"/>
    </row>
    <row r="189" spans="1:20">
      <c r="A189" s="931"/>
      <c r="B189" s="931"/>
      <c r="C189" s="931"/>
      <c r="D189" s="931"/>
      <c r="E189" s="931"/>
      <c r="F189" s="931"/>
      <c r="G189" s="931"/>
      <c r="H189" s="931"/>
      <c r="I189" s="931"/>
      <c r="J189" s="931"/>
      <c r="K189" s="932"/>
      <c r="L189" s="933"/>
      <c r="M189" s="931"/>
      <c r="N189" s="931"/>
      <c r="O189" s="931"/>
      <c r="P189" s="931"/>
      <c r="Q189" s="931"/>
      <c r="R189" s="931"/>
      <c r="S189" s="931"/>
      <c r="T189" s="931"/>
    </row>
    <row r="190" spans="1:20">
      <c r="A190" s="931"/>
      <c r="B190" s="931"/>
      <c r="C190" s="931"/>
      <c r="D190" s="931"/>
      <c r="E190" s="931"/>
      <c r="F190" s="931"/>
      <c r="G190" s="931"/>
      <c r="H190" s="931"/>
      <c r="I190" s="931"/>
      <c r="J190" s="931"/>
      <c r="K190" s="932"/>
      <c r="L190" s="933"/>
      <c r="M190" s="931"/>
      <c r="N190" s="931"/>
      <c r="O190" s="931"/>
      <c r="P190" s="931"/>
      <c r="Q190" s="931"/>
      <c r="R190" s="931"/>
      <c r="S190" s="931"/>
      <c r="T190" s="931"/>
    </row>
    <row r="191" spans="1:20">
      <c r="A191" s="931"/>
      <c r="B191" s="931"/>
      <c r="C191" s="931"/>
      <c r="D191" s="931"/>
      <c r="E191" s="931"/>
      <c r="F191" s="931"/>
      <c r="G191" s="931"/>
      <c r="H191" s="931"/>
      <c r="I191" s="931"/>
      <c r="J191" s="931"/>
      <c r="K191" s="932"/>
      <c r="L191" s="933"/>
      <c r="M191" s="931"/>
      <c r="N191" s="931"/>
      <c r="O191" s="931"/>
      <c r="P191" s="931"/>
      <c r="Q191" s="931"/>
      <c r="R191" s="931"/>
      <c r="S191" s="931"/>
      <c r="T191" s="931"/>
    </row>
    <row r="192" spans="1:20">
      <c r="A192" s="931"/>
      <c r="B192" s="931"/>
      <c r="C192" s="931"/>
      <c r="D192" s="931"/>
      <c r="E192" s="931"/>
      <c r="F192" s="931"/>
      <c r="G192" s="931"/>
      <c r="H192" s="931"/>
      <c r="I192" s="931"/>
      <c r="J192" s="931"/>
      <c r="K192" s="932"/>
      <c r="L192" s="933"/>
      <c r="M192" s="931"/>
      <c r="N192" s="931"/>
      <c r="O192" s="931"/>
      <c r="P192" s="931"/>
      <c r="Q192" s="931"/>
      <c r="R192" s="931"/>
      <c r="S192" s="931"/>
      <c r="T192" s="931"/>
    </row>
    <row r="193" spans="1:20">
      <c r="A193" s="931"/>
      <c r="B193" s="931"/>
      <c r="C193" s="931"/>
      <c r="D193" s="931"/>
      <c r="E193" s="931"/>
      <c r="F193" s="931"/>
      <c r="G193" s="931"/>
      <c r="H193" s="931"/>
      <c r="I193" s="931"/>
      <c r="J193" s="931"/>
      <c r="K193" s="932"/>
      <c r="L193" s="933"/>
      <c r="M193" s="931"/>
      <c r="N193" s="931"/>
      <c r="O193" s="931"/>
      <c r="P193" s="931"/>
      <c r="Q193" s="931"/>
      <c r="R193" s="931"/>
      <c r="S193" s="931"/>
      <c r="T193" s="931"/>
    </row>
    <row r="194" spans="1:20">
      <c r="A194" s="931"/>
      <c r="B194" s="931"/>
      <c r="C194" s="931"/>
      <c r="D194" s="931"/>
      <c r="E194" s="931"/>
      <c r="F194" s="931"/>
      <c r="G194" s="931"/>
      <c r="H194" s="931"/>
      <c r="I194" s="931"/>
      <c r="J194" s="931"/>
      <c r="K194" s="932"/>
      <c r="L194" s="933"/>
      <c r="M194" s="931"/>
      <c r="N194" s="931"/>
      <c r="O194" s="931"/>
      <c r="P194" s="931"/>
      <c r="Q194" s="931"/>
      <c r="R194" s="931"/>
      <c r="S194" s="931"/>
      <c r="T194" s="931"/>
    </row>
    <row r="195" spans="1:20">
      <c r="A195" s="931"/>
      <c r="B195" s="931"/>
      <c r="C195" s="931"/>
      <c r="D195" s="931"/>
      <c r="E195" s="931"/>
      <c r="F195" s="931"/>
      <c r="G195" s="931"/>
      <c r="H195" s="931"/>
      <c r="I195" s="931"/>
      <c r="J195" s="931"/>
      <c r="K195" s="932"/>
      <c r="L195" s="933"/>
      <c r="M195" s="931"/>
      <c r="N195" s="931"/>
      <c r="O195" s="931"/>
      <c r="P195" s="931"/>
      <c r="Q195" s="931"/>
      <c r="R195" s="931"/>
      <c r="S195" s="931"/>
      <c r="T195" s="931"/>
    </row>
    <row r="196" spans="1:20">
      <c r="A196" s="931"/>
      <c r="B196" s="931"/>
      <c r="C196" s="931"/>
      <c r="D196" s="931"/>
      <c r="E196" s="931"/>
      <c r="F196" s="931"/>
      <c r="G196" s="931"/>
      <c r="H196" s="931"/>
      <c r="I196" s="931"/>
      <c r="J196" s="931"/>
      <c r="K196" s="932"/>
      <c r="L196" s="933"/>
      <c r="M196" s="931"/>
      <c r="N196" s="931"/>
      <c r="O196" s="931"/>
      <c r="P196" s="931"/>
      <c r="Q196" s="931"/>
      <c r="R196" s="931"/>
      <c r="S196" s="931"/>
      <c r="T196" s="931"/>
    </row>
    <row r="197" spans="1:20">
      <c r="A197" s="931"/>
      <c r="B197" s="931"/>
      <c r="C197" s="931"/>
      <c r="D197" s="931"/>
      <c r="E197" s="931"/>
      <c r="F197" s="931"/>
      <c r="G197" s="931"/>
      <c r="H197" s="931"/>
      <c r="I197" s="931"/>
      <c r="J197" s="931"/>
      <c r="K197" s="932"/>
      <c r="L197" s="933"/>
      <c r="M197" s="931"/>
      <c r="N197" s="931"/>
      <c r="O197" s="931"/>
      <c r="P197" s="931"/>
      <c r="Q197" s="931"/>
      <c r="R197" s="931"/>
      <c r="S197" s="931"/>
      <c r="T197" s="931"/>
    </row>
    <row r="198" spans="1:20">
      <c r="A198" s="931"/>
      <c r="B198" s="931"/>
      <c r="C198" s="931"/>
      <c r="D198" s="931"/>
      <c r="E198" s="931"/>
      <c r="F198" s="931"/>
      <c r="G198" s="931"/>
      <c r="H198" s="931"/>
      <c r="I198" s="931"/>
      <c r="J198" s="931"/>
      <c r="K198" s="932"/>
      <c r="L198" s="933"/>
      <c r="M198" s="931"/>
      <c r="N198" s="931"/>
      <c r="O198" s="931"/>
      <c r="P198" s="931"/>
      <c r="Q198" s="931"/>
      <c r="R198" s="931"/>
      <c r="S198" s="931"/>
      <c r="T198" s="931"/>
    </row>
    <row r="199" spans="1:20">
      <c r="A199" s="931"/>
      <c r="B199" s="931"/>
      <c r="C199" s="931"/>
      <c r="D199" s="931"/>
      <c r="E199" s="931"/>
      <c r="F199" s="931"/>
      <c r="G199" s="931"/>
      <c r="H199" s="931"/>
      <c r="I199" s="931"/>
      <c r="J199" s="931"/>
      <c r="K199" s="932"/>
      <c r="L199" s="933"/>
      <c r="M199" s="931"/>
      <c r="N199" s="931"/>
      <c r="O199" s="931"/>
      <c r="P199" s="931"/>
      <c r="Q199" s="931"/>
      <c r="R199" s="931"/>
      <c r="S199" s="931"/>
      <c r="T199" s="931"/>
    </row>
    <row r="200" spans="1:20">
      <c r="A200" s="931"/>
      <c r="B200" s="931"/>
      <c r="C200" s="931"/>
      <c r="D200" s="931"/>
      <c r="E200" s="931"/>
      <c r="F200" s="931"/>
      <c r="G200" s="931"/>
      <c r="H200" s="931"/>
      <c r="I200" s="931"/>
      <c r="J200" s="931"/>
      <c r="K200" s="932"/>
      <c r="L200" s="933"/>
      <c r="M200" s="931"/>
      <c r="N200" s="931"/>
      <c r="O200" s="931"/>
      <c r="P200" s="931"/>
      <c r="Q200" s="931"/>
      <c r="R200" s="931"/>
      <c r="S200" s="931"/>
      <c r="T200" s="931"/>
    </row>
    <row r="201" spans="1:20">
      <c r="A201" s="931"/>
      <c r="B201" s="931"/>
      <c r="C201" s="931"/>
      <c r="D201" s="931"/>
      <c r="E201" s="931"/>
      <c r="F201" s="931"/>
      <c r="G201" s="931"/>
      <c r="H201" s="931"/>
      <c r="I201" s="931"/>
      <c r="J201" s="931"/>
      <c r="K201" s="932"/>
      <c r="L201" s="933"/>
      <c r="M201" s="931"/>
      <c r="N201" s="931"/>
      <c r="O201" s="931"/>
      <c r="P201" s="931"/>
      <c r="Q201" s="931"/>
      <c r="R201" s="931"/>
      <c r="S201" s="931"/>
      <c r="T201" s="931"/>
    </row>
    <row r="202" spans="1:20">
      <c r="A202" s="931"/>
      <c r="B202" s="931"/>
      <c r="C202" s="931"/>
      <c r="D202" s="931"/>
      <c r="E202" s="931"/>
      <c r="F202" s="931"/>
      <c r="G202" s="931"/>
      <c r="H202" s="931"/>
      <c r="I202" s="931"/>
      <c r="J202" s="931"/>
      <c r="K202" s="932"/>
      <c r="L202" s="933"/>
      <c r="M202" s="931"/>
      <c r="N202" s="931"/>
      <c r="O202" s="931"/>
      <c r="P202" s="931"/>
      <c r="Q202" s="931"/>
      <c r="R202" s="931"/>
      <c r="S202" s="931"/>
      <c r="T202" s="931"/>
    </row>
    <row r="203" spans="1:20">
      <c r="A203" s="931"/>
      <c r="B203" s="931"/>
      <c r="C203" s="931"/>
      <c r="D203" s="931"/>
      <c r="E203" s="931"/>
      <c r="F203" s="931"/>
      <c r="G203" s="931"/>
      <c r="H203" s="931"/>
      <c r="I203" s="931"/>
      <c r="J203" s="931"/>
      <c r="K203" s="932"/>
      <c r="L203" s="933"/>
      <c r="M203" s="931"/>
      <c r="N203" s="931"/>
      <c r="O203" s="931"/>
      <c r="P203" s="931"/>
      <c r="Q203" s="931"/>
      <c r="R203" s="931"/>
      <c r="S203" s="931"/>
      <c r="T203" s="931"/>
    </row>
    <row r="204" spans="1:20">
      <c r="A204" s="931"/>
      <c r="B204" s="931"/>
      <c r="C204" s="931"/>
      <c r="D204" s="931"/>
      <c r="E204" s="931"/>
      <c r="F204" s="931"/>
      <c r="G204" s="931"/>
      <c r="H204" s="931"/>
      <c r="I204" s="931"/>
      <c r="J204" s="931"/>
      <c r="K204" s="932"/>
      <c r="L204" s="933"/>
      <c r="M204" s="931"/>
      <c r="N204" s="931"/>
      <c r="O204" s="931"/>
      <c r="P204" s="931"/>
      <c r="Q204" s="931"/>
      <c r="R204" s="931"/>
      <c r="S204" s="931"/>
      <c r="T204" s="931"/>
    </row>
    <row r="205" spans="1:20">
      <c r="A205" s="931"/>
      <c r="B205" s="931"/>
      <c r="C205" s="931"/>
      <c r="D205" s="931"/>
      <c r="E205" s="931"/>
      <c r="F205" s="931"/>
      <c r="G205" s="931"/>
      <c r="H205" s="931"/>
      <c r="I205" s="931"/>
      <c r="J205" s="931"/>
      <c r="K205" s="932"/>
      <c r="L205" s="933"/>
      <c r="M205" s="931"/>
      <c r="N205" s="931"/>
      <c r="O205" s="931"/>
      <c r="P205" s="931"/>
      <c r="Q205" s="931"/>
      <c r="R205" s="931"/>
      <c r="S205" s="931"/>
      <c r="T205" s="931"/>
    </row>
    <row r="206" spans="1:20">
      <c r="A206" s="931"/>
      <c r="B206" s="931"/>
      <c r="C206" s="931"/>
      <c r="D206" s="931"/>
      <c r="E206" s="931"/>
      <c r="F206" s="931"/>
      <c r="G206" s="931"/>
      <c r="H206" s="931"/>
      <c r="I206" s="931"/>
      <c r="J206" s="931"/>
      <c r="K206" s="932"/>
      <c r="L206" s="933"/>
      <c r="M206" s="931"/>
      <c r="N206" s="931"/>
      <c r="O206" s="931"/>
      <c r="P206" s="931"/>
      <c r="Q206" s="931"/>
      <c r="R206" s="931"/>
      <c r="S206" s="931"/>
      <c r="T206" s="931"/>
    </row>
    <row r="207" spans="1:20">
      <c r="A207" s="931"/>
      <c r="B207" s="931"/>
      <c r="C207" s="931"/>
      <c r="D207" s="931"/>
      <c r="E207" s="931"/>
      <c r="F207" s="931"/>
      <c r="G207" s="931"/>
      <c r="H207" s="931"/>
      <c r="I207" s="931"/>
      <c r="J207" s="931"/>
      <c r="K207" s="932"/>
      <c r="L207" s="933"/>
      <c r="M207" s="931"/>
      <c r="N207" s="931"/>
      <c r="O207" s="931"/>
      <c r="P207" s="931"/>
      <c r="Q207" s="931"/>
      <c r="R207" s="931"/>
      <c r="S207" s="931"/>
      <c r="T207" s="931"/>
    </row>
    <row r="208" spans="1:20">
      <c r="A208" s="931"/>
      <c r="B208" s="931"/>
      <c r="C208" s="931"/>
      <c r="D208" s="931"/>
      <c r="E208" s="931"/>
      <c r="F208" s="931"/>
      <c r="G208" s="931"/>
      <c r="H208" s="931"/>
      <c r="I208" s="931"/>
      <c r="J208" s="931"/>
      <c r="K208" s="932"/>
      <c r="L208" s="933"/>
      <c r="M208" s="931"/>
      <c r="N208" s="931"/>
      <c r="O208" s="931"/>
      <c r="P208" s="931"/>
      <c r="Q208" s="931"/>
      <c r="R208" s="931"/>
      <c r="S208" s="931"/>
      <c r="T208" s="931"/>
    </row>
    <row r="209" spans="1:20">
      <c r="A209" s="931"/>
      <c r="B209" s="931"/>
      <c r="C209" s="931"/>
      <c r="D209" s="931"/>
      <c r="E209" s="931"/>
      <c r="F209" s="931"/>
      <c r="G209" s="931"/>
      <c r="H209" s="931"/>
      <c r="I209" s="931"/>
      <c r="J209" s="931"/>
      <c r="K209" s="932"/>
      <c r="L209" s="933"/>
      <c r="M209" s="931"/>
      <c r="N209" s="931"/>
      <c r="O209" s="931"/>
      <c r="P209" s="931"/>
      <c r="Q209" s="931"/>
      <c r="R209" s="931"/>
      <c r="S209" s="931"/>
      <c r="T209" s="931"/>
    </row>
    <row r="210" spans="1:20">
      <c r="A210" s="931"/>
      <c r="B210" s="931"/>
      <c r="C210" s="931"/>
      <c r="D210" s="931"/>
      <c r="E210" s="931"/>
      <c r="F210" s="931"/>
      <c r="G210" s="931"/>
      <c r="H210" s="931"/>
      <c r="I210" s="931"/>
      <c r="J210" s="931"/>
      <c r="K210" s="932"/>
      <c r="L210" s="933"/>
      <c r="M210" s="931"/>
      <c r="N210" s="931"/>
      <c r="O210" s="931"/>
      <c r="P210" s="931"/>
      <c r="Q210" s="931"/>
      <c r="R210" s="931"/>
      <c r="S210" s="931"/>
      <c r="T210" s="931"/>
    </row>
    <row r="211" spans="1:20">
      <c r="A211" s="931"/>
      <c r="B211" s="931"/>
      <c r="C211" s="931"/>
      <c r="D211" s="931"/>
      <c r="E211" s="931"/>
      <c r="F211" s="931"/>
      <c r="G211" s="931"/>
      <c r="H211" s="931"/>
      <c r="I211" s="931"/>
      <c r="J211" s="931"/>
      <c r="K211" s="932"/>
      <c r="L211" s="933"/>
      <c r="M211" s="931"/>
      <c r="N211" s="931"/>
      <c r="O211" s="931"/>
      <c r="P211" s="931"/>
      <c r="Q211" s="931"/>
      <c r="R211" s="931"/>
      <c r="S211" s="931"/>
      <c r="T211" s="931"/>
    </row>
    <row r="212" spans="1:20">
      <c r="A212" s="931"/>
      <c r="B212" s="931"/>
      <c r="C212" s="931"/>
      <c r="D212" s="931"/>
      <c r="E212" s="931"/>
      <c r="F212" s="931"/>
      <c r="G212" s="931"/>
      <c r="H212" s="931"/>
      <c r="I212" s="931"/>
      <c r="J212" s="931"/>
      <c r="K212" s="932"/>
      <c r="L212" s="933"/>
      <c r="M212" s="931"/>
      <c r="N212" s="931"/>
      <c r="O212" s="931"/>
      <c r="P212" s="931"/>
      <c r="Q212" s="931"/>
      <c r="R212" s="931"/>
      <c r="S212" s="931"/>
      <c r="T212" s="931"/>
    </row>
    <row r="213" spans="1:20">
      <c r="A213" s="931"/>
      <c r="B213" s="931"/>
      <c r="C213" s="931"/>
      <c r="D213" s="931"/>
      <c r="E213" s="931"/>
      <c r="F213" s="931"/>
      <c r="G213" s="931"/>
      <c r="H213" s="931"/>
      <c r="I213" s="931"/>
      <c r="J213" s="931"/>
      <c r="K213" s="932"/>
      <c r="L213" s="933"/>
      <c r="M213" s="931"/>
      <c r="N213" s="931"/>
      <c r="O213" s="931"/>
      <c r="P213" s="931"/>
      <c r="Q213" s="931"/>
      <c r="R213" s="931"/>
      <c r="S213" s="931"/>
      <c r="T213" s="931"/>
    </row>
    <row r="214" spans="1:20">
      <c r="A214" s="931"/>
      <c r="B214" s="931"/>
      <c r="C214" s="931"/>
      <c r="D214" s="931"/>
      <c r="E214" s="931"/>
      <c r="F214" s="931"/>
      <c r="G214" s="931"/>
      <c r="H214" s="931"/>
      <c r="I214" s="931"/>
      <c r="J214" s="931"/>
      <c r="K214" s="932"/>
      <c r="L214" s="933"/>
      <c r="M214" s="931"/>
      <c r="N214" s="931"/>
      <c r="O214" s="931"/>
      <c r="P214" s="931"/>
      <c r="Q214" s="931"/>
      <c r="R214" s="931"/>
      <c r="S214" s="931"/>
      <c r="T214" s="931"/>
    </row>
    <row r="215" spans="1:20">
      <c r="A215" s="931"/>
      <c r="B215" s="931"/>
      <c r="C215" s="931"/>
      <c r="D215" s="931"/>
      <c r="E215" s="931"/>
      <c r="F215" s="931"/>
      <c r="G215" s="931"/>
      <c r="H215" s="931"/>
      <c r="I215" s="931"/>
      <c r="J215" s="931"/>
      <c r="K215" s="932"/>
      <c r="L215" s="933"/>
      <c r="M215" s="931"/>
      <c r="N215" s="931"/>
      <c r="O215" s="931"/>
      <c r="P215" s="931"/>
      <c r="Q215" s="931"/>
      <c r="R215" s="931"/>
      <c r="S215" s="931"/>
      <c r="T215" s="931"/>
    </row>
    <row r="216" spans="1:20">
      <c r="A216" s="931"/>
      <c r="B216" s="931"/>
      <c r="C216" s="931"/>
      <c r="D216" s="931"/>
      <c r="E216" s="931"/>
      <c r="F216" s="931"/>
      <c r="G216" s="931"/>
      <c r="H216" s="931"/>
      <c r="I216" s="931"/>
      <c r="J216" s="931"/>
      <c r="K216" s="932"/>
      <c r="L216" s="933"/>
      <c r="M216" s="931"/>
      <c r="N216" s="931"/>
      <c r="O216" s="931"/>
      <c r="P216" s="931"/>
      <c r="Q216" s="931"/>
      <c r="R216" s="931"/>
      <c r="S216" s="931"/>
      <c r="T216" s="931"/>
    </row>
    <row r="217" spans="1:20">
      <c r="A217" s="931"/>
      <c r="B217" s="931"/>
      <c r="C217" s="931"/>
      <c r="D217" s="931"/>
      <c r="E217" s="931"/>
      <c r="F217" s="931"/>
      <c r="G217" s="931"/>
      <c r="H217" s="931"/>
      <c r="I217" s="931"/>
      <c r="J217" s="931"/>
      <c r="K217" s="932"/>
      <c r="L217" s="933"/>
      <c r="M217" s="931"/>
      <c r="N217" s="931"/>
      <c r="O217" s="931"/>
      <c r="P217" s="931"/>
      <c r="Q217" s="931"/>
      <c r="R217" s="931"/>
      <c r="S217" s="931"/>
      <c r="T217" s="931"/>
    </row>
    <row r="218" spans="1:20">
      <c r="A218" s="931"/>
      <c r="B218" s="931"/>
      <c r="C218" s="931"/>
      <c r="D218" s="931"/>
      <c r="E218" s="931"/>
      <c r="F218" s="931"/>
      <c r="G218" s="931"/>
      <c r="H218" s="931"/>
      <c r="I218" s="931"/>
      <c r="J218" s="931"/>
      <c r="K218" s="932"/>
      <c r="L218" s="933"/>
      <c r="M218" s="931"/>
      <c r="N218" s="931"/>
      <c r="O218" s="931"/>
      <c r="P218" s="931"/>
      <c r="Q218" s="931"/>
      <c r="R218" s="931"/>
      <c r="S218" s="931"/>
      <c r="T218" s="931"/>
    </row>
    <row r="219" spans="1:20">
      <c r="A219" s="931"/>
      <c r="B219" s="931"/>
      <c r="C219" s="931"/>
      <c r="D219" s="931"/>
      <c r="E219" s="931"/>
      <c r="F219" s="931"/>
      <c r="G219" s="931"/>
      <c r="H219" s="931"/>
      <c r="I219" s="931"/>
      <c r="J219" s="931"/>
      <c r="K219" s="932"/>
      <c r="L219" s="933"/>
      <c r="M219" s="931"/>
      <c r="N219" s="931"/>
      <c r="O219" s="931"/>
      <c r="P219" s="931"/>
      <c r="Q219" s="931"/>
      <c r="R219" s="931"/>
      <c r="S219" s="931"/>
      <c r="T219" s="931"/>
    </row>
    <row r="220" spans="1:20">
      <c r="A220" s="931"/>
      <c r="B220" s="931"/>
      <c r="C220" s="931"/>
      <c r="D220" s="931"/>
      <c r="E220" s="931"/>
      <c r="F220" s="931"/>
      <c r="G220" s="931"/>
      <c r="H220" s="931"/>
      <c r="I220" s="931"/>
      <c r="J220" s="931"/>
      <c r="K220" s="932"/>
      <c r="L220" s="933"/>
      <c r="M220" s="931"/>
      <c r="N220" s="931"/>
      <c r="O220" s="931"/>
      <c r="P220" s="931"/>
      <c r="Q220" s="931"/>
      <c r="R220" s="931"/>
      <c r="S220" s="931"/>
      <c r="T220" s="931"/>
    </row>
    <row r="221" spans="1:20">
      <c r="A221" s="931"/>
      <c r="B221" s="931"/>
      <c r="C221" s="931"/>
      <c r="D221" s="931"/>
      <c r="E221" s="931"/>
      <c r="F221" s="931"/>
      <c r="G221" s="931"/>
      <c r="H221" s="931"/>
      <c r="I221" s="931"/>
      <c r="J221" s="931"/>
      <c r="K221" s="932"/>
      <c r="L221" s="933"/>
      <c r="M221" s="931"/>
      <c r="N221" s="931"/>
      <c r="O221" s="931"/>
      <c r="P221" s="931"/>
      <c r="Q221" s="931"/>
      <c r="R221" s="931"/>
      <c r="S221" s="931"/>
      <c r="T221" s="931"/>
    </row>
    <row r="222" spans="1:20">
      <c r="A222" s="931"/>
      <c r="B222" s="931"/>
      <c r="C222" s="931"/>
      <c r="D222" s="931"/>
      <c r="E222" s="931"/>
      <c r="F222" s="931"/>
      <c r="G222" s="931"/>
      <c r="H222" s="931"/>
      <c r="I222" s="931"/>
      <c r="J222" s="931"/>
      <c r="K222" s="932"/>
      <c r="L222" s="933"/>
      <c r="M222" s="931"/>
      <c r="N222" s="931"/>
      <c r="O222" s="931"/>
      <c r="P222" s="931"/>
      <c r="Q222" s="931"/>
      <c r="R222" s="931"/>
      <c r="S222" s="931"/>
      <c r="T222" s="931"/>
    </row>
    <row r="223" spans="1:20">
      <c r="A223" s="931"/>
      <c r="B223" s="931"/>
      <c r="C223" s="931"/>
      <c r="D223" s="931"/>
      <c r="E223" s="931"/>
      <c r="F223" s="931"/>
      <c r="G223" s="931"/>
      <c r="H223" s="931"/>
      <c r="I223" s="931"/>
      <c r="J223" s="931"/>
      <c r="K223" s="932"/>
      <c r="L223" s="933"/>
      <c r="M223" s="931"/>
      <c r="N223" s="931"/>
      <c r="O223" s="931"/>
      <c r="P223" s="931"/>
      <c r="Q223" s="931"/>
      <c r="R223" s="931"/>
      <c r="S223" s="931"/>
      <c r="T223" s="931"/>
    </row>
    <row r="224" spans="1:20">
      <c r="A224" s="931"/>
      <c r="B224" s="931"/>
      <c r="C224" s="931"/>
      <c r="D224" s="931"/>
      <c r="E224" s="931"/>
      <c r="F224" s="931"/>
      <c r="G224" s="931"/>
      <c r="H224" s="931"/>
      <c r="I224" s="931"/>
      <c r="J224" s="931"/>
      <c r="K224" s="932"/>
      <c r="L224" s="933"/>
      <c r="M224" s="931"/>
      <c r="N224" s="931"/>
      <c r="O224" s="931"/>
      <c r="P224" s="931"/>
      <c r="Q224" s="931"/>
      <c r="R224" s="931"/>
      <c r="S224" s="931"/>
      <c r="T224" s="931"/>
    </row>
    <row r="225" spans="1:20">
      <c r="A225" s="931"/>
      <c r="B225" s="931"/>
      <c r="C225" s="931"/>
      <c r="D225" s="931"/>
      <c r="E225" s="931"/>
      <c r="F225" s="931"/>
      <c r="G225" s="931"/>
      <c r="H225" s="931"/>
      <c r="I225" s="931"/>
      <c r="J225" s="931"/>
      <c r="K225" s="932"/>
      <c r="L225" s="933"/>
      <c r="M225" s="931"/>
      <c r="N225" s="931"/>
      <c r="O225" s="931"/>
      <c r="P225" s="931"/>
      <c r="Q225" s="931"/>
      <c r="R225" s="931"/>
      <c r="S225" s="931"/>
      <c r="T225" s="931"/>
    </row>
    <row r="226" spans="1:20">
      <c r="A226" s="931"/>
      <c r="B226" s="931"/>
      <c r="C226" s="931"/>
      <c r="D226" s="931"/>
      <c r="E226" s="931"/>
      <c r="F226" s="931"/>
      <c r="G226" s="931"/>
      <c r="H226" s="931"/>
      <c r="I226" s="931"/>
      <c r="J226" s="931"/>
      <c r="K226" s="932"/>
      <c r="L226" s="933"/>
      <c r="M226" s="931"/>
      <c r="N226" s="931"/>
      <c r="O226" s="931"/>
      <c r="P226" s="931"/>
      <c r="Q226" s="931"/>
      <c r="R226" s="931"/>
      <c r="S226" s="931"/>
      <c r="T226" s="931"/>
    </row>
    <row r="227" spans="1:20">
      <c r="A227" s="931"/>
      <c r="B227" s="931"/>
      <c r="C227" s="931"/>
      <c r="D227" s="931"/>
      <c r="E227" s="931"/>
      <c r="F227" s="931"/>
      <c r="G227" s="931"/>
      <c r="H227" s="931"/>
      <c r="I227" s="931"/>
      <c r="J227" s="931"/>
      <c r="K227" s="932"/>
      <c r="L227" s="933"/>
      <c r="M227" s="931"/>
      <c r="N227" s="931"/>
      <c r="O227" s="931"/>
      <c r="P227" s="931"/>
      <c r="Q227" s="931"/>
      <c r="R227" s="931"/>
      <c r="S227" s="931"/>
      <c r="T227" s="931"/>
    </row>
    <row r="228" spans="1:20">
      <c r="A228" s="931"/>
      <c r="B228" s="931"/>
      <c r="C228" s="931"/>
      <c r="D228" s="931"/>
      <c r="E228" s="931"/>
      <c r="F228" s="931"/>
      <c r="G228" s="931"/>
      <c r="H228" s="931"/>
      <c r="I228" s="931"/>
      <c r="J228" s="931"/>
      <c r="K228" s="932"/>
      <c r="L228" s="933"/>
      <c r="M228" s="931"/>
      <c r="N228" s="931"/>
      <c r="O228" s="931"/>
      <c r="P228" s="931"/>
      <c r="Q228" s="931"/>
      <c r="R228" s="931"/>
      <c r="S228" s="931"/>
      <c r="T228" s="931"/>
    </row>
    <row r="229" spans="1:20">
      <c r="A229" s="931"/>
      <c r="B229" s="931"/>
      <c r="C229" s="931"/>
      <c r="D229" s="931"/>
      <c r="E229" s="931"/>
      <c r="F229" s="931"/>
      <c r="G229" s="931"/>
      <c r="H229" s="931"/>
      <c r="I229" s="931"/>
      <c r="J229" s="931"/>
      <c r="K229" s="932"/>
      <c r="L229" s="933"/>
      <c r="M229" s="931"/>
      <c r="N229" s="931"/>
      <c r="O229" s="931"/>
      <c r="P229" s="931"/>
      <c r="Q229" s="931"/>
      <c r="R229" s="931"/>
      <c r="S229" s="931"/>
      <c r="T229" s="931"/>
    </row>
    <row r="230" spans="1:20">
      <c r="A230" s="931"/>
      <c r="B230" s="931"/>
      <c r="C230" s="931"/>
      <c r="D230" s="931"/>
      <c r="E230" s="931"/>
      <c r="F230" s="931"/>
      <c r="G230" s="931"/>
      <c r="H230" s="931"/>
      <c r="I230" s="931"/>
      <c r="J230" s="931"/>
      <c r="K230" s="932"/>
      <c r="L230" s="933"/>
      <c r="M230" s="931"/>
      <c r="N230" s="931"/>
      <c r="O230" s="931"/>
      <c r="P230" s="931"/>
      <c r="Q230" s="931"/>
      <c r="R230" s="931"/>
      <c r="S230" s="931"/>
      <c r="T230" s="931"/>
    </row>
    <row r="231" spans="1:20">
      <c r="A231" s="931"/>
      <c r="B231" s="931"/>
      <c r="C231" s="931"/>
      <c r="D231" s="931"/>
      <c r="E231" s="931"/>
      <c r="F231" s="931"/>
      <c r="G231" s="931"/>
      <c r="H231" s="931"/>
      <c r="I231" s="931"/>
      <c r="J231" s="931"/>
      <c r="K231" s="932"/>
      <c r="L231" s="933"/>
      <c r="M231" s="931"/>
      <c r="N231" s="931"/>
      <c r="O231" s="931"/>
      <c r="P231" s="931"/>
      <c r="Q231" s="931"/>
      <c r="R231" s="931"/>
      <c r="S231" s="931"/>
      <c r="T231" s="931"/>
    </row>
    <row r="232" spans="1:20">
      <c r="A232" s="931"/>
      <c r="B232" s="931"/>
      <c r="C232" s="931"/>
      <c r="D232" s="931"/>
      <c r="E232" s="931"/>
      <c r="F232" s="931"/>
      <c r="G232" s="931"/>
      <c r="H232" s="931"/>
      <c r="I232" s="931"/>
      <c r="J232" s="931"/>
      <c r="K232" s="932"/>
      <c r="L232" s="933"/>
      <c r="M232" s="931"/>
      <c r="N232" s="931"/>
      <c r="O232" s="931"/>
      <c r="P232" s="931"/>
      <c r="Q232" s="931"/>
      <c r="R232" s="931"/>
      <c r="S232" s="931"/>
      <c r="T232" s="931"/>
    </row>
    <row r="233" spans="1:20">
      <c r="A233" s="931"/>
      <c r="B233" s="931"/>
      <c r="C233" s="931"/>
      <c r="D233" s="931"/>
      <c r="E233" s="931"/>
      <c r="F233" s="931"/>
      <c r="G233" s="931"/>
      <c r="H233" s="931"/>
      <c r="I233" s="931"/>
      <c r="J233" s="931"/>
      <c r="K233" s="932"/>
      <c r="L233" s="933"/>
      <c r="M233" s="931"/>
      <c r="N233" s="931"/>
      <c r="O233" s="931"/>
      <c r="P233" s="931"/>
      <c r="Q233" s="931"/>
      <c r="R233" s="931"/>
      <c r="S233" s="931"/>
      <c r="T233" s="931"/>
    </row>
    <row r="234" spans="1:20">
      <c r="A234" s="931"/>
      <c r="B234" s="931"/>
      <c r="C234" s="931"/>
      <c r="D234" s="931"/>
      <c r="E234" s="931"/>
      <c r="F234" s="931"/>
      <c r="G234" s="931"/>
      <c r="H234" s="931"/>
      <c r="I234" s="931"/>
      <c r="J234" s="931"/>
      <c r="K234" s="932"/>
      <c r="L234" s="933"/>
      <c r="M234" s="931"/>
      <c r="N234" s="931"/>
      <c r="O234" s="931"/>
      <c r="P234" s="931"/>
      <c r="Q234" s="931"/>
      <c r="R234" s="931"/>
      <c r="S234" s="931"/>
      <c r="T234" s="931"/>
    </row>
    <row r="235" spans="1:20">
      <c r="A235" s="931"/>
      <c r="B235" s="931"/>
      <c r="C235" s="931"/>
      <c r="D235" s="931"/>
      <c r="E235" s="931"/>
      <c r="F235" s="931"/>
      <c r="G235" s="931"/>
      <c r="H235" s="931"/>
      <c r="I235" s="931"/>
      <c r="J235" s="931"/>
      <c r="K235" s="932"/>
      <c r="L235" s="933"/>
      <c r="M235" s="931"/>
      <c r="N235" s="931"/>
      <c r="O235" s="931"/>
      <c r="P235" s="931"/>
      <c r="Q235" s="931"/>
      <c r="R235" s="931"/>
      <c r="S235" s="931"/>
      <c r="T235" s="931"/>
    </row>
    <row r="236" spans="1:20">
      <c r="A236" s="931"/>
      <c r="B236" s="931"/>
      <c r="C236" s="931"/>
      <c r="D236" s="931"/>
      <c r="E236" s="931"/>
      <c r="F236" s="931"/>
      <c r="G236" s="931"/>
      <c r="H236" s="931"/>
      <c r="I236" s="931"/>
      <c r="J236" s="931"/>
      <c r="K236" s="932"/>
      <c r="L236" s="933"/>
      <c r="M236" s="931"/>
      <c r="N236" s="931"/>
      <c r="O236" s="931"/>
      <c r="P236" s="931"/>
      <c r="Q236" s="931"/>
      <c r="R236" s="931"/>
      <c r="S236" s="931"/>
      <c r="T236" s="931"/>
    </row>
    <row r="237" spans="1:20">
      <c r="A237" s="931"/>
      <c r="B237" s="931"/>
      <c r="C237" s="931"/>
      <c r="D237" s="931"/>
      <c r="E237" s="931"/>
      <c r="F237" s="931"/>
      <c r="G237" s="931"/>
      <c r="H237" s="931"/>
      <c r="I237" s="931"/>
      <c r="J237" s="931"/>
      <c r="K237" s="932"/>
      <c r="L237" s="933"/>
      <c r="M237" s="931"/>
      <c r="N237" s="931"/>
      <c r="O237" s="931"/>
      <c r="P237" s="931"/>
      <c r="Q237" s="931"/>
      <c r="R237" s="931"/>
      <c r="S237" s="931"/>
      <c r="T237" s="931"/>
    </row>
    <row r="238" spans="1:20">
      <c r="A238" s="931"/>
      <c r="B238" s="931"/>
      <c r="C238" s="931"/>
      <c r="D238" s="931"/>
      <c r="E238" s="931"/>
      <c r="F238" s="931"/>
      <c r="G238" s="931"/>
      <c r="H238" s="931"/>
      <c r="I238" s="931"/>
      <c r="J238" s="931"/>
      <c r="K238" s="932"/>
      <c r="L238" s="933"/>
      <c r="M238" s="931"/>
      <c r="N238" s="931"/>
      <c r="O238" s="931"/>
      <c r="P238" s="931"/>
      <c r="Q238" s="931"/>
      <c r="R238" s="931"/>
      <c r="S238" s="931"/>
      <c r="T238" s="931"/>
    </row>
    <row r="239" spans="1:20">
      <c r="A239" s="931"/>
      <c r="B239" s="931"/>
      <c r="C239" s="931"/>
      <c r="D239" s="931"/>
      <c r="E239" s="931"/>
      <c r="F239" s="931"/>
      <c r="G239" s="931"/>
      <c r="H239" s="931"/>
      <c r="I239" s="931"/>
      <c r="J239" s="931"/>
      <c r="K239" s="932"/>
      <c r="L239" s="933"/>
      <c r="M239" s="931"/>
      <c r="N239" s="931"/>
      <c r="O239" s="931"/>
      <c r="P239" s="931"/>
      <c r="Q239" s="931"/>
      <c r="R239" s="931"/>
      <c r="S239" s="931"/>
      <c r="T239" s="931"/>
    </row>
    <row r="240" spans="1:20">
      <c r="A240" s="931"/>
      <c r="B240" s="931"/>
      <c r="C240" s="931"/>
      <c r="D240" s="931"/>
      <c r="E240" s="931"/>
      <c r="F240" s="931"/>
      <c r="G240" s="931"/>
      <c r="H240" s="931"/>
      <c r="I240" s="931"/>
      <c r="J240" s="931"/>
      <c r="K240" s="932"/>
      <c r="L240" s="933"/>
      <c r="M240" s="931"/>
      <c r="N240" s="931"/>
      <c r="O240" s="931"/>
      <c r="P240" s="931"/>
      <c r="Q240" s="931"/>
      <c r="R240" s="931"/>
      <c r="S240" s="931"/>
      <c r="T240" s="931"/>
    </row>
    <row r="241" spans="1:20">
      <c r="A241" s="931"/>
      <c r="B241" s="931"/>
      <c r="C241" s="931"/>
      <c r="D241" s="931"/>
      <c r="E241" s="931"/>
      <c r="F241" s="931"/>
      <c r="G241" s="931"/>
      <c r="H241" s="931"/>
      <c r="I241" s="931"/>
      <c r="J241" s="931"/>
      <c r="K241" s="932"/>
      <c r="L241" s="933"/>
      <c r="M241" s="931"/>
      <c r="N241" s="931"/>
      <c r="O241" s="931"/>
      <c r="P241" s="931"/>
      <c r="Q241" s="931"/>
      <c r="R241" s="931"/>
      <c r="S241" s="931"/>
      <c r="T241" s="93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1456</v>
      </c>
      <c r="B2" s="618" t="e">
        <f>F65</f>
        <v>#DIV/0!</v>
      </c>
      <c r="C2" s="902"/>
      <c r="D2" s="902"/>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30"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30" ht="15">
      <c r="A5" s="358"/>
      <c r="B5" s="359"/>
      <c r="C5" s="3801" t="s">
        <v>1667</v>
      </c>
      <c r="D5" s="3802"/>
      <c r="E5" s="3864" t="s">
        <v>1668</v>
      </c>
      <c r="F5" s="3800"/>
      <c r="G5" s="3801" t="s">
        <v>1669</v>
      </c>
      <c r="H5" s="3802"/>
      <c r="I5" s="3801" t="s">
        <v>1670</v>
      </c>
      <c r="J5" s="3802"/>
      <c r="K5" s="559"/>
      <c r="L5" s="2708"/>
      <c r="M5" s="2709"/>
      <c r="N5" s="2709"/>
      <c r="O5" s="2709"/>
      <c r="P5" s="3816"/>
      <c r="Q5" s="3817"/>
      <c r="R5" s="3797"/>
      <c r="S5" s="3798"/>
      <c r="T5" s="3797"/>
      <c r="U5" s="3798"/>
      <c r="V5" s="3792"/>
      <c r="W5" s="3792"/>
      <c r="X5" s="1350"/>
      <c r="Y5" s="3797"/>
      <c r="Z5" s="3798"/>
      <c r="AA5" s="3790"/>
      <c r="AB5" s="3790"/>
      <c r="AC5" s="3790"/>
    </row>
    <row r="6" spans="1:30"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1"/>
      <c r="AC6" s="3791"/>
    </row>
    <row r="7" spans="1:30" s="108" customFormat="1" ht="15.75" thickBot="1">
      <c r="A7" s="362" t="s">
        <v>1673</v>
      </c>
      <c r="B7" s="363"/>
      <c r="C7" s="364">
        <f>'数据-取费表'!B2</f>
        <v>45526</v>
      </c>
      <c r="D7" s="365">
        <v>100</v>
      </c>
      <c r="E7" s="366"/>
      <c r="F7" s="367">
        <f>SUMIF(69:69,YEAR(E7)&amp;"-"&amp;INT((MONTH(E7)+2)/3),70:70)</f>
        <v>0</v>
      </c>
      <c r="G7" s="1969"/>
      <c r="H7" s="365">
        <f>SUMIF(69:69,YEAR(G7)&amp;"-"&amp;INT((MONTH(G7)+2)/3),70:70)</f>
        <v>0</v>
      </c>
      <c r="I7" s="1969"/>
      <c r="J7" s="365">
        <f>SUMIF(69:69,YEAR(I7)&amp;"-"&amp;INT((MONTH(I7)+2)/3),70:70)</f>
        <v>0</v>
      </c>
      <c r="K7" s="560"/>
      <c r="L7" s="2710"/>
      <c r="M7" s="2711"/>
      <c r="N7" s="2711"/>
      <c r="O7" s="2711"/>
      <c r="P7" s="3793" t="s">
        <v>1674</v>
      </c>
      <c r="Q7" s="3823"/>
      <c r="R7" s="699" t="s">
        <v>14</v>
      </c>
      <c r="S7" s="700">
        <f t="shared" ref="S7:S15" si="0">F7</f>
        <v>0</v>
      </c>
      <c r="T7" s="699" t="s">
        <v>14</v>
      </c>
      <c r="U7" s="700">
        <f t="shared" ref="U7:U15" si="1">H7</f>
        <v>0</v>
      </c>
      <c r="V7" s="699" t="s">
        <v>14</v>
      </c>
      <c r="W7" s="700">
        <f t="shared" ref="W7:W15" si="2">J7</f>
        <v>0</v>
      </c>
      <c r="X7" s="701"/>
      <c r="Y7" s="3793" t="s">
        <v>1674</v>
      </c>
      <c r="Z7" s="3794"/>
      <c r="AA7" s="702" t="e">
        <f>D7/F7</f>
        <v>#DIV/0!</v>
      </c>
      <c r="AB7" s="702" t="e">
        <f>D7/H7</f>
        <v>#DIV/0!</v>
      </c>
      <c r="AC7" s="702"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793" t="s">
        <v>1677</v>
      </c>
      <c r="Q8" s="3794"/>
      <c r="R8" s="699" t="s">
        <v>14</v>
      </c>
      <c r="S8" s="700">
        <f t="shared" si="0"/>
        <v>0</v>
      </c>
      <c r="T8" s="699" t="s">
        <v>14</v>
      </c>
      <c r="U8" s="700">
        <f t="shared" si="1"/>
        <v>0</v>
      </c>
      <c r="V8" s="699" t="s">
        <v>14</v>
      </c>
      <c r="W8" s="700">
        <f t="shared" si="2"/>
        <v>0</v>
      </c>
      <c r="X8" s="701"/>
      <c r="Y8" s="3793" t="s">
        <v>1677</v>
      </c>
      <c r="Z8" s="3794"/>
      <c r="AA8" s="702" t="e">
        <f t="shared" ref="AA8:AA45" si="3">D8/F8</f>
        <v>#DIV/0!</v>
      </c>
      <c r="AB8" s="702" t="e">
        <f t="shared" ref="AB8:AB45" si="4">D8/H8</f>
        <v>#DIV/0!</v>
      </c>
      <c r="AC8" s="702" t="e">
        <f t="shared" ref="AC8:AC45" si="5">D8/J8</f>
        <v>#DIV/0!</v>
      </c>
    </row>
    <row r="9" spans="1:30" s="108" customFormat="1">
      <c r="A9" s="369" t="s">
        <v>1678</v>
      </c>
      <c r="B9" s="63" t="s">
        <v>1679</v>
      </c>
      <c r="C9" s="1972"/>
      <c r="D9" s="126">
        <v>100</v>
      </c>
      <c r="E9" s="1972"/>
      <c r="F9" s="126">
        <f>SUMIF(74:74,E9,75:75)-SUMIF(74:74,C9,75:75)+100</f>
        <v>100</v>
      </c>
      <c r="G9" s="1972"/>
      <c r="H9" s="126">
        <f>SUMIF(74:74,G9,75:75)-SUMIF(74:74,C9,75:75)+100</f>
        <v>100</v>
      </c>
      <c r="I9" s="1972"/>
      <c r="J9" s="126">
        <f>SUMIF(74:74,I9,75:75)-SUMIF(74:74,C9,75:75)+100</f>
        <v>100</v>
      </c>
      <c r="K9" s="560"/>
      <c r="L9" s="2710"/>
      <c r="M9" s="2711"/>
      <c r="N9" s="2711"/>
      <c r="O9" s="2765"/>
      <c r="P9" s="3833"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30" s="378" customFormat="1" ht="27">
      <c r="A10" s="374"/>
      <c r="B10" s="375" t="s">
        <v>1682</v>
      </c>
      <c r="C10" s="383"/>
      <c r="D10" s="127">
        <v>100</v>
      </c>
      <c r="E10" s="416"/>
      <c r="F10" s="127">
        <f>ROUND(100/'数据-取费表'!G16,0)</f>
        <v>114</v>
      </c>
      <c r="G10" s="414"/>
      <c r="H10" s="127">
        <f>ROUND(100/'数据-取费表'!G16,0)</f>
        <v>114</v>
      </c>
      <c r="I10" s="414"/>
      <c r="J10" s="127">
        <f>ROUND(100/'数据-取费表'!G16,0)</f>
        <v>114</v>
      </c>
      <c r="K10" s="619"/>
      <c r="L10" s="2712"/>
      <c r="M10" s="2713"/>
      <c r="N10" s="2713"/>
      <c r="O10" s="2766"/>
      <c r="P10" s="3833"/>
      <c r="Q10" s="1338" t="str">
        <f t="shared" si="6"/>
        <v>土地使用年限（年）</v>
      </c>
      <c r="R10" s="699" t="s">
        <v>14</v>
      </c>
      <c r="S10" s="700">
        <f t="shared" si="0"/>
        <v>114</v>
      </c>
      <c r="T10" s="699" t="s">
        <v>14</v>
      </c>
      <c r="U10" s="700">
        <f t="shared" si="1"/>
        <v>114</v>
      </c>
      <c r="V10" s="699" t="s">
        <v>14</v>
      </c>
      <c r="W10" s="700">
        <f t="shared" si="2"/>
        <v>114</v>
      </c>
      <c r="X10" s="701"/>
      <c r="Y10" s="3765"/>
      <c r="Z10" s="52" t="str">
        <f t="shared" si="7"/>
        <v>土地使用年限（年）</v>
      </c>
      <c r="AA10" s="702">
        <f t="shared" si="3"/>
        <v>0.8771929824561403</v>
      </c>
      <c r="AB10" s="702">
        <f t="shared" si="4"/>
        <v>0.8771929824561403</v>
      </c>
      <c r="AC10" s="702">
        <f t="shared" si="5"/>
        <v>0.8771929824561403</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4"/>
      <c r="M11" s="2709"/>
      <c r="N11" s="2709"/>
      <c r="O11" s="2767"/>
      <c r="P11" s="3833"/>
      <c r="Q11" s="1338" t="str">
        <f t="shared" si="6"/>
        <v>容积率</v>
      </c>
      <c r="R11" s="699" t="s">
        <v>14</v>
      </c>
      <c r="S11" s="700" t="e">
        <f t="shared" si="0"/>
        <v>#N/A</v>
      </c>
      <c r="T11" s="699" t="s">
        <v>14</v>
      </c>
      <c r="U11" s="700" t="e">
        <f t="shared" si="1"/>
        <v>#N/A</v>
      </c>
      <c r="V11" s="699" t="s">
        <v>14</v>
      </c>
      <c r="W11" s="700" t="e">
        <f t="shared" si="2"/>
        <v>#N/A</v>
      </c>
      <c r="X11" s="701"/>
      <c r="Y11" s="3765"/>
      <c r="Z11" s="52" t="str">
        <f t="shared" si="7"/>
        <v>容积率</v>
      </c>
      <c r="AA11" s="702" t="e">
        <f t="shared" si="3"/>
        <v>#N/A</v>
      </c>
      <c r="AB11" s="702" t="e">
        <f t="shared" si="4"/>
        <v>#N/A</v>
      </c>
      <c r="AC11" s="702" t="e">
        <f t="shared" si="5"/>
        <v>#N/A</v>
      </c>
    </row>
    <row r="12" spans="1:30" s="108" customFormat="1" ht="15">
      <c r="A12" s="382"/>
      <c r="B12" s="1888" t="s">
        <v>1864</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833"/>
      <c r="Q12" s="1338" t="str">
        <f t="shared" si="6"/>
        <v>配建</v>
      </c>
      <c r="R12" s="699" t="s">
        <v>14</v>
      </c>
      <c r="S12" s="700">
        <f t="shared" si="0"/>
        <v>100</v>
      </c>
      <c r="T12" s="699" t="s">
        <v>14</v>
      </c>
      <c r="U12" s="700">
        <f t="shared" si="1"/>
        <v>100</v>
      </c>
      <c r="V12" s="699" t="s">
        <v>14</v>
      </c>
      <c r="W12" s="700">
        <f t="shared" si="2"/>
        <v>100</v>
      </c>
      <c r="X12" s="701"/>
      <c r="Y12" s="3765"/>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833"/>
      <c r="Q14" s="1338">
        <f t="shared" si="6"/>
        <v>111</v>
      </c>
      <c r="R14" s="699" t="s">
        <v>14</v>
      </c>
      <c r="S14" s="700">
        <f t="shared" si="0"/>
        <v>100</v>
      </c>
      <c r="T14" s="699" t="s">
        <v>14</v>
      </c>
      <c r="U14" s="700">
        <f t="shared" si="1"/>
        <v>100</v>
      </c>
      <c r="V14" s="699" t="s">
        <v>14</v>
      </c>
      <c r="W14" s="700">
        <f t="shared" si="2"/>
        <v>100</v>
      </c>
      <c r="X14" s="701"/>
      <c r="Y14" s="3765"/>
      <c r="Z14" s="52">
        <f t="shared" si="7"/>
        <v>111</v>
      </c>
      <c r="AA14" s="702">
        <f>D14/F14</f>
        <v>1</v>
      </c>
      <c r="AB14" s="702">
        <f>D14/H14</f>
        <v>1</v>
      </c>
      <c r="AC14" s="702">
        <f>D14/J14</f>
        <v>1</v>
      </c>
    </row>
    <row r="15" spans="1:30" ht="15">
      <c r="A15" s="391" t="s">
        <v>1684</v>
      </c>
      <c r="B15" s="61" t="s">
        <v>1251</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826" t="s">
        <v>1685</v>
      </c>
      <c r="Q15" s="1347" t="str">
        <f t="shared" si="6"/>
        <v>居住社区成熟度</v>
      </c>
      <c r="R15" s="703" t="s">
        <v>14</v>
      </c>
      <c r="S15" s="704">
        <f t="shared" si="0"/>
        <v>100</v>
      </c>
      <c r="T15" s="703" t="s">
        <v>14</v>
      </c>
      <c r="U15" s="704">
        <f t="shared" si="1"/>
        <v>100</v>
      </c>
      <c r="V15" s="703" t="s">
        <v>14</v>
      </c>
      <c r="W15" s="704">
        <f t="shared" si="2"/>
        <v>100</v>
      </c>
      <c r="X15" s="1350"/>
      <c r="Y15" s="3826" t="s">
        <v>1685</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19"/>
      <c r="L16" s="2715"/>
      <c r="M16" s="2709"/>
      <c r="N16" s="2709"/>
      <c r="O16" s="2767"/>
      <c r="P16" s="3827"/>
      <c r="Q16" s="1347"/>
      <c r="R16" s="703"/>
      <c r="S16" s="704"/>
      <c r="T16" s="703"/>
      <c r="U16" s="704"/>
      <c r="V16" s="703"/>
      <c r="W16" s="704"/>
      <c r="X16" s="1350"/>
      <c r="Y16" s="3827"/>
      <c r="Z16" s="1351"/>
      <c r="AA16" s="1348">
        <v>1</v>
      </c>
      <c r="AB16" s="1348">
        <v>1</v>
      </c>
      <c r="AC16" s="1348">
        <v>1</v>
      </c>
    </row>
    <row r="17" spans="1:29" ht="15">
      <c r="A17" s="379"/>
      <c r="B17" s="402" t="s">
        <v>1771</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0"/>
      <c r="L17" s="2715"/>
      <c r="M17" s="2709"/>
      <c r="N17" s="2709"/>
      <c r="O17" s="2767"/>
      <c r="P17" s="3827"/>
      <c r="Q17" s="1347" t="str">
        <f>B17</f>
        <v>商业繁华度</v>
      </c>
      <c r="R17" s="703" t="s">
        <v>14</v>
      </c>
      <c r="S17" s="704">
        <f>F17</f>
        <v>100</v>
      </c>
      <c r="T17" s="703" t="s">
        <v>14</v>
      </c>
      <c r="U17" s="704">
        <f>H17</f>
        <v>100</v>
      </c>
      <c r="V17" s="703" t="s">
        <v>14</v>
      </c>
      <c r="W17" s="704">
        <f>J17</f>
        <v>100</v>
      </c>
      <c r="X17" s="1350"/>
      <c r="Y17" s="3827"/>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19"/>
      <c r="L18" s="2715"/>
      <c r="M18" s="2709"/>
      <c r="N18" s="2709"/>
      <c r="O18" s="2767"/>
      <c r="P18" s="3827"/>
      <c r="Q18" s="1347"/>
      <c r="R18" s="703"/>
      <c r="S18" s="704"/>
      <c r="T18" s="703"/>
      <c r="U18" s="704"/>
      <c r="V18" s="703"/>
      <c r="W18" s="704"/>
      <c r="X18" s="1350"/>
      <c r="Y18" s="3827"/>
      <c r="Z18" s="1351"/>
      <c r="AA18" s="1348">
        <v>1</v>
      </c>
      <c r="AB18" s="1348">
        <v>1</v>
      </c>
      <c r="AC18" s="1348">
        <v>1</v>
      </c>
    </row>
    <row r="19" spans="1:29" ht="15">
      <c r="A19" s="379"/>
      <c r="B19" s="402" t="s">
        <v>1805</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0"/>
      <c r="L19" s="2715"/>
      <c r="M19" s="2709"/>
      <c r="N19" s="2709"/>
      <c r="O19" s="2767"/>
      <c r="P19" s="3827"/>
      <c r="Q19" s="1347" t="str">
        <f>B19</f>
        <v>办公集聚程度</v>
      </c>
      <c r="R19" s="703" t="s">
        <v>14</v>
      </c>
      <c r="S19" s="704">
        <f>F19</f>
        <v>100</v>
      </c>
      <c r="T19" s="703" t="s">
        <v>14</v>
      </c>
      <c r="U19" s="704">
        <f>H19</f>
        <v>100</v>
      </c>
      <c r="V19" s="703" t="s">
        <v>14</v>
      </c>
      <c r="W19" s="704">
        <f>J19</f>
        <v>100</v>
      </c>
      <c r="X19" s="1350"/>
      <c r="Y19" s="3827"/>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19"/>
      <c r="L20" s="2715"/>
      <c r="M20" s="2709"/>
      <c r="N20" s="2709"/>
      <c r="O20" s="2767"/>
      <c r="P20" s="3827"/>
      <c r="Q20" s="1347"/>
      <c r="R20" s="703"/>
      <c r="S20" s="704"/>
      <c r="T20" s="703"/>
      <c r="U20" s="704"/>
      <c r="V20" s="703"/>
      <c r="W20" s="704"/>
      <c r="X20" s="1350"/>
      <c r="Y20" s="3827"/>
      <c r="Z20" s="1351"/>
      <c r="AA20" s="1348">
        <v>1</v>
      </c>
      <c r="AB20" s="1348">
        <v>1</v>
      </c>
      <c r="AC20" s="1348">
        <v>1</v>
      </c>
    </row>
    <row r="21" spans="1:29" ht="15">
      <c r="A21" s="379"/>
      <c r="B21" s="402" t="s">
        <v>1827</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0"/>
      <c r="L21" s="2715"/>
      <c r="M21" s="2709"/>
      <c r="N21" s="2709"/>
      <c r="O21" s="2767"/>
      <c r="P21" s="3827"/>
      <c r="Q21" s="1347" t="str">
        <f>B21</f>
        <v>交通便捷度</v>
      </c>
      <c r="R21" s="703" t="s">
        <v>14</v>
      </c>
      <c r="S21" s="704">
        <f>F21</f>
        <v>100</v>
      </c>
      <c r="T21" s="703" t="s">
        <v>14</v>
      </c>
      <c r="U21" s="704">
        <f>H21</f>
        <v>100</v>
      </c>
      <c r="V21" s="703" t="s">
        <v>14</v>
      </c>
      <c r="W21" s="704">
        <f>J21</f>
        <v>100</v>
      </c>
      <c r="X21" s="1350"/>
      <c r="Y21" s="3827"/>
      <c r="Z21" s="1351" t="str">
        <f>Q21</f>
        <v>交通便捷度</v>
      </c>
      <c r="AA21" s="1348">
        <f t="shared" si="3"/>
        <v>1</v>
      </c>
      <c r="AB21" s="1348">
        <f t="shared" si="4"/>
        <v>1</v>
      </c>
      <c r="AC21" s="1348">
        <f t="shared" si="5"/>
        <v>1</v>
      </c>
    </row>
    <row r="22" spans="1:29" ht="15">
      <c r="A22" s="379"/>
      <c r="B22" s="1126"/>
      <c r="C22" s="398"/>
      <c r="D22" s="401"/>
      <c r="E22" s="1893"/>
      <c r="F22" s="399"/>
      <c r="G22" s="1893"/>
      <c r="H22" s="399"/>
      <c r="I22" s="1892"/>
      <c r="J22" s="399"/>
      <c r="K22" s="619"/>
      <c r="L22" s="2715"/>
      <c r="M22" s="2709"/>
      <c r="N22" s="2709"/>
      <c r="O22" s="2767"/>
      <c r="P22" s="3827"/>
      <c r="Q22" s="1347"/>
      <c r="R22" s="703"/>
      <c r="S22" s="704"/>
      <c r="T22" s="703"/>
      <c r="U22" s="704"/>
      <c r="V22" s="703"/>
      <c r="W22" s="704"/>
      <c r="X22" s="1350"/>
      <c r="Y22" s="3827"/>
      <c r="Z22" s="1351"/>
      <c r="AA22" s="1348">
        <v>1</v>
      </c>
      <c r="AB22" s="1348">
        <v>1</v>
      </c>
      <c r="AC22" s="1348">
        <v>1</v>
      </c>
    </row>
    <row r="23" spans="1:29" ht="15">
      <c r="A23" s="358"/>
      <c r="B23" s="402" t="s">
        <v>1865</v>
      </c>
      <c r="C23" s="1131">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5"/>
      <c r="M23" s="2709"/>
      <c r="N23" s="2709"/>
      <c r="O23" s="2767"/>
      <c r="P23" s="3827"/>
      <c r="Q23" s="1347" t="str">
        <f t="shared" ref="Q23:Q37" si="8">B23</f>
        <v>区域土地利用方向</v>
      </c>
      <c r="R23" s="703" t="s">
        <v>14</v>
      </c>
      <c r="S23" s="704">
        <f>F23</f>
        <v>100</v>
      </c>
      <c r="T23" s="703" t="s">
        <v>14</v>
      </c>
      <c r="U23" s="704">
        <f>H23</f>
        <v>100</v>
      </c>
      <c r="V23" s="703" t="s">
        <v>14</v>
      </c>
      <c r="W23" s="704">
        <f>J23</f>
        <v>100</v>
      </c>
      <c r="X23" s="1350"/>
      <c r="Y23" s="3827"/>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5"/>
      <c r="L24" s="2715"/>
      <c r="M24" s="2709"/>
      <c r="N24" s="2709"/>
      <c r="O24" s="2767"/>
      <c r="P24" s="3827"/>
      <c r="Q24" s="1347"/>
      <c r="R24" s="703"/>
      <c r="S24" s="704"/>
      <c r="T24" s="703"/>
      <c r="U24" s="704"/>
      <c r="V24" s="703"/>
      <c r="W24" s="704"/>
      <c r="X24" s="1350"/>
      <c r="Y24" s="3827"/>
      <c r="Z24" s="1351"/>
      <c r="AA24" s="1348"/>
      <c r="AB24" s="1348"/>
      <c r="AC24" s="1348"/>
    </row>
    <row r="25" spans="1:29" ht="27">
      <c r="A25" s="358"/>
      <c r="B25" s="1126" t="s">
        <v>1866</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0"/>
      <c r="L25" s="2715"/>
      <c r="M25" s="2709"/>
      <c r="N25" s="2709"/>
      <c r="O25" s="2767"/>
      <c r="P25" s="3827"/>
      <c r="Q25" s="1347" t="str">
        <f t="shared" si="8"/>
        <v>自然及人文环境状况</v>
      </c>
      <c r="R25" s="703" t="s">
        <v>14</v>
      </c>
      <c r="S25" s="704">
        <f>F25</f>
        <v>100</v>
      </c>
      <c r="T25" s="703" t="s">
        <v>14</v>
      </c>
      <c r="U25" s="704">
        <f>H25</f>
        <v>100</v>
      </c>
      <c r="V25" s="703" t="s">
        <v>14</v>
      </c>
      <c r="W25" s="704">
        <f>J25</f>
        <v>100</v>
      </c>
      <c r="X25" s="1350"/>
      <c r="Y25" s="3827"/>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19"/>
      <c r="L26" s="2715"/>
      <c r="M26" s="2709"/>
      <c r="N26" s="2709"/>
      <c r="O26" s="2767"/>
      <c r="P26" s="3827"/>
      <c r="Q26" s="1347"/>
      <c r="R26" s="703"/>
      <c r="S26" s="704"/>
      <c r="T26" s="703"/>
      <c r="U26" s="704"/>
      <c r="V26" s="703"/>
      <c r="W26" s="704"/>
      <c r="X26" s="1350"/>
      <c r="Y26" s="3827"/>
      <c r="Z26" s="1351"/>
      <c r="AA26" s="1348">
        <v>1</v>
      </c>
      <c r="AB26" s="1348">
        <v>1</v>
      </c>
      <c r="AC26" s="1348">
        <v>1</v>
      </c>
    </row>
    <row r="27" spans="1:29" s="108" customFormat="1" ht="15">
      <c r="A27" s="596"/>
      <c r="B27" s="1126" t="s">
        <v>1772</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0"/>
      <c r="L27" s="2710"/>
      <c r="M27" s="2711"/>
      <c r="N27" s="2711"/>
      <c r="O27" s="2765"/>
      <c r="P27" s="3827"/>
      <c r="Q27" s="1338" t="str">
        <f t="shared" si="8"/>
        <v>公共配套设施</v>
      </c>
      <c r="R27" s="699" t="s">
        <v>14</v>
      </c>
      <c r="S27" s="700">
        <f>F27</f>
        <v>100</v>
      </c>
      <c r="T27" s="699" t="s">
        <v>14</v>
      </c>
      <c r="U27" s="700">
        <f>H27</f>
        <v>100</v>
      </c>
      <c r="V27" s="699" t="s">
        <v>14</v>
      </c>
      <c r="W27" s="700">
        <f>J27</f>
        <v>100</v>
      </c>
      <c r="X27" s="701"/>
      <c r="Y27" s="3827"/>
      <c r="Z27" s="52" t="str">
        <f>Q27</f>
        <v>公共配套设施</v>
      </c>
      <c r="AA27" s="1348">
        <f>D27/F27</f>
        <v>1</v>
      </c>
      <c r="AB27" s="1348">
        <f>D27/H27</f>
        <v>1</v>
      </c>
      <c r="AC27" s="1348">
        <f>D27/J27</f>
        <v>1</v>
      </c>
    </row>
    <row r="28" spans="1:29" s="108" customFormat="1" ht="15">
      <c r="A28" s="596"/>
      <c r="B28" s="407"/>
      <c r="C28" s="1973"/>
      <c r="D28" s="399"/>
      <c r="E28" s="1899"/>
      <c r="F28" s="399"/>
      <c r="G28" s="1899"/>
      <c r="H28" s="399"/>
      <c r="I28" s="398"/>
      <c r="J28" s="399"/>
      <c r="K28" s="619"/>
      <c r="L28" s="2710"/>
      <c r="M28" s="2711"/>
      <c r="N28" s="2711"/>
      <c r="O28" s="2765"/>
      <c r="P28" s="3827"/>
      <c r="Q28" s="1338"/>
      <c r="R28" s="699"/>
      <c r="S28" s="700"/>
      <c r="T28" s="699"/>
      <c r="U28" s="700"/>
      <c r="V28" s="699"/>
      <c r="W28" s="700"/>
      <c r="X28" s="701"/>
      <c r="Y28" s="3827"/>
      <c r="Z28" s="52"/>
      <c r="AA28" s="1348">
        <v>1</v>
      </c>
      <c r="AB28" s="1348">
        <v>1</v>
      </c>
      <c r="AC28" s="1348">
        <v>1</v>
      </c>
    </row>
    <row r="29" spans="1:29" s="108" customFormat="1" ht="15">
      <c r="A29" s="596"/>
      <c r="B29" s="1126" t="s">
        <v>1773</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0"/>
      <c r="M29" s="2711"/>
      <c r="N29" s="2711"/>
      <c r="O29" s="2765"/>
      <c r="P29" s="3827"/>
      <c r="Q29" s="1338" t="str">
        <f t="shared" ref="Q29" si="9">B29</f>
        <v>基础设施水平</v>
      </c>
      <c r="R29" s="699" t="s">
        <v>14</v>
      </c>
      <c r="S29" s="700">
        <f>F29</f>
        <v>100</v>
      </c>
      <c r="T29" s="699" t="s">
        <v>14</v>
      </c>
      <c r="U29" s="700">
        <f>H29</f>
        <v>100</v>
      </c>
      <c r="V29" s="699" t="s">
        <v>14</v>
      </c>
      <c r="W29" s="700">
        <f>J29</f>
        <v>100</v>
      </c>
      <c r="X29" s="701"/>
      <c r="Y29" s="3827"/>
      <c r="Z29" s="52" t="str">
        <f>Q29</f>
        <v>基础设施水平</v>
      </c>
      <c r="AA29" s="1348">
        <f>D29/F29</f>
        <v>1</v>
      </c>
      <c r="AB29" s="1348">
        <f>D29/H29</f>
        <v>1</v>
      </c>
      <c r="AC29" s="1348">
        <f>D29/J29</f>
        <v>1</v>
      </c>
    </row>
    <row r="30" spans="1:29" s="108" customFormat="1" ht="15">
      <c r="A30" s="596"/>
      <c r="B30" s="407"/>
      <c r="C30" s="1973"/>
      <c r="D30" s="399"/>
      <c r="E30" s="1974"/>
      <c r="F30" s="399"/>
      <c r="G30" s="1974"/>
      <c r="H30" s="399"/>
      <c r="I30" s="1974"/>
      <c r="J30" s="399"/>
      <c r="K30" s="619"/>
      <c r="L30" s="2710"/>
      <c r="M30" s="2711"/>
      <c r="N30" s="2711"/>
      <c r="O30" s="2765"/>
      <c r="P30" s="3827"/>
      <c r="Q30" s="1338"/>
      <c r="R30" s="699"/>
      <c r="S30" s="700"/>
      <c r="T30" s="699"/>
      <c r="U30" s="700"/>
      <c r="V30" s="699"/>
      <c r="W30" s="700"/>
      <c r="X30" s="701"/>
      <c r="Y30" s="3827"/>
      <c r="Z30" s="52"/>
      <c r="AA30" s="1348">
        <v>1</v>
      </c>
      <c r="AB30" s="1348">
        <v>1</v>
      </c>
      <c r="AC30" s="1348">
        <v>1</v>
      </c>
    </row>
    <row r="31" spans="1:29" ht="15">
      <c r="A31" s="379"/>
      <c r="B31" s="407" t="s">
        <v>1774</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827"/>
      <c r="Q31" s="1347" t="str">
        <f t="shared" si="8"/>
        <v>临街状况</v>
      </c>
      <c r="R31" s="703" t="s">
        <v>14</v>
      </c>
      <c r="S31" s="704">
        <f t="shared" ref="S31:S45" si="10">F31</f>
        <v>100</v>
      </c>
      <c r="T31" s="703" t="s">
        <v>14</v>
      </c>
      <c r="U31" s="704">
        <f t="shared" ref="U31:U45" si="11">H31</f>
        <v>100</v>
      </c>
      <c r="V31" s="703" t="s">
        <v>14</v>
      </c>
      <c r="W31" s="704">
        <f t="shared" ref="W31:W45" si="12">J31</f>
        <v>100</v>
      </c>
      <c r="X31" s="1350"/>
      <c r="Y31" s="3827"/>
      <c r="Z31" s="1351" t="str">
        <f t="shared" ref="Z31:Z45" si="13">Q31</f>
        <v>临街状况</v>
      </c>
      <c r="AA31" s="1348">
        <f t="shared" si="3"/>
        <v>1</v>
      </c>
      <c r="AB31" s="1348">
        <f t="shared" si="4"/>
        <v>1</v>
      </c>
      <c r="AC31" s="1348">
        <f t="shared" si="5"/>
        <v>1</v>
      </c>
    </row>
    <row r="32" spans="1:29" ht="27">
      <c r="A32" s="379"/>
      <c r="B32" s="1126"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827"/>
      <c r="Q32" s="1347" t="str">
        <f t="shared" si="8"/>
        <v>毗邻道路的类型与等级</v>
      </c>
      <c r="R32" s="703" t="s">
        <v>14</v>
      </c>
      <c r="S32" s="704">
        <f t="shared" si="10"/>
        <v>100</v>
      </c>
      <c r="T32" s="703" t="s">
        <v>14</v>
      </c>
      <c r="U32" s="704">
        <f t="shared" si="11"/>
        <v>100</v>
      </c>
      <c r="V32" s="703" t="s">
        <v>14</v>
      </c>
      <c r="W32" s="704">
        <f t="shared" si="12"/>
        <v>100</v>
      </c>
      <c r="X32" s="1350"/>
      <c r="Y32" s="3827"/>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715"/>
      <c r="M33" s="2709"/>
      <c r="N33" s="2709"/>
      <c r="O33" s="2767"/>
      <c r="P33" s="3827"/>
      <c r="Q33" s="1347"/>
      <c r="R33" s="703"/>
      <c r="S33" s="704"/>
      <c r="T33" s="703"/>
      <c r="U33" s="704"/>
      <c r="V33" s="703"/>
      <c r="W33" s="704"/>
      <c r="X33" s="1350"/>
      <c r="Y33" s="3827"/>
      <c r="Z33" s="1351"/>
      <c r="AA33" s="1348">
        <v>1</v>
      </c>
      <c r="AB33" s="1348">
        <v>1</v>
      </c>
      <c r="AC33" s="1348">
        <v>1</v>
      </c>
    </row>
    <row r="34" spans="1:29" ht="15">
      <c r="A34" s="379"/>
      <c r="B34" s="375" t="s">
        <v>1867</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5"/>
      <c r="M34" s="2709"/>
      <c r="N34" s="2709"/>
      <c r="O34" s="2767"/>
      <c r="P34" s="3827"/>
      <c r="Q34" s="1347" t="str">
        <f t="shared" si="8"/>
        <v>土地级别</v>
      </c>
      <c r="R34" s="703" t="s">
        <v>14</v>
      </c>
      <c r="S34" s="704">
        <f t="shared" si="10"/>
        <v>100</v>
      </c>
      <c r="T34" s="703" t="s">
        <v>14</v>
      </c>
      <c r="U34" s="704">
        <f t="shared" si="11"/>
        <v>100</v>
      </c>
      <c r="V34" s="703" t="s">
        <v>14</v>
      </c>
      <c r="W34" s="704">
        <f t="shared" si="12"/>
        <v>100</v>
      </c>
      <c r="X34" s="1350"/>
      <c r="Y34" s="3827"/>
      <c r="Z34" s="1351" t="str">
        <f t="shared" si="13"/>
        <v>土地级别</v>
      </c>
      <c r="AA34" s="1348">
        <f t="shared" si="3"/>
        <v>1</v>
      </c>
      <c r="AB34" s="1348">
        <f t="shared" si="4"/>
        <v>1</v>
      </c>
      <c r="AC34" s="1348">
        <f t="shared" si="5"/>
        <v>1</v>
      </c>
    </row>
    <row r="35" spans="1:29" ht="15">
      <c r="A35" s="358"/>
      <c r="B35" s="1128">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5"/>
      <c r="M35" s="2709"/>
      <c r="N35" s="2709"/>
      <c r="O35" s="2767"/>
      <c r="P35" s="3827"/>
      <c r="Q35" s="1347">
        <f t="shared" si="8"/>
        <v>111</v>
      </c>
      <c r="R35" s="703" t="s">
        <v>14</v>
      </c>
      <c r="S35" s="704">
        <f t="shared" si="10"/>
        <v>100</v>
      </c>
      <c r="T35" s="703" t="s">
        <v>14</v>
      </c>
      <c r="U35" s="704">
        <f t="shared" si="11"/>
        <v>100</v>
      </c>
      <c r="V35" s="703" t="s">
        <v>14</v>
      </c>
      <c r="W35" s="704">
        <f t="shared" si="12"/>
        <v>100</v>
      </c>
      <c r="X35" s="1350"/>
      <c r="Y35" s="3827"/>
      <c r="Z35" s="1351">
        <f t="shared" si="13"/>
        <v>111</v>
      </c>
      <c r="AA35" s="1348">
        <f t="shared" si="3"/>
        <v>1</v>
      </c>
      <c r="AB35" s="1348">
        <f t="shared" si="4"/>
        <v>1</v>
      </c>
      <c r="AC35" s="1348">
        <f t="shared" si="5"/>
        <v>1</v>
      </c>
    </row>
    <row r="36" spans="1:29" ht="15">
      <c r="A36" s="622"/>
      <c r="B36" s="1129">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86" t="s">
        <v>1690</v>
      </c>
      <c r="Q36" s="1347">
        <f t="shared" si="8"/>
        <v>111</v>
      </c>
      <c r="R36" s="703" t="s">
        <v>14</v>
      </c>
      <c r="S36" s="704">
        <f t="shared" si="10"/>
        <v>100</v>
      </c>
      <c r="T36" s="703" t="s">
        <v>14</v>
      </c>
      <c r="U36" s="704">
        <f t="shared" si="11"/>
        <v>100</v>
      </c>
      <c r="V36" s="703" t="s">
        <v>14</v>
      </c>
      <c r="W36" s="704">
        <f t="shared" si="12"/>
        <v>100</v>
      </c>
      <c r="X36" s="1350"/>
      <c r="Y36" s="3831" t="s">
        <v>1690</v>
      </c>
      <c r="Z36" s="1351">
        <f t="shared" si="13"/>
        <v>111</v>
      </c>
      <c r="AA36" s="1348">
        <f t="shared" si="3"/>
        <v>1</v>
      </c>
      <c r="AB36" s="1348">
        <f t="shared" si="4"/>
        <v>1</v>
      </c>
      <c r="AC36" s="1348">
        <f t="shared" si="5"/>
        <v>1</v>
      </c>
    </row>
    <row r="37" spans="1:29" s="422" customFormat="1" ht="15.75" thickBot="1">
      <c r="A37" s="623"/>
      <c r="B37" s="1130">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831"/>
      <c r="Q37" s="1347">
        <f t="shared" si="8"/>
        <v>111</v>
      </c>
      <c r="R37" s="706" t="s">
        <v>14</v>
      </c>
      <c r="S37" s="707">
        <f t="shared" si="10"/>
        <v>100</v>
      </c>
      <c r="T37" s="706" t="s">
        <v>14</v>
      </c>
      <c r="U37" s="707">
        <f t="shared" si="11"/>
        <v>100</v>
      </c>
      <c r="V37" s="706" t="s">
        <v>14</v>
      </c>
      <c r="W37" s="707">
        <f t="shared" si="12"/>
        <v>100</v>
      </c>
      <c r="X37" s="708"/>
      <c r="Y37" s="3831"/>
      <c r="Z37" s="709">
        <f t="shared" si="13"/>
        <v>111</v>
      </c>
      <c r="AA37" s="1348">
        <f t="shared" si="3"/>
        <v>1</v>
      </c>
      <c r="AB37" s="1348">
        <f t="shared" si="4"/>
        <v>1</v>
      </c>
      <c r="AC37" s="1348">
        <f t="shared" si="5"/>
        <v>1</v>
      </c>
    </row>
    <row r="38" spans="1:29" ht="15">
      <c r="A38" s="423" t="s">
        <v>1688</v>
      </c>
      <c r="B38" s="407" t="s">
        <v>1868</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5"/>
      <c r="M38" s="2709"/>
      <c r="N38" s="2709"/>
      <c r="O38" s="2767"/>
      <c r="P38" s="3831"/>
      <c r="Q38" s="1347" t="str">
        <f>B38</f>
        <v>宗地面积</v>
      </c>
      <c r="R38" s="703" t="s">
        <v>14</v>
      </c>
      <c r="S38" s="704" t="e">
        <f t="shared" si="10"/>
        <v>#N/A</v>
      </c>
      <c r="T38" s="703" t="s">
        <v>14</v>
      </c>
      <c r="U38" s="704" t="e">
        <f t="shared" si="11"/>
        <v>#N/A</v>
      </c>
      <c r="V38" s="703" t="s">
        <v>14</v>
      </c>
      <c r="W38" s="704" t="e">
        <f t="shared" si="12"/>
        <v>#N/A</v>
      </c>
      <c r="X38" s="1350"/>
      <c r="Y38" s="3831"/>
      <c r="Z38" s="1351" t="str">
        <f t="shared" si="13"/>
        <v>宗地面积</v>
      </c>
      <c r="AA38" s="1348" t="e">
        <f t="shared" si="3"/>
        <v>#N/A</v>
      </c>
      <c r="AB38" s="1348" t="e">
        <f t="shared" si="4"/>
        <v>#N/A</v>
      </c>
      <c r="AC38" s="1348" t="e">
        <f t="shared" si="5"/>
        <v>#N/A</v>
      </c>
    </row>
    <row r="39" spans="1:29" ht="15">
      <c r="A39" s="423"/>
      <c r="B39" s="375" t="s">
        <v>1869</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5"/>
      <c r="M39" s="2709"/>
      <c r="N39" s="2709"/>
      <c r="O39" s="2767"/>
      <c r="P39" s="3831"/>
      <c r="Q39" s="1347" t="str">
        <f t="shared" ref="Q39:Q45" si="14">B39</f>
        <v>宗地形状</v>
      </c>
      <c r="R39" s="703" t="s">
        <v>14</v>
      </c>
      <c r="S39" s="704">
        <f t="shared" si="10"/>
        <v>100</v>
      </c>
      <c r="T39" s="703" t="s">
        <v>14</v>
      </c>
      <c r="U39" s="704">
        <f t="shared" si="11"/>
        <v>100</v>
      </c>
      <c r="V39" s="703" t="s">
        <v>14</v>
      </c>
      <c r="W39" s="704">
        <f t="shared" si="12"/>
        <v>100</v>
      </c>
      <c r="X39" s="1350"/>
      <c r="Y39" s="3831"/>
      <c r="Z39" s="1351" t="str">
        <f t="shared" si="13"/>
        <v>宗地形状</v>
      </c>
      <c r="AA39" s="1348">
        <f t="shared" si="3"/>
        <v>1</v>
      </c>
      <c r="AB39" s="1348">
        <f t="shared" si="4"/>
        <v>1</v>
      </c>
      <c r="AC39" s="1348">
        <f t="shared" si="5"/>
        <v>1</v>
      </c>
    </row>
    <row r="40" spans="1:29" ht="15">
      <c r="A40" s="423"/>
      <c r="B40" s="375" t="s">
        <v>1870</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5"/>
      <c r="M40" s="2709"/>
      <c r="N40" s="2709"/>
      <c r="O40" s="2767"/>
      <c r="P40" s="3831"/>
      <c r="Q40" s="1347" t="str">
        <f t="shared" si="14"/>
        <v>临街宽度及深度</v>
      </c>
      <c r="R40" s="703" t="s">
        <v>14</v>
      </c>
      <c r="S40" s="704">
        <f t="shared" si="10"/>
        <v>100</v>
      </c>
      <c r="T40" s="703" t="s">
        <v>14</v>
      </c>
      <c r="U40" s="704">
        <f t="shared" si="11"/>
        <v>100</v>
      </c>
      <c r="V40" s="703" t="s">
        <v>14</v>
      </c>
      <c r="W40" s="704">
        <f t="shared" si="12"/>
        <v>100</v>
      </c>
      <c r="X40" s="1350"/>
      <c r="Y40" s="3831"/>
      <c r="Z40" s="1351" t="str">
        <f t="shared" si="13"/>
        <v>临街宽度及深度</v>
      </c>
      <c r="AA40" s="1348">
        <f t="shared" si="3"/>
        <v>1</v>
      </c>
      <c r="AB40" s="1348">
        <f t="shared" si="4"/>
        <v>1</v>
      </c>
      <c r="AC40" s="1348">
        <f t="shared" si="5"/>
        <v>1</v>
      </c>
    </row>
    <row r="41" spans="1:29" s="108" customFormat="1" ht="15">
      <c r="A41" s="424"/>
      <c r="B41" s="375" t="s">
        <v>1871</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0"/>
      <c r="M41" s="2711"/>
      <c r="N41" s="2711"/>
      <c r="O41" s="2765"/>
      <c r="P41" s="3831"/>
      <c r="Q41" s="1347" t="str">
        <f t="shared" si="14"/>
        <v>宗地开发程度</v>
      </c>
      <c r="R41" s="699" t="s">
        <v>14</v>
      </c>
      <c r="S41" s="700">
        <f t="shared" si="10"/>
        <v>100</v>
      </c>
      <c r="T41" s="699" t="s">
        <v>14</v>
      </c>
      <c r="U41" s="700">
        <f t="shared" si="11"/>
        <v>100</v>
      </c>
      <c r="V41" s="699" t="s">
        <v>14</v>
      </c>
      <c r="W41" s="700">
        <f t="shared" si="12"/>
        <v>100</v>
      </c>
      <c r="X41" s="701"/>
      <c r="Y41" s="3831"/>
      <c r="Z41" s="52" t="str">
        <f t="shared" si="13"/>
        <v>宗地开发程度</v>
      </c>
      <c r="AA41" s="702">
        <f t="shared" si="3"/>
        <v>1</v>
      </c>
      <c r="AB41" s="702">
        <f t="shared" si="4"/>
        <v>1</v>
      </c>
      <c r="AC41" s="702">
        <f t="shared" si="5"/>
        <v>1</v>
      </c>
    </row>
    <row r="42" spans="1:29" ht="15">
      <c r="A42" s="423"/>
      <c r="B42" s="375" t="s">
        <v>1872</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5"/>
      <c r="M42" s="2709"/>
      <c r="N42" s="2709"/>
      <c r="O42" s="2767"/>
      <c r="P42" s="3831" t="s">
        <v>1690</v>
      </c>
      <c r="Q42" s="1347" t="str">
        <f t="shared" si="14"/>
        <v>工程地质条件</v>
      </c>
      <c r="R42" s="703" t="s">
        <v>14</v>
      </c>
      <c r="S42" s="704">
        <f t="shared" si="10"/>
        <v>100</v>
      </c>
      <c r="T42" s="703" t="s">
        <v>14</v>
      </c>
      <c r="U42" s="704">
        <f t="shared" si="11"/>
        <v>100</v>
      </c>
      <c r="V42" s="703" t="s">
        <v>14</v>
      </c>
      <c r="W42" s="704">
        <f t="shared" si="12"/>
        <v>100</v>
      </c>
      <c r="X42" s="1350"/>
      <c r="Y42" s="3831" t="s">
        <v>1690</v>
      </c>
      <c r="Z42" s="1351" t="str">
        <f t="shared" si="13"/>
        <v>工程地质条件</v>
      </c>
      <c r="AA42" s="1348">
        <f t="shared" si="3"/>
        <v>1</v>
      </c>
      <c r="AB42" s="1348">
        <f t="shared" si="4"/>
        <v>1</v>
      </c>
      <c r="AC42" s="1348">
        <f t="shared" si="5"/>
        <v>1</v>
      </c>
    </row>
    <row r="43" spans="1:29" ht="15">
      <c r="A43" s="423"/>
      <c r="B43" s="1129">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831"/>
      <c r="Q43" s="1347">
        <f t="shared" si="14"/>
        <v>111</v>
      </c>
      <c r="R43" s="703" t="s">
        <v>14</v>
      </c>
      <c r="S43" s="704">
        <f t="shared" si="10"/>
        <v>100</v>
      </c>
      <c r="T43" s="703" t="s">
        <v>14</v>
      </c>
      <c r="U43" s="704">
        <f t="shared" si="11"/>
        <v>100</v>
      </c>
      <c r="V43" s="703" t="s">
        <v>14</v>
      </c>
      <c r="W43" s="704">
        <f t="shared" si="12"/>
        <v>100</v>
      </c>
      <c r="X43" s="1350"/>
      <c r="Y43" s="3831"/>
      <c r="Z43" s="1351">
        <f t="shared" si="13"/>
        <v>111</v>
      </c>
      <c r="AA43" s="1348">
        <f t="shared" si="3"/>
        <v>1</v>
      </c>
      <c r="AB43" s="1348">
        <f t="shared" si="4"/>
        <v>1</v>
      </c>
      <c r="AC43" s="1348">
        <f t="shared" si="5"/>
        <v>1</v>
      </c>
    </row>
    <row r="44" spans="1:29" ht="15">
      <c r="A44" s="423"/>
      <c r="B44" s="1129">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831"/>
      <c r="Q44" s="1347">
        <f t="shared" si="14"/>
        <v>111</v>
      </c>
      <c r="R44" s="703" t="s">
        <v>14</v>
      </c>
      <c r="S44" s="704">
        <f t="shared" si="10"/>
        <v>100</v>
      </c>
      <c r="T44" s="703" t="s">
        <v>14</v>
      </c>
      <c r="U44" s="704">
        <f t="shared" si="11"/>
        <v>100</v>
      </c>
      <c r="V44" s="703" t="s">
        <v>14</v>
      </c>
      <c r="W44" s="704">
        <f t="shared" si="12"/>
        <v>100</v>
      </c>
      <c r="X44" s="1350"/>
      <c r="Y44" s="3831"/>
      <c r="Z44" s="1351">
        <f t="shared" si="13"/>
        <v>111</v>
      </c>
      <c r="AA44" s="1348">
        <f t="shared" si="3"/>
        <v>1</v>
      </c>
      <c r="AB44" s="1348">
        <f t="shared" si="4"/>
        <v>1</v>
      </c>
      <c r="AC44" s="1348">
        <f t="shared" si="5"/>
        <v>1</v>
      </c>
    </row>
    <row r="45" spans="1:29" s="422" customFormat="1" ht="15.75" thickBot="1">
      <c r="A45" s="419"/>
      <c r="B45" s="1129">
        <v>111</v>
      </c>
      <c r="C45" s="1976"/>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831"/>
      <c r="Q45" s="1347">
        <f t="shared" si="14"/>
        <v>111</v>
      </c>
      <c r="R45" s="706" t="s">
        <v>14</v>
      </c>
      <c r="S45" s="707">
        <f t="shared" si="10"/>
        <v>100</v>
      </c>
      <c r="T45" s="706" t="s">
        <v>14</v>
      </c>
      <c r="U45" s="707">
        <f t="shared" si="11"/>
        <v>100</v>
      </c>
      <c r="V45" s="706" t="s">
        <v>14</v>
      </c>
      <c r="W45" s="707">
        <f t="shared" si="12"/>
        <v>100</v>
      </c>
      <c r="X45" s="708"/>
      <c r="Y45" s="3831"/>
      <c r="Z45" s="709">
        <f t="shared" si="13"/>
        <v>111</v>
      </c>
      <c r="AA45" s="1348">
        <f t="shared" si="3"/>
        <v>1</v>
      </c>
      <c r="AB45" s="1348">
        <f t="shared" si="4"/>
        <v>1</v>
      </c>
      <c r="AC45" s="1348">
        <f t="shared" si="5"/>
        <v>1</v>
      </c>
    </row>
    <row r="46" spans="1:29" ht="15">
      <c r="A46" s="430" t="s">
        <v>1838</v>
      </c>
      <c r="B46" s="1977" t="s">
        <v>1873</v>
      </c>
      <c r="C46" s="629" t="s">
        <v>0</v>
      </c>
      <c r="D46" s="432"/>
      <c r="E46" s="433"/>
      <c r="F46" s="434"/>
      <c r="G46" s="435"/>
      <c r="H46" s="436"/>
      <c r="I46" s="433"/>
      <c r="J46" s="436"/>
      <c r="K46" s="712"/>
      <c r="L46" s="2717"/>
      <c r="M46" s="2718"/>
      <c r="N46" s="2709"/>
      <c r="O46" s="2718"/>
      <c r="P46" s="3833" t="str">
        <f>A46</f>
        <v>成交单价</v>
      </c>
      <c r="Q46" s="3833"/>
      <c r="R46" s="3792">
        <f>E46</f>
        <v>0</v>
      </c>
      <c r="S46" s="3792"/>
      <c r="T46" s="3792">
        <f>G46</f>
        <v>0</v>
      </c>
      <c r="U46" s="3792"/>
      <c r="V46" s="3792">
        <f>I46</f>
        <v>0</v>
      </c>
      <c r="W46" s="3792"/>
      <c r="X46" s="688"/>
      <c r="Y46" s="710"/>
      <c r="Z46" s="688"/>
      <c r="AA46" s="688"/>
      <c r="AB46" s="688"/>
      <c r="AC46" s="688"/>
    </row>
    <row r="47" spans="1:29" ht="15.75" thickBot="1">
      <c r="A47" s="437" t="s">
        <v>1787</v>
      </c>
      <c r="B47" s="630"/>
      <c r="C47" s="440" t="e">
        <f>R48</f>
        <v>#DIV/0!</v>
      </c>
      <c r="D47" s="2312" t="s">
        <v>2131</v>
      </c>
      <c r="E47" s="440" t="e">
        <f>R47</f>
        <v>#DIV/0!</v>
      </c>
      <c r="F47" s="2313"/>
      <c r="G47" s="439" t="e">
        <f>T47</f>
        <v>#DIV/0!</v>
      </c>
      <c r="H47" s="2313"/>
      <c r="I47" s="440" t="e">
        <f>V47</f>
        <v>#DIV/0!</v>
      </c>
      <c r="J47" s="2313"/>
      <c r="K47" s="2315">
        <f>F47+H47+J47</f>
        <v>0</v>
      </c>
      <c r="L47" s="2717"/>
      <c r="M47" s="2718"/>
      <c r="N47" s="2718"/>
      <c r="O47" s="2718"/>
      <c r="P47" s="3833" t="str">
        <f>A47</f>
        <v>比较价值（元/平方米）</v>
      </c>
      <c r="Q47" s="3833"/>
      <c r="R47" s="3907" t="e">
        <f>ROUND(PRODUCT(R46,AA7:AA45),0)</f>
        <v>#DIV/0!</v>
      </c>
      <c r="S47" s="3907"/>
      <c r="T47" s="3907" t="e">
        <f>ROUND(PRODUCT(T46,AB7:AB45),0)</f>
        <v>#DIV/0!</v>
      </c>
      <c r="U47" s="3907"/>
      <c r="V47" s="3907" t="e">
        <f>ROUND(PRODUCT(V46,AC7:AC45),0)</f>
        <v>#DIV/0!</v>
      </c>
      <c r="W47" s="3907"/>
      <c r="X47" s="688"/>
      <c r="Y47" s="688"/>
      <c r="Z47" s="688"/>
      <c r="AA47" s="688"/>
      <c r="AB47" s="688"/>
      <c r="AC47" s="688"/>
    </row>
    <row r="48" spans="1:29" ht="15.75" thickBot="1">
      <c r="A48" s="441" t="s">
        <v>1874</v>
      </c>
      <c r="B48" s="442"/>
      <c r="C48" s="443" t="e">
        <f>R48</f>
        <v>#DIV/0!</v>
      </c>
      <c r="D48" s="443"/>
      <c r="E48" s="443"/>
      <c r="F48" s="443"/>
      <c r="G48" s="443"/>
      <c r="H48" s="443"/>
      <c r="I48" s="443"/>
      <c r="J48" s="443"/>
      <c r="K48" s="713"/>
      <c r="L48" s="2717"/>
      <c r="M48" s="2718"/>
      <c r="N48" s="2718"/>
      <c r="O48" s="2718"/>
      <c r="P48" s="3835" t="str">
        <f>A48</f>
        <v>估价对象XX用房的比较价值（楼面单价，元/平方米）</v>
      </c>
      <c r="Q48" s="3836"/>
      <c r="R48" s="3908" t="e">
        <f>ROUND(IF(D47="简单平均",AVERAGE(R47:W47),R47*F47+T47*H47+V47*J47),0)</f>
        <v>#DIV/0!</v>
      </c>
      <c r="S48" s="3908"/>
      <c r="T48" s="3908"/>
      <c r="U48" s="3908"/>
      <c r="V48" s="3908"/>
      <c r="W48" s="3908"/>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1875</v>
      </c>
      <c r="B55" s="632" t="s">
        <v>1876</v>
      </c>
      <c r="C55" s="1978" t="s">
        <v>1877</v>
      </c>
      <c r="D55" s="1979" t="s">
        <v>1878</v>
      </c>
      <c r="E55" s="633" t="s">
        <v>1879</v>
      </c>
      <c r="F55" s="885" t="s">
        <v>1880</v>
      </c>
      <c r="G55" s="3810" t="s">
        <v>1881</v>
      </c>
      <c r="H55" s="3909"/>
      <c r="I55" s="135" t="s">
        <v>1882</v>
      </c>
      <c r="J55" s="1980">
        <f>项目基本情况!F35</f>
        <v>0</v>
      </c>
      <c r="K55" s="1981" t="s">
        <v>1883</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1884</v>
      </c>
      <c r="B56" s="636" t="e">
        <f>C48</f>
        <v>#DIV/0!</v>
      </c>
      <c r="C56" s="637">
        <v>1</v>
      </c>
      <c r="D56" s="939">
        <v>1</v>
      </c>
      <c r="E56" s="637">
        <f>'数据-汇总表'!E8+'数据-汇总表'!E9</f>
        <v>859.22</v>
      </c>
      <c r="F56" s="881" t="e">
        <f t="shared" ref="F56:F64" si="15">ROUND(B56*E56/10000,0)</f>
        <v>#DIV/0!</v>
      </c>
      <c r="G56" s="3809"/>
      <c r="H56" s="3833"/>
      <c r="I56" s="886">
        <v>1</v>
      </c>
      <c r="J56" s="889">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1885</v>
      </c>
      <c r="B57" s="218" t="e">
        <f>ROUND($C$48*C57*D57,0)</f>
        <v>#DIV/0!</v>
      </c>
      <c r="C57" s="171">
        <f t="shared" ref="C57:C64" si="16">IF($C$55="北京市系数",I57,J57)</f>
        <v>0.6</v>
      </c>
      <c r="D57" s="940">
        <v>0.25</v>
      </c>
      <c r="E57" s="641"/>
      <c r="F57" s="881" t="e">
        <f t="shared" si="15"/>
        <v>#DIV/0!</v>
      </c>
      <c r="G57" s="2999" t="s">
        <v>1886</v>
      </c>
      <c r="H57" s="882" t="str">
        <f>项目基本情况!B37</f>
        <v>六级</v>
      </c>
      <c r="I57" s="886">
        <f>SUMIF(修正!A57:A68,H57,修正!B57:B68)</f>
        <v>0.6</v>
      </c>
      <c r="J57" s="890"/>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1887</v>
      </c>
      <c r="B58" s="218" t="e">
        <f t="shared" ref="B58:B64" si="17">ROUND($C$48*C58*D58,0)</f>
        <v>#DIV/0!</v>
      </c>
      <c r="C58" s="171">
        <f t="shared" si="16"/>
        <v>0.3</v>
      </c>
      <c r="D58" s="940">
        <v>0.25</v>
      </c>
      <c r="E58" s="641"/>
      <c r="F58" s="881" t="e">
        <f t="shared" si="15"/>
        <v>#DIV/0!</v>
      </c>
      <c r="G58" s="3000"/>
      <c r="H58" s="882" t="str">
        <f>项目基本情况!B37</f>
        <v>六级</v>
      </c>
      <c r="I58" s="886">
        <f>SUMIF(修正!A57:A68,H58,修正!C57:C68)</f>
        <v>0.3</v>
      </c>
      <c r="J58" s="890"/>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1888</v>
      </c>
      <c r="B59" s="218" t="e">
        <f t="shared" si="17"/>
        <v>#DIV/0!</v>
      </c>
      <c r="C59" s="171">
        <f t="shared" si="16"/>
        <v>0.25</v>
      </c>
      <c r="D59" s="940">
        <v>0.25</v>
      </c>
      <c r="E59" s="641"/>
      <c r="F59" s="881" t="e">
        <f t="shared" si="15"/>
        <v>#DIV/0!</v>
      </c>
      <c r="G59" s="3000"/>
      <c r="H59" s="882" t="str">
        <f>项目基本情况!B37</f>
        <v>六级</v>
      </c>
      <c r="I59" s="886">
        <f>SUMIF(修正!A57:A68,H59,修正!D57:D68)</f>
        <v>0.25</v>
      </c>
      <c r="J59" s="890"/>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1889</v>
      </c>
      <c r="B60" s="218" t="e">
        <f t="shared" si="17"/>
        <v>#DIV/0!</v>
      </c>
      <c r="C60" s="171">
        <f t="shared" si="16"/>
        <v>0.25</v>
      </c>
      <c r="D60" s="940">
        <v>0.25</v>
      </c>
      <c r="E60" s="217">
        <f>'数据-汇总表'!E11</f>
        <v>0</v>
      </c>
      <c r="F60" s="881" t="e">
        <f t="shared" si="15"/>
        <v>#DIV/0!</v>
      </c>
      <c r="G60" s="1982" t="s">
        <v>1890</v>
      </c>
      <c r="H60" s="882" t="str">
        <f>项目基本情况!C37</f>
        <v>六级</v>
      </c>
      <c r="I60" s="886">
        <f>SUMIF(修正!A57:A68,H60,修正!E57:E68)</f>
        <v>0.25</v>
      </c>
      <c r="J60" s="890"/>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1891</v>
      </c>
      <c r="B61" s="218" t="e">
        <f t="shared" si="17"/>
        <v>#DIV/0!</v>
      </c>
      <c r="C61" s="171">
        <f t="shared" si="16"/>
        <v>0.25</v>
      </c>
      <c r="D61" s="940">
        <v>0.25</v>
      </c>
      <c r="E61" s="217">
        <f>'数据-汇总表'!E12</f>
        <v>0</v>
      </c>
      <c r="F61" s="881" t="e">
        <f t="shared" si="15"/>
        <v>#DIV/0!</v>
      </c>
      <c r="G61" s="887" t="s">
        <v>1892</v>
      </c>
      <c r="H61" s="882" t="str">
        <f>IF(G61="商业",项目基本情况!B37,IF(G61="办公",项目基本情况!C37,IF(G61="住宅",项目基本情况!D37,项目基本情况!E37)))</f>
        <v>六级</v>
      </c>
      <c r="I61" s="886">
        <f>SUMIF(修正!A57:A68,H61,修正!F57:F68)</f>
        <v>0.25</v>
      </c>
      <c r="J61" s="890"/>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1893</v>
      </c>
      <c r="B62" s="218" t="e">
        <f t="shared" si="17"/>
        <v>#DIV/0!</v>
      </c>
      <c r="C62" s="171">
        <f t="shared" si="16"/>
        <v>0</v>
      </c>
      <c r="D62" s="940">
        <v>0.25</v>
      </c>
      <c r="E62" s="217">
        <f>'数据-汇总表'!E13</f>
        <v>0</v>
      </c>
      <c r="F62" s="881" t="e">
        <f t="shared" si="15"/>
        <v>#DIV/0!</v>
      </c>
      <c r="G62" s="887" t="s">
        <v>1894</v>
      </c>
      <c r="H62" s="882">
        <f>IF(G62="商业",项目基本情况!B37,IF(G62="办公",项目基本情况!C37,IF(G62="住宅",项目基本情况!D37,项目基本情况!E37)))</f>
        <v>0</v>
      </c>
      <c r="I62" s="886">
        <f>SUMIF(修正!A57:A68,H62,修正!G57:G68)</f>
        <v>0</v>
      </c>
      <c r="J62" s="890"/>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1895</v>
      </c>
      <c r="B63" s="218" t="e">
        <f t="shared" si="17"/>
        <v>#DIV/0!</v>
      </c>
      <c r="C63" s="171">
        <f t="shared" si="16"/>
        <v>0.15</v>
      </c>
      <c r="D63" s="940">
        <v>0.25</v>
      </c>
      <c r="E63" s="217">
        <f>'数据-汇总表'!E14</f>
        <v>0</v>
      </c>
      <c r="F63" s="881" t="e">
        <f t="shared" si="15"/>
        <v>#DIV/0!</v>
      </c>
      <c r="G63" s="1982" t="s">
        <v>1886</v>
      </c>
      <c r="H63" s="882" t="str">
        <f>项目基本情况!B37</f>
        <v>六级</v>
      </c>
      <c r="I63" s="886">
        <f>SUMIF(修正!A57:A68,H63,修正!G57:G68)</f>
        <v>0.15</v>
      </c>
      <c r="J63" s="890"/>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1896</v>
      </c>
      <c r="B64" s="218" t="e">
        <f t="shared" si="17"/>
        <v>#DIV/0!</v>
      </c>
      <c r="C64" s="171">
        <f t="shared" si="16"/>
        <v>0.15</v>
      </c>
      <c r="D64" s="940">
        <v>0.25</v>
      </c>
      <c r="E64" s="217">
        <f>'数据-汇总表'!E15</f>
        <v>0</v>
      </c>
      <c r="F64" s="881" t="e">
        <f t="shared" si="15"/>
        <v>#DIV/0!</v>
      </c>
      <c r="G64" s="1983" t="s">
        <v>1890</v>
      </c>
      <c r="H64" s="892" t="str">
        <f>项目基本情况!C37</f>
        <v>六级</v>
      </c>
      <c r="I64" s="888">
        <f>SUMIF(修正!A57:A68,H64,修正!G57:G68)</f>
        <v>0.15</v>
      </c>
      <c r="J64" s="891"/>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1897</v>
      </c>
      <c r="B65" s="643" t="s">
        <v>22</v>
      </c>
      <c r="C65" s="643" t="s">
        <v>23</v>
      </c>
      <c r="D65" s="643" t="s">
        <v>392</v>
      </c>
      <c r="E65" s="643">
        <f>IF(B46="楼面地价",SUM(E56:E64),'数据-汇总表'!D3)</f>
        <v>859.22</v>
      </c>
      <c r="F65" s="644" t="e">
        <f>IF(B46="楼面地价",SUM(F56:F64),ROUND(C48*E65/10000,0))</f>
        <v>#DIV/0!</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2"/>
      <c r="K66" s="883"/>
      <c r="L66" s="884"/>
      <c r="M66" s="922"/>
      <c r="N66" s="922"/>
      <c r="O66" s="922"/>
      <c r="P66" s="2718"/>
      <c r="Q66" s="2718"/>
      <c r="R66" s="2718"/>
      <c r="S66" s="2718"/>
      <c r="T66" s="2718"/>
      <c r="U66" s="2718"/>
      <c r="V66" s="2718"/>
      <c r="W66" s="2718"/>
      <c r="X66" s="2718"/>
      <c r="Y66" s="2718"/>
      <c r="Z66" s="2718"/>
      <c r="AA66" s="2718"/>
      <c r="AB66" s="2718"/>
      <c r="AC66" s="2718"/>
    </row>
    <row r="67" spans="1:29">
      <c r="A67" s="688"/>
      <c r="B67" s="690"/>
      <c r="C67" s="690" t="str">
        <f>YEAR(C7)&amp;"-"&amp;MONTH(C7)&amp;"-1"</f>
        <v>2024-8-1</v>
      </c>
      <c r="D67" s="690">
        <f>EDATE(C67,-3)</f>
        <v>45413</v>
      </c>
      <c r="E67" s="690">
        <f>EDATE(D67,-3)</f>
        <v>45323</v>
      </c>
      <c r="F67" s="690">
        <f t="shared" ref="F67:O67" si="18">EDATE(E67,-3)</f>
        <v>45231</v>
      </c>
      <c r="G67" s="690">
        <f t="shared" si="18"/>
        <v>45139</v>
      </c>
      <c r="H67" s="690">
        <f t="shared" si="18"/>
        <v>45047</v>
      </c>
      <c r="I67" s="690">
        <f t="shared" si="18"/>
        <v>44958</v>
      </c>
      <c r="J67" s="690">
        <f t="shared" si="18"/>
        <v>44866</v>
      </c>
      <c r="K67" s="690">
        <f t="shared" si="18"/>
        <v>44774</v>
      </c>
      <c r="L67" s="690">
        <f t="shared" si="18"/>
        <v>44682</v>
      </c>
      <c r="M67" s="690">
        <f t="shared" si="18"/>
        <v>44593</v>
      </c>
      <c r="N67" s="690">
        <f t="shared" si="18"/>
        <v>44501</v>
      </c>
      <c r="O67" s="690">
        <f t="shared" si="18"/>
        <v>44409</v>
      </c>
      <c r="P67" s="2718"/>
      <c r="Q67" s="2718"/>
      <c r="R67" s="2718"/>
      <c r="S67" s="2718"/>
      <c r="T67" s="2718"/>
      <c r="U67" s="2718"/>
      <c r="V67" s="2718"/>
      <c r="W67" s="2718"/>
      <c r="X67" s="2718"/>
      <c r="Y67" s="2718"/>
      <c r="Z67" s="2718"/>
      <c r="AA67" s="2718"/>
      <c r="AB67" s="2718"/>
      <c r="AC67" s="2718"/>
    </row>
    <row r="68" spans="1:29" ht="21.75" thickBot="1">
      <c r="A68" s="692" t="s">
        <v>1792</v>
      </c>
      <c r="B68" s="688"/>
      <c r="C68" s="693"/>
      <c r="D68" s="693"/>
      <c r="E68" s="693"/>
      <c r="F68" s="694"/>
      <c r="G68" s="694"/>
      <c r="H68" s="693"/>
      <c r="I68" s="693"/>
      <c r="J68" s="935"/>
      <c r="K68" s="936"/>
      <c r="L68" s="937"/>
      <c r="M68" s="935"/>
      <c r="N68" s="2762"/>
      <c r="O68" s="2762"/>
      <c r="P68" s="2762"/>
      <c r="Q68" s="2732"/>
      <c r="R68" s="2718"/>
      <c r="S68" s="2718"/>
      <c r="T68" s="2718"/>
      <c r="U68" s="2718"/>
      <c r="V68" s="2718"/>
      <c r="W68" s="2718"/>
      <c r="X68" s="2718"/>
      <c r="Y68" s="2718"/>
      <c r="Z68" s="2718"/>
      <c r="AA68" s="2718"/>
      <c r="AB68" s="2718"/>
      <c r="AC68" s="2718"/>
    </row>
    <row r="69" spans="1:29" s="457" customFormat="1" ht="15">
      <c r="A69" s="1984" t="s">
        <v>1898</v>
      </c>
      <c r="B69" s="1104"/>
      <c r="C69" s="1177" t="str">
        <f>YEAR(C67)&amp;"-"&amp;ROUNDUP(MONTH(C67)/3,0)</f>
        <v>2024-3</v>
      </c>
      <c r="D69" s="1177" t="str">
        <f>YEAR(D67)&amp;"-"&amp;ROUNDUP(MONTH(D67)/3,0)</f>
        <v>2024-2</v>
      </c>
      <c r="E69" s="1177" t="str">
        <f t="shared" ref="E69:O69" si="19">YEAR(E67)&amp;"-"&amp;ROUNDUP(MONTH(E67)/3,0)</f>
        <v>2024-1</v>
      </c>
      <c r="F69" s="1177" t="str">
        <f t="shared" si="19"/>
        <v>2023-4</v>
      </c>
      <c r="G69" s="1177" t="str">
        <f t="shared" si="19"/>
        <v>2023-3</v>
      </c>
      <c r="H69" s="1177" t="str">
        <f t="shared" si="19"/>
        <v>2023-2</v>
      </c>
      <c r="I69" s="1177" t="str">
        <f t="shared" si="19"/>
        <v>2023-1</v>
      </c>
      <c r="J69" s="1177" t="str">
        <f t="shared" si="19"/>
        <v>2022-4</v>
      </c>
      <c r="K69" s="1177" t="str">
        <f t="shared" si="19"/>
        <v>2022-3</v>
      </c>
      <c r="L69" s="1177" t="str">
        <f t="shared" si="19"/>
        <v>2022-2</v>
      </c>
      <c r="M69" s="1177" t="str">
        <f t="shared" si="19"/>
        <v>2022-1</v>
      </c>
      <c r="N69" s="1177" t="str">
        <f t="shared" si="19"/>
        <v>2021-4</v>
      </c>
      <c r="O69" s="1177" t="str">
        <f t="shared" si="19"/>
        <v>2021-3</v>
      </c>
      <c r="P69" s="2769"/>
      <c r="Q69" s="2734"/>
      <c r="R69" s="2734"/>
      <c r="S69" s="2734"/>
      <c r="T69" s="2734"/>
      <c r="U69" s="2734"/>
      <c r="V69" s="2734"/>
      <c r="W69" s="2734"/>
      <c r="X69" s="2734"/>
      <c r="Y69" s="2734"/>
      <c r="Z69" s="2734"/>
      <c r="AA69" s="2734"/>
      <c r="AB69" s="2734"/>
      <c r="AC69" s="2734"/>
    </row>
    <row r="70" spans="1:29" s="108" customFormat="1" ht="30" customHeight="1">
      <c r="A70" s="1985"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3"/>
      <c r="N70" s="544"/>
      <c r="O70" s="1174"/>
      <c r="P70" s="2732"/>
      <c r="Q70" s="2654"/>
      <c r="R70" s="2654"/>
      <c r="S70" s="2654"/>
      <c r="T70" s="2654"/>
      <c r="U70" s="2654"/>
      <c r="V70" s="2654"/>
      <c r="W70" s="2654"/>
      <c r="X70" s="2654"/>
      <c r="Y70" s="2654"/>
      <c r="Z70" s="2654"/>
      <c r="AA70" s="2654"/>
      <c r="AB70" s="2654"/>
      <c r="AC70" s="2654"/>
    </row>
    <row r="71" spans="1:29" s="108" customFormat="1" ht="15.75" thickBot="1">
      <c r="A71" s="464" t="s">
        <v>1710</v>
      </c>
      <c r="B71" s="465"/>
      <c r="C71" s="466"/>
      <c r="D71" s="467"/>
      <c r="E71" s="467"/>
      <c r="F71" s="467"/>
      <c r="G71" s="467"/>
      <c r="H71" s="467"/>
      <c r="I71" s="467"/>
      <c r="J71" s="467"/>
      <c r="K71" s="467"/>
      <c r="L71" s="467"/>
      <c r="M71" s="468"/>
      <c r="N71" s="467"/>
      <c r="O71" s="938"/>
      <c r="P71" s="2732"/>
      <c r="Q71" s="2732"/>
      <c r="R71" s="2654"/>
      <c r="S71" s="2654"/>
      <c r="T71" s="2654"/>
      <c r="U71" s="2654"/>
      <c r="V71" s="2654"/>
      <c r="W71" s="2654"/>
      <c r="X71" s="2654"/>
      <c r="Y71" s="2654"/>
      <c r="Z71" s="2654"/>
      <c r="AA71" s="2654"/>
      <c r="AB71" s="2654"/>
      <c r="AC71" s="2654"/>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7" t="s">
        <v>1793</v>
      </c>
      <c r="D101" s="607" t="s">
        <v>1794</v>
      </c>
      <c r="E101" s="607" t="s">
        <v>1795</v>
      </c>
      <c r="F101" s="607" t="s">
        <v>1796</v>
      </c>
      <c r="G101" s="607" t="s">
        <v>1797</v>
      </c>
      <c r="H101" s="549"/>
      <c r="I101" s="549"/>
      <c r="J101" s="549"/>
      <c r="K101" s="549"/>
      <c r="L101" s="549"/>
      <c r="M101" s="1127"/>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7"/>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5" priority="18" stopIfTrue="1" operator="containsText" text="超过">
      <formula>NOT(ISERROR(SEARCH("超过",F51)))</formula>
    </cfRule>
  </conditionalFormatting>
  <conditionalFormatting sqref="J53">
    <cfRule type="containsText" dxfId="34" priority="17" stopIfTrue="1" operator="containsText" text="超过">
      <formula>NOT(ISERROR(SEARCH("超过",J53)))</formula>
    </cfRule>
  </conditionalFormatting>
  <conditionalFormatting sqref="H53">
    <cfRule type="containsText" dxfId="33" priority="16" stopIfTrue="1" operator="containsText" text="超过">
      <formula>NOT(ISERROR(SEARCH("超过",H53)))</formula>
    </cfRule>
  </conditionalFormatting>
  <conditionalFormatting sqref="F53">
    <cfRule type="containsText" dxfId="32" priority="15" stopIfTrue="1" operator="containsText" text="超过">
      <formula>NOT(ISERROR(SEARCH("超过",F53)))</formula>
    </cfRule>
  </conditionalFormatting>
  <conditionalFormatting sqref="F52 H52 J52">
    <cfRule type="containsText" dxfId="31" priority="14" stopIfTrue="1" operator="containsText" text="超过">
      <formula>NOT(ISERROR(SEARCH("超过",F52)))</formula>
    </cfRule>
  </conditionalFormatting>
  <conditionalFormatting sqref="E51">
    <cfRule type="expression" dxfId="30" priority="13" stopIfTrue="1">
      <formula>$F$51="超过30%"</formula>
    </cfRule>
  </conditionalFormatting>
  <conditionalFormatting sqref="G53">
    <cfRule type="expression" dxfId="29" priority="12" stopIfTrue="1">
      <formula>$H$53="超过30%"</formula>
    </cfRule>
  </conditionalFormatting>
  <conditionalFormatting sqref="E52">
    <cfRule type="expression" dxfId="28" priority="11" stopIfTrue="1">
      <formula>$F$52="超过20%"</formula>
    </cfRule>
  </conditionalFormatting>
  <conditionalFormatting sqref="E53">
    <cfRule type="expression" dxfId="27" priority="10" stopIfTrue="1">
      <formula>$F$53="超过30%"</formula>
    </cfRule>
  </conditionalFormatting>
  <conditionalFormatting sqref="G51">
    <cfRule type="expression" dxfId="26" priority="9" stopIfTrue="1">
      <formula>$H$53+$H$51="超过30%"</formula>
    </cfRule>
  </conditionalFormatting>
  <conditionalFormatting sqref="G52">
    <cfRule type="expression" dxfId="25" priority="8" stopIfTrue="1">
      <formula>$H$52="超过20%"</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F47">
    <cfRule type="expression" dxfId="21" priority="4">
      <formula>$D$47="简单平均"</formula>
    </cfRule>
  </conditionalFormatting>
  <conditionalFormatting sqref="H47">
    <cfRule type="expression" dxfId="20" priority="3">
      <formula>$D$47="简单平均"</formula>
    </cfRule>
  </conditionalFormatting>
  <conditionalFormatting sqref="J47">
    <cfRule type="expression" dxfId="19" priority="2">
      <formula>$D$47="简单平均"</formula>
    </cfRule>
  </conditionalFormatting>
  <conditionalFormatting sqref="F7:F45 H7:H45 J7:J45">
    <cfRule type="cellIs" dxfId="1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1456</v>
      </c>
      <c r="B2" s="618" t="e">
        <f>F61</f>
        <v>#DIV/0!</v>
      </c>
      <c r="C2" s="903"/>
      <c r="D2" s="903"/>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864" t="s">
        <v>1668</v>
      </c>
      <c r="F5" s="3800"/>
      <c r="G5" s="3801" t="s">
        <v>1669</v>
      </c>
      <c r="H5" s="3802"/>
      <c r="I5" s="3801" t="s">
        <v>1670</v>
      </c>
      <c r="J5" s="3802"/>
      <c r="K5" s="559"/>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910" t="s">
        <v>1913</v>
      </c>
      <c r="D6" s="3911"/>
      <c r="E6" s="3912" t="s">
        <v>1913</v>
      </c>
      <c r="F6" s="3913"/>
      <c r="G6" s="3910" t="s">
        <v>1913</v>
      </c>
      <c r="H6" s="3911"/>
      <c r="I6" s="3910" t="s">
        <v>1913</v>
      </c>
      <c r="J6" s="3911"/>
      <c r="K6" s="559"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SUMIF(65:65,YEAR(E7)&amp;"-"&amp;INT((MONTH(E7)+2)/3),66:66)</f>
        <v>0</v>
      </c>
      <c r="G7" s="1969"/>
      <c r="H7" s="365">
        <f>SUMIF(65:65,YEAR(G7)&amp;"-"&amp;INT((MONTH(G7)+2)/3),66:66)</f>
        <v>0</v>
      </c>
      <c r="I7" s="1969"/>
      <c r="J7" s="365">
        <f>SUMIF(65:65,YEAR(I7)&amp;"-"&amp;INT((MONTH(I7)+2)/3),66:66)</f>
        <v>0</v>
      </c>
      <c r="K7" s="560"/>
      <c r="L7" s="2710"/>
      <c r="M7" s="2711"/>
      <c r="N7" s="2711"/>
      <c r="O7" s="2711"/>
      <c r="P7" s="3793" t="s">
        <v>1674</v>
      </c>
      <c r="Q7" s="3823"/>
      <c r="R7" s="699" t="s">
        <v>14</v>
      </c>
      <c r="S7" s="700">
        <f t="shared" ref="S7:S15" si="0">F7</f>
        <v>0</v>
      </c>
      <c r="T7" s="699" t="s">
        <v>14</v>
      </c>
      <c r="U7" s="700">
        <f t="shared" ref="U7:U15" si="1">H7</f>
        <v>0</v>
      </c>
      <c r="V7" s="699" t="s">
        <v>14</v>
      </c>
      <c r="W7" s="700">
        <f t="shared" ref="W7:W15" si="2">J7</f>
        <v>0</v>
      </c>
      <c r="X7" s="701"/>
      <c r="Y7" s="3793" t="s">
        <v>1674</v>
      </c>
      <c r="Z7" s="3794"/>
      <c r="AA7" s="702" t="e">
        <f>D7/F7</f>
        <v>#DIV/0!</v>
      </c>
      <c r="AB7" s="702" t="e">
        <f>D7/H7</f>
        <v>#DIV/0!</v>
      </c>
      <c r="AC7" s="702"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93" t="s">
        <v>1677</v>
      </c>
      <c r="Q8" s="3794"/>
      <c r="R8" s="699" t="s">
        <v>14</v>
      </c>
      <c r="S8" s="700">
        <f t="shared" si="0"/>
        <v>0</v>
      </c>
      <c r="T8" s="699" t="s">
        <v>14</v>
      </c>
      <c r="U8" s="700">
        <f t="shared" si="1"/>
        <v>0</v>
      </c>
      <c r="V8" s="699" t="s">
        <v>14</v>
      </c>
      <c r="W8" s="700">
        <f t="shared" si="2"/>
        <v>0</v>
      </c>
      <c r="X8" s="701"/>
      <c r="Y8" s="3793" t="s">
        <v>1677</v>
      </c>
      <c r="Z8" s="3794"/>
      <c r="AA8" s="702" t="e">
        <f t="shared" ref="AA8:AA40" si="3">D8/F8</f>
        <v>#DIV/0!</v>
      </c>
      <c r="AB8" s="702" t="e">
        <f t="shared" ref="AB8:AB40" si="4">D8/H8</f>
        <v>#DIV/0!</v>
      </c>
      <c r="AC8" s="702" t="e">
        <f t="shared" ref="AC8:AC40" si="5">D8/J8</f>
        <v>#DIV/0!</v>
      </c>
    </row>
    <row r="9" spans="1:29" s="108" customFormat="1">
      <c r="A9" s="369" t="s">
        <v>1678</v>
      </c>
      <c r="B9" s="63" t="s">
        <v>1679</v>
      </c>
      <c r="C9" s="1972"/>
      <c r="D9" s="126">
        <v>100</v>
      </c>
      <c r="E9" s="1972"/>
      <c r="F9" s="126">
        <f>SUMIF(70:70,E9,71:71)-SUMIF(70:70,C9,71:71)+100</f>
        <v>100</v>
      </c>
      <c r="G9" s="1972"/>
      <c r="H9" s="126">
        <f>SUMIF(70:70,G9,71:71)-SUMIF(70:70,C9,71:71)+100</f>
        <v>100</v>
      </c>
      <c r="I9" s="1972"/>
      <c r="J9" s="126">
        <f>SUMIF(70:70,I9,71:71)-SUMIF(70:70,C9,71:71)+100</f>
        <v>100</v>
      </c>
      <c r="K9" s="560"/>
      <c r="L9" s="2710"/>
      <c r="M9" s="2711"/>
      <c r="N9" s="2711"/>
      <c r="O9" s="2765"/>
      <c r="P9" s="3833"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83"/>
      <c r="D10" s="127">
        <v>100</v>
      </c>
      <c r="E10" s="383"/>
      <c r="F10" s="127">
        <f>ROUND(100/'数据-取费表'!G16,0)</f>
        <v>114</v>
      </c>
      <c r="G10" s="383"/>
      <c r="H10" s="127">
        <f>ROUND(100/'数据-取费表'!G16,0)</f>
        <v>114</v>
      </c>
      <c r="I10" s="383"/>
      <c r="J10" s="127">
        <f>ROUND(100/'数据-取费表'!G16,0)</f>
        <v>114</v>
      </c>
      <c r="K10" s="619"/>
      <c r="L10" s="2712"/>
      <c r="M10" s="2713"/>
      <c r="N10" s="2713"/>
      <c r="O10" s="2766"/>
      <c r="P10" s="3833"/>
      <c r="Q10" s="1338" t="str">
        <f t="shared" si="6"/>
        <v>土地使用年限（年）</v>
      </c>
      <c r="R10" s="699" t="s">
        <v>14</v>
      </c>
      <c r="S10" s="700">
        <f t="shared" si="0"/>
        <v>114</v>
      </c>
      <c r="T10" s="699" t="s">
        <v>14</v>
      </c>
      <c r="U10" s="700">
        <f t="shared" si="1"/>
        <v>114</v>
      </c>
      <c r="V10" s="699" t="s">
        <v>14</v>
      </c>
      <c r="W10" s="700">
        <f t="shared" si="2"/>
        <v>114</v>
      </c>
      <c r="X10" s="701"/>
      <c r="Y10" s="3765"/>
      <c r="Z10" s="52" t="str">
        <f t="shared" si="7"/>
        <v>土地使用年限（年）</v>
      </c>
      <c r="AA10" s="702">
        <f t="shared" si="3"/>
        <v>0.8771929824561403</v>
      </c>
      <c r="AB10" s="702">
        <f t="shared" si="4"/>
        <v>0.8771929824561403</v>
      </c>
      <c r="AC10" s="702">
        <f t="shared" si="5"/>
        <v>0.8771929824561403</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833"/>
      <c r="Q11" s="1338" t="str">
        <f t="shared" si="6"/>
        <v>容积率</v>
      </c>
      <c r="R11" s="699" t="s">
        <v>14</v>
      </c>
      <c r="S11" s="700" t="e">
        <f t="shared" si="0"/>
        <v>#N/A</v>
      </c>
      <c r="T11" s="699" t="s">
        <v>14</v>
      </c>
      <c r="U11" s="700" t="e">
        <f t="shared" si="1"/>
        <v>#N/A</v>
      </c>
      <c r="V11" s="699" t="s">
        <v>14</v>
      </c>
      <c r="W11" s="700" t="e">
        <f t="shared" si="2"/>
        <v>#N/A</v>
      </c>
      <c r="X11" s="701"/>
      <c r="Y11" s="3765"/>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833"/>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702">
        <f t="shared" si="5"/>
        <v>1</v>
      </c>
    </row>
    <row r="15" spans="1:29" ht="15">
      <c r="A15" s="391" t="s">
        <v>1684</v>
      </c>
      <c r="B15" s="576" t="s">
        <v>1914</v>
      </c>
      <c r="C15" s="1966">
        <f>估价对象房地状况!G15</f>
        <v>0</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826" t="s">
        <v>1685</v>
      </c>
      <c r="Q15" s="1347" t="str">
        <f t="shared" si="6"/>
        <v>产业集聚程度</v>
      </c>
      <c r="R15" s="703" t="s">
        <v>14</v>
      </c>
      <c r="S15" s="704">
        <f t="shared" si="0"/>
        <v>100</v>
      </c>
      <c r="T15" s="703" t="s">
        <v>14</v>
      </c>
      <c r="U15" s="704">
        <f t="shared" si="1"/>
        <v>100</v>
      </c>
      <c r="V15" s="703" t="s">
        <v>14</v>
      </c>
      <c r="W15" s="704">
        <f t="shared" si="2"/>
        <v>100</v>
      </c>
      <c r="X15" s="1350"/>
      <c r="Y15" s="3826" t="s">
        <v>1685</v>
      </c>
      <c r="Z15" s="1351" t="str">
        <f t="shared" si="7"/>
        <v>产业集聚程度</v>
      </c>
      <c r="AA15" s="1348">
        <f t="shared" si="3"/>
        <v>1</v>
      </c>
      <c r="AB15" s="1348">
        <f t="shared" si="4"/>
        <v>1</v>
      </c>
      <c r="AC15" s="1348">
        <f t="shared" si="5"/>
        <v>1</v>
      </c>
    </row>
    <row r="16" spans="1:29" ht="15">
      <c r="A16" s="379"/>
      <c r="B16" s="577"/>
      <c r="C16" s="398"/>
      <c r="D16" s="399"/>
      <c r="E16" s="1899"/>
      <c r="F16" s="399"/>
      <c r="G16" s="1899"/>
      <c r="H16" s="401"/>
      <c r="I16" s="1899"/>
      <c r="J16" s="399"/>
      <c r="K16" s="619"/>
      <c r="L16" s="2715"/>
      <c r="M16" s="2709"/>
      <c r="N16" s="2709"/>
      <c r="O16" s="2767"/>
      <c r="P16" s="3827"/>
      <c r="Q16" s="1347"/>
      <c r="R16" s="703"/>
      <c r="S16" s="704"/>
      <c r="T16" s="703"/>
      <c r="U16" s="704"/>
      <c r="V16" s="703"/>
      <c r="W16" s="704"/>
      <c r="X16" s="1350"/>
      <c r="Y16" s="3827"/>
      <c r="Z16" s="1351"/>
      <c r="AA16" s="1348">
        <v>1</v>
      </c>
      <c r="AB16" s="1348">
        <v>1</v>
      </c>
      <c r="AC16" s="1348">
        <v>1</v>
      </c>
    </row>
    <row r="17" spans="1:29" ht="15">
      <c r="A17" s="379"/>
      <c r="B17" s="578" t="s">
        <v>1827</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827"/>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348">
        <f t="shared" si="5"/>
        <v>1</v>
      </c>
    </row>
    <row r="18" spans="1:29" ht="15">
      <c r="A18" s="379"/>
      <c r="B18" s="579"/>
      <c r="C18" s="398"/>
      <c r="D18" s="399"/>
      <c r="E18" s="1893"/>
      <c r="F18" s="399"/>
      <c r="G18" s="1893"/>
      <c r="H18" s="399"/>
      <c r="I18" s="1892"/>
      <c r="J18" s="399"/>
      <c r="K18" s="619"/>
      <c r="L18" s="2715"/>
      <c r="M18" s="2709"/>
      <c r="N18" s="2709"/>
      <c r="O18" s="2767"/>
      <c r="P18" s="3827"/>
      <c r="Q18" s="1347"/>
      <c r="R18" s="703"/>
      <c r="S18" s="704"/>
      <c r="T18" s="703"/>
      <c r="U18" s="704"/>
      <c r="V18" s="703"/>
      <c r="W18" s="704"/>
      <c r="X18" s="1350"/>
      <c r="Y18" s="3827"/>
      <c r="Z18" s="1351"/>
      <c r="AA18" s="1348">
        <v>1</v>
      </c>
      <c r="AB18" s="1348">
        <v>1</v>
      </c>
      <c r="AC18" s="1348">
        <v>1</v>
      </c>
    </row>
    <row r="19" spans="1:29" ht="15">
      <c r="A19" s="379"/>
      <c r="B19" s="578" t="s">
        <v>1865</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827"/>
      <c r="Q19" s="1347" t="str">
        <f t="shared" ref="Q19:Q33" si="8">B19</f>
        <v>区域土地利用方向</v>
      </c>
      <c r="R19" s="703" t="s">
        <v>14</v>
      </c>
      <c r="S19" s="704">
        <f>F19</f>
        <v>100</v>
      </c>
      <c r="T19" s="703" t="s">
        <v>14</v>
      </c>
      <c r="U19" s="704">
        <f>H19</f>
        <v>100</v>
      </c>
      <c r="V19" s="703" t="s">
        <v>14</v>
      </c>
      <c r="W19" s="704">
        <f>J19</f>
        <v>100</v>
      </c>
      <c r="X19" s="1350"/>
      <c r="Y19" s="3827"/>
      <c r="Z19" s="1351" t="str">
        <f>Q19</f>
        <v>区域土地利用方向</v>
      </c>
      <c r="AA19" s="1348">
        <f t="shared" si="3"/>
        <v>1</v>
      </c>
      <c r="AB19" s="1348">
        <f t="shared" si="4"/>
        <v>1</v>
      </c>
      <c r="AC19" s="1348">
        <f t="shared" si="5"/>
        <v>1</v>
      </c>
    </row>
    <row r="20" spans="1:29" ht="15">
      <c r="A20" s="358"/>
      <c r="B20" s="579"/>
      <c r="C20" s="398"/>
      <c r="D20" s="399"/>
      <c r="E20" s="1893"/>
      <c r="F20" s="399"/>
      <c r="G20" s="1893"/>
      <c r="H20" s="399"/>
      <c r="I20" s="1893"/>
      <c r="J20" s="399"/>
      <c r="K20" s="735"/>
      <c r="L20" s="2715"/>
      <c r="M20" s="2709"/>
      <c r="N20" s="2709"/>
      <c r="O20" s="2767"/>
      <c r="P20" s="3827"/>
      <c r="Q20" s="1347"/>
      <c r="R20" s="703"/>
      <c r="S20" s="704"/>
      <c r="T20" s="703"/>
      <c r="U20" s="704"/>
      <c r="V20" s="703"/>
      <c r="W20" s="704"/>
      <c r="X20" s="1350"/>
      <c r="Y20" s="3827"/>
      <c r="Z20" s="1351"/>
      <c r="AA20" s="1348"/>
      <c r="AB20" s="1348"/>
      <c r="AC20" s="1348"/>
    </row>
    <row r="21" spans="1:29" ht="15">
      <c r="A21" s="358"/>
      <c r="B21" s="578" t="s">
        <v>1915</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827"/>
      <c r="Q21" s="1347" t="str">
        <f t="shared" si="8"/>
        <v>环境状况</v>
      </c>
      <c r="R21" s="703" t="s">
        <v>14</v>
      </c>
      <c r="S21" s="704">
        <f>F21</f>
        <v>100</v>
      </c>
      <c r="T21" s="703" t="s">
        <v>14</v>
      </c>
      <c r="U21" s="704">
        <f>H21</f>
        <v>100</v>
      </c>
      <c r="V21" s="703" t="s">
        <v>14</v>
      </c>
      <c r="W21" s="704">
        <f>J21</f>
        <v>100</v>
      </c>
      <c r="X21" s="1350"/>
      <c r="Y21" s="3827"/>
      <c r="Z21" s="1351" t="str">
        <f>Q21</f>
        <v>环境状况</v>
      </c>
      <c r="AA21" s="1348">
        <f t="shared" si="3"/>
        <v>1</v>
      </c>
      <c r="AB21" s="1348">
        <f t="shared" si="4"/>
        <v>1</v>
      </c>
      <c r="AC21" s="1348">
        <f t="shared" si="5"/>
        <v>1</v>
      </c>
    </row>
    <row r="22" spans="1:29" ht="15">
      <c r="A22" s="358"/>
      <c r="B22" s="579"/>
      <c r="C22" s="398"/>
      <c r="D22" s="399"/>
      <c r="E22" s="1899"/>
      <c r="F22" s="399"/>
      <c r="G22" s="1899"/>
      <c r="H22" s="399"/>
      <c r="I22" s="398"/>
      <c r="J22" s="399"/>
      <c r="K22" s="619"/>
      <c r="L22" s="2715"/>
      <c r="M22" s="2709"/>
      <c r="N22" s="2709"/>
      <c r="O22" s="2767"/>
      <c r="P22" s="3827"/>
      <c r="Q22" s="1347"/>
      <c r="R22" s="703"/>
      <c r="S22" s="704"/>
      <c r="T22" s="703"/>
      <c r="U22" s="704"/>
      <c r="V22" s="703"/>
      <c r="W22" s="704"/>
      <c r="X22" s="1350"/>
      <c r="Y22" s="3827"/>
      <c r="Z22" s="1351"/>
      <c r="AA22" s="1348">
        <v>1</v>
      </c>
      <c r="AB22" s="1348">
        <v>1</v>
      </c>
      <c r="AC22" s="1348">
        <v>1</v>
      </c>
    </row>
    <row r="23" spans="1:29" s="108" customFormat="1" ht="15">
      <c r="A23" s="596"/>
      <c r="B23" s="580" t="s">
        <v>1772</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827"/>
      <c r="Q23" s="1338" t="str">
        <f t="shared" si="8"/>
        <v>公共配套设施</v>
      </c>
      <c r="R23" s="699" t="s">
        <v>14</v>
      </c>
      <c r="S23" s="700">
        <f>F23</f>
        <v>100</v>
      </c>
      <c r="T23" s="699" t="s">
        <v>14</v>
      </c>
      <c r="U23" s="700">
        <f>H23</f>
        <v>100</v>
      </c>
      <c r="V23" s="699" t="s">
        <v>14</v>
      </c>
      <c r="W23" s="700">
        <f>J23</f>
        <v>100</v>
      </c>
      <c r="X23" s="701"/>
      <c r="Y23" s="3827"/>
      <c r="Z23" s="52" t="str">
        <f>Q23</f>
        <v>公共配套设施</v>
      </c>
      <c r="AA23" s="1348">
        <f>D23/F23</f>
        <v>1</v>
      </c>
      <c r="AB23" s="1348">
        <f>D23/H23</f>
        <v>1</v>
      </c>
      <c r="AC23" s="1348">
        <f>D23/J23</f>
        <v>1</v>
      </c>
    </row>
    <row r="24" spans="1:29" s="108" customFormat="1" ht="15">
      <c r="A24" s="596"/>
      <c r="B24" s="579"/>
      <c r="C24" s="1973"/>
      <c r="D24" s="399"/>
      <c r="E24" s="1899"/>
      <c r="F24" s="399"/>
      <c r="G24" s="1899"/>
      <c r="H24" s="399"/>
      <c r="I24" s="398"/>
      <c r="J24" s="399"/>
      <c r="K24" s="619"/>
      <c r="L24" s="2710"/>
      <c r="M24" s="2711"/>
      <c r="N24" s="2711"/>
      <c r="O24" s="2765"/>
      <c r="P24" s="3827"/>
      <c r="Q24" s="1338"/>
      <c r="R24" s="699"/>
      <c r="S24" s="700"/>
      <c r="T24" s="699"/>
      <c r="U24" s="700"/>
      <c r="V24" s="699"/>
      <c r="W24" s="700"/>
      <c r="X24" s="701"/>
      <c r="Y24" s="3827"/>
      <c r="Z24" s="52"/>
      <c r="AA24" s="702">
        <v>1</v>
      </c>
      <c r="AB24" s="702">
        <v>1</v>
      </c>
      <c r="AC24" s="702">
        <v>1</v>
      </c>
    </row>
    <row r="25" spans="1:29" s="108" customFormat="1" ht="15">
      <c r="A25" s="596"/>
      <c r="B25" s="580" t="s">
        <v>1773</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827"/>
      <c r="Q25" s="1338" t="str">
        <f t="shared" ref="Q25" si="9">B25</f>
        <v>基础设施水平</v>
      </c>
      <c r="R25" s="699" t="s">
        <v>14</v>
      </c>
      <c r="S25" s="700">
        <f>F25</f>
        <v>100</v>
      </c>
      <c r="T25" s="699" t="s">
        <v>14</v>
      </c>
      <c r="U25" s="700">
        <f>H25</f>
        <v>100</v>
      </c>
      <c r="V25" s="699" t="s">
        <v>14</v>
      </c>
      <c r="W25" s="700">
        <f>J25</f>
        <v>100</v>
      </c>
      <c r="X25" s="701"/>
      <c r="Y25" s="3827"/>
      <c r="Z25" s="52" t="str">
        <f>Q25</f>
        <v>基础设施水平</v>
      </c>
      <c r="AA25" s="1348">
        <f>D25/F25</f>
        <v>1</v>
      </c>
      <c r="AB25" s="1348">
        <f>D25/H25</f>
        <v>1</v>
      </c>
      <c r="AC25" s="1348">
        <f>D25/J25</f>
        <v>1</v>
      </c>
    </row>
    <row r="26" spans="1:29" s="108" customFormat="1" ht="15">
      <c r="A26" s="596"/>
      <c r="B26" s="579"/>
      <c r="C26" s="1973"/>
      <c r="D26" s="399"/>
      <c r="E26" s="1974"/>
      <c r="F26" s="399"/>
      <c r="G26" s="1974"/>
      <c r="H26" s="399"/>
      <c r="I26" s="1974"/>
      <c r="J26" s="399"/>
      <c r="K26" s="619"/>
      <c r="L26" s="2710"/>
      <c r="M26" s="2711"/>
      <c r="N26" s="2711"/>
      <c r="O26" s="2765"/>
      <c r="P26" s="3827"/>
      <c r="Q26" s="1338"/>
      <c r="R26" s="699"/>
      <c r="S26" s="700"/>
      <c r="T26" s="699"/>
      <c r="U26" s="700"/>
      <c r="V26" s="699"/>
      <c r="W26" s="700"/>
      <c r="X26" s="701"/>
      <c r="Y26" s="3827"/>
      <c r="Z26" s="52"/>
      <c r="AA26" s="702">
        <v>1</v>
      </c>
      <c r="AB26" s="702">
        <v>1</v>
      </c>
      <c r="AC26" s="702">
        <v>1</v>
      </c>
    </row>
    <row r="27" spans="1:29" ht="15">
      <c r="A27" s="379"/>
      <c r="B27" s="579" t="s">
        <v>1774</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827"/>
      <c r="Q27" s="1347" t="str">
        <f t="shared" si="8"/>
        <v>临街状况</v>
      </c>
      <c r="R27" s="703" t="s">
        <v>14</v>
      </c>
      <c r="S27" s="704">
        <f t="shared" ref="S27:S40" si="10">F27</f>
        <v>100</v>
      </c>
      <c r="T27" s="703" t="s">
        <v>14</v>
      </c>
      <c r="U27" s="704">
        <f t="shared" ref="U27:U40" si="11">H27</f>
        <v>100</v>
      </c>
      <c r="V27" s="703" t="s">
        <v>14</v>
      </c>
      <c r="W27" s="704">
        <f t="shared" ref="W27:W40" si="12">J27</f>
        <v>100</v>
      </c>
      <c r="X27" s="1350"/>
      <c r="Y27" s="3827"/>
      <c r="Z27" s="1351" t="str">
        <f t="shared" ref="Z27:Z40" si="13">Q27</f>
        <v>临街状况</v>
      </c>
      <c r="AA27" s="1348">
        <f t="shared" si="3"/>
        <v>1</v>
      </c>
      <c r="AB27" s="1348">
        <f t="shared" si="4"/>
        <v>1</v>
      </c>
      <c r="AC27" s="1348">
        <f t="shared" si="5"/>
        <v>1</v>
      </c>
    </row>
    <row r="28" spans="1:29" ht="27">
      <c r="A28" s="379"/>
      <c r="B28" s="580" t="s">
        <v>1809</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827"/>
      <c r="Q28" s="1347" t="str">
        <f t="shared" si="8"/>
        <v>毗邻道路的类型与等级</v>
      </c>
      <c r="R28" s="703" t="s">
        <v>14</v>
      </c>
      <c r="S28" s="704">
        <f t="shared" si="10"/>
        <v>100</v>
      </c>
      <c r="T28" s="703" t="s">
        <v>14</v>
      </c>
      <c r="U28" s="704">
        <f t="shared" si="11"/>
        <v>100</v>
      </c>
      <c r="V28" s="703" t="s">
        <v>14</v>
      </c>
      <c r="W28" s="704">
        <f t="shared" si="12"/>
        <v>100</v>
      </c>
      <c r="X28" s="1350"/>
      <c r="Y28" s="3827"/>
      <c r="Z28" s="1351" t="str">
        <f t="shared" si="13"/>
        <v>毗邻道路的类型与等级</v>
      </c>
      <c r="AA28" s="1348">
        <f t="shared" si="3"/>
        <v>1</v>
      </c>
      <c r="AB28" s="1348">
        <f t="shared" si="4"/>
        <v>1</v>
      </c>
      <c r="AC28" s="1348">
        <f t="shared" si="5"/>
        <v>1</v>
      </c>
    </row>
    <row r="29" spans="1:29" ht="15">
      <c r="A29" s="379"/>
      <c r="B29" s="579"/>
      <c r="C29" s="398"/>
      <c r="D29" s="399"/>
      <c r="E29" s="1899"/>
      <c r="F29" s="399"/>
      <c r="G29" s="1899"/>
      <c r="H29" s="399"/>
      <c r="I29" s="1899"/>
      <c r="J29" s="399"/>
      <c r="K29" s="562"/>
      <c r="L29" s="2715"/>
      <c r="M29" s="2709"/>
      <c r="N29" s="2709"/>
      <c r="O29" s="2767"/>
      <c r="P29" s="3827"/>
      <c r="Q29" s="1347"/>
      <c r="R29" s="703"/>
      <c r="S29" s="704"/>
      <c r="T29" s="703"/>
      <c r="U29" s="704"/>
      <c r="V29" s="703"/>
      <c r="W29" s="704"/>
      <c r="X29" s="1350"/>
      <c r="Y29" s="3827"/>
      <c r="Z29" s="1351"/>
      <c r="AA29" s="1348">
        <v>1</v>
      </c>
      <c r="AB29" s="1348">
        <v>1</v>
      </c>
      <c r="AC29" s="1348">
        <v>1</v>
      </c>
    </row>
    <row r="30" spans="1:29" ht="15">
      <c r="A30" s="379"/>
      <c r="B30" s="601" t="s">
        <v>1867</v>
      </c>
      <c r="C30" s="1131">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827"/>
      <c r="Q30" s="1347" t="str">
        <f t="shared" si="8"/>
        <v>土地级别</v>
      </c>
      <c r="R30" s="703" t="s">
        <v>14</v>
      </c>
      <c r="S30" s="704">
        <f t="shared" si="10"/>
        <v>100</v>
      </c>
      <c r="T30" s="703" t="s">
        <v>14</v>
      </c>
      <c r="U30" s="704">
        <f t="shared" si="11"/>
        <v>100</v>
      </c>
      <c r="V30" s="703" t="s">
        <v>14</v>
      </c>
      <c r="W30" s="704">
        <f t="shared" si="12"/>
        <v>100</v>
      </c>
      <c r="X30" s="1350"/>
      <c r="Y30" s="3827"/>
      <c r="Z30" s="1351" t="str">
        <f t="shared" si="13"/>
        <v>土地级别</v>
      </c>
      <c r="AA30" s="1348">
        <f t="shared" si="3"/>
        <v>1</v>
      </c>
      <c r="AB30" s="1348">
        <f t="shared" si="4"/>
        <v>1</v>
      </c>
      <c r="AC30" s="1348">
        <f t="shared" si="5"/>
        <v>1</v>
      </c>
    </row>
    <row r="31" spans="1:29" ht="15">
      <c r="A31" s="358"/>
      <c r="B31" s="1961">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827"/>
      <c r="Q31" s="1347">
        <f t="shared" si="8"/>
        <v>111</v>
      </c>
      <c r="R31" s="703" t="s">
        <v>14</v>
      </c>
      <c r="S31" s="704">
        <f t="shared" si="10"/>
        <v>100</v>
      </c>
      <c r="T31" s="703" t="s">
        <v>14</v>
      </c>
      <c r="U31" s="704">
        <f t="shared" si="11"/>
        <v>100</v>
      </c>
      <c r="V31" s="703" t="s">
        <v>14</v>
      </c>
      <c r="W31" s="704">
        <f t="shared" si="12"/>
        <v>100</v>
      </c>
      <c r="X31" s="1350"/>
      <c r="Y31" s="3827"/>
      <c r="Z31" s="1351">
        <f t="shared" si="13"/>
        <v>111</v>
      </c>
      <c r="AA31" s="1348">
        <f t="shared" si="3"/>
        <v>1</v>
      </c>
      <c r="AB31" s="1348">
        <f t="shared" si="4"/>
        <v>1</v>
      </c>
      <c r="AC31" s="1348">
        <f t="shared" si="5"/>
        <v>1</v>
      </c>
    </row>
    <row r="32" spans="1:29" ht="15">
      <c r="A32" s="622"/>
      <c r="B32" s="1987">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86" t="s">
        <v>1690</v>
      </c>
      <c r="Q32" s="1347">
        <f t="shared" si="8"/>
        <v>111</v>
      </c>
      <c r="R32" s="703" t="s">
        <v>14</v>
      </c>
      <c r="S32" s="704">
        <f t="shared" si="10"/>
        <v>100</v>
      </c>
      <c r="T32" s="703" t="s">
        <v>14</v>
      </c>
      <c r="U32" s="704">
        <f t="shared" si="11"/>
        <v>100</v>
      </c>
      <c r="V32" s="703" t="s">
        <v>14</v>
      </c>
      <c r="W32" s="704">
        <f t="shared" si="12"/>
        <v>100</v>
      </c>
      <c r="X32" s="1350"/>
      <c r="Y32" s="3831" t="s">
        <v>1690</v>
      </c>
      <c r="Z32" s="1351">
        <f t="shared" si="13"/>
        <v>111</v>
      </c>
      <c r="AA32" s="1348">
        <f t="shared" si="3"/>
        <v>1</v>
      </c>
      <c r="AB32" s="1348">
        <f t="shared" si="4"/>
        <v>1</v>
      </c>
      <c r="AC32" s="1348">
        <f t="shared" si="5"/>
        <v>1</v>
      </c>
    </row>
    <row r="33" spans="1:31" s="422" customFormat="1" ht="15.75" thickBot="1">
      <c r="A33" s="623"/>
      <c r="B33" s="1988">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831"/>
      <c r="Q33" s="1347">
        <f t="shared" si="8"/>
        <v>111</v>
      </c>
      <c r="R33" s="706" t="s">
        <v>14</v>
      </c>
      <c r="S33" s="707">
        <f t="shared" si="10"/>
        <v>100</v>
      </c>
      <c r="T33" s="706" t="s">
        <v>14</v>
      </c>
      <c r="U33" s="707">
        <f t="shared" si="11"/>
        <v>100</v>
      </c>
      <c r="V33" s="706" t="s">
        <v>14</v>
      </c>
      <c r="W33" s="707">
        <f t="shared" si="12"/>
        <v>100</v>
      </c>
      <c r="X33" s="708"/>
      <c r="Y33" s="3831"/>
      <c r="Z33" s="709">
        <f t="shared" si="13"/>
        <v>111</v>
      </c>
      <c r="AA33" s="1348">
        <f t="shared" si="3"/>
        <v>1</v>
      </c>
      <c r="AB33" s="1348">
        <f t="shared" si="4"/>
        <v>1</v>
      </c>
      <c r="AC33" s="1348">
        <f t="shared" si="5"/>
        <v>1</v>
      </c>
    </row>
    <row r="34" spans="1:31" ht="15">
      <c r="A34" s="391" t="s">
        <v>1688</v>
      </c>
      <c r="B34" s="407" t="s">
        <v>1868</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831"/>
      <c r="Q34" s="1347" t="str">
        <f>B34</f>
        <v>宗地面积</v>
      </c>
      <c r="R34" s="703" t="s">
        <v>14</v>
      </c>
      <c r="S34" s="704" t="e">
        <f t="shared" si="10"/>
        <v>#N/A</v>
      </c>
      <c r="T34" s="703" t="s">
        <v>14</v>
      </c>
      <c r="U34" s="704" t="e">
        <f t="shared" si="11"/>
        <v>#N/A</v>
      </c>
      <c r="V34" s="703" t="s">
        <v>14</v>
      </c>
      <c r="W34" s="704" t="e">
        <f t="shared" si="12"/>
        <v>#N/A</v>
      </c>
      <c r="X34" s="1350"/>
      <c r="Y34" s="3831"/>
      <c r="Z34" s="1351" t="str">
        <f t="shared" si="13"/>
        <v>宗地面积</v>
      </c>
      <c r="AA34" s="1348" t="e">
        <f t="shared" si="3"/>
        <v>#N/A</v>
      </c>
      <c r="AB34" s="1348" t="e">
        <f t="shared" si="4"/>
        <v>#N/A</v>
      </c>
      <c r="AC34" s="1348" t="e">
        <f t="shared" si="5"/>
        <v>#N/A</v>
      </c>
    </row>
    <row r="35" spans="1:31" ht="15">
      <c r="A35" s="423"/>
      <c r="B35" s="375" t="s">
        <v>1869</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5"/>
      <c r="M35" s="2709"/>
      <c r="N35" s="2709"/>
      <c r="O35" s="2767"/>
      <c r="P35" s="3831"/>
      <c r="Q35" s="1347" t="str">
        <f t="shared" ref="Q35:Q40" si="14">B35</f>
        <v>宗地形状</v>
      </c>
      <c r="R35" s="703" t="s">
        <v>14</v>
      </c>
      <c r="S35" s="704">
        <f t="shared" si="10"/>
        <v>100</v>
      </c>
      <c r="T35" s="703" t="s">
        <v>14</v>
      </c>
      <c r="U35" s="704">
        <f t="shared" si="11"/>
        <v>100</v>
      </c>
      <c r="V35" s="703" t="s">
        <v>14</v>
      </c>
      <c r="W35" s="704">
        <f t="shared" si="12"/>
        <v>100</v>
      </c>
      <c r="X35" s="1350"/>
      <c r="Y35" s="3831"/>
      <c r="Z35" s="1351" t="str">
        <f t="shared" si="13"/>
        <v>宗地形状</v>
      </c>
      <c r="AA35" s="1348">
        <f t="shared" si="3"/>
        <v>1</v>
      </c>
      <c r="AB35" s="1348">
        <f t="shared" si="4"/>
        <v>1</v>
      </c>
      <c r="AC35" s="1348">
        <f t="shared" si="5"/>
        <v>1</v>
      </c>
    </row>
    <row r="36" spans="1:31" s="108" customFormat="1" ht="15">
      <c r="A36" s="424"/>
      <c r="B36" s="375" t="s">
        <v>1871</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0"/>
      <c r="M36" s="2711"/>
      <c r="N36" s="2711"/>
      <c r="O36" s="2765"/>
      <c r="P36" s="3831"/>
      <c r="Q36" s="1347" t="str">
        <f t="shared" si="14"/>
        <v>宗地开发程度</v>
      </c>
      <c r="R36" s="699" t="s">
        <v>14</v>
      </c>
      <c r="S36" s="700">
        <f t="shared" si="10"/>
        <v>100</v>
      </c>
      <c r="T36" s="699" t="s">
        <v>14</v>
      </c>
      <c r="U36" s="700">
        <f t="shared" si="11"/>
        <v>100</v>
      </c>
      <c r="V36" s="699" t="s">
        <v>14</v>
      </c>
      <c r="W36" s="700">
        <f t="shared" si="12"/>
        <v>100</v>
      </c>
      <c r="X36" s="701"/>
      <c r="Y36" s="3831"/>
      <c r="Z36" s="52" t="str">
        <f t="shared" si="13"/>
        <v>宗地开发程度</v>
      </c>
      <c r="AA36" s="702">
        <f t="shared" si="3"/>
        <v>1</v>
      </c>
      <c r="AB36" s="702">
        <f t="shared" si="4"/>
        <v>1</v>
      </c>
      <c r="AC36" s="702">
        <f t="shared" si="5"/>
        <v>1</v>
      </c>
    </row>
    <row r="37" spans="1:31" ht="15">
      <c r="A37" s="423"/>
      <c r="B37" s="375" t="s">
        <v>1872</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5"/>
      <c r="M37" s="2709"/>
      <c r="N37" s="2709"/>
      <c r="O37" s="2767"/>
      <c r="P37" s="3831" t="s">
        <v>1690</v>
      </c>
      <c r="Q37" s="1347" t="str">
        <f t="shared" si="14"/>
        <v>工程地质条件</v>
      </c>
      <c r="R37" s="703" t="s">
        <v>14</v>
      </c>
      <c r="S37" s="704">
        <f t="shared" si="10"/>
        <v>100</v>
      </c>
      <c r="T37" s="703" t="s">
        <v>14</v>
      </c>
      <c r="U37" s="704">
        <f t="shared" si="11"/>
        <v>100</v>
      </c>
      <c r="V37" s="703" t="s">
        <v>14</v>
      </c>
      <c r="W37" s="704">
        <f t="shared" si="12"/>
        <v>100</v>
      </c>
      <c r="X37" s="1350"/>
      <c r="Y37" s="3831" t="s">
        <v>1690</v>
      </c>
      <c r="Z37" s="1351" t="str">
        <f t="shared" si="13"/>
        <v>工程地质条件</v>
      </c>
      <c r="AA37" s="1348">
        <f t="shared" si="3"/>
        <v>1</v>
      </c>
      <c r="AB37" s="1348">
        <f t="shared" si="4"/>
        <v>1</v>
      </c>
      <c r="AC37" s="1348">
        <f t="shared" si="5"/>
        <v>1</v>
      </c>
    </row>
    <row r="38" spans="1:31" ht="15">
      <c r="A38" s="423"/>
      <c r="B38" s="1129">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831"/>
      <c r="Q38" s="1347">
        <f t="shared" si="14"/>
        <v>111</v>
      </c>
      <c r="R38" s="703" t="s">
        <v>14</v>
      </c>
      <c r="S38" s="704">
        <f t="shared" si="10"/>
        <v>100</v>
      </c>
      <c r="T38" s="703" t="s">
        <v>14</v>
      </c>
      <c r="U38" s="704">
        <f t="shared" si="11"/>
        <v>100</v>
      </c>
      <c r="V38" s="703" t="s">
        <v>14</v>
      </c>
      <c r="W38" s="704">
        <f t="shared" si="12"/>
        <v>100</v>
      </c>
      <c r="X38" s="1350"/>
      <c r="Y38" s="3831"/>
      <c r="Z38" s="1351">
        <f t="shared" si="13"/>
        <v>111</v>
      </c>
      <c r="AA38" s="1348">
        <f t="shared" si="3"/>
        <v>1</v>
      </c>
      <c r="AB38" s="1348">
        <f t="shared" si="4"/>
        <v>1</v>
      </c>
      <c r="AC38" s="1348">
        <f t="shared" si="5"/>
        <v>1</v>
      </c>
    </row>
    <row r="39" spans="1:31" ht="15">
      <c r="A39" s="423"/>
      <c r="B39" s="1129">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831"/>
      <c r="Q39" s="1347">
        <f t="shared" si="14"/>
        <v>111</v>
      </c>
      <c r="R39" s="703" t="s">
        <v>14</v>
      </c>
      <c r="S39" s="704">
        <f t="shared" si="10"/>
        <v>100</v>
      </c>
      <c r="T39" s="703" t="s">
        <v>14</v>
      </c>
      <c r="U39" s="704">
        <f t="shared" si="11"/>
        <v>100</v>
      </c>
      <c r="V39" s="703" t="s">
        <v>14</v>
      </c>
      <c r="W39" s="704">
        <f t="shared" si="12"/>
        <v>100</v>
      </c>
      <c r="X39" s="1350"/>
      <c r="Y39" s="3831"/>
      <c r="Z39" s="1351">
        <f t="shared" si="13"/>
        <v>111</v>
      </c>
      <c r="AA39" s="1348">
        <f t="shared" si="3"/>
        <v>1</v>
      </c>
      <c r="AB39" s="1348">
        <f t="shared" si="4"/>
        <v>1</v>
      </c>
      <c r="AC39" s="1348">
        <f t="shared" si="5"/>
        <v>1</v>
      </c>
    </row>
    <row r="40" spans="1:31" s="422" customFormat="1" ht="15.75" thickBot="1">
      <c r="A40" s="419"/>
      <c r="B40" s="1129">
        <v>111</v>
      </c>
      <c r="C40" s="1976"/>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831"/>
      <c r="Q40" s="1347">
        <f t="shared" si="14"/>
        <v>111</v>
      </c>
      <c r="R40" s="706" t="s">
        <v>14</v>
      </c>
      <c r="S40" s="707">
        <f t="shared" si="10"/>
        <v>100</v>
      </c>
      <c r="T40" s="706" t="s">
        <v>14</v>
      </c>
      <c r="U40" s="707">
        <f t="shared" si="11"/>
        <v>100</v>
      </c>
      <c r="V40" s="706" t="s">
        <v>14</v>
      </c>
      <c r="W40" s="707">
        <f t="shared" si="12"/>
        <v>100</v>
      </c>
      <c r="X40" s="708"/>
      <c r="Y40" s="3831"/>
      <c r="Z40" s="709">
        <f t="shared" si="13"/>
        <v>111</v>
      </c>
      <c r="AA40" s="1348">
        <f t="shared" si="3"/>
        <v>1</v>
      </c>
      <c r="AB40" s="1348">
        <f t="shared" si="4"/>
        <v>1</v>
      </c>
      <c r="AC40" s="1348">
        <f t="shared" si="5"/>
        <v>1</v>
      </c>
    </row>
    <row r="41" spans="1:31" ht="15">
      <c r="A41" s="430" t="s">
        <v>1838</v>
      </c>
      <c r="B41" s="1977" t="s">
        <v>1916</v>
      </c>
      <c r="C41" s="629" t="s">
        <v>0</v>
      </c>
      <c r="D41" s="432"/>
      <c r="E41" s="433"/>
      <c r="F41" s="434"/>
      <c r="G41" s="435"/>
      <c r="H41" s="436"/>
      <c r="I41" s="433"/>
      <c r="J41" s="436"/>
      <c r="K41" s="712"/>
      <c r="L41" s="2717"/>
      <c r="M41" s="2709"/>
      <c r="N41" s="2709"/>
      <c r="O41" s="2718"/>
      <c r="P41" s="3833" t="str">
        <f>A41</f>
        <v>成交单价</v>
      </c>
      <c r="Q41" s="3833"/>
      <c r="R41" s="3792">
        <f>E41</f>
        <v>0</v>
      </c>
      <c r="S41" s="3792"/>
      <c r="T41" s="3792">
        <f>G41</f>
        <v>0</v>
      </c>
      <c r="U41" s="3792"/>
      <c r="V41" s="3792">
        <f>I41</f>
        <v>0</v>
      </c>
      <c r="W41" s="3792"/>
      <c r="X41" s="688"/>
      <c r="Y41" s="710"/>
      <c r="Z41" s="688"/>
      <c r="AA41" s="688"/>
      <c r="AB41" s="688"/>
      <c r="AC41" s="688"/>
    </row>
    <row r="42" spans="1:31" ht="15.75" thickBot="1">
      <c r="A42" s="437" t="s">
        <v>1787</v>
      </c>
      <c r="B42" s="630"/>
      <c r="C42" s="440" t="e">
        <f>R43</f>
        <v>#DIV/0!</v>
      </c>
      <c r="D42" s="2312" t="s">
        <v>2131</v>
      </c>
      <c r="E42" s="440" t="e">
        <f>R42</f>
        <v>#DIV/0!</v>
      </c>
      <c r="F42" s="2313"/>
      <c r="G42" s="439" t="e">
        <f>T42</f>
        <v>#DIV/0!</v>
      </c>
      <c r="H42" s="2313"/>
      <c r="I42" s="440" t="e">
        <f>V42</f>
        <v>#DIV/0!</v>
      </c>
      <c r="J42" s="2313"/>
      <c r="K42" s="2315">
        <f>F42+H42+J42</f>
        <v>0</v>
      </c>
      <c r="L42" s="2717"/>
      <c r="M42" s="2709"/>
      <c r="N42" s="2709"/>
      <c r="O42" s="2718"/>
      <c r="P42" s="3833" t="str">
        <f>A42</f>
        <v>比较价值（元/平方米）</v>
      </c>
      <c r="Q42" s="3833"/>
      <c r="R42" s="3907" t="e">
        <f>ROUND(PRODUCT(R41,AA7:AA40),0)</f>
        <v>#DIV/0!</v>
      </c>
      <c r="S42" s="3907"/>
      <c r="T42" s="3907" t="e">
        <f>ROUND(PRODUCT(T41,AB7:AB40),0)</f>
        <v>#DIV/0!</v>
      </c>
      <c r="U42" s="3907"/>
      <c r="V42" s="3907" t="e">
        <f>ROUND(PRODUCT(V41,AC7:AC40),0)</f>
        <v>#DIV/0!</v>
      </c>
      <c r="W42" s="3907"/>
      <c r="X42" s="688"/>
      <c r="Y42" s="688"/>
      <c r="Z42" s="688"/>
      <c r="AA42" s="688"/>
      <c r="AB42" s="688"/>
      <c r="AC42" s="688"/>
    </row>
    <row r="43" spans="1:31" ht="15.75" thickBot="1">
      <c r="A43" s="441" t="s">
        <v>1788</v>
      </c>
      <c r="B43" s="442"/>
      <c r="C43" s="443" t="e">
        <f>R43</f>
        <v>#DIV/0!</v>
      </c>
      <c r="D43" s="443"/>
      <c r="E43" s="443"/>
      <c r="F43" s="443"/>
      <c r="G43" s="443"/>
      <c r="H43" s="443"/>
      <c r="I43" s="443"/>
      <c r="J43" s="443"/>
      <c r="K43" s="713"/>
      <c r="L43" s="2717"/>
      <c r="M43" s="2709"/>
      <c r="N43" s="2709"/>
      <c r="O43" s="2718"/>
      <c r="P43" s="3835" t="str">
        <f>A43</f>
        <v>估价对象XX用房的比较价值（楼面单价，元/平方米）</v>
      </c>
      <c r="Q43" s="3836"/>
      <c r="R43" s="3908" t="e">
        <f>ROUND(IF(D42="简单平均",AVERAGE(R42:W42),R42*F42+T42*H42+V42*J42),0)</f>
        <v>#DIV/0!</v>
      </c>
      <c r="S43" s="3908"/>
      <c r="T43" s="3908"/>
      <c r="U43" s="3908"/>
      <c r="V43" s="3908"/>
      <c r="W43" s="3908"/>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1875</v>
      </c>
      <c r="B50" s="632" t="s">
        <v>1876</v>
      </c>
      <c r="C50" s="1978" t="s">
        <v>1877</v>
      </c>
      <c r="D50" s="1979" t="s">
        <v>1878</v>
      </c>
      <c r="E50" s="633" t="s">
        <v>1879</v>
      </c>
      <c r="F50" s="634" t="s">
        <v>1880</v>
      </c>
      <c r="G50" s="3810" t="s">
        <v>1881</v>
      </c>
      <c r="H50" s="3909"/>
      <c r="I50" s="1351" t="s">
        <v>1917</v>
      </c>
      <c r="J50" s="1351">
        <f>项目基本情况!F35</f>
        <v>0</v>
      </c>
      <c r="K50" s="1981"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1884</v>
      </c>
      <c r="B51" s="636" t="e">
        <f>C43</f>
        <v>#DIV/0!</v>
      </c>
      <c r="C51" s="637">
        <v>1</v>
      </c>
      <c r="D51" s="939">
        <v>1</v>
      </c>
      <c r="E51" s="637">
        <f>'数据-汇总表'!E8+'数据-汇总表'!E9</f>
        <v>859.22</v>
      </c>
      <c r="F51" s="638" t="e">
        <f t="shared" ref="F51:F60" si="15">ROUND(B51*E51/10000,0)</f>
        <v>#DIV/0!</v>
      </c>
      <c r="G51" s="3809"/>
      <c r="H51" s="3833"/>
      <c r="I51" s="768">
        <v>1</v>
      </c>
      <c r="J51" s="768">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1885</v>
      </c>
      <c r="B52" s="218" t="e">
        <f>ROUND($C$43*C52*D52,0)</f>
        <v>#DIV/0!</v>
      </c>
      <c r="C52" s="171">
        <f t="shared" ref="C52:C60" si="16">IF($C$50="北京市系数",I52,J52)</f>
        <v>0.6</v>
      </c>
      <c r="D52" s="940">
        <v>0.25</v>
      </c>
      <c r="E52" s="641"/>
      <c r="F52" s="638" t="e">
        <f t="shared" si="15"/>
        <v>#DIV/0!</v>
      </c>
      <c r="G52" s="2999" t="s">
        <v>1886</v>
      </c>
      <c r="H52" s="882" t="str">
        <f>项目基本情况!B37</f>
        <v>六级</v>
      </c>
      <c r="I52" s="768">
        <f>SUMIF(修正!A57:A68,H52,修正!B57:B68)</f>
        <v>0.6</v>
      </c>
      <c r="J52" s="769"/>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1887</v>
      </c>
      <c r="B53" s="218" t="e">
        <f t="shared" ref="B53:B60" si="17">ROUND($C$43*C53*D53,0)</f>
        <v>#DIV/0!</v>
      </c>
      <c r="C53" s="171">
        <f t="shared" si="16"/>
        <v>0.3</v>
      </c>
      <c r="D53" s="940">
        <v>0.25</v>
      </c>
      <c r="E53" s="641"/>
      <c r="F53" s="638" t="e">
        <f t="shared" si="15"/>
        <v>#DIV/0!</v>
      </c>
      <c r="G53" s="3000"/>
      <c r="H53" s="882" t="str">
        <f>项目基本情况!B37</f>
        <v>六级</v>
      </c>
      <c r="I53" s="768">
        <f>SUMIF(修正!A57:A68,H53,修正!C57:C68)</f>
        <v>0.3</v>
      </c>
      <c r="J53" s="769"/>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1888</v>
      </c>
      <c r="B54" s="218" t="e">
        <f t="shared" si="17"/>
        <v>#DIV/0!</v>
      </c>
      <c r="C54" s="171">
        <f t="shared" si="16"/>
        <v>0.25</v>
      </c>
      <c r="D54" s="940">
        <v>0.25</v>
      </c>
      <c r="E54" s="641"/>
      <c r="F54" s="638" t="e">
        <f t="shared" si="15"/>
        <v>#DIV/0!</v>
      </c>
      <c r="G54" s="3000"/>
      <c r="H54" s="882" t="str">
        <f>项目基本情况!B37</f>
        <v>六级</v>
      </c>
      <c r="I54" s="768">
        <f>SUMIF(修正!A57:A68,H54,修正!D57:D68)</f>
        <v>0.25</v>
      </c>
      <c r="J54" s="769"/>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0"/>
      <c r="E55" s="641"/>
      <c r="F55" s="638"/>
      <c r="G55" s="3001"/>
      <c r="H55" s="882"/>
      <c r="I55" s="768"/>
      <c r="J55" s="769"/>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1889</v>
      </c>
      <c r="B56" s="218" t="e">
        <f t="shared" si="17"/>
        <v>#DIV/0!</v>
      </c>
      <c r="C56" s="171">
        <f t="shared" si="16"/>
        <v>0.25</v>
      </c>
      <c r="D56" s="940">
        <v>0.25</v>
      </c>
      <c r="E56" s="217">
        <f>'数据-汇总表'!E11</f>
        <v>0</v>
      </c>
      <c r="F56" s="638" t="e">
        <f t="shared" si="15"/>
        <v>#DIV/0!</v>
      </c>
      <c r="G56" s="1982" t="s">
        <v>1890</v>
      </c>
      <c r="H56" s="882" t="str">
        <f>项目基本情况!C37</f>
        <v>六级</v>
      </c>
      <c r="I56" s="768">
        <f>SUMIF(修正!A57:A68,H56,修正!E57:E68)</f>
        <v>0.25</v>
      </c>
      <c r="J56" s="769"/>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1891</v>
      </c>
      <c r="B57" s="218" t="e">
        <f t="shared" si="17"/>
        <v>#DIV/0!</v>
      </c>
      <c r="C57" s="171">
        <f t="shared" si="16"/>
        <v>0.25</v>
      </c>
      <c r="D57" s="940">
        <v>0.25</v>
      </c>
      <c r="E57" s="217">
        <f>'数据-汇总表'!E12</f>
        <v>0</v>
      </c>
      <c r="F57" s="638" t="e">
        <f t="shared" si="15"/>
        <v>#DIV/0!</v>
      </c>
      <c r="G57" s="887" t="s">
        <v>1892</v>
      </c>
      <c r="H57" s="882" t="str">
        <f>IF(G57="商业",项目基本情况!B37,IF(G57="办公",项目基本情况!C37,IF(G57="住宅",项目基本情况!D37,项目基本情况!E37)))</f>
        <v>六级</v>
      </c>
      <c r="I57" s="768">
        <f>SUMIF(修正!A57:A68,H57,修正!F57:F68)</f>
        <v>0.25</v>
      </c>
      <c r="J57" s="769"/>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1893</v>
      </c>
      <c r="B58" s="218" t="e">
        <f t="shared" si="17"/>
        <v>#DIV/0!</v>
      </c>
      <c r="C58" s="171">
        <f t="shared" si="16"/>
        <v>0</v>
      </c>
      <c r="D58" s="940">
        <v>0.25</v>
      </c>
      <c r="E58" s="217">
        <f>'数据-汇总表'!E13</f>
        <v>0</v>
      </c>
      <c r="F58" s="638" t="e">
        <f t="shared" si="15"/>
        <v>#DIV/0!</v>
      </c>
      <c r="G58" s="887" t="s">
        <v>1894</v>
      </c>
      <c r="H58" s="882">
        <f>IF(G58="商业",项目基本情况!B37,IF(G58="办公",项目基本情况!C37,IF(G58="住宅",项目基本情况!D37,项目基本情况!E37)))</f>
        <v>0</v>
      </c>
      <c r="I58" s="768">
        <f>SUMIF(修正!A57:A68,H58,修正!G57:G68)</f>
        <v>0</v>
      </c>
      <c r="J58" s="769"/>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1895</v>
      </c>
      <c r="B59" s="218" t="e">
        <f t="shared" si="17"/>
        <v>#DIV/0!</v>
      </c>
      <c r="C59" s="171">
        <f t="shared" si="16"/>
        <v>0.15</v>
      </c>
      <c r="D59" s="940">
        <v>0.25</v>
      </c>
      <c r="E59" s="217">
        <f>'数据-汇总表'!E14</f>
        <v>0</v>
      </c>
      <c r="F59" s="638" t="e">
        <f t="shared" si="15"/>
        <v>#DIV/0!</v>
      </c>
      <c r="G59" s="1982" t="s">
        <v>1886</v>
      </c>
      <c r="H59" s="882" t="str">
        <f>项目基本情况!B37</f>
        <v>六级</v>
      </c>
      <c r="I59" s="768">
        <f>SUMIF(修正!A57:A68,H59,修正!G57:G68)</f>
        <v>0.15</v>
      </c>
      <c r="J59" s="769"/>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1896</v>
      </c>
      <c r="B60" s="218" t="e">
        <f t="shared" si="17"/>
        <v>#DIV/0!</v>
      </c>
      <c r="C60" s="171">
        <f t="shared" si="16"/>
        <v>0.15</v>
      </c>
      <c r="D60" s="940">
        <v>0.25</v>
      </c>
      <c r="E60" s="217">
        <f>'数据-汇总表'!E15</f>
        <v>0</v>
      </c>
      <c r="F60" s="638" t="e">
        <f t="shared" si="15"/>
        <v>#DIV/0!</v>
      </c>
      <c r="G60" s="1983" t="s">
        <v>1890</v>
      </c>
      <c r="H60" s="892" t="str">
        <f>项目基本情况!C37</f>
        <v>六级</v>
      </c>
      <c r="I60" s="768">
        <f>SUMIF(修正!A57:A68,H60,修正!G57:G68)</f>
        <v>0.15</v>
      </c>
      <c r="J60" s="769"/>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1897</v>
      </c>
      <c r="B61" s="643" t="s">
        <v>22</v>
      </c>
      <c r="C61" s="643" t="s">
        <v>23</v>
      </c>
      <c r="D61" s="643" t="s">
        <v>392</v>
      </c>
      <c r="E61" s="643">
        <f>IF(B41="楼面地价",SUM(E51:E60),'数据-汇总表'!D3)</f>
        <v>0</v>
      </c>
      <c r="F61" s="644" t="e">
        <f>IF(B41="楼面地价",SUM(F51:F60),ROUND(C43*E61/10000,0))</f>
        <v>#DIV/0!</v>
      </c>
      <c r="G61" s="934"/>
      <c r="H61" s="934"/>
      <c r="I61" s="934"/>
      <c r="J61" s="934"/>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2"/>
      <c r="B62" s="924"/>
      <c r="C62" s="926"/>
      <c r="D62" s="922"/>
      <c r="E62" s="922"/>
      <c r="F62" s="922"/>
      <c r="G62" s="922"/>
      <c r="H62" s="922"/>
      <c r="I62" s="922"/>
      <c r="J62" s="922"/>
      <c r="K62" s="883"/>
      <c r="L62" s="884"/>
      <c r="M62" s="922"/>
      <c r="N62" s="922"/>
      <c r="O62" s="922"/>
      <c r="P62" s="2718"/>
      <c r="Q62" s="2718"/>
      <c r="R62" s="2718"/>
      <c r="S62" s="2718"/>
      <c r="T62" s="2718"/>
      <c r="U62" s="2718"/>
      <c r="V62" s="2718"/>
      <c r="W62" s="2718"/>
      <c r="X62" s="2718"/>
      <c r="Y62" s="2718"/>
      <c r="Z62" s="2718"/>
      <c r="AA62" s="2718"/>
      <c r="AB62" s="2718"/>
      <c r="AC62" s="2718"/>
      <c r="AD62" s="2718"/>
      <c r="AE62" s="2718"/>
    </row>
    <row r="63" spans="1:31">
      <c r="A63" s="922"/>
      <c r="B63" s="924"/>
      <c r="C63" s="690" t="str">
        <f>YEAR(C7)&amp;"-"&amp;MONTH(C7)&amp;"-1"</f>
        <v>2024-8-1</v>
      </c>
      <c r="D63" s="690">
        <f>EDATE(C63,-3)</f>
        <v>45413</v>
      </c>
      <c r="E63" s="690">
        <f>EDATE(D63,-3)</f>
        <v>45323</v>
      </c>
      <c r="F63" s="690">
        <f t="shared" ref="F63:O63" si="18">EDATE(E63,-3)</f>
        <v>45231</v>
      </c>
      <c r="G63" s="690">
        <f t="shared" si="18"/>
        <v>45139</v>
      </c>
      <c r="H63" s="690">
        <f t="shared" si="18"/>
        <v>45047</v>
      </c>
      <c r="I63" s="690">
        <f t="shared" si="18"/>
        <v>44958</v>
      </c>
      <c r="J63" s="690">
        <f t="shared" si="18"/>
        <v>44866</v>
      </c>
      <c r="K63" s="690">
        <f t="shared" si="18"/>
        <v>44774</v>
      </c>
      <c r="L63" s="690">
        <f t="shared" si="18"/>
        <v>44682</v>
      </c>
      <c r="M63" s="690">
        <f t="shared" si="18"/>
        <v>44593</v>
      </c>
      <c r="N63" s="690">
        <f t="shared" si="18"/>
        <v>44501</v>
      </c>
      <c r="O63" s="690">
        <f t="shared" si="18"/>
        <v>44409</v>
      </c>
      <c r="P63" s="2718"/>
      <c r="Q63" s="2718"/>
      <c r="R63" s="2718"/>
      <c r="S63" s="2718"/>
      <c r="T63" s="2718"/>
      <c r="U63" s="2718"/>
      <c r="V63" s="2718"/>
      <c r="W63" s="2718"/>
      <c r="X63" s="2718"/>
      <c r="Y63" s="2718"/>
      <c r="Z63" s="2718"/>
      <c r="AA63" s="2718"/>
      <c r="AB63" s="2718"/>
      <c r="AC63" s="2718"/>
      <c r="AD63" s="2718"/>
      <c r="AE63" s="2718"/>
    </row>
    <row r="64" spans="1:31" ht="21.75" thickBot="1">
      <c r="A64" s="692" t="s">
        <v>1792</v>
      </c>
      <c r="B64" s="688"/>
      <c r="C64" s="693"/>
      <c r="D64" s="693"/>
      <c r="E64" s="693"/>
      <c r="F64" s="694"/>
      <c r="G64" s="694"/>
      <c r="H64" s="693"/>
      <c r="I64" s="693"/>
      <c r="J64" s="693"/>
      <c r="K64" s="695"/>
      <c r="L64" s="696"/>
      <c r="M64" s="693"/>
      <c r="N64" s="693"/>
      <c r="O64" s="935"/>
      <c r="P64" s="2762"/>
      <c r="Q64" s="2732"/>
      <c r="R64" s="2718"/>
      <c r="S64" s="2718"/>
      <c r="T64" s="2718"/>
      <c r="U64" s="2718"/>
      <c r="V64" s="2718"/>
      <c r="W64" s="2718"/>
      <c r="X64" s="2718"/>
      <c r="Y64" s="2718"/>
      <c r="Z64" s="2718"/>
      <c r="AA64" s="2718"/>
      <c r="AB64" s="2718"/>
      <c r="AC64" s="2718"/>
      <c r="AD64" s="2718"/>
      <c r="AE64" s="2718"/>
    </row>
    <row r="65" spans="1:31" s="457" customFormat="1" ht="15">
      <c r="A65" s="1984" t="s">
        <v>1898</v>
      </c>
      <c r="B65" s="1104"/>
      <c r="C65" s="1177" t="str">
        <f>YEAR(C63)&amp;"-"&amp;ROUNDUP(MONTH(C63)/3,0)</f>
        <v>2024-3</v>
      </c>
      <c r="D65" s="1177" t="str">
        <f t="shared" ref="D65:O65" si="19">YEAR(D63)&amp;"-"&amp;ROUNDUP(MONTH(D63)/3,0)</f>
        <v>2024-2</v>
      </c>
      <c r="E65" s="1177" t="str">
        <f t="shared" si="19"/>
        <v>2024-1</v>
      </c>
      <c r="F65" s="1177" t="str">
        <f t="shared" si="19"/>
        <v>2023-4</v>
      </c>
      <c r="G65" s="1177" t="str">
        <f t="shared" si="19"/>
        <v>2023-3</v>
      </c>
      <c r="H65" s="1177" t="str">
        <f t="shared" si="19"/>
        <v>2023-2</v>
      </c>
      <c r="I65" s="1177" t="str">
        <f t="shared" si="19"/>
        <v>2023-1</v>
      </c>
      <c r="J65" s="1177" t="str">
        <f t="shared" si="19"/>
        <v>2022-4</v>
      </c>
      <c r="K65" s="1177" t="str">
        <f t="shared" si="19"/>
        <v>2022-3</v>
      </c>
      <c r="L65" s="1177" t="str">
        <f t="shared" si="19"/>
        <v>2022-2</v>
      </c>
      <c r="M65" s="1177" t="str">
        <f t="shared" si="19"/>
        <v>2022-1</v>
      </c>
      <c r="N65" s="1177" t="str">
        <f t="shared" si="19"/>
        <v>2021-4</v>
      </c>
      <c r="O65" s="1177" t="str">
        <f t="shared" si="19"/>
        <v>2021-3</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89" t="s">
        <v>1918</v>
      </c>
      <c r="B66" s="288" t="str">
        <f>"北京市平均增长率"&amp;TEXT(基准地价修正!P28,"0.00%")</f>
        <v>北京市平均增长率0.00%</v>
      </c>
      <c r="C66" s="552">
        <v>100</v>
      </c>
      <c r="D66" s="544"/>
      <c r="E66" s="544"/>
      <c r="F66" s="544"/>
      <c r="G66" s="544"/>
      <c r="H66" s="544"/>
      <c r="I66" s="544"/>
      <c r="J66" s="544"/>
      <c r="K66" s="544"/>
      <c r="L66" s="544"/>
      <c r="M66" s="1173"/>
      <c r="N66" s="1173"/>
      <c r="O66" s="1175"/>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7" t="s">
        <v>1793</v>
      </c>
      <c r="D93" s="607" t="s">
        <v>1794</v>
      </c>
      <c r="E93" s="607" t="s">
        <v>1795</v>
      </c>
      <c r="F93" s="607" t="s">
        <v>1796</v>
      </c>
      <c r="G93" s="607"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7"/>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2075</v>
      </c>
      <c r="B1" s="2142"/>
      <c r="C1" s="2142"/>
      <c r="D1" s="2142"/>
      <c r="E1" s="2142"/>
      <c r="F1" s="2786"/>
      <c r="G1" s="2786"/>
      <c r="H1" s="2786"/>
      <c r="I1" s="2786"/>
      <c r="J1" s="2786"/>
      <c r="K1" s="2786"/>
      <c r="L1" s="2786"/>
      <c r="M1" s="2786"/>
      <c r="N1" s="2786"/>
      <c r="O1" s="2786"/>
      <c r="P1" s="2786"/>
    </row>
    <row r="2" spans="1:16" ht="15.75">
      <c r="A2" s="2140" t="s">
        <v>2067</v>
      </c>
      <c r="B2" s="2595">
        <f ca="1">SUMIF(B6:B13,"&lt;&gt;#ref!",B6:B13)</f>
        <v>9</v>
      </c>
      <c r="C2" s="2140" t="s">
        <v>2068</v>
      </c>
      <c r="D2" s="2140" t="s">
        <v>2069</v>
      </c>
      <c r="E2" s="2605">
        <f ca="1">SUMIF(E6:E13,"&lt;&gt;#ref!",E6:E13)</f>
        <v>56.67</v>
      </c>
      <c r="F2" s="2786"/>
      <c r="G2" s="2786"/>
      <c r="H2" s="2786"/>
      <c r="I2" s="2786"/>
      <c r="J2" s="2786"/>
      <c r="K2" s="2786"/>
      <c r="L2" s="2786"/>
      <c r="M2" s="2786"/>
      <c r="N2" s="2786"/>
      <c r="O2" s="2786"/>
      <c r="P2" s="2786"/>
    </row>
    <row r="3" spans="1:16" ht="15.75">
      <c r="A3" s="2140" t="s">
        <v>2070</v>
      </c>
      <c r="B3" s="2595">
        <f ca="1">ROUND(B2*10000/E2,0)</f>
        <v>1588</v>
      </c>
      <c r="C3" s="2140"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1" t="s">
        <v>2071</v>
      </c>
      <c r="B5" s="2603" t="s">
        <v>2072</v>
      </c>
      <c r="C5" s="2141"/>
      <c r="D5" s="2786"/>
      <c r="E5" s="2604" t="s">
        <v>2073</v>
      </c>
      <c r="F5" s="2786"/>
      <c r="G5" s="2786"/>
      <c r="H5" s="2786"/>
      <c r="I5" s="2786"/>
      <c r="J5" s="2786"/>
      <c r="K5" s="2786"/>
      <c r="L5" s="2786"/>
      <c r="M5" s="2786"/>
      <c r="N5" s="2786"/>
      <c r="O5" s="2786"/>
      <c r="P5" s="2786"/>
    </row>
    <row r="6" spans="1:16" ht="15.75">
      <c r="A6" s="2602" t="s">
        <v>2074</v>
      </c>
      <c r="B6" s="2595">
        <f ca="1">SUMIF(INDIRECT("'"&amp;A6&amp;"'"&amp;"!A:A"),"总价",INDIRECT("'"&amp;A6&amp;"'"&amp;"!B:B"))</f>
        <v>9</v>
      </c>
      <c r="C6" s="2140" t="s">
        <v>2068</v>
      </c>
      <c r="D6" s="2786"/>
      <c r="E6" s="2605">
        <f ca="1">SUMIF(INDIRECT("'"&amp;A6&amp;"'"&amp;"!C:C"),"建筑面积",INDIRECT("'"&amp;A6&amp;"'"&amp;"!D:D"))</f>
        <v>56.67</v>
      </c>
      <c r="F6" s="2786"/>
      <c r="G6" s="2786"/>
      <c r="H6" s="2786"/>
      <c r="I6" s="2786"/>
      <c r="J6" s="2786"/>
      <c r="K6" s="2786"/>
      <c r="L6" s="2786"/>
      <c r="M6" s="2786"/>
      <c r="N6" s="2786"/>
      <c r="O6" s="2786"/>
      <c r="P6" s="2786"/>
    </row>
    <row r="7" spans="1:16" ht="15.75">
      <c r="A7" s="2602"/>
      <c r="B7" s="2595" t="e">
        <f ca="1">SUMIF(INDIRECT("'"&amp;A7&amp;"'"&amp;"!A:A"),"总价",INDIRECT("'"&amp;A7&amp;"'"&amp;"!B:B"))</f>
        <v>#REF!</v>
      </c>
      <c r="C7" s="2140" t="s">
        <v>2068</v>
      </c>
      <c r="D7" s="2786"/>
      <c r="E7" s="2605" t="e">
        <f t="shared" ref="E7:E13" ca="1" si="0">SUMIF(INDIRECT("'"&amp;A7&amp;"'"&amp;"!C:C"),"建筑面积",INDIRECT("'"&amp;A7&amp;"'"&amp;"!D:D"))</f>
        <v>#REF!</v>
      </c>
      <c r="F7" s="2786"/>
      <c r="G7" s="2786"/>
      <c r="H7" s="2786"/>
      <c r="I7" s="2786"/>
      <c r="J7" s="2786"/>
      <c r="K7" s="2786"/>
      <c r="L7" s="2786"/>
      <c r="M7" s="2786"/>
      <c r="N7" s="2786"/>
      <c r="O7" s="2786"/>
      <c r="P7" s="2786"/>
    </row>
    <row r="8" spans="1:16" ht="15.75">
      <c r="A8" s="2602"/>
      <c r="B8" s="2595" t="e">
        <f t="shared" ref="B8:B13" ca="1" si="1">SUMIF(INDIRECT("'"&amp;A8&amp;"'"&amp;"!A:A"),"总价",INDIRECT("'"&amp;A8&amp;"'"&amp;"!B:B"))</f>
        <v>#REF!</v>
      </c>
      <c r="C8" s="2140" t="s">
        <v>2068</v>
      </c>
      <c r="D8" s="2786"/>
      <c r="E8" s="2605" t="e">
        <f t="shared" ca="1" si="0"/>
        <v>#REF!</v>
      </c>
      <c r="F8" s="2786"/>
      <c r="G8" s="2786"/>
      <c r="H8" s="2786"/>
      <c r="I8" s="2786"/>
      <c r="J8" s="2786"/>
      <c r="K8" s="2786"/>
      <c r="L8" s="2786"/>
      <c r="M8" s="2786"/>
      <c r="N8" s="2786"/>
      <c r="O8" s="2786"/>
      <c r="P8" s="2786"/>
    </row>
    <row r="9" spans="1:16" ht="15.75">
      <c r="A9" s="2602"/>
      <c r="B9" s="2595" t="e">
        <f t="shared" ca="1" si="1"/>
        <v>#REF!</v>
      </c>
      <c r="C9" s="2140" t="s">
        <v>2068</v>
      </c>
      <c r="D9" s="2786"/>
      <c r="E9" s="2605" t="e">
        <f t="shared" ca="1" si="0"/>
        <v>#REF!</v>
      </c>
      <c r="F9" s="2786"/>
      <c r="G9" s="2786"/>
      <c r="H9" s="2786"/>
      <c r="I9" s="2786"/>
      <c r="J9" s="2786"/>
      <c r="K9" s="2786"/>
      <c r="L9" s="2786"/>
      <c r="M9" s="2786"/>
      <c r="N9" s="2786"/>
      <c r="O9" s="2786"/>
      <c r="P9" s="2786"/>
    </row>
    <row r="10" spans="1:16" ht="15.75">
      <c r="A10" s="2602"/>
      <c r="B10" s="2595" t="e">
        <f t="shared" ca="1" si="1"/>
        <v>#REF!</v>
      </c>
      <c r="C10" s="2140" t="s">
        <v>2068</v>
      </c>
      <c r="D10" s="2786"/>
      <c r="E10" s="2605" t="e">
        <f t="shared" ca="1" si="0"/>
        <v>#REF!</v>
      </c>
      <c r="F10" s="2786"/>
      <c r="G10" s="2786"/>
      <c r="H10" s="2786"/>
      <c r="I10" s="2786"/>
      <c r="J10" s="2786"/>
      <c r="K10" s="2786"/>
      <c r="L10" s="2786"/>
      <c r="M10" s="2786"/>
      <c r="N10" s="2786"/>
      <c r="O10" s="2786"/>
      <c r="P10" s="2786"/>
    </row>
    <row r="11" spans="1:16" ht="15.75">
      <c r="A11" s="2602"/>
      <c r="B11" s="2595" t="e">
        <f t="shared" ca="1" si="1"/>
        <v>#REF!</v>
      </c>
      <c r="C11" s="2140" t="s">
        <v>2068</v>
      </c>
      <c r="D11" s="2786"/>
      <c r="E11" s="2605" t="e">
        <f t="shared" ca="1" si="0"/>
        <v>#REF!</v>
      </c>
      <c r="F11" s="2786"/>
      <c r="G11" s="2786"/>
      <c r="H11" s="2786"/>
      <c r="I11" s="2786"/>
      <c r="J11" s="2786"/>
      <c r="K11" s="2786"/>
      <c r="L11" s="2786"/>
      <c r="M11" s="2786"/>
      <c r="N11" s="2786"/>
      <c r="O11" s="2786"/>
      <c r="P11" s="2786"/>
    </row>
    <row r="12" spans="1:16" ht="15.75">
      <c r="A12" s="2602"/>
      <c r="B12" s="2595" t="e">
        <f t="shared" ca="1" si="1"/>
        <v>#REF!</v>
      </c>
      <c r="C12" s="2140" t="s">
        <v>2068</v>
      </c>
      <c r="D12" s="2786"/>
      <c r="E12" s="2605" t="e">
        <f t="shared" ca="1" si="0"/>
        <v>#REF!</v>
      </c>
      <c r="F12" s="2786"/>
      <c r="G12" s="2786"/>
      <c r="H12" s="2786"/>
      <c r="I12" s="2786"/>
      <c r="J12" s="2786"/>
      <c r="K12" s="2786"/>
      <c r="L12" s="2786"/>
      <c r="M12" s="2786"/>
      <c r="N12" s="2786"/>
      <c r="O12" s="2786"/>
      <c r="P12" s="2786"/>
    </row>
    <row r="13" spans="1:16" ht="15.75">
      <c r="A13" s="2602"/>
      <c r="B13" s="2595" t="e">
        <f t="shared" ca="1" si="1"/>
        <v>#REF!</v>
      </c>
      <c r="C13" s="2140" t="s">
        <v>2068</v>
      </c>
      <c r="D13" s="2786"/>
      <c r="E13" s="2605"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2580</v>
      </c>
      <c r="B1" s="3065" t="s">
        <v>2581</v>
      </c>
      <c r="C1" s="3065" t="s">
        <v>2582</v>
      </c>
      <c r="D1" s="3065" t="s">
        <v>2583</v>
      </c>
      <c r="E1" s="3065" t="s">
        <v>2584</v>
      </c>
      <c r="F1" s="3065" t="s">
        <v>2585</v>
      </c>
      <c r="G1" s="3065" t="s">
        <v>2586</v>
      </c>
      <c r="H1" s="3065" t="s">
        <v>2587</v>
      </c>
      <c r="I1" s="3065" t="s">
        <v>2588</v>
      </c>
      <c r="J1" s="3065" t="s">
        <v>2589</v>
      </c>
      <c r="K1" s="3065" t="s">
        <v>2590</v>
      </c>
      <c r="L1" s="3065" t="s">
        <v>2591</v>
      </c>
      <c r="M1" s="3066" t="s">
        <v>2592</v>
      </c>
    </row>
    <row r="2" spans="1:13" ht="19.5" customHeight="1">
      <c r="A2" s="3068" t="s">
        <v>2593</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2594</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2595</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2596</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2597</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2598</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2599</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2600</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2601</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2602</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2603</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2604</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2605</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2606</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2607</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2608</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2609</v>
      </c>
      <c r="B18" s="3090"/>
      <c r="C18" s="3091"/>
      <c r="D18" s="3091"/>
      <c r="E18" s="3090"/>
      <c r="F18" s="3091"/>
      <c r="G18" s="3091"/>
    </row>
    <row r="19" spans="1:13" ht="19.5" customHeight="1" thickBot="1">
      <c r="A19" s="3088" t="s">
        <v>2610</v>
      </c>
      <c r="B19" s="3093" t="s">
        <v>2611</v>
      </c>
      <c r="C19" s="3093" t="s">
        <v>2612</v>
      </c>
      <c r="D19" s="3094"/>
      <c r="E19" s="3088" t="s">
        <v>2613</v>
      </c>
      <c r="F19" s="3095"/>
      <c r="G19" s="3095"/>
    </row>
    <row r="20" spans="1:13" ht="19.5" customHeight="1">
      <c r="A20" s="3921" t="s">
        <v>2593</v>
      </c>
      <c r="B20" s="3914" t="s">
        <v>2614</v>
      </c>
      <c r="C20" s="3096" t="s">
        <v>2425</v>
      </c>
      <c r="D20" s="3097"/>
      <c r="E20" s="3098">
        <v>1</v>
      </c>
      <c r="F20" s="3099" t="s">
        <v>2426</v>
      </c>
      <c r="G20" s="3099"/>
    </row>
    <row r="21" spans="1:13" ht="19.5" customHeight="1">
      <c r="A21" s="3922"/>
      <c r="B21" s="3915"/>
      <c r="C21" s="3100" t="s">
        <v>2427</v>
      </c>
      <c r="D21" s="3101"/>
      <c r="E21" s="3102">
        <v>1</v>
      </c>
      <c r="F21" s="3099" t="s">
        <v>2428</v>
      </c>
      <c r="G21" s="3099"/>
    </row>
    <row r="22" spans="1:13" ht="19.5" customHeight="1">
      <c r="A22" s="3922"/>
      <c r="B22" s="3915"/>
      <c r="C22" s="3100" t="s">
        <v>2429</v>
      </c>
      <c r="D22" s="3101"/>
      <c r="E22" s="3102">
        <v>0.9</v>
      </c>
      <c r="F22" s="3099" t="s">
        <v>2430</v>
      </c>
      <c r="G22" s="3099"/>
    </row>
    <row r="23" spans="1:13" ht="19.5" customHeight="1">
      <c r="A23" s="3922"/>
      <c r="B23" s="3915"/>
      <c r="C23" s="3100" t="s">
        <v>2431</v>
      </c>
      <c r="D23" s="3101"/>
      <c r="E23" s="3102">
        <v>0.9</v>
      </c>
      <c r="F23" s="3099" t="s">
        <v>2432</v>
      </c>
      <c r="G23" s="3099"/>
    </row>
    <row r="24" spans="1:13" ht="19.5" customHeight="1">
      <c r="A24" s="3922"/>
      <c r="B24" s="3915"/>
      <c r="C24" s="3100" t="s">
        <v>2433</v>
      </c>
      <c r="D24" s="3101"/>
      <c r="E24" s="3102">
        <v>0.8</v>
      </c>
      <c r="F24" s="3099" t="s">
        <v>2434</v>
      </c>
      <c r="G24" s="3099"/>
    </row>
    <row r="25" spans="1:13" ht="19.5" customHeight="1" thickBot="1">
      <c r="A25" s="3923"/>
      <c r="B25" s="3916"/>
      <c r="C25" s="3103" t="s">
        <v>2435</v>
      </c>
      <c r="D25" s="3104"/>
      <c r="E25" s="3105">
        <v>0.8</v>
      </c>
      <c r="F25" s="3099" t="s">
        <v>2436</v>
      </c>
      <c r="G25" s="3099"/>
    </row>
    <row r="26" spans="1:13" ht="19.5" customHeight="1" thickBot="1">
      <c r="A26" s="3106" t="s">
        <v>2615</v>
      </c>
      <c r="B26" s="3107" t="s">
        <v>2614</v>
      </c>
      <c r="C26" s="3108" t="s">
        <v>2616</v>
      </c>
      <c r="D26" s="3109"/>
      <c r="E26" s="3110">
        <v>1</v>
      </c>
      <c r="F26" s="3099" t="s">
        <v>2437</v>
      </c>
      <c r="G26" s="3099"/>
    </row>
    <row r="27" spans="1:13" ht="19.5" customHeight="1">
      <c r="A27" s="3917" t="s">
        <v>2617</v>
      </c>
      <c r="B27" s="3914" t="s">
        <v>2598</v>
      </c>
      <c r="C27" s="3096" t="s">
        <v>2438</v>
      </c>
      <c r="D27" s="3097"/>
      <c r="E27" s="3098">
        <v>1</v>
      </c>
      <c r="F27" s="3099" t="s">
        <v>2439</v>
      </c>
      <c r="G27" s="3099"/>
    </row>
    <row r="28" spans="1:13" ht="19.5" customHeight="1">
      <c r="A28" s="3918"/>
      <c r="B28" s="3915"/>
      <c r="C28" s="3100" t="s">
        <v>2440</v>
      </c>
      <c r="D28" s="3101"/>
      <c r="E28" s="3102">
        <v>1</v>
      </c>
      <c r="F28" s="3099" t="s">
        <v>2441</v>
      </c>
      <c r="G28" s="3099"/>
    </row>
    <row r="29" spans="1:13" ht="19.5" customHeight="1">
      <c r="A29" s="3918"/>
      <c r="B29" s="3915"/>
      <c r="C29" s="3100" t="s">
        <v>2442</v>
      </c>
      <c r="D29" s="3101"/>
      <c r="E29" s="3102">
        <v>0.8</v>
      </c>
      <c r="F29" s="3099" t="s">
        <v>2443</v>
      </c>
      <c r="G29" s="3099"/>
    </row>
    <row r="30" spans="1:13" ht="19.5" customHeight="1">
      <c r="A30" s="3918"/>
      <c r="B30" s="3915"/>
      <c r="C30" s="3100" t="s">
        <v>2444</v>
      </c>
      <c r="D30" s="3101"/>
      <c r="E30" s="3102">
        <v>0.8</v>
      </c>
      <c r="F30" s="3099" t="s">
        <v>2445</v>
      </c>
      <c r="G30" s="3099"/>
    </row>
    <row r="31" spans="1:13" ht="19.5" customHeight="1">
      <c r="A31" s="3918"/>
      <c r="B31" s="3915"/>
      <c r="C31" s="3100" t="s">
        <v>2446</v>
      </c>
      <c r="D31" s="3101"/>
      <c r="E31" s="3102">
        <v>0.8</v>
      </c>
      <c r="F31" s="3099" t="s">
        <v>2447</v>
      </c>
      <c r="G31" s="3099"/>
    </row>
    <row r="32" spans="1:13" ht="19.5" customHeight="1">
      <c r="A32" s="3918"/>
      <c r="B32" s="3915"/>
      <c r="C32" s="3100" t="s">
        <v>2448</v>
      </c>
      <c r="D32" s="3101"/>
      <c r="E32" s="3102">
        <v>0.7</v>
      </c>
      <c r="F32" s="3099" t="s">
        <v>2449</v>
      </c>
      <c r="G32" s="3099"/>
    </row>
    <row r="33" spans="1:7" ht="19.5" customHeight="1">
      <c r="A33" s="3918"/>
      <c r="B33" s="3915"/>
      <c r="C33" s="3100" t="s">
        <v>2450</v>
      </c>
      <c r="D33" s="3101"/>
      <c r="E33" s="3102">
        <v>0.8</v>
      </c>
      <c r="F33" s="3099" t="s">
        <v>2451</v>
      </c>
      <c r="G33" s="3099"/>
    </row>
    <row r="34" spans="1:7" ht="19.5" customHeight="1">
      <c r="A34" s="3918"/>
      <c r="B34" s="3915"/>
      <c r="C34" s="3100" t="s">
        <v>2452</v>
      </c>
      <c r="D34" s="3101"/>
      <c r="E34" s="3102">
        <v>0.6</v>
      </c>
      <c r="F34" s="3099" t="s">
        <v>2453</v>
      </c>
      <c r="G34" s="3099"/>
    </row>
    <row r="35" spans="1:7" ht="19.5" customHeight="1">
      <c r="A35" s="3918"/>
      <c r="B35" s="3915"/>
      <c r="C35" s="3100" t="s">
        <v>2454</v>
      </c>
      <c r="D35" s="3101"/>
      <c r="E35" s="3102">
        <v>0.2</v>
      </c>
      <c r="F35" s="3099" t="s">
        <v>2455</v>
      </c>
      <c r="G35" s="3099"/>
    </row>
    <row r="36" spans="1:7" ht="19.5" customHeight="1">
      <c r="A36" s="3918"/>
      <c r="B36" s="3915"/>
      <c r="C36" s="3100" t="s">
        <v>2456</v>
      </c>
      <c r="D36" s="3101"/>
      <c r="E36" s="3102">
        <v>0.2</v>
      </c>
      <c r="F36" s="3099" t="s">
        <v>2457</v>
      </c>
      <c r="G36" s="3099"/>
    </row>
    <row r="37" spans="1:7" ht="19.5" customHeight="1">
      <c r="A37" s="3918"/>
      <c r="B37" s="3920" t="s">
        <v>2618</v>
      </c>
      <c r="C37" s="3100" t="s">
        <v>2458</v>
      </c>
      <c r="D37" s="3101"/>
      <c r="E37" s="3102">
        <v>0.6</v>
      </c>
      <c r="F37" s="3099" t="s">
        <v>2459</v>
      </c>
      <c r="G37" s="3099"/>
    </row>
    <row r="38" spans="1:7" ht="19.5" customHeight="1">
      <c r="A38" s="3918"/>
      <c r="B38" s="3915"/>
      <c r="C38" s="3100" t="s">
        <v>2460</v>
      </c>
      <c r="D38" s="3101"/>
      <c r="E38" s="3102">
        <v>0.6</v>
      </c>
      <c r="F38" s="3099" t="s">
        <v>2461</v>
      </c>
      <c r="G38" s="3099"/>
    </row>
    <row r="39" spans="1:7" ht="19.5" customHeight="1" thickBot="1">
      <c r="A39" s="3919"/>
      <c r="B39" s="3916"/>
      <c r="C39" s="3103" t="s">
        <v>2462</v>
      </c>
      <c r="D39" s="3104"/>
      <c r="E39" s="3105">
        <v>0.6</v>
      </c>
      <c r="F39" s="3099" t="s">
        <v>2463</v>
      </c>
      <c r="G39" s="3099"/>
    </row>
    <row r="40" spans="1:7" ht="19.5" customHeight="1" thickBot="1">
      <c r="A40" s="3106" t="s">
        <v>2595</v>
      </c>
      <c r="B40" s="3107" t="s">
        <v>2595</v>
      </c>
      <c r="C40" s="3108" t="s">
        <v>2619</v>
      </c>
      <c r="D40" s="3109"/>
      <c r="E40" s="3110">
        <v>1</v>
      </c>
      <c r="F40" s="3099" t="s">
        <v>2464</v>
      </c>
      <c r="G40" s="3099"/>
    </row>
    <row r="41" spans="1:7" ht="19.5" customHeight="1">
      <c r="A41" s="3921" t="s">
        <v>2596</v>
      </c>
      <c r="B41" s="3914" t="s">
        <v>2620</v>
      </c>
      <c r="C41" s="3096" t="s">
        <v>2465</v>
      </c>
      <c r="D41" s="3097"/>
      <c r="E41" s="3098">
        <v>1</v>
      </c>
      <c r="F41" s="3099" t="s">
        <v>2466</v>
      </c>
      <c r="G41" s="3099"/>
    </row>
    <row r="42" spans="1:7" ht="19.5" customHeight="1">
      <c r="A42" s="3922"/>
      <c r="B42" s="3915"/>
      <c r="C42" s="3100" t="s">
        <v>2467</v>
      </c>
      <c r="D42" s="3101"/>
      <c r="E42" s="3102">
        <v>1</v>
      </c>
      <c r="F42" s="3099" t="s">
        <v>2468</v>
      </c>
      <c r="G42" s="3099"/>
    </row>
    <row r="43" spans="1:7" ht="19.5" customHeight="1">
      <c r="A43" s="3922"/>
      <c r="B43" s="3924"/>
      <c r="C43" s="3100" t="s">
        <v>2469</v>
      </c>
      <c r="D43" s="3101"/>
      <c r="E43" s="3102">
        <v>1.5</v>
      </c>
      <c r="F43" s="3099" t="s">
        <v>2470</v>
      </c>
      <c r="G43" s="3099"/>
    </row>
    <row r="44" spans="1:7" ht="19.5" customHeight="1">
      <c r="A44" s="3922"/>
      <c r="B44" s="3111" t="s">
        <v>2621</v>
      </c>
      <c r="C44" s="3100" t="s">
        <v>2622</v>
      </c>
      <c r="D44" s="3101"/>
      <c r="E44" s="3102">
        <v>2</v>
      </c>
      <c r="F44" s="3099" t="s">
        <v>2471</v>
      </c>
      <c r="G44" s="3099"/>
    </row>
    <row r="45" spans="1:7" ht="19.5" customHeight="1">
      <c r="A45" s="3922"/>
      <c r="B45" s="3920" t="s">
        <v>2623</v>
      </c>
      <c r="C45" s="3100" t="s">
        <v>2472</v>
      </c>
      <c r="D45" s="3101"/>
      <c r="E45" s="3102">
        <v>1</v>
      </c>
      <c r="F45" s="3099" t="s">
        <v>2473</v>
      </c>
      <c r="G45" s="3099"/>
    </row>
    <row r="46" spans="1:7" ht="19.5" customHeight="1">
      <c r="A46" s="3922"/>
      <c r="B46" s="3915"/>
      <c r="C46" s="3100" t="s">
        <v>2474</v>
      </c>
      <c r="D46" s="3101"/>
      <c r="E46" s="3102">
        <v>1</v>
      </c>
      <c r="F46" s="3099" t="s">
        <v>2475</v>
      </c>
      <c r="G46" s="3099"/>
    </row>
    <row r="47" spans="1:7" ht="19.5" customHeight="1">
      <c r="A47" s="3922"/>
      <c r="B47" s="3915"/>
      <c r="C47" s="3100" t="s">
        <v>2476</v>
      </c>
      <c r="D47" s="3101"/>
      <c r="E47" s="3102">
        <v>1</v>
      </c>
      <c r="F47" s="3099" t="s">
        <v>2477</v>
      </c>
      <c r="G47" s="3099"/>
    </row>
    <row r="48" spans="1:7" ht="19.5" customHeight="1">
      <c r="A48" s="3922"/>
      <c r="B48" s="3915"/>
      <c r="C48" s="3100" t="s">
        <v>2478</v>
      </c>
      <c r="D48" s="3101"/>
      <c r="E48" s="3102">
        <v>1</v>
      </c>
      <c r="F48" s="3099" t="s">
        <v>2479</v>
      </c>
      <c r="G48" s="3099"/>
    </row>
    <row r="49" spans="1:7" ht="19.5" customHeight="1">
      <c r="A49" s="3922"/>
      <c r="B49" s="3915"/>
      <c r="C49" s="3100" t="s">
        <v>2480</v>
      </c>
      <c r="D49" s="3101"/>
      <c r="E49" s="3102">
        <v>1</v>
      </c>
      <c r="F49" s="3099" t="s">
        <v>2481</v>
      </c>
      <c r="G49" s="3099"/>
    </row>
    <row r="50" spans="1:7" ht="19.5" customHeight="1">
      <c r="A50" s="3922"/>
      <c r="B50" s="3915"/>
      <c r="C50" s="3100" t="s">
        <v>2482</v>
      </c>
      <c r="D50" s="3101"/>
      <c r="E50" s="3102">
        <v>1</v>
      </c>
      <c r="F50" s="3099" t="s">
        <v>2483</v>
      </c>
      <c r="G50" s="3099"/>
    </row>
    <row r="51" spans="1:7" ht="19.5" customHeight="1" thickBot="1">
      <c r="A51" s="3923"/>
      <c r="B51" s="3916"/>
      <c r="C51" s="3103" t="s">
        <v>2484</v>
      </c>
      <c r="D51" s="3104"/>
      <c r="E51" s="3105">
        <v>1</v>
      </c>
      <c r="F51" s="3099" t="s">
        <v>2485</v>
      </c>
      <c r="G51" s="3099"/>
    </row>
    <row r="52" spans="1:7" ht="19.5" customHeight="1">
      <c r="A52" s="3112"/>
      <c r="B52" s="3112"/>
      <c r="C52" s="3112"/>
      <c r="D52" s="3112"/>
      <c r="E52" s="3112"/>
      <c r="F52" s="3112"/>
      <c r="G52" s="3112"/>
    </row>
    <row r="54" spans="1:7" ht="19.5" customHeight="1">
      <c r="A54" s="3113"/>
      <c r="B54" s="3085" t="s">
        <v>2624</v>
      </c>
      <c r="C54" s="3085" t="s">
        <v>2624</v>
      </c>
      <c r="D54" s="3085" t="s">
        <v>2624</v>
      </c>
      <c r="E54" s="3088" t="s">
        <v>2624</v>
      </c>
      <c r="F54" s="3088" t="s">
        <v>2625</v>
      </c>
      <c r="G54" s="3088" t="s">
        <v>2626</v>
      </c>
    </row>
    <row r="55" spans="1:7" ht="19.5" customHeight="1">
      <c r="A55" s="3114"/>
      <c r="B55" s="3088" t="s">
        <v>2593</v>
      </c>
      <c r="C55" s="3088" t="s">
        <v>2593</v>
      </c>
      <c r="D55" s="3088" t="s">
        <v>2593</v>
      </c>
      <c r="E55" s="3085" t="s">
        <v>2594</v>
      </c>
      <c r="F55" s="3085" t="s">
        <v>2596</v>
      </c>
      <c r="G55" s="3085" t="s">
        <v>2627</v>
      </c>
    </row>
    <row r="56" spans="1:7" ht="19.5" customHeight="1">
      <c r="A56" s="3115"/>
      <c r="B56" s="3085">
        <v>1</v>
      </c>
      <c r="C56" s="3085">
        <v>2</v>
      </c>
      <c r="D56" s="3085">
        <v>3</v>
      </c>
      <c r="E56" s="3116" t="s">
        <v>2628</v>
      </c>
      <c r="F56" s="3116" t="s">
        <v>2628</v>
      </c>
      <c r="G56" s="3116" t="s">
        <v>2628</v>
      </c>
    </row>
    <row r="57" spans="1:7" ht="19.5" customHeight="1">
      <c r="A57" s="3117" t="s">
        <v>2581</v>
      </c>
      <c r="B57" s="3085">
        <v>0.7</v>
      </c>
      <c r="C57" s="3085">
        <v>0.4</v>
      </c>
      <c r="D57" s="3085">
        <v>0.3</v>
      </c>
      <c r="E57" s="3116">
        <v>0.3</v>
      </c>
      <c r="F57" s="3085">
        <v>0.3</v>
      </c>
      <c r="G57" s="3085">
        <v>0.2</v>
      </c>
    </row>
    <row r="58" spans="1:7" ht="19.5" customHeight="1">
      <c r="A58" s="3117" t="s">
        <v>2582</v>
      </c>
      <c r="B58" s="3085">
        <v>0.7</v>
      </c>
      <c r="C58" s="3085">
        <v>0.4</v>
      </c>
      <c r="D58" s="3085">
        <v>0.3</v>
      </c>
      <c r="E58" s="3085">
        <v>0.3</v>
      </c>
      <c r="F58" s="3085">
        <v>0.3</v>
      </c>
      <c r="G58" s="3085">
        <v>0.2</v>
      </c>
    </row>
    <row r="59" spans="1:7" ht="19.5" customHeight="1">
      <c r="A59" s="3117" t="s">
        <v>2583</v>
      </c>
      <c r="B59" s="3085">
        <v>0.6</v>
      </c>
      <c r="C59" s="3085">
        <v>0.3</v>
      </c>
      <c r="D59" s="3085">
        <v>0.25</v>
      </c>
      <c r="E59" s="3085">
        <v>0.25</v>
      </c>
      <c r="F59" s="3085">
        <v>0.25</v>
      </c>
      <c r="G59" s="3085">
        <v>0.15</v>
      </c>
    </row>
    <row r="60" spans="1:7" ht="19.5" customHeight="1">
      <c r="A60" s="3117" t="s">
        <v>2584</v>
      </c>
      <c r="B60" s="3085">
        <v>0.6</v>
      </c>
      <c r="C60" s="3085">
        <v>0.3</v>
      </c>
      <c r="D60" s="3085">
        <v>0.25</v>
      </c>
      <c r="E60" s="3085">
        <v>0.25</v>
      </c>
      <c r="F60" s="3085">
        <v>0.25</v>
      </c>
      <c r="G60" s="3085">
        <v>0.15</v>
      </c>
    </row>
    <row r="61" spans="1:7" ht="19.5" customHeight="1">
      <c r="A61" s="3117" t="s">
        <v>2585</v>
      </c>
      <c r="B61" s="3085">
        <v>0.6</v>
      </c>
      <c r="C61" s="3085">
        <v>0.3</v>
      </c>
      <c r="D61" s="3085">
        <v>0.25</v>
      </c>
      <c r="E61" s="3085">
        <v>0.25</v>
      </c>
      <c r="F61" s="3085">
        <v>0.25</v>
      </c>
      <c r="G61" s="3085">
        <v>0.15</v>
      </c>
    </row>
    <row r="62" spans="1:7" ht="19.5" customHeight="1">
      <c r="A62" s="3117" t="s">
        <v>2586</v>
      </c>
      <c r="B62" s="3085">
        <v>0.6</v>
      </c>
      <c r="C62" s="3085">
        <v>0.3</v>
      </c>
      <c r="D62" s="3085">
        <v>0.25</v>
      </c>
      <c r="E62" s="3085">
        <v>0.25</v>
      </c>
      <c r="F62" s="3085">
        <v>0.25</v>
      </c>
      <c r="G62" s="3085">
        <v>0.15</v>
      </c>
    </row>
    <row r="63" spans="1:7" ht="19.5" customHeight="1">
      <c r="A63" s="3117" t="s">
        <v>2587</v>
      </c>
      <c r="B63" s="3085">
        <v>0.6</v>
      </c>
      <c r="C63" s="3085">
        <v>0.3</v>
      </c>
      <c r="D63" s="3085">
        <v>0.25</v>
      </c>
      <c r="E63" s="3085">
        <v>0.25</v>
      </c>
      <c r="F63" s="3085">
        <v>0.25</v>
      </c>
      <c r="G63" s="3085">
        <v>0.15</v>
      </c>
    </row>
    <row r="64" spans="1:7" ht="19.5" customHeight="1">
      <c r="A64" s="3117" t="s">
        <v>2588</v>
      </c>
      <c r="B64" s="3085">
        <v>0.5</v>
      </c>
      <c r="C64" s="3085">
        <v>0.2</v>
      </c>
      <c r="D64" s="3085">
        <v>0.2</v>
      </c>
      <c r="E64" s="3085">
        <v>0.2</v>
      </c>
      <c r="F64" s="3085">
        <v>0.2</v>
      </c>
      <c r="G64" s="3085">
        <v>0.1</v>
      </c>
    </row>
    <row r="65" spans="1:7" ht="19.5" customHeight="1">
      <c r="A65" s="3117" t="s">
        <v>2589</v>
      </c>
      <c r="B65" s="3085">
        <v>0.5</v>
      </c>
      <c r="C65" s="3085">
        <v>0.2</v>
      </c>
      <c r="D65" s="3085">
        <v>0.2</v>
      </c>
      <c r="E65" s="3085">
        <v>0.2</v>
      </c>
      <c r="F65" s="3085">
        <v>0.2</v>
      </c>
      <c r="G65" s="3085">
        <v>0.1</v>
      </c>
    </row>
    <row r="66" spans="1:7" ht="19.5" customHeight="1">
      <c r="A66" s="3117" t="s">
        <v>2590</v>
      </c>
      <c r="B66" s="3085">
        <v>0.5</v>
      </c>
      <c r="C66" s="3085">
        <v>0.2</v>
      </c>
      <c r="D66" s="3085">
        <v>0.2</v>
      </c>
      <c r="E66" s="3085">
        <v>0.2</v>
      </c>
      <c r="F66" s="3085">
        <v>0.2</v>
      </c>
      <c r="G66" s="3085">
        <v>0.1</v>
      </c>
    </row>
    <row r="67" spans="1:7" ht="19.5" customHeight="1">
      <c r="A67" s="3117" t="s">
        <v>2591</v>
      </c>
      <c r="B67" s="3085">
        <v>0.5</v>
      </c>
      <c r="C67" s="3085">
        <v>0.2</v>
      </c>
      <c r="D67" s="3085">
        <v>0.2</v>
      </c>
      <c r="E67" s="3085">
        <v>0.2</v>
      </c>
      <c r="F67" s="3085">
        <v>0.2</v>
      </c>
      <c r="G67" s="3085">
        <v>0.1</v>
      </c>
    </row>
    <row r="68" spans="1:7" ht="19.5" customHeight="1">
      <c r="A68" s="3117" t="s">
        <v>2592</v>
      </c>
      <c r="B68" s="3085">
        <v>0.5</v>
      </c>
      <c r="C68" s="3085">
        <v>0.2</v>
      </c>
      <c r="D68" s="3085">
        <v>0.2</v>
      </c>
      <c r="E68" s="3085">
        <v>0.2</v>
      </c>
      <c r="F68" s="3085">
        <v>0.2</v>
      </c>
      <c r="G68" s="3085">
        <v>0.1</v>
      </c>
    </row>
    <row r="70" spans="1:7" ht="19.5" customHeight="1">
      <c r="A70" s="3118"/>
      <c r="B70" s="3119"/>
      <c r="C70" s="3119"/>
      <c r="D70" s="3119" t="s">
        <v>2629</v>
      </c>
      <c r="E70" s="3119"/>
      <c r="F70" s="3119"/>
    </row>
    <row r="71" spans="1:7" ht="19.5" customHeight="1">
      <c r="A71" s="3111" t="s">
        <v>2630</v>
      </c>
      <c r="B71" s="3111" t="s">
        <v>2631</v>
      </c>
      <c r="C71" s="3111" t="s">
        <v>2632</v>
      </c>
      <c r="D71" s="3111" t="s">
        <v>2633</v>
      </c>
      <c r="E71" s="3111" t="s">
        <v>2634</v>
      </c>
      <c r="F71" s="3111" t="s">
        <v>2635</v>
      </c>
    </row>
    <row r="72" spans="1:7" ht="13.5">
      <c r="A72" s="3111"/>
      <c r="B72" s="3111"/>
      <c r="C72" s="3111" t="s">
        <v>2636</v>
      </c>
      <c r="D72" s="3111"/>
      <c r="E72" s="3111" t="s">
        <v>2607</v>
      </c>
      <c r="F72" s="3111" t="s">
        <v>2607</v>
      </c>
    </row>
    <row r="73" spans="1:7" ht="13.5">
      <c r="A73" s="3111">
        <v>1</v>
      </c>
      <c r="B73" s="3920" t="s">
        <v>2637</v>
      </c>
      <c r="C73" s="3085" t="s">
        <v>2638</v>
      </c>
      <c r="D73" s="3085" t="s">
        <v>2639</v>
      </c>
      <c r="E73" s="3111">
        <v>0.2</v>
      </c>
      <c r="F73" s="3111">
        <v>25</v>
      </c>
    </row>
    <row r="74" spans="1:7" ht="24">
      <c r="A74" s="3111">
        <v>2</v>
      </c>
      <c r="B74" s="3915"/>
      <c r="C74" s="3085" t="s">
        <v>2640</v>
      </c>
      <c r="D74" s="3085" t="s">
        <v>2641</v>
      </c>
      <c r="E74" s="3111">
        <v>0.2</v>
      </c>
      <c r="F74" s="3111">
        <v>25</v>
      </c>
    </row>
    <row r="75" spans="1:7" ht="24">
      <c r="A75" s="3111">
        <v>3</v>
      </c>
      <c r="B75" s="3915"/>
      <c r="C75" s="3085" t="s">
        <v>2642</v>
      </c>
      <c r="D75" s="3085" t="s">
        <v>2643</v>
      </c>
      <c r="E75" s="3111">
        <v>0.2</v>
      </c>
      <c r="F75" s="3111">
        <v>25</v>
      </c>
    </row>
    <row r="76" spans="1:7" ht="13.5">
      <c r="A76" s="3111">
        <v>4</v>
      </c>
      <c r="B76" s="3915"/>
      <c r="C76" s="3085" t="s">
        <v>2644</v>
      </c>
      <c r="D76" s="3085" t="s">
        <v>2645</v>
      </c>
      <c r="E76" s="3111">
        <v>0.15</v>
      </c>
      <c r="F76" s="3111">
        <v>20</v>
      </c>
    </row>
    <row r="77" spans="1:7" ht="24">
      <c r="A77" s="3111">
        <v>5</v>
      </c>
      <c r="B77" s="3915"/>
      <c r="C77" s="3085" t="s">
        <v>2646</v>
      </c>
      <c r="D77" s="3085" t="s">
        <v>2647</v>
      </c>
      <c r="E77" s="3111">
        <v>0.15</v>
      </c>
      <c r="F77" s="3111">
        <v>20</v>
      </c>
    </row>
    <row r="78" spans="1:7" ht="24">
      <c r="A78" s="3111">
        <v>6</v>
      </c>
      <c r="B78" s="3915"/>
      <c r="C78" s="3085" t="s">
        <v>2648</v>
      </c>
      <c r="D78" s="3085" t="s">
        <v>2649</v>
      </c>
      <c r="E78" s="3111">
        <v>0.15</v>
      </c>
      <c r="F78" s="3111">
        <v>20</v>
      </c>
    </row>
    <row r="79" spans="1:7" ht="24">
      <c r="A79" s="3111">
        <v>7</v>
      </c>
      <c r="B79" s="3915"/>
      <c r="C79" s="3085" t="s">
        <v>2650</v>
      </c>
      <c r="D79" s="3085" t="s">
        <v>2651</v>
      </c>
      <c r="E79" s="3111">
        <v>0.15</v>
      </c>
      <c r="F79" s="3111">
        <v>20</v>
      </c>
    </row>
    <row r="80" spans="1:7" ht="24">
      <c r="A80" s="3111">
        <v>8</v>
      </c>
      <c r="B80" s="3915"/>
      <c r="C80" s="3085" t="s">
        <v>2652</v>
      </c>
      <c r="D80" s="3085" t="s">
        <v>2653</v>
      </c>
      <c r="E80" s="3111">
        <v>0.1</v>
      </c>
      <c r="F80" s="3111">
        <v>15</v>
      </c>
    </row>
    <row r="81" spans="1:6" ht="24">
      <c r="A81" s="3111">
        <v>9</v>
      </c>
      <c r="B81" s="3915"/>
      <c r="C81" s="3085" t="s">
        <v>2654</v>
      </c>
      <c r="D81" s="3085" t="s">
        <v>2655</v>
      </c>
      <c r="E81" s="3111">
        <v>0.1</v>
      </c>
      <c r="F81" s="3111">
        <v>15</v>
      </c>
    </row>
    <row r="82" spans="1:6" ht="24">
      <c r="A82" s="3111">
        <v>10</v>
      </c>
      <c r="B82" s="3915"/>
      <c r="C82" s="3085" t="s">
        <v>2656</v>
      </c>
      <c r="D82" s="3085" t="s">
        <v>2657</v>
      </c>
      <c r="E82" s="3111">
        <v>0.1</v>
      </c>
      <c r="F82" s="3111">
        <v>15</v>
      </c>
    </row>
    <row r="83" spans="1:6" ht="24">
      <c r="A83" s="3111">
        <v>11</v>
      </c>
      <c r="B83" s="3915"/>
      <c r="C83" s="3085" t="s">
        <v>2658</v>
      </c>
      <c r="D83" s="3085" t="s">
        <v>2659</v>
      </c>
      <c r="E83" s="3111">
        <v>0.1</v>
      </c>
      <c r="F83" s="3111">
        <v>15</v>
      </c>
    </row>
    <row r="84" spans="1:6" ht="24">
      <c r="A84" s="3111">
        <v>12</v>
      </c>
      <c r="B84" s="3915"/>
      <c r="C84" s="3085" t="s">
        <v>2660</v>
      </c>
      <c r="D84" s="3085" t="s">
        <v>2661</v>
      </c>
      <c r="E84" s="3111">
        <v>0.1</v>
      </c>
      <c r="F84" s="3111">
        <v>15</v>
      </c>
    </row>
    <row r="85" spans="1:6" ht="13.5">
      <c r="A85" s="3111">
        <v>13</v>
      </c>
      <c r="B85" s="3915"/>
      <c r="C85" s="3085" t="s">
        <v>2662</v>
      </c>
      <c r="D85" s="3085" t="s">
        <v>2663</v>
      </c>
      <c r="E85" s="3111">
        <v>0.1</v>
      </c>
      <c r="F85" s="3111">
        <v>15</v>
      </c>
    </row>
    <row r="86" spans="1:6" ht="13.5">
      <c r="A86" s="3111">
        <v>14</v>
      </c>
      <c r="B86" s="3915"/>
      <c r="C86" s="3085" t="s">
        <v>2664</v>
      </c>
      <c r="D86" s="3085" t="s">
        <v>2665</v>
      </c>
      <c r="E86" s="3111">
        <v>0.1</v>
      </c>
      <c r="F86" s="3111">
        <v>15</v>
      </c>
    </row>
    <row r="87" spans="1:6" ht="13.5">
      <c r="A87" s="3111">
        <v>15</v>
      </c>
      <c r="B87" s="3915"/>
      <c r="C87" s="3085" t="s">
        <v>2666</v>
      </c>
      <c r="D87" s="3085" t="s">
        <v>2667</v>
      </c>
      <c r="E87" s="3111">
        <v>0.1</v>
      </c>
      <c r="F87" s="3111">
        <v>15</v>
      </c>
    </row>
    <row r="88" spans="1:6" ht="24">
      <c r="A88" s="3111">
        <v>16</v>
      </c>
      <c r="B88" s="3915"/>
      <c r="C88" s="3085" t="s">
        <v>2668</v>
      </c>
      <c r="D88" s="3085" t="s">
        <v>2669</v>
      </c>
      <c r="E88" s="3111">
        <v>0.1</v>
      </c>
      <c r="F88" s="3111">
        <v>15</v>
      </c>
    </row>
    <row r="89" spans="1:6" ht="24">
      <c r="A89" s="3111">
        <v>17</v>
      </c>
      <c r="B89" s="3924"/>
      <c r="C89" s="3085" t="s">
        <v>2670</v>
      </c>
      <c r="D89" s="3085" t="s">
        <v>2671</v>
      </c>
      <c r="E89" s="3111">
        <v>0.1</v>
      </c>
      <c r="F89" s="3111">
        <v>15</v>
      </c>
    </row>
    <row r="90" spans="1:6" ht="13.5">
      <c r="A90" s="3111">
        <v>18</v>
      </c>
      <c r="B90" s="3920" t="s">
        <v>2672</v>
      </c>
      <c r="C90" s="3085" t="s">
        <v>2673</v>
      </c>
      <c r="D90" s="3085" t="s">
        <v>2674</v>
      </c>
      <c r="E90" s="3111">
        <v>0.2</v>
      </c>
      <c r="F90" s="3111">
        <v>25</v>
      </c>
    </row>
    <row r="91" spans="1:6" ht="24">
      <c r="A91" s="3111">
        <v>19</v>
      </c>
      <c r="B91" s="3915"/>
      <c r="C91" s="3085" t="s">
        <v>2675</v>
      </c>
      <c r="D91" s="3085" t="s">
        <v>2676</v>
      </c>
      <c r="E91" s="3111">
        <v>0.2</v>
      </c>
      <c r="F91" s="3111">
        <v>25</v>
      </c>
    </row>
    <row r="92" spans="1:6" ht="13.5">
      <c r="A92" s="3111">
        <v>20</v>
      </c>
      <c r="B92" s="3915"/>
      <c r="C92" s="3085" t="s">
        <v>2677</v>
      </c>
      <c r="D92" s="3085" t="s">
        <v>2678</v>
      </c>
      <c r="E92" s="3111">
        <v>0.15</v>
      </c>
      <c r="F92" s="3111">
        <v>20</v>
      </c>
    </row>
    <row r="93" spans="1:6" ht="13.5">
      <c r="A93" s="3111">
        <v>21</v>
      </c>
      <c r="B93" s="3915"/>
      <c r="C93" s="3085" t="s">
        <v>2679</v>
      </c>
      <c r="D93" s="3085" t="s">
        <v>2680</v>
      </c>
      <c r="E93" s="3111">
        <v>0.15</v>
      </c>
      <c r="F93" s="3111">
        <v>20</v>
      </c>
    </row>
    <row r="94" spans="1:6" ht="13.5">
      <c r="A94" s="3111">
        <v>22</v>
      </c>
      <c r="B94" s="3915"/>
      <c r="C94" s="3085" t="s">
        <v>2681</v>
      </c>
      <c r="D94" s="3085" t="s">
        <v>2682</v>
      </c>
      <c r="E94" s="3111">
        <v>0.15</v>
      </c>
      <c r="F94" s="3111">
        <v>20</v>
      </c>
    </row>
    <row r="95" spans="1:6" ht="36">
      <c r="A95" s="3111">
        <v>23</v>
      </c>
      <c r="B95" s="3915"/>
      <c r="C95" s="3085" t="s">
        <v>2683</v>
      </c>
      <c r="D95" s="3085" t="s">
        <v>2684</v>
      </c>
      <c r="E95" s="3111">
        <v>0.15</v>
      </c>
      <c r="F95" s="3111">
        <v>20</v>
      </c>
    </row>
    <row r="96" spans="1:6" ht="13.5">
      <c r="A96" s="3111">
        <v>24</v>
      </c>
      <c r="B96" s="3915"/>
      <c r="C96" s="3085" t="s">
        <v>2685</v>
      </c>
      <c r="D96" s="3085" t="s">
        <v>2686</v>
      </c>
      <c r="E96" s="3111">
        <v>0.1</v>
      </c>
      <c r="F96" s="3111">
        <v>15</v>
      </c>
    </row>
    <row r="97" spans="1:6" ht="13.5">
      <c r="A97" s="3111">
        <v>25</v>
      </c>
      <c r="B97" s="3915"/>
      <c r="C97" s="3085" t="s">
        <v>2687</v>
      </c>
      <c r="D97" s="3085" t="s">
        <v>2688</v>
      </c>
      <c r="E97" s="3111">
        <v>0.1</v>
      </c>
      <c r="F97" s="3111">
        <v>15</v>
      </c>
    </row>
    <row r="98" spans="1:6" ht="24">
      <c r="A98" s="3111">
        <v>26</v>
      </c>
      <c r="B98" s="3915"/>
      <c r="C98" s="3085" t="s">
        <v>2689</v>
      </c>
      <c r="D98" s="3085" t="s">
        <v>2690</v>
      </c>
      <c r="E98" s="3111">
        <v>0.1</v>
      </c>
      <c r="F98" s="3111">
        <v>15</v>
      </c>
    </row>
    <row r="99" spans="1:6" ht="24">
      <c r="A99" s="3111">
        <v>27</v>
      </c>
      <c r="B99" s="3915"/>
      <c r="C99" s="3085" t="s">
        <v>2691</v>
      </c>
      <c r="D99" s="3085" t="s">
        <v>2692</v>
      </c>
      <c r="E99" s="3111">
        <v>0.1</v>
      </c>
      <c r="F99" s="3111">
        <v>15</v>
      </c>
    </row>
    <row r="100" spans="1:6" ht="13.5">
      <c r="A100" s="3111">
        <v>28</v>
      </c>
      <c r="B100" s="3915"/>
      <c r="C100" s="3085" t="s">
        <v>2693</v>
      </c>
      <c r="D100" s="3085" t="s">
        <v>2694</v>
      </c>
      <c r="E100" s="3111">
        <v>0.1</v>
      </c>
      <c r="F100" s="3111">
        <v>15</v>
      </c>
    </row>
    <row r="101" spans="1:6" ht="13.5">
      <c r="A101" s="3111">
        <v>29</v>
      </c>
      <c r="B101" s="3915"/>
      <c r="C101" s="3085" t="s">
        <v>2695</v>
      </c>
      <c r="D101" s="3085" t="s">
        <v>2696</v>
      </c>
      <c r="E101" s="3111">
        <v>0.1</v>
      </c>
      <c r="F101" s="3111">
        <v>15</v>
      </c>
    </row>
    <row r="102" spans="1:6" ht="13.5">
      <c r="A102" s="3111">
        <v>30</v>
      </c>
      <c r="B102" s="3915"/>
      <c r="C102" s="3085" t="s">
        <v>2697</v>
      </c>
      <c r="D102" s="3085" t="s">
        <v>2698</v>
      </c>
      <c r="E102" s="3111">
        <v>0.1</v>
      </c>
      <c r="F102" s="3111">
        <v>15</v>
      </c>
    </row>
    <row r="103" spans="1:6" ht="24">
      <c r="A103" s="3111">
        <v>31</v>
      </c>
      <c r="B103" s="3915"/>
      <c r="C103" s="3085" t="s">
        <v>2699</v>
      </c>
      <c r="D103" s="3085" t="s">
        <v>2700</v>
      </c>
      <c r="E103" s="3111">
        <v>0.1</v>
      </c>
      <c r="F103" s="3111">
        <v>15</v>
      </c>
    </row>
    <row r="104" spans="1:6" ht="24">
      <c r="A104" s="3111">
        <v>32</v>
      </c>
      <c r="B104" s="3915"/>
      <c r="C104" s="3085" t="s">
        <v>2701</v>
      </c>
      <c r="D104" s="3085" t="s">
        <v>2702</v>
      </c>
      <c r="E104" s="3111">
        <v>0.1</v>
      </c>
      <c r="F104" s="3111">
        <v>15</v>
      </c>
    </row>
    <row r="105" spans="1:6" ht="24">
      <c r="A105" s="3111">
        <v>33</v>
      </c>
      <c r="B105" s="3915"/>
      <c r="C105" s="3085" t="s">
        <v>2703</v>
      </c>
      <c r="D105" s="3085" t="s">
        <v>2704</v>
      </c>
      <c r="E105" s="3111">
        <v>0.1</v>
      </c>
      <c r="F105" s="3111">
        <v>15</v>
      </c>
    </row>
    <row r="106" spans="1:6" ht="24">
      <c r="A106" s="3111">
        <v>34</v>
      </c>
      <c r="B106" s="3924"/>
      <c r="C106" s="3085" t="s">
        <v>2705</v>
      </c>
      <c r="D106" s="3085" t="s">
        <v>2706</v>
      </c>
      <c r="E106" s="3111">
        <v>0.1</v>
      </c>
      <c r="F106" s="3111">
        <v>15</v>
      </c>
    </row>
    <row r="107" spans="1:6" ht="24">
      <c r="A107" s="3111">
        <v>35</v>
      </c>
      <c r="B107" s="3920" t="s">
        <v>2707</v>
      </c>
      <c r="C107" s="3111" t="s">
        <v>2708</v>
      </c>
      <c r="D107" s="3085" t="s">
        <v>2709</v>
      </c>
      <c r="E107" s="3111">
        <v>0.15</v>
      </c>
      <c r="F107" s="3111">
        <v>20</v>
      </c>
    </row>
    <row r="108" spans="1:6" ht="13.5">
      <c r="A108" s="3111">
        <v>36</v>
      </c>
      <c r="B108" s="3915"/>
      <c r="C108" s="3111" t="s">
        <v>2710</v>
      </c>
      <c r="D108" s="3085" t="s">
        <v>2711</v>
      </c>
      <c r="E108" s="3111">
        <v>0.15</v>
      </c>
      <c r="F108" s="3111">
        <v>20</v>
      </c>
    </row>
    <row r="109" spans="1:6" ht="13.5">
      <c r="A109" s="3111">
        <v>37</v>
      </c>
      <c r="B109" s="3915"/>
      <c r="C109" s="3111" t="s">
        <v>2712</v>
      </c>
      <c r="D109" s="3085" t="s">
        <v>2713</v>
      </c>
      <c r="E109" s="3111">
        <v>0.15</v>
      </c>
      <c r="F109" s="3111">
        <v>20</v>
      </c>
    </row>
    <row r="110" spans="1:6" ht="13.5">
      <c r="A110" s="3111">
        <v>38</v>
      </c>
      <c r="B110" s="3915"/>
      <c r="C110" s="3111" t="s">
        <v>2714</v>
      </c>
      <c r="D110" s="3085" t="s">
        <v>2715</v>
      </c>
      <c r="E110" s="3111">
        <v>0.1</v>
      </c>
      <c r="F110" s="3111">
        <v>15</v>
      </c>
    </row>
    <row r="111" spans="1:6" ht="24">
      <c r="A111" s="3111">
        <v>39</v>
      </c>
      <c r="B111" s="3915"/>
      <c r="C111" s="3111" t="s">
        <v>2716</v>
      </c>
      <c r="D111" s="3085" t="s">
        <v>2717</v>
      </c>
      <c r="E111" s="3111">
        <v>0.1</v>
      </c>
      <c r="F111" s="3111">
        <v>15</v>
      </c>
    </row>
    <row r="112" spans="1:6" ht="24">
      <c r="A112" s="3111">
        <v>40</v>
      </c>
      <c r="B112" s="3924"/>
      <c r="C112" s="3111" t="s">
        <v>2718</v>
      </c>
      <c r="D112" s="3085" t="s">
        <v>2719</v>
      </c>
      <c r="E112" s="3111">
        <v>0.1</v>
      </c>
      <c r="F112" s="3111">
        <v>15</v>
      </c>
    </row>
    <row r="113" spans="1:6" ht="13.5">
      <c r="A113" s="3111">
        <v>41</v>
      </c>
      <c r="B113" s="3925" t="s">
        <v>2720</v>
      </c>
      <c r="C113" s="3111" t="s">
        <v>2721</v>
      </c>
      <c r="D113" s="3085" t="s">
        <v>2722</v>
      </c>
      <c r="E113" s="3111">
        <v>0.1</v>
      </c>
      <c r="F113" s="3111">
        <v>15</v>
      </c>
    </row>
    <row r="114" spans="1:6" ht="13.5">
      <c r="A114" s="3111">
        <v>42</v>
      </c>
      <c r="B114" s="3925"/>
      <c r="C114" s="3111" t="s">
        <v>2723</v>
      </c>
      <c r="D114" s="3085" t="s">
        <v>2724</v>
      </c>
      <c r="E114" s="3111">
        <v>0.1</v>
      </c>
      <c r="F114" s="3111">
        <v>15</v>
      </c>
    </row>
    <row r="115" spans="1:6" ht="24">
      <c r="A115" s="3111">
        <v>43</v>
      </c>
      <c r="B115" s="3925"/>
      <c r="C115" s="3111" t="s">
        <v>2725</v>
      </c>
      <c r="D115" s="3085" t="s">
        <v>2726</v>
      </c>
      <c r="E115" s="3111">
        <v>0.1</v>
      </c>
      <c r="F115" s="3111">
        <v>15</v>
      </c>
    </row>
    <row r="116" spans="1:6" ht="13.5">
      <c r="A116" s="3111">
        <v>44</v>
      </c>
      <c r="B116" s="3920" t="s">
        <v>2727</v>
      </c>
      <c r="C116" s="3111" t="s">
        <v>2728</v>
      </c>
      <c r="D116" s="3085" t="s">
        <v>2729</v>
      </c>
      <c r="E116" s="3111">
        <v>0.1</v>
      </c>
      <c r="F116" s="3111">
        <v>15</v>
      </c>
    </row>
    <row r="117" spans="1:6" ht="24">
      <c r="A117" s="3111">
        <v>45</v>
      </c>
      <c r="B117" s="3924"/>
      <c r="C117" s="3085" t="s">
        <v>2730</v>
      </c>
      <c r="D117" s="3085" t="s">
        <v>2731</v>
      </c>
      <c r="E117" s="3111">
        <v>0.1</v>
      </c>
      <c r="F117" s="3111">
        <v>15</v>
      </c>
    </row>
    <row r="118" spans="1:6" ht="24">
      <c r="A118" s="3111">
        <v>46</v>
      </c>
      <c r="B118" s="3920" t="s">
        <v>2732</v>
      </c>
      <c r="C118" s="3111" t="s">
        <v>2733</v>
      </c>
      <c r="D118" s="3085" t="s">
        <v>2734</v>
      </c>
      <c r="E118" s="3111">
        <v>0.1</v>
      </c>
      <c r="F118" s="3111">
        <v>15</v>
      </c>
    </row>
    <row r="119" spans="1:6" ht="24">
      <c r="A119" s="3111">
        <v>47</v>
      </c>
      <c r="B119" s="3924"/>
      <c r="C119" s="3111" t="s">
        <v>2735</v>
      </c>
      <c r="D119" s="3085" t="s">
        <v>2736</v>
      </c>
      <c r="E119" s="3111">
        <v>0.1</v>
      </c>
      <c r="F119" s="3111">
        <v>15</v>
      </c>
    </row>
    <row r="120" spans="1:6" ht="13.5">
      <c r="A120" s="3111">
        <v>48</v>
      </c>
      <c r="B120" s="3920" t="s">
        <v>2737</v>
      </c>
      <c r="C120" s="3111" t="s">
        <v>2738</v>
      </c>
      <c r="D120" s="3085" t="s">
        <v>2739</v>
      </c>
      <c r="E120" s="3111">
        <v>0.1</v>
      </c>
      <c r="F120" s="3111">
        <v>15</v>
      </c>
    </row>
    <row r="121" spans="1:6" ht="13.5">
      <c r="A121" s="3111">
        <v>49</v>
      </c>
      <c r="B121" s="3924"/>
      <c r="C121" s="3111" t="s">
        <v>2740</v>
      </c>
      <c r="D121" s="3085" t="s">
        <v>2741</v>
      </c>
      <c r="E121" s="3111">
        <v>0.1</v>
      </c>
      <c r="F121" s="3111">
        <v>15</v>
      </c>
    </row>
    <row r="122" spans="1:6" ht="24">
      <c r="A122" s="3111">
        <v>50</v>
      </c>
      <c r="B122" s="3925" t="s">
        <v>2742</v>
      </c>
      <c r="C122" s="3111" t="s">
        <v>2743</v>
      </c>
      <c r="D122" s="3085" t="s">
        <v>2744</v>
      </c>
      <c r="E122" s="3111">
        <v>0.1</v>
      </c>
      <c r="F122" s="3111">
        <v>15</v>
      </c>
    </row>
    <row r="123" spans="1:6" ht="24">
      <c r="A123" s="3111">
        <v>51</v>
      </c>
      <c r="B123" s="3925"/>
      <c r="C123" s="3111" t="s">
        <v>2745</v>
      </c>
      <c r="D123" s="3085" t="s">
        <v>2746</v>
      </c>
      <c r="E123" s="3111">
        <v>0.1</v>
      </c>
      <c r="F123" s="3111">
        <v>15</v>
      </c>
    </row>
    <row r="124" spans="1:6" ht="24">
      <c r="A124" s="3111">
        <v>52</v>
      </c>
      <c r="B124" s="3925" t="s">
        <v>2747</v>
      </c>
      <c r="C124" s="3111" t="s">
        <v>2748</v>
      </c>
      <c r="D124" s="3085" t="s">
        <v>2749</v>
      </c>
      <c r="E124" s="3111">
        <v>0.1</v>
      </c>
      <c r="F124" s="3111">
        <v>15</v>
      </c>
    </row>
    <row r="125" spans="1:6" ht="24">
      <c r="A125" s="3111">
        <v>53</v>
      </c>
      <c r="B125" s="3925"/>
      <c r="C125" s="3111" t="s">
        <v>2750</v>
      </c>
      <c r="D125" s="3085" t="s">
        <v>2751</v>
      </c>
      <c r="E125" s="3111">
        <v>0.1</v>
      </c>
      <c r="F125" s="3111">
        <v>15</v>
      </c>
    </row>
    <row r="126" spans="1:6" ht="13.5">
      <c r="A126" s="3111">
        <v>54</v>
      </c>
      <c r="B126" s="3111" t="s">
        <v>2752</v>
      </c>
      <c r="C126" s="3111" t="s">
        <v>2753</v>
      </c>
      <c r="D126" s="3085" t="s">
        <v>2754</v>
      </c>
      <c r="E126" s="3111">
        <v>0.1</v>
      </c>
      <c r="F126" s="3111">
        <v>15</v>
      </c>
    </row>
    <row r="127" spans="1:6" ht="13.5">
      <c r="A127" s="3111">
        <v>55</v>
      </c>
      <c r="B127" s="3925" t="s">
        <v>2755</v>
      </c>
      <c r="C127" s="3111" t="s">
        <v>2756</v>
      </c>
      <c r="D127" s="3085" t="s">
        <v>2757</v>
      </c>
      <c r="E127" s="3111">
        <v>0.1</v>
      </c>
      <c r="F127" s="3111">
        <v>15</v>
      </c>
    </row>
    <row r="128" spans="1:6" ht="13.5">
      <c r="A128" s="3111">
        <v>56</v>
      </c>
      <c r="B128" s="3925"/>
      <c r="C128" s="3111" t="s">
        <v>2758</v>
      </c>
      <c r="D128" s="3085" t="s">
        <v>2759</v>
      </c>
      <c r="E128" s="3111">
        <v>0.1</v>
      </c>
      <c r="F128" s="3111">
        <v>15</v>
      </c>
    </row>
    <row r="129" spans="1:6" ht="24">
      <c r="A129" s="3111">
        <v>57</v>
      </c>
      <c r="B129" s="3925"/>
      <c r="C129" s="3111" t="s">
        <v>2760</v>
      </c>
      <c r="D129" s="3085" t="s">
        <v>2761</v>
      </c>
      <c r="E129" s="3111">
        <v>0.1</v>
      </c>
      <c r="F129" s="3111">
        <v>15</v>
      </c>
    </row>
    <row r="130" spans="1:6" ht="24">
      <c r="A130" s="3111">
        <v>58</v>
      </c>
      <c r="B130" s="3925" t="s">
        <v>2762</v>
      </c>
      <c r="C130" s="3111" t="s">
        <v>2763</v>
      </c>
      <c r="D130" s="3085" t="s">
        <v>2764</v>
      </c>
      <c r="E130" s="3111">
        <v>0.1</v>
      </c>
      <c r="F130" s="3111">
        <v>15</v>
      </c>
    </row>
    <row r="131" spans="1:6" ht="13.5">
      <c r="A131" s="3111">
        <v>59</v>
      </c>
      <c r="B131" s="3925"/>
      <c r="C131" s="3111" t="s">
        <v>2765</v>
      </c>
      <c r="D131" s="3085" t="s">
        <v>2766</v>
      </c>
      <c r="E131" s="3111">
        <v>0.1</v>
      </c>
      <c r="F131" s="3111">
        <v>15</v>
      </c>
    </row>
    <row r="132" spans="1:6" ht="13.5">
      <c r="A132" s="3111">
        <v>60</v>
      </c>
      <c r="B132" s="3920" t="s">
        <v>2767</v>
      </c>
      <c r="C132" s="3111" t="s">
        <v>2768</v>
      </c>
      <c r="D132" s="3085" t="s">
        <v>2769</v>
      </c>
      <c r="E132" s="3111">
        <v>0.1</v>
      </c>
      <c r="F132" s="3111">
        <v>15</v>
      </c>
    </row>
    <row r="133" spans="1:6" ht="13.5">
      <c r="A133" s="3111">
        <v>61</v>
      </c>
      <c r="B133" s="3924"/>
      <c r="C133" s="3111" t="s">
        <v>2770</v>
      </c>
      <c r="D133" s="3085" t="s">
        <v>2771</v>
      </c>
      <c r="E133" s="3111">
        <v>0.1</v>
      </c>
      <c r="F133" s="3111">
        <v>15</v>
      </c>
    </row>
    <row r="134" spans="1:6" ht="24">
      <c r="A134" s="3111">
        <v>62</v>
      </c>
      <c r="B134" s="3111" t="s">
        <v>2772</v>
      </c>
      <c r="C134" s="3111" t="s">
        <v>2773</v>
      </c>
      <c r="D134" s="3085" t="s">
        <v>2774</v>
      </c>
      <c r="E134" s="3111">
        <v>0.1</v>
      </c>
      <c r="F134" s="3111">
        <v>15</v>
      </c>
    </row>
    <row r="135" spans="1:6" ht="13.5">
      <c r="A135" s="3111">
        <v>63</v>
      </c>
      <c r="B135" s="3925" t="s">
        <v>2775</v>
      </c>
      <c r="C135" s="3111" t="s">
        <v>2776</v>
      </c>
      <c r="D135" s="3085" t="s">
        <v>2777</v>
      </c>
      <c r="E135" s="3111">
        <v>0.1</v>
      </c>
      <c r="F135" s="3111">
        <v>15</v>
      </c>
    </row>
    <row r="136" spans="1:6" ht="13.5">
      <c r="A136" s="3111">
        <v>64</v>
      </c>
      <c r="B136" s="3925"/>
      <c r="C136" s="3111" t="s">
        <v>2778</v>
      </c>
      <c r="D136" s="3085" t="s">
        <v>2779</v>
      </c>
      <c r="E136" s="3111">
        <v>0.1</v>
      </c>
      <c r="F136" s="3111">
        <v>15</v>
      </c>
    </row>
    <row r="137" spans="1:6" ht="13.5">
      <c r="A137" s="3111">
        <v>65</v>
      </c>
      <c r="B137" s="3111" t="s">
        <v>2780</v>
      </c>
      <c r="C137" s="3111" t="s">
        <v>2781</v>
      </c>
      <c r="D137" s="3085" t="s">
        <v>2782</v>
      </c>
      <c r="E137" s="3111">
        <v>0.1</v>
      </c>
      <c r="F137" s="3111">
        <v>15</v>
      </c>
    </row>
    <row r="138" spans="1:6" ht="13.5">
      <c r="A138" s="3111"/>
      <c r="B138" s="3111"/>
      <c r="C138" s="3111"/>
      <c r="D138" s="3111"/>
      <c r="E138" s="3111" t="s">
        <v>2783</v>
      </c>
      <c r="F138" s="3111" t="s">
        <v>2783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5"/>
  </cols>
  <sheetData>
    <row r="1" spans="1:20" ht="15" thickBot="1">
      <c r="A1" s="3120" t="s">
        <v>2784</v>
      </c>
      <c r="B1" s="3120"/>
      <c r="C1" s="3120"/>
      <c r="D1" s="3120"/>
      <c r="E1" s="3120"/>
      <c r="F1" s="3120"/>
      <c r="G1" s="3120"/>
      <c r="H1" s="3120"/>
      <c r="I1" s="3120"/>
      <c r="J1" s="3120"/>
      <c r="K1" s="3120"/>
      <c r="L1" s="3120"/>
      <c r="M1" s="3120"/>
      <c r="N1" s="744"/>
    </row>
    <row r="2" spans="1:20">
      <c r="A2" s="3121" t="s">
        <v>2785</v>
      </c>
      <c r="B2" s="3122" t="s">
        <v>2581</v>
      </c>
      <c r="C2" s="3122" t="s">
        <v>2582</v>
      </c>
      <c r="D2" s="3122" t="s">
        <v>2583</v>
      </c>
      <c r="E2" s="3122" t="s">
        <v>2584</v>
      </c>
      <c r="F2" s="3122" t="s">
        <v>2585</v>
      </c>
      <c r="G2" s="3122" t="s">
        <v>2586</v>
      </c>
      <c r="H2" s="3123" t="s">
        <v>2587</v>
      </c>
      <c r="I2" s="3123" t="s">
        <v>2588</v>
      </c>
      <c r="J2" s="3124" t="s">
        <v>2589</v>
      </c>
      <c r="K2" s="3124" t="s">
        <v>2590</v>
      </c>
      <c r="L2" s="3124" t="s">
        <v>2591</v>
      </c>
      <c r="M2" s="3125" t="s">
        <v>2592</v>
      </c>
      <c r="Q2" s="3135" t="s">
        <v>2790</v>
      </c>
      <c r="R2" s="3135" t="s">
        <v>2791</v>
      </c>
      <c r="S2" s="3135" t="s">
        <v>2792</v>
      </c>
      <c r="T2" s="3135" t="s">
        <v>2793</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6"/>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6"/>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6"/>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2786</v>
      </c>
      <c r="B93" s="3120"/>
      <c r="C93" s="3120"/>
      <c r="D93" s="3120"/>
      <c r="E93" s="3120"/>
      <c r="F93" s="3120"/>
      <c r="G93" s="3120"/>
      <c r="H93" s="3120"/>
      <c r="I93" s="3120"/>
      <c r="J93" s="3120"/>
      <c r="K93" s="3120"/>
      <c r="L93" s="3120"/>
      <c r="M93" s="3120"/>
    </row>
    <row r="94" spans="1:20">
      <c r="A94" s="3121" t="s">
        <v>2785</v>
      </c>
      <c r="B94" s="3122" t="s">
        <v>2581</v>
      </c>
      <c r="C94" s="3122" t="s">
        <v>2582</v>
      </c>
      <c r="D94" s="3122" t="s">
        <v>2583</v>
      </c>
      <c r="E94" s="3122" t="s">
        <v>2584</v>
      </c>
      <c r="F94" s="3122" t="s">
        <v>2585</v>
      </c>
      <c r="G94" s="3122" t="s">
        <v>2586</v>
      </c>
      <c r="H94" s="3123" t="s">
        <v>2587</v>
      </c>
      <c r="I94" s="3123" t="s">
        <v>2588</v>
      </c>
      <c r="J94" s="3124" t="s">
        <v>2589</v>
      </c>
      <c r="K94" s="3124" t="s">
        <v>2590</v>
      </c>
      <c r="L94" s="3124" t="s">
        <v>2591</v>
      </c>
      <c r="M94" s="3125" t="s">
        <v>2592</v>
      </c>
      <c r="N94" s="745">
        <f>SUMPRODUCT((A95:A184=ROUNDDOWN(基准地价修正!G3,1))*(B94:M94=基准地价修正!G2)*(B95:M184))</f>
        <v>0.96309999999999996</v>
      </c>
      <c r="Q94" s="3135" t="s">
        <v>2790</v>
      </c>
      <c r="R94" s="3135" t="s">
        <v>2791</v>
      </c>
      <c r="S94" s="3135" t="s">
        <v>2792</v>
      </c>
      <c r="T94" s="3135" t="s">
        <v>2793</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4"/>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4"/>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2787</v>
      </c>
      <c r="B185" s="3120"/>
      <c r="C185" s="3120"/>
      <c r="D185" s="3120"/>
      <c r="E185" s="3120"/>
      <c r="F185" s="3120"/>
      <c r="G185" s="3120"/>
      <c r="H185" s="3120"/>
      <c r="I185" s="3120"/>
      <c r="J185" s="3120"/>
      <c r="K185" s="3120"/>
      <c r="L185" s="3120"/>
      <c r="M185" s="3120"/>
    </row>
    <row r="186" spans="1:20">
      <c r="A186" s="3121" t="s">
        <v>2785</v>
      </c>
      <c r="B186" s="3122" t="s">
        <v>2581</v>
      </c>
      <c r="C186" s="3122" t="s">
        <v>2582</v>
      </c>
      <c r="D186" s="3122" t="s">
        <v>2583</v>
      </c>
      <c r="E186" s="3122" t="s">
        <v>2584</v>
      </c>
      <c r="F186" s="3122" t="s">
        <v>2585</v>
      </c>
      <c r="G186" s="3122" t="s">
        <v>2586</v>
      </c>
      <c r="H186" s="3123" t="s">
        <v>2587</v>
      </c>
      <c r="I186" s="3123" t="s">
        <v>2588</v>
      </c>
      <c r="J186" s="3124" t="s">
        <v>2589</v>
      </c>
      <c r="K186" s="3124" t="s">
        <v>2590</v>
      </c>
      <c r="L186" s="3124" t="s">
        <v>2591</v>
      </c>
      <c r="M186" s="3125" t="s">
        <v>2592</v>
      </c>
      <c r="Q186" s="3135" t="s">
        <v>2790</v>
      </c>
      <c r="R186" s="3135" t="s">
        <v>2791</v>
      </c>
      <c r="S186" s="3135" t="s">
        <v>2792</v>
      </c>
      <c r="T186" s="3135" t="s">
        <v>2793</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2788</v>
      </c>
      <c r="B277" s="3120"/>
      <c r="C277" s="3120"/>
      <c r="D277" s="3120"/>
      <c r="E277" s="3120"/>
      <c r="F277" s="3120"/>
      <c r="G277" s="3120"/>
      <c r="H277" s="3120"/>
      <c r="I277" s="3120"/>
      <c r="J277" s="3120"/>
      <c r="K277" s="3120"/>
      <c r="L277" s="3120"/>
      <c r="M277" s="3120"/>
    </row>
    <row r="278" spans="1:21">
      <c r="A278" s="3121" t="s">
        <v>2785</v>
      </c>
      <c r="B278" s="3122" t="s">
        <v>2581</v>
      </c>
      <c r="C278" s="3122" t="s">
        <v>2582</v>
      </c>
      <c r="D278" s="3122" t="s">
        <v>2583</v>
      </c>
      <c r="E278" s="3122" t="s">
        <v>2584</v>
      </c>
      <c r="F278" s="3122" t="s">
        <v>2585</v>
      </c>
      <c r="G278" s="3122" t="s">
        <v>2586</v>
      </c>
      <c r="H278" s="3123" t="s">
        <v>2587</v>
      </c>
      <c r="I278" s="3123" t="s">
        <v>2588</v>
      </c>
      <c r="J278" s="3124" t="s">
        <v>2589</v>
      </c>
      <c r="K278" s="3124" t="s">
        <v>2590</v>
      </c>
      <c r="L278" s="3124" t="s">
        <v>2591</v>
      </c>
      <c r="M278" s="3125" t="s">
        <v>2592</v>
      </c>
      <c r="Q278" s="3135" t="s">
        <v>2790</v>
      </c>
      <c r="R278" s="3135" t="s">
        <v>2791</v>
      </c>
      <c r="S278" s="3135" t="s">
        <v>2794</v>
      </c>
      <c r="T278" s="3135" t="s">
        <v>2795</v>
      </c>
      <c r="U278" s="3135" t="s">
        <v>2793</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2789</v>
      </c>
      <c r="B369" s="3133"/>
      <c r="C369" s="3133"/>
      <c r="D369" s="3133"/>
      <c r="E369" s="3133"/>
      <c r="F369" s="3133"/>
      <c r="G369" s="3133"/>
      <c r="H369" s="3133"/>
      <c r="I369" s="3133"/>
      <c r="J369" s="3133"/>
      <c r="K369" s="3133"/>
      <c r="L369" s="3133"/>
      <c r="M369" s="3133"/>
    </row>
    <row r="370" spans="1:20">
      <c r="A370" s="3121" t="s">
        <v>2785</v>
      </c>
      <c r="B370" s="3122" t="s">
        <v>2581</v>
      </c>
      <c r="C370" s="3122" t="s">
        <v>2582</v>
      </c>
      <c r="D370" s="3122" t="s">
        <v>2583</v>
      </c>
      <c r="E370" s="3122" t="s">
        <v>2584</v>
      </c>
      <c r="F370" s="3122" t="s">
        <v>2585</v>
      </c>
      <c r="G370" s="3122" t="s">
        <v>2586</v>
      </c>
      <c r="H370" s="3123" t="s">
        <v>2587</v>
      </c>
      <c r="I370" s="3123" t="s">
        <v>2588</v>
      </c>
      <c r="J370" s="3124" t="s">
        <v>2589</v>
      </c>
      <c r="K370" s="3124" t="s">
        <v>2590</v>
      </c>
      <c r="L370" s="3124" t="s">
        <v>2591</v>
      </c>
      <c r="M370" s="3125" t="s">
        <v>2592</v>
      </c>
      <c r="N370" s="745">
        <f>SUMPRODUCT((A371:A460=ROUNDDOWN(基准地价修正!G3,1))*(B370:M370=基准地价修正!G2)*(B371:M460))</f>
        <v>0.91610000000000003</v>
      </c>
      <c r="Q370" s="3135" t="s">
        <v>2790</v>
      </c>
      <c r="R370" s="3135" t="s">
        <v>2791</v>
      </c>
      <c r="S370" s="3135" t="s">
        <v>2792</v>
      </c>
      <c r="T370" s="3135" t="s">
        <v>2793</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28993</v>
      </c>
      <c r="C2" s="2" t="s">
        <v>106</v>
      </c>
      <c r="D2" s="199"/>
      <c r="E2" s="199"/>
      <c r="F2" s="199"/>
      <c r="G2" s="199"/>
    </row>
    <row r="3" spans="1:7" s="200" customFormat="1" ht="18" customHeight="1" thickBot="1">
      <c r="A3" s="203" t="s">
        <v>58</v>
      </c>
      <c r="B3" s="204">
        <f ca="1">ROUND(B2*10000/'数据-汇总表'!E3,0)</f>
        <v>316555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3" t="s">
        <v>346</v>
      </c>
      <c r="B6" s="215" t="s">
        <v>64</v>
      </c>
      <c r="C6" s="216">
        <v>20000</v>
      </c>
      <c r="D6" s="217"/>
      <c r="E6" s="218"/>
      <c r="F6" s="218"/>
      <c r="G6" s="219"/>
    </row>
    <row r="7" spans="1:7" s="214" customFormat="1" ht="13.5" customHeight="1">
      <c r="A7" s="773" t="s">
        <v>347</v>
      </c>
      <c r="B7" s="215" t="s">
        <v>30</v>
      </c>
      <c r="C7" s="220">
        <f>ROUND(C6*F7,0)</f>
        <v>610</v>
      </c>
      <c r="D7" s="220"/>
      <c r="E7" s="218"/>
      <c r="F7" s="221">
        <f>'数据-取费表'!B48+'数据-取费表'!B49</f>
        <v>3.0499999999999999E-2</v>
      </c>
      <c r="G7" s="219"/>
    </row>
    <row r="8" spans="1:7" s="223" customFormat="1">
      <c r="A8" s="773" t="s">
        <v>348</v>
      </c>
      <c r="B8" s="215" t="s">
        <v>65</v>
      </c>
      <c r="C8" s="220" t="str">
        <f>IF(G8="已包含在土地购买价格中","0",'数据-取费表'!B29)</f>
        <v>0</v>
      </c>
      <c r="D8" s="222"/>
      <c r="E8" s="220"/>
      <c r="F8" s="221"/>
      <c r="G8" s="1" t="s">
        <v>451</v>
      </c>
    </row>
    <row r="9" spans="1:7" s="214" customFormat="1" ht="13.5" customHeight="1">
      <c r="A9" s="774" t="s">
        <v>355</v>
      </c>
      <c r="B9" s="224" t="s">
        <v>66</v>
      </c>
      <c r="C9" s="225">
        <f>ROUND(D9*E9/10000,0)</f>
        <v>0</v>
      </c>
      <c r="D9" s="840">
        <f>'数据-汇总表'!E5</f>
        <v>0</v>
      </c>
      <c r="E9" s="225">
        <f>'数据-取费表'!B27</f>
        <v>160</v>
      </c>
      <c r="F9" s="221"/>
      <c r="G9" s="226"/>
    </row>
    <row r="10" spans="1:7" s="214" customFormat="1" ht="13.5" customHeight="1">
      <c r="A10" s="774" t="s">
        <v>356</v>
      </c>
      <c r="B10" s="224" t="s">
        <v>67</v>
      </c>
      <c r="C10" s="225">
        <f>ROUND(D10*E10/10000,0)</f>
        <v>18</v>
      </c>
      <c r="D10" s="840">
        <f>'数据-汇总表'!E6</f>
        <v>915.89</v>
      </c>
      <c r="E10" s="225">
        <f>'数据-取费表'!B28</f>
        <v>200</v>
      </c>
      <c r="F10" s="221"/>
      <c r="G10" s="226"/>
    </row>
    <row r="11" spans="1:7" s="214" customFormat="1" ht="13.5" hidden="1" customHeight="1">
      <c r="A11" s="227" t="s">
        <v>4</v>
      </c>
      <c r="B11" s="215" t="s">
        <v>68</v>
      </c>
      <c r="C11" s="211"/>
      <c r="D11" s="842"/>
      <c r="E11" s="218"/>
      <c r="F11" s="218"/>
      <c r="G11" s="219"/>
    </row>
    <row r="12" spans="1:7" s="214" customFormat="1" ht="13.5" hidden="1" customHeight="1">
      <c r="A12" s="227" t="s">
        <v>5</v>
      </c>
      <c r="B12" s="215" t="s">
        <v>69</v>
      </c>
      <c r="C12" s="211">
        <v>0</v>
      </c>
      <c r="D12" s="842"/>
      <c r="E12" s="228"/>
      <c r="F12" s="221">
        <v>3.0499999999999999E-2</v>
      </c>
      <c r="G12" s="219"/>
    </row>
    <row r="13" spans="1:7" s="214" customFormat="1" ht="13.5" hidden="1" customHeight="1">
      <c r="A13" s="227" t="s">
        <v>6</v>
      </c>
      <c r="B13" s="215" t="s">
        <v>70</v>
      </c>
      <c r="C13" s="211"/>
      <c r="D13" s="842"/>
      <c r="E13" s="218"/>
      <c r="F13" s="218"/>
      <c r="G13" s="219"/>
    </row>
    <row r="14" spans="1:7" s="214" customFormat="1" ht="13.5" hidden="1" customHeight="1">
      <c r="A14" s="227" t="s">
        <v>7</v>
      </c>
      <c r="B14" s="215" t="s">
        <v>65</v>
      </c>
      <c r="C14" s="211"/>
      <c r="D14" s="842"/>
      <c r="E14" s="218"/>
      <c r="F14" s="218"/>
      <c r="G14" s="219" t="s">
        <v>71</v>
      </c>
    </row>
    <row r="15" spans="1:7" s="214" customFormat="1" ht="13.5" hidden="1" customHeight="1">
      <c r="A15" s="227" t="s">
        <v>8</v>
      </c>
      <c r="B15" s="215" t="s">
        <v>72</v>
      </c>
      <c r="C15" s="220"/>
      <c r="D15" s="842"/>
      <c r="E15" s="218"/>
      <c r="F15" s="218"/>
      <c r="G15" s="219" t="s">
        <v>73</v>
      </c>
    </row>
    <row r="16" spans="1:7" s="214" customFormat="1" ht="13.5" hidden="1" customHeight="1">
      <c r="A16" s="227" t="s">
        <v>9</v>
      </c>
      <c r="B16" s="215" t="s">
        <v>65</v>
      </c>
      <c r="C16" s="220"/>
      <c r="D16" s="842"/>
      <c r="E16" s="218"/>
      <c r="F16" s="218"/>
      <c r="G16" s="219"/>
    </row>
    <row r="17" spans="1:7" s="214" customFormat="1" ht="13.5" hidden="1" customHeight="1">
      <c r="A17" s="227" t="s">
        <v>10</v>
      </c>
      <c r="B17" s="215" t="s">
        <v>74</v>
      </c>
      <c r="C17" s="229"/>
      <c r="D17" s="843"/>
      <c r="E17" s="229"/>
      <c r="F17" s="229"/>
      <c r="G17" s="219" t="s">
        <v>73</v>
      </c>
    </row>
    <row r="18" spans="1:7" s="214" customFormat="1" ht="13.5" hidden="1" customHeight="1">
      <c r="A18" s="227" t="s">
        <v>11</v>
      </c>
      <c r="B18" s="215" t="s">
        <v>75</v>
      </c>
      <c r="C18" s="220">
        <v>0</v>
      </c>
      <c r="D18" s="842"/>
      <c r="E18" s="218"/>
      <c r="F18" s="221">
        <v>3.0499999999999999E-2</v>
      </c>
      <c r="G18" s="219" t="s">
        <v>76</v>
      </c>
    </row>
    <row r="19" spans="1:7" s="223" customFormat="1" ht="13.5" customHeight="1">
      <c r="A19" s="772" t="s">
        <v>417</v>
      </c>
      <c r="B19" s="210" t="s">
        <v>84</v>
      </c>
      <c r="C19" s="211">
        <f>IF(G19="已包含在土地取得成本中","0",ROUND(D19*E19/10000,0))</f>
        <v>18</v>
      </c>
      <c r="D19" s="844">
        <f>'数据-汇总表'!E3</f>
        <v>915.89</v>
      </c>
      <c r="E19" s="211">
        <f>'数据-取费表'!B31</f>
        <v>200</v>
      </c>
      <c r="F19" s="231"/>
      <c r="G19" s="1" t="s">
        <v>436</v>
      </c>
    </row>
    <row r="20" spans="1:7" s="214" customFormat="1" ht="13.5" customHeight="1">
      <c r="A20" s="772" t="s">
        <v>419</v>
      </c>
      <c r="B20" s="210" t="s">
        <v>77</v>
      </c>
      <c r="C20" s="232">
        <f>ROUND((C5+C19)*F20,0)</f>
        <v>413</v>
      </c>
      <c r="D20" s="232"/>
      <c r="E20" s="232"/>
      <c r="F20" s="233">
        <f>'数据-取费表'!B37</f>
        <v>0.02</v>
      </c>
      <c r="G20" s="1062" t="s">
        <v>430</v>
      </c>
    </row>
    <row r="21" spans="1:7" s="214" customFormat="1" ht="13.5" customHeight="1">
      <c r="A21" s="772" t="s">
        <v>421</v>
      </c>
      <c r="B21" s="210" t="s">
        <v>78</v>
      </c>
      <c r="C21" s="235">
        <f>F21</f>
        <v>0.02</v>
      </c>
      <c r="D21" s="236" t="s">
        <v>99</v>
      </c>
      <c r="E21" s="232"/>
      <c r="F21" s="233">
        <f>'数据-取费表'!B38</f>
        <v>0.02</v>
      </c>
      <c r="G21" s="234" t="s">
        <v>79</v>
      </c>
    </row>
    <row r="22" spans="1:7" s="214" customFormat="1" ht="13.5" customHeight="1">
      <c r="A22" s="772" t="s">
        <v>341</v>
      </c>
      <c r="B22" s="210" t="s">
        <v>80</v>
      </c>
      <c r="C22" s="1099">
        <f ca="1">ROUND(SUM(C23:C25),0)</f>
        <v>1789</v>
      </c>
      <c r="D22" s="235">
        <f ca="1">C26</f>
        <v>8.0000000000000004E-4</v>
      </c>
      <c r="E22" s="236" t="s">
        <v>99</v>
      </c>
      <c r="F22" s="237">
        <f ca="1">'数据-取费表'!B40</f>
        <v>3.3500000000000002E-2</v>
      </c>
      <c r="G22" s="1062" t="str">
        <f>IF('数据-取费表'!B22&lt;=1,"单利计息","复利计息")</f>
        <v>复利计息</v>
      </c>
    </row>
    <row r="23" spans="1:7" s="214" customFormat="1" ht="13.5" customHeight="1">
      <c r="A23" s="775" t="s">
        <v>349</v>
      </c>
      <c r="B23" s="215" t="s">
        <v>423</v>
      </c>
      <c r="C23" s="1100">
        <f ca="1">ROUND(IF('数据-取费表'!B22&lt;=1,C5*F22*'数据-取费表'!B23,C5*(POWER((1+F22),'数据-取费表'!B23)-1)),0)</f>
        <v>1770</v>
      </c>
      <c r="D23" s="238"/>
      <c r="E23" s="238"/>
      <c r="F23" s="239"/>
      <c r="G23" s="240" t="s">
        <v>81</v>
      </c>
    </row>
    <row r="24" spans="1:7" s="214" customFormat="1" ht="13.5" customHeight="1">
      <c r="A24" s="775" t="s">
        <v>347</v>
      </c>
      <c r="B24" s="215" t="s">
        <v>418</v>
      </c>
      <c r="C24" s="1100">
        <f ca="1">ROUND(IF('数据-取费表'!B22&lt;=1,C19*F22*('数据-取费表'!B19/2+'数据-取费表'!B21),C19*(POWER((1+F22),('数据-取费表'!B19/2+'数据-取费表'!B21))-1)),0)</f>
        <v>2</v>
      </c>
      <c r="D24" s="238"/>
      <c r="E24" s="238"/>
      <c r="F24" s="239"/>
      <c r="G24" s="240" t="s">
        <v>82</v>
      </c>
    </row>
    <row r="25" spans="1:7" s="214" customFormat="1" ht="24">
      <c r="A25" s="775" t="s">
        <v>348</v>
      </c>
      <c r="B25" s="215" t="s">
        <v>420</v>
      </c>
      <c r="C25" s="1100">
        <f ca="1">ROUND(IF('数据-取费表'!B22&lt;=1,C20*F22*'数据-取费表'!B23/2,C20*(POWER((1+F22),'数据-取费表'!B23/2)-1)),0)</f>
        <v>17</v>
      </c>
      <c r="D25" s="238"/>
      <c r="E25" s="241"/>
      <c r="F25" s="239"/>
      <c r="G25" s="242" t="s">
        <v>83</v>
      </c>
    </row>
    <row r="26" spans="1:7" s="214" customFormat="1">
      <c r="A26" s="775" t="s">
        <v>350</v>
      </c>
      <c r="B26" s="215" t="s">
        <v>422</v>
      </c>
      <c r="C26" s="238">
        <f ca="1">ROUND(IF('数据-取费表'!B22&lt;=1,F21*F22*'数据-取费表'!B23/2,F21*(POWER((1+F22),'数据-取费表'!B23/2)-1)),4)</f>
        <v>8.0000000000000004E-4</v>
      </c>
      <c r="D26" s="238"/>
      <c r="E26" s="241"/>
      <c r="F26" s="239"/>
      <c r="G26" s="243"/>
    </row>
    <row r="27" spans="1:7" s="214" customFormat="1" ht="24.75">
      <c r="A27" s="772" t="s">
        <v>342</v>
      </c>
      <c r="B27" s="244" t="s">
        <v>85</v>
      </c>
      <c r="C27" s="245">
        <f>C28</f>
        <v>3367</v>
      </c>
      <c r="D27" s="235">
        <f>C29</f>
        <v>3.2000000000000002E-3</v>
      </c>
      <c r="E27" s="236" t="s">
        <v>99</v>
      </c>
      <c r="F27" s="246">
        <f>'数据-取费表'!Q16</f>
        <v>0.16</v>
      </c>
      <c r="G27" s="247" t="s">
        <v>431</v>
      </c>
    </row>
    <row r="28" spans="1:7" s="214" customFormat="1" ht="13.5" customHeight="1">
      <c r="A28" s="775" t="s">
        <v>349</v>
      </c>
      <c r="B28" s="248" t="s">
        <v>424</v>
      </c>
      <c r="C28" s="249">
        <f>ROUND((C5+C19+C20)*F27*'数据-取费表'!B21/'数据-取费表'!B20,0)</f>
        <v>3367</v>
      </c>
      <c r="D28" s="235"/>
      <c r="E28" s="236"/>
      <c r="F28" s="246"/>
      <c r="G28" s="247"/>
    </row>
    <row r="29" spans="1:7" s="214" customFormat="1" ht="13.5" customHeight="1">
      <c r="A29" s="775" t="s">
        <v>347</v>
      </c>
      <c r="B29" s="248" t="s">
        <v>425</v>
      </c>
      <c r="C29" s="238">
        <f>ROUND(C21*F27*'数据-取费表'!B21/'数据-取费表'!B20,4)</f>
        <v>3.2000000000000002E-3</v>
      </c>
      <c r="D29" s="235"/>
      <c r="E29" s="236"/>
      <c r="F29" s="246"/>
      <c r="G29" s="247"/>
    </row>
    <row r="30" spans="1:7" s="214" customFormat="1" ht="13.5" customHeight="1">
      <c r="A30" s="772"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491</v>
      </c>
      <c r="D33" s="232"/>
      <c r="E33" s="212"/>
      <c r="F33" s="241"/>
      <c r="G33" s="234"/>
    </row>
    <row r="34" spans="1:7" s="258" customFormat="1" ht="13.5" customHeight="1">
      <c r="A34" s="775" t="s">
        <v>349</v>
      </c>
      <c r="B34" s="215" t="s">
        <v>32</v>
      </c>
      <c r="C34" s="220">
        <f>IF(F34=100%,'数据-取费表'!M16-SUMIF('数据-取费表'!C:C,"公共配套",'数据-取费表'!M:M),'数据-取费表'!O16-SUMIF('数据-取费表'!C:C,"公共配套",'数据-取费表'!O:O))</f>
        <v>452</v>
      </c>
      <c r="D34" s="217"/>
      <c r="E34" s="220"/>
      <c r="F34" s="257">
        <f>IF('数据-取费表'!B24=0,1,'数据-取费表'!N16)</f>
        <v>1</v>
      </c>
      <c r="G34" s="219" t="s">
        <v>89</v>
      </c>
    </row>
    <row r="35" spans="1:7" ht="13.5" customHeight="1">
      <c r="A35" s="775" t="s">
        <v>351</v>
      </c>
      <c r="B35" s="215" t="s">
        <v>33</v>
      </c>
      <c r="C35" s="220">
        <f>ROUND(C34*F35,0)</f>
        <v>14</v>
      </c>
      <c r="D35" s="220"/>
      <c r="E35" s="220"/>
      <c r="F35" s="259">
        <f>'数据-取费表'!B33</f>
        <v>0.03</v>
      </c>
      <c r="G35" s="219" t="s">
        <v>90</v>
      </c>
    </row>
    <row r="36" spans="1:7" ht="24">
      <c r="A36" s="775"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5" t="s">
        <v>353</v>
      </c>
      <c r="B37" s="215" t="s">
        <v>91</v>
      </c>
      <c r="C37" s="249">
        <f>ROUND(E37*D37*F34/10000,0)</f>
        <v>18</v>
      </c>
      <c r="D37" s="217">
        <f>'数据-汇总表'!E3</f>
        <v>915.89</v>
      </c>
      <c r="E37" s="249">
        <f>'数据-取费表'!B35</f>
        <v>200</v>
      </c>
      <c r="F37" s="259"/>
      <c r="G37" s="261" t="s">
        <v>92</v>
      </c>
    </row>
    <row r="38" spans="1:7" ht="13.5" customHeight="1">
      <c r="A38" s="775" t="s">
        <v>354</v>
      </c>
      <c r="B38" s="215" t="s">
        <v>36</v>
      </c>
      <c r="C38" s="220">
        <f>ROUND(C34*F38,0)</f>
        <v>7</v>
      </c>
      <c r="D38" s="220"/>
      <c r="E38" s="220"/>
      <c r="F38" s="259">
        <f>'数据-取费表'!B36</f>
        <v>1.4999999999999999E-2</v>
      </c>
      <c r="G38" s="219" t="s">
        <v>90</v>
      </c>
    </row>
    <row r="39" spans="1:7" s="214" customFormat="1" ht="13.5" customHeight="1">
      <c r="A39" s="772" t="s">
        <v>338</v>
      </c>
      <c r="B39" s="210" t="s">
        <v>77</v>
      </c>
      <c r="C39" s="232">
        <f>ROUND(C33*F20,0)</f>
        <v>10</v>
      </c>
      <c r="D39" s="232"/>
      <c r="E39" s="232"/>
      <c r="F39" s="233"/>
      <c r="G39" s="1062" t="s">
        <v>433</v>
      </c>
    </row>
    <row r="40" spans="1:7" s="214" customFormat="1" ht="13.5" customHeight="1">
      <c r="A40" s="772" t="s">
        <v>339</v>
      </c>
      <c r="B40" s="210" t="s">
        <v>78</v>
      </c>
      <c r="C40" s="262">
        <f>F21</f>
        <v>0.02</v>
      </c>
      <c r="D40" s="236" t="s">
        <v>102</v>
      </c>
      <c r="E40" s="232"/>
      <c r="F40" s="233"/>
      <c r="G40" s="234" t="s">
        <v>93</v>
      </c>
    </row>
    <row r="41" spans="1:7" s="214" customFormat="1" ht="13.5" customHeight="1">
      <c r="A41" s="772" t="s">
        <v>340</v>
      </c>
      <c r="B41" s="210" t="s">
        <v>80</v>
      </c>
      <c r="C41" s="232">
        <f ca="1">ROUND(SUM(C42:C43),0)</f>
        <v>21</v>
      </c>
      <c r="D41" s="235">
        <f ca="1">C44</f>
        <v>8.0000000000000004E-4</v>
      </c>
      <c r="E41" s="236" t="s">
        <v>102</v>
      </c>
      <c r="F41" s="237"/>
      <c r="G41" s="1062" t="str">
        <f>IF('数据-取费表'!B22&lt;=1,"单利计息","复利计息")</f>
        <v>复利计息</v>
      </c>
    </row>
    <row r="42" spans="1:7" ht="13.5" customHeight="1">
      <c r="A42" s="775" t="s">
        <v>349</v>
      </c>
      <c r="B42" s="215" t="s">
        <v>423</v>
      </c>
      <c r="C42" s="238">
        <f ca="1">ROUND(IF('数据-取费表'!B22&lt;=1,C33*F22*'数据-取费表'!B21/2,C33*(POWER((1+F22),'数据-取费表'!B21/2)-1)),0)</f>
        <v>21</v>
      </c>
      <c r="D42" s="238"/>
      <c r="E42" s="238"/>
      <c r="F42" s="239"/>
      <c r="G42" s="3692" t="s">
        <v>94</v>
      </c>
    </row>
    <row r="43" spans="1:7" ht="13.5" customHeight="1">
      <c r="A43" s="775" t="s">
        <v>347</v>
      </c>
      <c r="B43" s="215" t="s">
        <v>426</v>
      </c>
      <c r="C43" s="238">
        <f ca="1">ROUND(IF('数据-取费表'!B22&lt;=1,C39*F22*'数据-取费表'!B21/2,C39*(POWER((1+F22),'数据-取费表'!B21/2)-1)),0)</f>
        <v>0</v>
      </c>
      <c r="D43" s="238"/>
      <c r="E43" s="238"/>
      <c r="F43" s="239"/>
      <c r="G43" s="3693"/>
    </row>
    <row r="44" spans="1:7" ht="13.5" customHeight="1">
      <c r="A44" s="775" t="s">
        <v>348</v>
      </c>
      <c r="B44" s="215" t="s">
        <v>428</v>
      </c>
      <c r="C44" s="238">
        <f ca="1">ROUND(IF('数据-取费表'!B22&lt;=1,C40*F22*'数据-取费表'!B21/2,C40*(POWER((1+F22),'数据-取费表'!B21/2)-1)),4)</f>
        <v>8.0000000000000004E-4</v>
      </c>
      <c r="D44" s="238"/>
      <c r="E44" s="238"/>
      <c r="F44" s="239"/>
      <c r="G44" s="3694"/>
    </row>
    <row r="45" spans="1:7" s="214" customFormat="1" ht="13.5" customHeight="1">
      <c r="A45" s="772" t="s">
        <v>341</v>
      </c>
      <c r="B45" s="244" t="s">
        <v>85</v>
      </c>
      <c r="C45" s="245">
        <f>C46</f>
        <v>80</v>
      </c>
      <c r="D45" s="235">
        <f>C47</f>
        <v>3.2000000000000002E-3</v>
      </c>
      <c r="E45" s="236" t="s">
        <v>102</v>
      </c>
      <c r="F45" s="246"/>
      <c r="G45" s="247" t="s">
        <v>434</v>
      </c>
    </row>
    <row r="46" spans="1:7" s="214" customFormat="1" ht="13.5" customHeight="1">
      <c r="A46" s="775" t="s">
        <v>349</v>
      </c>
      <c r="B46" s="248" t="s">
        <v>427</v>
      </c>
      <c r="C46" s="249">
        <f>ROUND((C33+C39)*F27,0)</f>
        <v>80</v>
      </c>
      <c r="D46" s="263"/>
      <c r="E46" s="236"/>
      <c r="F46" s="246"/>
      <c r="G46" s="247"/>
    </row>
    <row r="47" spans="1:7" s="214" customFormat="1" ht="13.5" customHeight="1">
      <c r="A47" s="775" t="s">
        <v>347</v>
      </c>
      <c r="B47" s="248" t="s">
        <v>429</v>
      </c>
      <c r="C47" s="238">
        <f>ROUND(C40*F27,4)</f>
        <v>3.2000000000000002E-3</v>
      </c>
      <c r="D47" s="263"/>
      <c r="E47" s="236"/>
      <c r="F47" s="246"/>
      <c r="G47" s="247"/>
    </row>
    <row r="48" spans="1:7" s="214" customFormat="1" ht="13.5" customHeight="1">
      <c r="A48" s="772" t="s">
        <v>342</v>
      </c>
      <c r="B48" s="210" t="s">
        <v>95</v>
      </c>
      <c r="C48" s="262">
        <f>F30</f>
        <v>5.6000000000000001E-2</v>
      </c>
      <c r="D48" s="236" t="s">
        <v>103</v>
      </c>
      <c r="E48" s="232"/>
      <c r="F48" s="237"/>
      <c r="G48" s="234" t="s">
        <v>96</v>
      </c>
    </row>
    <row r="49" spans="1:7" ht="16.5" customHeight="1">
      <c r="A49" s="772" t="s">
        <v>343</v>
      </c>
      <c r="B49" s="210" t="s">
        <v>104</v>
      </c>
      <c r="C49" s="232">
        <f ca="1">ROUND((C33+C39+C41+C45)/(1-C40-D41-D45-C48/(1+'数据-取费表'!B42)),0)</f>
        <v>652</v>
      </c>
      <c r="D49" s="232"/>
      <c r="E49" s="232"/>
      <c r="F49" s="264"/>
      <c r="G49" s="234" t="s">
        <v>435</v>
      </c>
    </row>
    <row r="50" spans="1:7" s="258" customFormat="1" ht="24">
      <c r="A50" s="772" t="s">
        <v>344</v>
      </c>
      <c r="B50" s="210" t="s">
        <v>97</v>
      </c>
      <c r="C50" s="232"/>
      <c r="D50" s="232"/>
      <c r="E50" s="232"/>
      <c r="F50" s="264">
        <f>IF('数据-取费表'!B24=0,'数据-取费表'!N16,1)</f>
        <v>0.92</v>
      </c>
      <c r="G50" s="247" t="s">
        <v>98</v>
      </c>
    </row>
    <row r="51" spans="1:7" ht="16.5" customHeight="1">
      <c r="A51" s="772" t="s">
        <v>345</v>
      </c>
      <c r="B51" s="210" t="s">
        <v>105</v>
      </c>
      <c r="C51" s="232">
        <f ca="1">ROUND(C49*F50,0)</f>
        <v>600</v>
      </c>
      <c r="D51" s="232"/>
      <c r="E51" s="232"/>
      <c r="F51" s="264"/>
      <c r="G51" s="234" t="s">
        <v>37</v>
      </c>
    </row>
    <row r="52" spans="1:7" s="208" customFormat="1" ht="16.5" thickBot="1">
      <c r="A52" s="265" t="s">
        <v>38</v>
      </c>
      <c r="B52" s="266"/>
      <c r="C52" s="267">
        <f ca="1">C31+C51</f>
        <v>28993</v>
      </c>
      <c r="D52" s="266"/>
      <c r="E52" s="266"/>
      <c r="F52" s="266"/>
      <c r="G52" s="268"/>
    </row>
    <row r="55" spans="1:7" ht="15">
      <c r="B55" s="270" t="s">
        <v>39</v>
      </c>
      <c r="C55" s="271"/>
    </row>
    <row r="56" spans="1:7">
      <c r="B56" s="273" t="s">
        <v>40</v>
      </c>
      <c r="C56" s="274">
        <f ca="1">ROUND(C51/C52,3)</f>
        <v>2.1000000000000001E-2</v>
      </c>
    </row>
    <row r="57" spans="1:7">
      <c r="B57" s="273" t="s">
        <v>41</v>
      </c>
      <c r="C57" s="275">
        <f ca="1">1-C56</f>
        <v>0.97899999999999998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928" t="s">
        <v>2825</v>
      </c>
      <c r="B1" s="3928"/>
      <c r="C1" s="3928"/>
      <c r="D1" s="3928"/>
      <c r="E1" s="3928"/>
      <c r="F1" s="3928"/>
      <c r="G1" s="3929"/>
      <c r="I1" s="3216" t="s">
        <v>2826</v>
      </c>
      <c r="J1" s="3217" t="s">
        <v>2827</v>
      </c>
      <c r="K1" s="3217" t="s">
        <v>2828</v>
      </c>
      <c r="L1" s="3217" t="s">
        <v>2829</v>
      </c>
      <c r="M1" s="3217" t="s">
        <v>2830</v>
      </c>
      <c r="N1" s="3217" t="s">
        <v>2831</v>
      </c>
      <c r="O1" s="3217" t="s">
        <v>2832</v>
      </c>
      <c r="P1" s="3217" t="s">
        <v>2833</v>
      </c>
      <c r="Q1" s="3217" t="s">
        <v>2834</v>
      </c>
      <c r="R1" s="3217" t="s">
        <v>2835</v>
      </c>
      <c r="S1" s="3217" t="s">
        <v>2836</v>
      </c>
      <c r="T1" s="3218" t="s">
        <v>2837</v>
      </c>
    </row>
    <row r="2" spans="1:20" ht="12" thickBot="1">
      <c r="A2" s="3220" t="s">
        <v>2838</v>
      </c>
      <c r="B2" s="3220"/>
      <c r="C2" s="3220"/>
      <c r="D2" s="3220"/>
      <c r="E2" s="3220"/>
      <c r="F2" s="3220"/>
      <c r="G2" s="3221" t="s">
        <v>2839</v>
      </c>
      <c r="I2" s="3222" t="s">
        <v>2840</v>
      </c>
      <c r="J2" s="3222" t="s">
        <v>2841</v>
      </c>
      <c r="K2" s="3222" t="s">
        <v>2842</v>
      </c>
      <c r="L2" s="3222" t="s">
        <v>2843</v>
      </c>
      <c r="M2" s="3222" t="s">
        <v>2844</v>
      </c>
      <c r="N2" s="3222" t="s">
        <v>2845</v>
      </c>
      <c r="O2" s="3222" t="s">
        <v>2846</v>
      </c>
      <c r="P2" s="3222" t="s">
        <v>2847</v>
      </c>
      <c r="Q2" s="3222" t="s">
        <v>2848</v>
      </c>
      <c r="R2" s="3222" t="s">
        <v>2849</v>
      </c>
      <c r="S2" s="3222" t="s">
        <v>2850</v>
      </c>
      <c r="T2" s="3222" t="s">
        <v>2851</v>
      </c>
    </row>
    <row r="3" spans="1:20" s="3228" customFormat="1">
      <c r="A3" s="3926" t="s">
        <v>2852</v>
      </c>
      <c r="B3" s="3223"/>
      <c r="C3" s="3224" t="s">
        <v>2797</v>
      </c>
      <c r="D3" s="3224" t="s">
        <v>2853</v>
      </c>
      <c r="E3" s="3224" t="s">
        <v>2799</v>
      </c>
      <c r="F3" s="3224" t="s">
        <v>2854</v>
      </c>
      <c r="G3" s="3224" t="s">
        <v>2617</v>
      </c>
      <c r="H3" s="3225"/>
      <c r="I3" s="3226" t="s">
        <v>2855</v>
      </c>
      <c r="J3" s="3227" t="s">
        <v>128</v>
      </c>
      <c r="K3" s="3227" t="s">
        <v>129</v>
      </c>
      <c r="L3" s="3226" t="s">
        <v>130</v>
      </c>
      <c r="M3" s="3226" t="s">
        <v>131</v>
      </c>
      <c r="N3" s="3226" t="s">
        <v>132</v>
      </c>
      <c r="O3" s="3226" t="s">
        <v>133</v>
      </c>
      <c r="P3" s="3226" t="s">
        <v>134</v>
      </c>
      <c r="Q3" s="3226" t="s">
        <v>135</v>
      </c>
      <c r="R3" s="3226" t="s">
        <v>136</v>
      </c>
      <c r="S3" s="3226" t="s">
        <v>2856</v>
      </c>
      <c r="T3" s="3226" t="s">
        <v>2857</v>
      </c>
    </row>
    <row r="4" spans="1:20" s="3228" customFormat="1" ht="12" thickBot="1">
      <c r="A4" s="3927"/>
      <c r="B4" s="3229" t="s">
        <v>2858</v>
      </c>
      <c r="C4" s="3229" t="s">
        <v>2859</v>
      </c>
      <c r="D4" s="3229" t="s">
        <v>2859</v>
      </c>
      <c r="E4" s="3229" t="s">
        <v>2859</v>
      </c>
      <c r="F4" s="3230" t="s">
        <v>2859</v>
      </c>
      <c r="G4" s="3230" t="s">
        <v>2859</v>
      </c>
      <c r="H4" s="3225"/>
      <c r="I4" s="3227" t="s">
        <v>137</v>
      </c>
      <c r="J4" s="3227" t="s">
        <v>111</v>
      </c>
      <c r="K4" s="3227" t="s">
        <v>138</v>
      </c>
      <c r="L4" s="3226" t="s">
        <v>139</v>
      </c>
      <c r="M4" s="3226" t="s">
        <v>140</v>
      </c>
      <c r="N4" s="3226" t="s">
        <v>141</v>
      </c>
      <c r="O4" s="3226" t="s">
        <v>142</v>
      </c>
      <c r="P4" s="3226" t="s">
        <v>143</v>
      </c>
      <c r="Q4" s="3226" t="s">
        <v>2860</v>
      </c>
      <c r="R4" s="3226" t="s">
        <v>2861</v>
      </c>
      <c r="S4" s="3226" t="s">
        <v>2862</v>
      </c>
      <c r="T4" s="3226" t="s">
        <v>2863</v>
      </c>
    </row>
    <row r="5" spans="1:20">
      <c r="A5" s="3231" t="s">
        <v>2826</v>
      </c>
      <c r="B5" s="3222" t="s">
        <v>2840</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2864</v>
      </c>
      <c r="R5" s="3226" t="s">
        <v>2865</v>
      </c>
      <c r="S5" s="3226" t="s">
        <v>153</v>
      </c>
      <c r="T5" s="3226" t="s">
        <v>2866</v>
      </c>
    </row>
    <row r="6" spans="1:20" ht="12" thickBot="1">
      <c r="A6" s="3226" t="s">
        <v>144</v>
      </c>
      <c r="B6" s="3226" t="s">
        <v>2855</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2867</v>
      </c>
      <c r="Q6" s="3226" t="s">
        <v>2868</v>
      </c>
      <c r="R6" s="3226" t="s">
        <v>161</v>
      </c>
      <c r="S6" s="3226" t="s">
        <v>2869</v>
      </c>
      <c r="T6" s="3226" t="s">
        <v>2870</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2871</v>
      </c>
      <c r="Q7" s="3226" t="s">
        <v>2872</v>
      </c>
      <c r="R7" s="3226" t="s">
        <v>2873</v>
      </c>
      <c r="S7" s="3226" t="s">
        <v>2874</v>
      </c>
      <c r="T7" s="3226" t="s">
        <v>2875</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2876</v>
      </c>
      <c r="Q8" s="3226" t="s">
        <v>174</v>
      </c>
      <c r="R8" s="3226" t="s">
        <v>2877</v>
      </c>
      <c r="S8" s="3226" t="s">
        <v>2878</v>
      </c>
      <c r="T8" s="3233" t="s">
        <v>2879</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2880</v>
      </c>
      <c r="Q9" s="3226" t="s">
        <v>182</v>
      </c>
      <c r="R9" s="3226" t="s">
        <v>183</v>
      </c>
      <c r="S9" s="3226" t="s">
        <v>200</v>
      </c>
    </row>
    <row r="10" spans="1:20">
      <c r="A10" s="3231" t="s">
        <v>184</v>
      </c>
      <c r="B10" s="3222" t="s">
        <v>2841</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2881</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2882</v>
      </c>
      <c r="P11" s="3226" t="s">
        <v>191</v>
      </c>
      <c r="Q11" s="3226" t="s">
        <v>199</v>
      </c>
      <c r="R11" s="3226" t="s">
        <v>2883</v>
      </c>
      <c r="S11" s="3226" t="s">
        <v>2884</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2885</v>
      </c>
      <c r="P12" s="3226" t="s">
        <v>2886</v>
      </c>
      <c r="Q12" s="3226" t="s">
        <v>2887</v>
      </c>
      <c r="R12" s="3226" t="s">
        <v>2888</v>
      </c>
      <c r="S12" s="3226" t="s">
        <v>2889</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2890</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2891</v>
      </c>
      <c r="K14" s="3227" t="s">
        <v>215</v>
      </c>
      <c r="L14" s="3226" t="s">
        <v>216</v>
      </c>
      <c r="M14" s="3226" t="s">
        <v>217</v>
      </c>
      <c r="N14" s="3226" t="s">
        <v>218</v>
      </c>
      <c r="O14" s="3226" t="s">
        <v>240</v>
      </c>
      <c r="P14" s="3226" t="s">
        <v>213</v>
      </c>
      <c r="Q14" s="3226" t="s">
        <v>2892</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2893</v>
      </c>
      <c r="P15" s="3226" t="s">
        <v>2894</v>
      </c>
      <c r="Q15" s="3226" t="s">
        <v>242</v>
      </c>
      <c r="R15" s="3226" t="s">
        <v>2895</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2896</v>
      </c>
      <c r="P16" s="3226" t="s">
        <v>227</v>
      </c>
      <c r="Q16" s="3226" t="s">
        <v>250</v>
      </c>
      <c r="R16" s="3226" t="s">
        <v>207</v>
      </c>
      <c r="S16" s="3226" t="s">
        <v>2897</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2898</v>
      </c>
      <c r="P17" s="3226" t="s">
        <v>2899</v>
      </c>
      <c r="Q17" s="3226" t="s">
        <v>256</v>
      </c>
      <c r="R17" s="3226" t="s">
        <v>2900</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2901</v>
      </c>
      <c r="P18" s="3226" t="s">
        <v>241</v>
      </c>
      <c r="Q18" s="3226" t="s">
        <v>2902</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2903</v>
      </c>
      <c r="P19" s="3226" t="s">
        <v>249</v>
      </c>
      <c r="Q19" s="3226" t="s">
        <v>2904</v>
      </c>
      <c r="R19" s="3226" t="s">
        <v>265</v>
      </c>
      <c r="S19" s="3226" t="s">
        <v>2905</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2906</v>
      </c>
      <c r="P20" s="3226" t="s">
        <v>2907</v>
      </c>
      <c r="Q20" s="3226" t="s">
        <v>290</v>
      </c>
      <c r="R20" s="3226" t="s">
        <v>2908</v>
      </c>
      <c r="S20" s="3226" t="s">
        <v>277</v>
      </c>
    </row>
    <row r="21" spans="1:19" ht="14.25" customHeight="1" thickBot="1">
      <c r="A21" s="3226" t="s">
        <v>184</v>
      </c>
      <c r="B21" s="3227" t="s">
        <v>208</v>
      </c>
      <c r="C21" s="3226">
        <v>32370</v>
      </c>
      <c r="D21" s="3226">
        <v>26730</v>
      </c>
      <c r="E21" s="3226">
        <v>26640</v>
      </c>
      <c r="F21" s="3226"/>
      <c r="G21" s="3226">
        <v>19440</v>
      </c>
      <c r="J21" s="3233" t="s">
        <v>2909</v>
      </c>
      <c r="K21" s="3227" t="s">
        <v>267</v>
      </c>
      <c r="L21" s="3226" t="s">
        <v>268</v>
      </c>
      <c r="M21" s="3226" t="s">
        <v>269</v>
      </c>
      <c r="N21" s="3226" t="s">
        <v>270</v>
      </c>
      <c r="O21" s="3226" t="s">
        <v>264</v>
      </c>
      <c r="P21" s="3226" t="s">
        <v>283</v>
      </c>
      <c r="Q21" s="3226" t="s">
        <v>293</v>
      </c>
      <c r="R21" s="3226" t="s">
        <v>2910</v>
      </c>
      <c r="S21" s="3233" t="s">
        <v>2911</v>
      </c>
    </row>
    <row r="22" spans="1:19" ht="14.25" customHeight="1">
      <c r="A22" s="3226" t="s">
        <v>184</v>
      </c>
      <c r="B22" s="3227" t="s">
        <v>2891</v>
      </c>
      <c r="C22" s="3226">
        <v>29830</v>
      </c>
      <c r="D22" s="3226">
        <v>27600</v>
      </c>
      <c r="E22" s="3226">
        <v>28150</v>
      </c>
      <c r="F22" s="3226"/>
      <c r="G22" s="3226">
        <v>20080</v>
      </c>
      <c r="K22" s="3227" t="s">
        <v>2912</v>
      </c>
      <c r="L22" s="3226" t="s">
        <v>272</v>
      </c>
      <c r="M22" s="3226" t="s">
        <v>273</v>
      </c>
      <c r="N22" s="3226" t="s">
        <v>274</v>
      </c>
      <c r="O22" s="3226" t="s">
        <v>2913</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2914</v>
      </c>
      <c r="L23" s="3226" t="s">
        <v>278</v>
      </c>
      <c r="M23" s="3226" t="s">
        <v>279</v>
      </c>
      <c r="N23" s="3226" t="s">
        <v>2915</v>
      </c>
      <c r="O23" s="3226" t="s">
        <v>2916</v>
      </c>
      <c r="P23" s="3226" t="s">
        <v>289</v>
      </c>
      <c r="Q23" s="3226" t="s">
        <v>298</v>
      </c>
      <c r="R23" s="3226" t="s">
        <v>2917</v>
      </c>
    </row>
    <row r="24" spans="1:19" ht="14.25" customHeight="1">
      <c r="A24" s="3226" t="s">
        <v>184</v>
      </c>
      <c r="B24" s="3227" t="s">
        <v>230</v>
      </c>
      <c r="C24" s="3226">
        <v>27930</v>
      </c>
      <c r="D24" s="3226">
        <v>32260</v>
      </c>
      <c r="E24" s="3226">
        <v>32120</v>
      </c>
      <c r="F24" s="3226"/>
      <c r="G24" s="3226">
        <v>23470</v>
      </c>
      <c r="K24" s="3227" t="s">
        <v>2918</v>
      </c>
      <c r="L24" s="3226" t="s">
        <v>281</v>
      </c>
      <c r="M24" s="3226" t="s">
        <v>282</v>
      </c>
      <c r="N24" s="3226" t="s">
        <v>2919</v>
      </c>
      <c r="O24" s="3226" t="s">
        <v>285</v>
      </c>
      <c r="P24" s="3226" t="s">
        <v>2920</v>
      </c>
      <c r="Q24" s="3235" t="s">
        <v>2921</v>
      </c>
      <c r="R24" s="3226" t="s">
        <v>2922</v>
      </c>
    </row>
    <row r="25" spans="1:19" ht="14.25" customHeight="1">
      <c r="A25" s="3226" t="s">
        <v>184</v>
      </c>
      <c r="B25" s="3227" t="s">
        <v>235</v>
      </c>
      <c r="C25" s="3226">
        <v>32230</v>
      </c>
      <c r="D25" s="3226">
        <v>29640</v>
      </c>
      <c r="E25" s="3226">
        <v>29510</v>
      </c>
      <c r="F25" s="3226"/>
      <c r="G25" s="3226">
        <v>21560</v>
      </c>
      <c r="K25" s="3227" t="s">
        <v>2923</v>
      </c>
      <c r="L25" s="3226" t="s">
        <v>2924</v>
      </c>
      <c r="M25" s="3226" t="s">
        <v>284</v>
      </c>
      <c r="N25" s="3226" t="s">
        <v>292</v>
      </c>
      <c r="O25" s="3226" t="s">
        <v>288</v>
      </c>
      <c r="P25" s="3226" t="s">
        <v>275</v>
      </c>
      <c r="Q25" s="3235" t="s">
        <v>271</v>
      </c>
      <c r="R25" s="3226" t="s">
        <v>2925</v>
      </c>
    </row>
    <row r="26" spans="1:19" ht="14.25" customHeight="1" thickBot="1">
      <c r="A26" s="3226" t="s">
        <v>184</v>
      </c>
      <c r="B26" s="3227" t="s">
        <v>244</v>
      </c>
      <c r="C26" s="3226">
        <v>31690</v>
      </c>
      <c r="D26" s="3226">
        <v>27650</v>
      </c>
      <c r="E26" s="3226">
        <v>28200</v>
      </c>
      <c r="F26" s="3226"/>
      <c r="G26" s="3226">
        <v>20110</v>
      </c>
      <c r="K26" s="3232" t="s">
        <v>2926</v>
      </c>
      <c r="L26" s="3226" t="s">
        <v>2927</v>
      </c>
      <c r="M26" s="3226" t="s">
        <v>287</v>
      </c>
      <c r="N26" s="3226" t="s">
        <v>294</v>
      </c>
      <c r="O26" s="3226" t="s">
        <v>2928</v>
      </c>
      <c r="P26" s="3226" t="s">
        <v>2929</v>
      </c>
      <c r="Q26" s="3235" t="s">
        <v>276</v>
      </c>
      <c r="R26" s="3226" t="s">
        <v>2930</v>
      </c>
    </row>
    <row r="27" spans="1:19" ht="14.25" customHeight="1">
      <c r="A27" s="3226" t="s">
        <v>184</v>
      </c>
      <c r="B27" s="3227" t="s">
        <v>251</v>
      </c>
      <c r="C27" s="3226">
        <v>29610</v>
      </c>
      <c r="D27" s="3226">
        <v>27770</v>
      </c>
      <c r="E27" s="3226">
        <v>28300</v>
      </c>
      <c r="F27" s="3226"/>
      <c r="G27" s="3226">
        <v>20210</v>
      </c>
      <c r="L27" s="3226" t="s">
        <v>2931</v>
      </c>
      <c r="M27" s="3226" t="s">
        <v>291</v>
      </c>
      <c r="N27" s="3226" t="s">
        <v>297</v>
      </c>
      <c r="O27" s="3226" t="s">
        <v>2932</v>
      </c>
      <c r="P27" s="3226" t="s">
        <v>2933</v>
      </c>
      <c r="Q27" s="3226" t="s">
        <v>2934</v>
      </c>
      <c r="R27" s="3226" t="s">
        <v>2935</v>
      </c>
    </row>
    <row r="28" spans="1:19" ht="14.25" customHeight="1">
      <c r="A28" s="3226" t="s">
        <v>184</v>
      </c>
      <c r="B28" s="3227" t="s">
        <v>259</v>
      </c>
      <c r="C28" s="3226"/>
      <c r="D28" s="3226">
        <v>31520</v>
      </c>
      <c r="E28" s="3226">
        <v>31410</v>
      </c>
      <c r="F28" s="3226"/>
      <c r="G28" s="3226">
        <v>22940</v>
      </c>
      <c r="L28" s="3226" t="s">
        <v>2936</v>
      </c>
      <c r="M28" s="3226" t="s">
        <v>2937</v>
      </c>
      <c r="N28" s="3226" t="s">
        <v>2938</v>
      </c>
      <c r="O28" s="3226" t="s">
        <v>2939</v>
      </c>
      <c r="P28" s="3226" t="s">
        <v>2940</v>
      </c>
      <c r="Q28" s="3226" t="s">
        <v>2941</v>
      </c>
      <c r="R28" s="3226" t="s">
        <v>2942</v>
      </c>
    </row>
    <row r="29" spans="1:19" ht="14.25" customHeight="1" thickBot="1">
      <c r="A29" s="3234" t="s">
        <v>184</v>
      </c>
      <c r="B29" s="3236" t="s">
        <v>2909</v>
      </c>
      <c r="C29" s="3237"/>
      <c r="D29" s="3237">
        <v>29460</v>
      </c>
      <c r="E29" s="3237">
        <v>28640</v>
      </c>
      <c r="F29" s="3237"/>
      <c r="G29" s="3237">
        <v>21430</v>
      </c>
      <c r="L29" s="3226" t="s">
        <v>2943</v>
      </c>
      <c r="M29" s="3226" t="s">
        <v>2944</v>
      </c>
      <c r="N29" s="3226" t="s">
        <v>2945</v>
      </c>
      <c r="O29" s="3226" t="s">
        <v>2946</v>
      </c>
      <c r="P29" s="3226" t="s">
        <v>2947</v>
      </c>
      <c r="Q29" s="3226" t="s">
        <v>2948</v>
      </c>
      <c r="R29" s="3226" t="s">
        <v>280</v>
      </c>
    </row>
    <row r="30" spans="1:19" ht="14.25" customHeight="1">
      <c r="A30" s="3231" t="s">
        <v>296</v>
      </c>
      <c r="B30" s="3222" t="s">
        <v>2842</v>
      </c>
      <c r="C30" s="3222">
        <v>26890</v>
      </c>
      <c r="D30" s="3222">
        <v>26770</v>
      </c>
      <c r="E30" s="3222">
        <v>25700</v>
      </c>
      <c r="F30" s="3222">
        <v>8180</v>
      </c>
      <c r="G30" s="3238">
        <v>18740</v>
      </c>
      <c r="L30" s="3226" t="s">
        <v>2949</v>
      </c>
      <c r="M30" s="3226" t="s">
        <v>2950</v>
      </c>
      <c r="N30" s="3226" t="s">
        <v>2951</v>
      </c>
      <c r="O30" s="3226" t="s">
        <v>2952</v>
      </c>
      <c r="P30" s="3226" t="s">
        <v>2953</v>
      </c>
      <c r="Q30" s="3226" t="s">
        <v>2954</v>
      </c>
      <c r="R30" s="3226" t="s">
        <v>2955</v>
      </c>
    </row>
    <row r="31" spans="1:19" ht="14.25" customHeight="1">
      <c r="A31" s="3226" t="s">
        <v>296</v>
      </c>
      <c r="B31" s="3227" t="s">
        <v>129</v>
      </c>
      <c r="C31" s="3226">
        <v>24550</v>
      </c>
      <c r="D31" s="3226">
        <v>23990</v>
      </c>
      <c r="E31" s="3226">
        <v>22930</v>
      </c>
      <c r="F31" s="3226">
        <v>7470</v>
      </c>
      <c r="G31" s="3239">
        <v>16790</v>
      </c>
      <c r="L31" s="3226" t="s">
        <v>2956</v>
      </c>
      <c r="M31" s="3226" t="s">
        <v>2957</v>
      </c>
      <c r="N31" s="3226" t="s">
        <v>2958</v>
      </c>
      <c r="O31" s="3226" t="s">
        <v>2959</v>
      </c>
      <c r="P31" s="3226" t="s">
        <v>2960</v>
      </c>
      <c r="Q31" s="3226" t="s">
        <v>2961</v>
      </c>
      <c r="R31" s="3226" t="s">
        <v>2962</v>
      </c>
    </row>
    <row r="32" spans="1:19" ht="14.25" customHeight="1" thickBot="1">
      <c r="A32" s="3226" t="s">
        <v>296</v>
      </c>
      <c r="B32" s="3227" t="s">
        <v>138</v>
      </c>
      <c r="C32" s="3226">
        <v>27210</v>
      </c>
      <c r="D32" s="3226">
        <v>23240</v>
      </c>
      <c r="E32" s="3226">
        <v>23260</v>
      </c>
      <c r="F32" s="3226">
        <v>7130</v>
      </c>
      <c r="G32" s="3239">
        <v>16270</v>
      </c>
      <c r="L32" s="3226" t="s">
        <v>2963</v>
      </c>
      <c r="M32" s="3226" t="s">
        <v>2964</v>
      </c>
      <c r="N32" s="3226" t="s">
        <v>300</v>
      </c>
      <c r="O32" s="3226" t="s">
        <v>2965</v>
      </c>
      <c r="P32" s="3226" t="s">
        <v>299</v>
      </c>
      <c r="Q32" s="3226" t="s">
        <v>2966</v>
      </c>
      <c r="R32" s="3233" t="s">
        <v>2967</v>
      </c>
    </row>
    <row r="33" spans="1:17" ht="14.25" customHeight="1" thickBot="1">
      <c r="A33" s="3226" t="s">
        <v>296</v>
      </c>
      <c r="B33" s="3227" t="s">
        <v>147</v>
      </c>
      <c r="C33" s="3226">
        <v>27300</v>
      </c>
      <c r="D33" s="3226">
        <v>22980</v>
      </c>
      <c r="E33" s="3226">
        <v>24260</v>
      </c>
      <c r="F33" s="3226">
        <v>5860</v>
      </c>
      <c r="G33" s="3239">
        <v>16090</v>
      </c>
      <c r="L33" s="3233" t="s">
        <v>2968</v>
      </c>
      <c r="M33" s="3226" t="s">
        <v>2969</v>
      </c>
      <c r="N33" s="3226" t="s">
        <v>301</v>
      </c>
      <c r="O33" s="3226" t="s">
        <v>2970</v>
      </c>
      <c r="P33" s="3226" t="s">
        <v>2971</v>
      </c>
      <c r="Q33" s="3226" t="s">
        <v>2972</v>
      </c>
    </row>
    <row r="34" spans="1:17" ht="14.25" customHeight="1">
      <c r="A34" s="3226" t="s">
        <v>296</v>
      </c>
      <c r="B34" s="3227" t="s">
        <v>156</v>
      </c>
      <c r="C34" s="3226">
        <v>23090</v>
      </c>
      <c r="D34" s="3226">
        <v>23390</v>
      </c>
      <c r="E34" s="3226">
        <v>23510</v>
      </c>
      <c r="F34" s="3226">
        <v>6700</v>
      </c>
      <c r="G34" s="3239">
        <v>16370</v>
      </c>
      <c r="M34" s="3226" t="s">
        <v>2973</v>
      </c>
      <c r="N34" s="3226" t="s">
        <v>302</v>
      </c>
      <c r="O34" s="3226" t="s">
        <v>2974</v>
      </c>
      <c r="P34" s="3226" t="s">
        <v>2975</v>
      </c>
      <c r="Q34" s="3226" t="s">
        <v>2976</v>
      </c>
    </row>
    <row r="35" spans="1:17" ht="14.25" customHeight="1">
      <c r="A35" s="3226" t="s">
        <v>296</v>
      </c>
      <c r="B35" s="3227" t="s">
        <v>163</v>
      </c>
      <c r="C35" s="3226">
        <v>27270</v>
      </c>
      <c r="D35" s="3226">
        <v>24270</v>
      </c>
      <c r="E35" s="3226">
        <v>24950</v>
      </c>
      <c r="F35" s="3226">
        <v>6600</v>
      </c>
      <c r="G35" s="3239">
        <v>16990</v>
      </c>
      <c r="M35" s="3226" t="s">
        <v>2977</v>
      </c>
      <c r="N35" s="3226" t="s">
        <v>2978</v>
      </c>
      <c r="O35" s="3226" t="s">
        <v>2979</v>
      </c>
      <c r="P35" s="3226" t="s">
        <v>2980</v>
      </c>
      <c r="Q35" s="3226" t="s">
        <v>2981</v>
      </c>
    </row>
    <row r="36" spans="1:17" ht="14.25" customHeight="1">
      <c r="A36" s="3226" t="s">
        <v>296</v>
      </c>
      <c r="B36" s="3227" t="s">
        <v>169</v>
      </c>
      <c r="C36" s="3226">
        <v>23490</v>
      </c>
      <c r="D36" s="3226">
        <v>23020</v>
      </c>
      <c r="E36" s="3226">
        <v>25230</v>
      </c>
      <c r="F36" s="3226">
        <v>6780</v>
      </c>
      <c r="G36" s="3239">
        <v>16120</v>
      </c>
      <c r="M36" s="3226" t="s">
        <v>2982</v>
      </c>
      <c r="N36" s="3226" t="s">
        <v>2983</v>
      </c>
      <c r="O36" s="3226" t="s">
        <v>2984</v>
      </c>
      <c r="P36" s="3226" t="s">
        <v>2985</v>
      </c>
      <c r="Q36" s="3226" t="s">
        <v>2986</v>
      </c>
    </row>
    <row r="37" spans="1:17" ht="14.25" customHeight="1">
      <c r="A37" s="3226" t="s">
        <v>296</v>
      </c>
      <c r="B37" s="3227" t="s">
        <v>176</v>
      </c>
      <c r="C37" s="3226">
        <v>24380</v>
      </c>
      <c r="D37" s="3226">
        <v>22240</v>
      </c>
      <c r="E37" s="3226">
        <v>25980</v>
      </c>
      <c r="F37" s="3226">
        <v>8160</v>
      </c>
      <c r="G37" s="3239">
        <v>15570</v>
      </c>
      <c r="M37" s="3226" t="s">
        <v>2987</v>
      </c>
      <c r="N37" s="3226" t="s">
        <v>2988</v>
      </c>
      <c r="O37" s="3226" t="s">
        <v>2989</v>
      </c>
      <c r="P37" s="3226" t="s">
        <v>2990</v>
      </c>
      <c r="Q37" s="3226" t="s">
        <v>2991</v>
      </c>
    </row>
    <row r="38" spans="1:17" ht="14.25" customHeight="1">
      <c r="A38" s="3226" t="s">
        <v>296</v>
      </c>
      <c r="B38" s="3227" t="s">
        <v>186</v>
      </c>
      <c r="C38" s="3226">
        <v>23120</v>
      </c>
      <c r="D38" s="3226">
        <v>24630</v>
      </c>
      <c r="E38" s="3226">
        <v>25030</v>
      </c>
      <c r="F38" s="3226">
        <v>7710</v>
      </c>
      <c r="G38" s="3239">
        <v>17240</v>
      </c>
      <c r="M38" s="3226" t="s">
        <v>2992</v>
      </c>
      <c r="N38" s="3226" t="s">
        <v>2993</v>
      </c>
      <c r="O38" s="3226" t="s">
        <v>2994</v>
      </c>
      <c r="P38" s="3226" t="s">
        <v>2995</v>
      </c>
      <c r="Q38" s="3226" t="s">
        <v>2996</v>
      </c>
    </row>
    <row r="39" spans="1:17" ht="14.25" customHeight="1">
      <c r="A39" s="3226" t="s">
        <v>296</v>
      </c>
      <c r="B39" s="3227" t="s">
        <v>195</v>
      </c>
      <c r="C39" s="3226">
        <v>22330</v>
      </c>
      <c r="D39" s="3226">
        <v>21140</v>
      </c>
      <c r="E39" s="3226">
        <v>23970</v>
      </c>
      <c r="F39" s="3226">
        <v>7940</v>
      </c>
      <c r="G39" s="3239">
        <v>14790</v>
      </c>
      <c r="M39" s="3226" t="s">
        <v>2997</v>
      </c>
      <c r="N39" s="3226" t="s">
        <v>2998</v>
      </c>
      <c r="O39" s="3226" t="s">
        <v>2999</v>
      </c>
      <c r="P39" s="3226" t="s">
        <v>3000</v>
      </c>
      <c r="Q39" s="3226" t="s">
        <v>3001</v>
      </c>
    </row>
    <row r="40" spans="1:17" ht="14.25" customHeight="1">
      <c r="A40" s="3226" t="s">
        <v>296</v>
      </c>
      <c r="B40" s="3227" t="s">
        <v>202</v>
      </c>
      <c r="C40" s="3226">
        <v>24740</v>
      </c>
      <c r="D40" s="3226">
        <v>24690</v>
      </c>
      <c r="E40" s="3226">
        <v>22610</v>
      </c>
      <c r="F40" s="3226"/>
      <c r="G40" s="3239">
        <v>17280</v>
      </c>
      <c r="M40" s="3226" t="s">
        <v>3002</v>
      </c>
      <c r="N40" s="3226" t="s">
        <v>3003</v>
      </c>
      <c r="O40" s="3226" t="s">
        <v>3004</v>
      </c>
      <c r="P40" s="3226" t="s">
        <v>3005</v>
      </c>
      <c r="Q40" s="3226" t="s">
        <v>3006</v>
      </c>
    </row>
    <row r="41" spans="1:17" ht="14.25" customHeight="1" thickBot="1">
      <c r="A41" s="3226" t="s">
        <v>296</v>
      </c>
      <c r="B41" s="3227" t="s">
        <v>209</v>
      </c>
      <c r="C41" s="3226">
        <v>21220</v>
      </c>
      <c r="D41" s="3226">
        <v>21120</v>
      </c>
      <c r="E41" s="3226">
        <v>22590</v>
      </c>
      <c r="F41" s="3226"/>
      <c r="G41" s="3239">
        <v>14780</v>
      </c>
      <c r="M41" s="3233" t="s">
        <v>3007</v>
      </c>
      <c r="N41" s="3226" t="s">
        <v>3008</v>
      </c>
      <c r="O41" s="3226" t="s">
        <v>3009</v>
      </c>
      <c r="P41" s="3226" t="s">
        <v>3010</v>
      </c>
      <c r="Q41" s="3226" t="s">
        <v>3011</v>
      </c>
    </row>
    <row r="42" spans="1:17" ht="14.25" customHeight="1">
      <c r="A42" s="3226" t="s">
        <v>296</v>
      </c>
      <c r="B42" s="3227" t="s">
        <v>215</v>
      </c>
      <c r="C42" s="3226">
        <v>24800</v>
      </c>
      <c r="D42" s="3226">
        <v>22280</v>
      </c>
      <c r="E42" s="3226">
        <v>24350</v>
      </c>
      <c r="F42" s="3226"/>
      <c r="G42" s="3239">
        <v>15590</v>
      </c>
      <c r="N42" s="3226" t="s">
        <v>3012</v>
      </c>
      <c r="O42" s="3226" t="s">
        <v>3013</v>
      </c>
      <c r="P42" s="3226" t="s">
        <v>3014</v>
      </c>
      <c r="Q42" s="3226" t="s">
        <v>3015</v>
      </c>
    </row>
    <row r="43" spans="1:17" ht="14.25" customHeight="1">
      <c r="A43" s="3226" t="s">
        <v>3016</v>
      </c>
      <c r="B43" s="3227" t="s">
        <v>223</v>
      </c>
      <c r="C43" s="3226">
        <v>21210</v>
      </c>
      <c r="D43" s="3226">
        <v>21160</v>
      </c>
      <c r="E43" s="3226">
        <v>22650</v>
      </c>
      <c r="F43" s="3226"/>
      <c r="G43" s="3239">
        <v>14800</v>
      </c>
      <c r="N43" s="3226" t="s">
        <v>3017</v>
      </c>
      <c r="O43" s="3226" t="s">
        <v>3018</v>
      </c>
      <c r="P43" s="3226" t="s">
        <v>3019</v>
      </c>
      <c r="Q43" s="3226" t="s">
        <v>3020</v>
      </c>
    </row>
    <row r="44" spans="1:17" ht="14.25" customHeight="1" thickBot="1">
      <c r="A44" s="3226" t="s">
        <v>296</v>
      </c>
      <c r="B44" s="3227" t="s">
        <v>231</v>
      </c>
      <c r="C44" s="3226">
        <v>22370</v>
      </c>
      <c r="D44" s="3226">
        <v>23140</v>
      </c>
      <c r="E44" s="3226">
        <v>25090</v>
      </c>
      <c r="F44" s="3226"/>
      <c r="G44" s="3239">
        <v>16190</v>
      </c>
      <c r="N44" s="3226" t="s">
        <v>3021</v>
      </c>
      <c r="O44" s="3226" t="s">
        <v>3022</v>
      </c>
      <c r="P44" s="3233" t="s">
        <v>3023</v>
      </c>
      <c r="Q44" s="3226" t="s">
        <v>3024</v>
      </c>
    </row>
    <row r="45" spans="1:17" ht="14.25" customHeight="1" thickBot="1">
      <c r="A45" s="3226" t="s">
        <v>296</v>
      </c>
      <c r="B45" s="3227" t="s">
        <v>236</v>
      </c>
      <c r="C45" s="3226">
        <v>21240</v>
      </c>
      <c r="D45" s="3226">
        <v>27050</v>
      </c>
      <c r="E45" s="3226">
        <v>28000</v>
      </c>
      <c r="F45" s="3226"/>
      <c r="G45" s="3239">
        <v>18940</v>
      </c>
      <c r="N45" s="3226" t="s">
        <v>3025</v>
      </c>
      <c r="O45" s="3233" t="s">
        <v>3026</v>
      </c>
      <c r="Q45" s="3226" t="s">
        <v>3027</v>
      </c>
    </row>
    <row r="46" spans="1:17" ht="14.25" customHeight="1">
      <c r="A46" s="3226" t="s">
        <v>296</v>
      </c>
      <c r="B46" s="3227" t="s">
        <v>245</v>
      </c>
      <c r="C46" s="3226">
        <v>23240</v>
      </c>
      <c r="D46" s="3226">
        <v>23000</v>
      </c>
      <c r="E46" s="3226">
        <v>24980</v>
      </c>
      <c r="F46" s="3226"/>
      <c r="G46" s="3239">
        <v>16100</v>
      </c>
      <c r="N46" s="3226" t="s">
        <v>3028</v>
      </c>
      <c r="Q46" s="3226" t="s">
        <v>3029</v>
      </c>
    </row>
    <row r="47" spans="1:17" ht="14.25" customHeight="1">
      <c r="A47" s="3226" t="s">
        <v>296</v>
      </c>
      <c r="B47" s="3227" t="s">
        <v>252</v>
      </c>
      <c r="C47" s="3226">
        <v>27150</v>
      </c>
      <c r="D47" s="3226">
        <v>23310</v>
      </c>
      <c r="E47" s="3226">
        <v>25150</v>
      </c>
      <c r="F47" s="3226"/>
      <c r="G47" s="3239">
        <v>16310</v>
      </c>
      <c r="N47" s="3226" t="s">
        <v>3030</v>
      </c>
      <c r="Q47" s="3226" t="s">
        <v>3031</v>
      </c>
    </row>
    <row r="48" spans="1:17" ht="14.25" customHeight="1">
      <c r="A48" s="3226" t="s">
        <v>296</v>
      </c>
      <c r="B48" s="3227" t="s">
        <v>260</v>
      </c>
      <c r="C48" s="3226">
        <v>23100</v>
      </c>
      <c r="D48" s="3226">
        <v>21110</v>
      </c>
      <c r="E48" s="3226">
        <v>23080</v>
      </c>
      <c r="F48" s="3226"/>
      <c r="G48" s="3239">
        <v>14780</v>
      </c>
      <c r="N48" s="3226" t="s">
        <v>3032</v>
      </c>
      <c r="Q48" s="3226" t="s">
        <v>3033</v>
      </c>
    </row>
    <row r="49" spans="1:17" ht="14.25" customHeight="1">
      <c r="A49" s="3226" t="s">
        <v>296</v>
      </c>
      <c r="B49" s="3227" t="s">
        <v>267</v>
      </c>
      <c r="C49" s="3226">
        <v>23400</v>
      </c>
      <c r="D49" s="3226">
        <v>22920</v>
      </c>
      <c r="E49" s="3226">
        <v>24900</v>
      </c>
      <c r="F49" s="3226"/>
      <c r="G49" s="3239">
        <v>16040</v>
      </c>
      <c r="N49" s="3226" t="s">
        <v>3034</v>
      </c>
      <c r="Q49" s="3226" t="s">
        <v>3035</v>
      </c>
    </row>
    <row r="50" spans="1:17" ht="14.25" customHeight="1">
      <c r="A50" s="3226" t="s">
        <v>296</v>
      </c>
      <c r="B50" s="3227" t="s">
        <v>2912</v>
      </c>
      <c r="C50" s="3226">
        <v>21200</v>
      </c>
      <c r="D50" s="3226">
        <v>26540</v>
      </c>
      <c r="E50" s="3226">
        <v>23200</v>
      </c>
      <c r="F50" s="3226"/>
      <c r="G50" s="3239">
        <v>18580</v>
      </c>
      <c r="N50" s="3226" t="s">
        <v>3036</v>
      </c>
      <c r="Q50" s="3227" t="s">
        <v>3037</v>
      </c>
    </row>
    <row r="51" spans="1:17" ht="14.25" customHeight="1" thickBot="1">
      <c r="A51" s="3226" t="s">
        <v>296</v>
      </c>
      <c r="B51" s="3227" t="s">
        <v>2914</v>
      </c>
      <c r="C51" s="3226">
        <v>23000</v>
      </c>
      <c r="D51" s="3226">
        <v>23460</v>
      </c>
      <c r="E51" s="3226">
        <v>25290</v>
      </c>
      <c r="F51" s="3226"/>
      <c r="G51" s="3239">
        <v>16420</v>
      </c>
      <c r="N51" s="3226" t="s">
        <v>3038</v>
      </c>
      <c r="Q51" s="3233" t="s">
        <v>3039</v>
      </c>
    </row>
    <row r="52" spans="1:17" ht="14.25" customHeight="1">
      <c r="A52" s="3226" t="s">
        <v>296</v>
      </c>
      <c r="B52" s="3227" t="s">
        <v>2918</v>
      </c>
      <c r="C52" s="3226">
        <v>26660</v>
      </c>
      <c r="D52" s="3226">
        <v>22350</v>
      </c>
      <c r="E52" s="3226">
        <v>22920</v>
      </c>
      <c r="F52" s="3226"/>
      <c r="G52" s="3239">
        <v>15640</v>
      </c>
      <c r="N52" s="3226" t="s">
        <v>3040</v>
      </c>
    </row>
    <row r="53" spans="1:17" ht="14.25" customHeight="1">
      <c r="A53" s="3226" t="s">
        <v>296</v>
      </c>
      <c r="B53" s="3227" t="s">
        <v>2923</v>
      </c>
      <c r="C53" s="3226">
        <v>23580</v>
      </c>
      <c r="D53" s="3226"/>
      <c r="E53" s="3226">
        <v>24280</v>
      </c>
      <c r="F53" s="3226"/>
      <c r="G53" s="3239"/>
      <c r="N53" s="3226" t="s">
        <v>3041</v>
      </c>
    </row>
    <row r="54" spans="1:17" ht="14.25" customHeight="1" thickBot="1">
      <c r="A54" s="3240" t="s">
        <v>296</v>
      </c>
      <c r="B54" s="3232" t="s">
        <v>2926</v>
      </c>
      <c r="C54" s="3233">
        <v>22460</v>
      </c>
      <c r="D54" s="3233"/>
      <c r="E54" s="3233"/>
      <c r="F54" s="3233"/>
      <c r="G54" s="3241"/>
      <c r="N54" s="3226" t="s">
        <v>3042</v>
      </c>
    </row>
    <row r="55" spans="1:17" ht="14.25" customHeight="1">
      <c r="A55" s="3231" t="s">
        <v>110</v>
      </c>
      <c r="B55" s="3222" t="s">
        <v>3043</v>
      </c>
      <c r="C55" s="3226">
        <v>21970</v>
      </c>
      <c r="D55" s="3226">
        <v>20370</v>
      </c>
      <c r="E55" s="3226">
        <v>20180</v>
      </c>
      <c r="F55" s="3226">
        <v>5730</v>
      </c>
      <c r="G55" s="3226">
        <v>13820</v>
      </c>
      <c r="N55" s="3226" t="s">
        <v>3044</v>
      </c>
    </row>
    <row r="56" spans="1:17" ht="14.25" customHeight="1">
      <c r="A56" s="3226" t="s">
        <v>110</v>
      </c>
      <c r="B56" s="3226" t="s">
        <v>130</v>
      </c>
      <c r="C56" s="3226">
        <v>20470</v>
      </c>
      <c r="D56" s="3226">
        <v>20700</v>
      </c>
      <c r="E56" s="3226">
        <v>20380</v>
      </c>
      <c r="F56" s="3226">
        <v>4760</v>
      </c>
      <c r="G56" s="3226">
        <v>14050</v>
      </c>
      <c r="N56" s="3226" t="s">
        <v>3045</v>
      </c>
    </row>
    <row r="57" spans="1:17" ht="14.25" customHeight="1">
      <c r="A57" s="3226" t="s">
        <v>110</v>
      </c>
      <c r="B57" s="3226" t="s">
        <v>139</v>
      </c>
      <c r="C57" s="3226">
        <v>20790</v>
      </c>
      <c r="D57" s="3226">
        <v>21370</v>
      </c>
      <c r="E57" s="3226">
        <v>20890</v>
      </c>
      <c r="F57" s="3226">
        <v>4910</v>
      </c>
      <c r="G57" s="3226">
        <v>14510</v>
      </c>
      <c r="N57" s="3226" t="s">
        <v>3046</v>
      </c>
    </row>
    <row r="58" spans="1:17" ht="14.25" customHeight="1">
      <c r="A58" s="3226" t="s">
        <v>110</v>
      </c>
      <c r="B58" s="3226" t="s">
        <v>148</v>
      </c>
      <c r="C58" s="3226">
        <v>21460</v>
      </c>
      <c r="D58" s="3226">
        <v>20920</v>
      </c>
      <c r="E58" s="3226">
        <v>23410</v>
      </c>
      <c r="F58" s="3226">
        <v>5100</v>
      </c>
      <c r="G58" s="3226">
        <v>14200</v>
      </c>
      <c r="N58" s="3226" t="s">
        <v>3047</v>
      </c>
    </row>
    <row r="59" spans="1:17" ht="14.25" customHeight="1">
      <c r="A59" s="3226" t="s">
        <v>110</v>
      </c>
      <c r="B59" s="3226" t="s">
        <v>157</v>
      </c>
      <c r="C59" s="3226">
        <v>21000</v>
      </c>
      <c r="D59" s="3226">
        <v>21550</v>
      </c>
      <c r="E59" s="3226">
        <v>21150</v>
      </c>
      <c r="F59" s="3226">
        <v>5250</v>
      </c>
      <c r="G59" s="3226">
        <v>14630</v>
      </c>
      <c r="N59" s="3226" t="s">
        <v>3048</v>
      </c>
    </row>
    <row r="60" spans="1:17" ht="14.25" customHeight="1">
      <c r="A60" s="3226" t="s">
        <v>110</v>
      </c>
      <c r="B60" s="3226" t="s">
        <v>164</v>
      </c>
      <c r="C60" s="3226">
        <v>21640</v>
      </c>
      <c r="D60" s="3226">
        <v>21260</v>
      </c>
      <c r="E60" s="3226">
        <v>24040</v>
      </c>
      <c r="F60" s="3226">
        <v>4470</v>
      </c>
      <c r="G60" s="3226">
        <v>14430</v>
      </c>
      <c r="N60" s="3226" t="s">
        <v>3049</v>
      </c>
    </row>
    <row r="61" spans="1:17" ht="14.25" customHeight="1">
      <c r="A61" s="3226" t="s">
        <v>110</v>
      </c>
      <c r="B61" s="3226" t="s">
        <v>170</v>
      </c>
      <c r="C61" s="3226">
        <v>21330</v>
      </c>
      <c r="D61" s="3226">
        <v>18640</v>
      </c>
      <c r="E61" s="3226">
        <v>21190</v>
      </c>
      <c r="F61" s="3226">
        <v>4180</v>
      </c>
      <c r="G61" s="3226">
        <v>12650</v>
      </c>
      <c r="N61" s="3226" t="s">
        <v>3050</v>
      </c>
    </row>
    <row r="62" spans="1:17" ht="14.25" customHeight="1">
      <c r="A62" s="3226" t="s">
        <v>110</v>
      </c>
      <c r="B62" s="3226" t="s">
        <v>177</v>
      </c>
      <c r="C62" s="3226">
        <v>18710</v>
      </c>
      <c r="D62" s="3226">
        <v>19400</v>
      </c>
      <c r="E62" s="3226">
        <v>23750</v>
      </c>
      <c r="F62" s="3226">
        <v>4860</v>
      </c>
      <c r="G62" s="3226">
        <v>13170</v>
      </c>
      <c r="N62" s="3226" t="s">
        <v>3051</v>
      </c>
    </row>
    <row r="63" spans="1:17" ht="14.25" customHeight="1">
      <c r="A63" s="3226" t="s">
        <v>110</v>
      </c>
      <c r="B63" s="3226" t="s">
        <v>187</v>
      </c>
      <c r="C63" s="3226">
        <v>19480</v>
      </c>
      <c r="D63" s="3226">
        <v>16830</v>
      </c>
      <c r="E63" s="3226">
        <v>21590</v>
      </c>
      <c r="F63" s="3226">
        <v>4560</v>
      </c>
      <c r="G63" s="3226">
        <v>11420</v>
      </c>
      <c r="N63" s="3226" t="s">
        <v>3052</v>
      </c>
    </row>
    <row r="64" spans="1:17" ht="14.25" customHeight="1" thickBot="1">
      <c r="A64" s="3226" t="s">
        <v>110</v>
      </c>
      <c r="B64" s="3226" t="s">
        <v>196</v>
      </c>
      <c r="C64" s="3226">
        <v>16920</v>
      </c>
      <c r="D64" s="3226">
        <v>19190</v>
      </c>
      <c r="E64" s="3226">
        <v>22200</v>
      </c>
      <c r="F64" s="3226">
        <v>4390</v>
      </c>
      <c r="G64" s="3226">
        <v>13030</v>
      </c>
      <c r="N64" s="3233" t="s">
        <v>3053</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2924</v>
      </c>
      <c r="C78" s="3226">
        <v>19820</v>
      </c>
      <c r="D78" s="3226">
        <v>19780</v>
      </c>
      <c r="E78" s="3226">
        <v>18560</v>
      </c>
      <c r="F78" s="3226"/>
      <c r="G78" s="3226">
        <v>13430</v>
      </c>
    </row>
    <row r="79" spans="1:7" s="3215" customFormat="1" ht="14.25" customHeight="1">
      <c r="A79" s="3226" t="s">
        <v>110</v>
      </c>
      <c r="B79" s="3226" t="s">
        <v>2927</v>
      </c>
      <c r="C79" s="3226">
        <v>21660</v>
      </c>
      <c r="D79" s="3226">
        <v>18000</v>
      </c>
      <c r="E79" s="3226">
        <v>22570</v>
      </c>
      <c r="F79" s="3226"/>
      <c r="G79" s="3226">
        <v>12220</v>
      </c>
    </row>
    <row r="80" spans="1:7" s="3215" customFormat="1" ht="14.25" customHeight="1">
      <c r="A80" s="3226" t="s">
        <v>110</v>
      </c>
      <c r="B80" s="3226" t="s">
        <v>2931</v>
      </c>
      <c r="C80" s="3226">
        <v>19850</v>
      </c>
      <c r="D80" s="3226"/>
      <c r="E80" s="3226">
        <v>21700</v>
      </c>
      <c r="F80" s="3226"/>
      <c r="G80" s="3226"/>
    </row>
    <row r="81" spans="1:7" s="3215" customFormat="1" ht="14.25" customHeight="1">
      <c r="A81" s="3226" t="s">
        <v>110</v>
      </c>
      <c r="B81" s="3226" t="s">
        <v>2936</v>
      </c>
      <c r="C81" s="3226">
        <v>18080</v>
      </c>
      <c r="D81" s="3226"/>
      <c r="E81" s="3226">
        <v>20900</v>
      </c>
      <c r="F81" s="3226"/>
      <c r="G81" s="3226"/>
    </row>
    <row r="82" spans="1:7" s="3215" customFormat="1" ht="14.25" customHeight="1">
      <c r="A82" s="3226" t="s">
        <v>110</v>
      </c>
      <c r="B82" s="3226" t="s">
        <v>2943</v>
      </c>
      <c r="C82" s="3226"/>
      <c r="D82" s="3226"/>
      <c r="E82" s="3226">
        <v>20840</v>
      </c>
      <c r="F82" s="3226"/>
      <c r="G82" s="3226"/>
    </row>
    <row r="83" spans="1:7" s="3215" customFormat="1" ht="14.25" customHeight="1">
      <c r="A83" s="3226" t="s">
        <v>110</v>
      </c>
      <c r="B83" s="3226" t="s">
        <v>3054</v>
      </c>
      <c r="C83" s="3226"/>
      <c r="D83" s="3226"/>
      <c r="E83" s="3226"/>
      <c r="F83" s="3226">
        <v>4770</v>
      </c>
      <c r="G83" s="3226"/>
    </row>
    <row r="84" spans="1:7" s="3215" customFormat="1" ht="14.25" customHeight="1">
      <c r="A84" s="3226" t="s">
        <v>110</v>
      </c>
      <c r="B84" s="3226" t="s">
        <v>3055</v>
      </c>
      <c r="C84" s="3226"/>
      <c r="D84" s="3226"/>
      <c r="E84" s="3226"/>
      <c r="F84" s="3226">
        <v>4600</v>
      </c>
      <c r="G84" s="3226"/>
    </row>
    <row r="85" spans="1:7" s="3215" customFormat="1" ht="14.25" customHeight="1">
      <c r="A85" s="3226" t="s">
        <v>110</v>
      </c>
      <c r="B85" s="3226" t="s">
        <v>3056</v>
      </c>
      <c r="C85" s="3226"/>
      <c r="D85" s="3226"/>
      <c r="E85" s="3226"/>
      <c r="F85" s="3226">
        <v>4680</v>
      </c>
      <c r="G85" s="3226"/>
    </row>
    <row r="86" spans="1:7" s="3215" customFormat="1" ht="14.25" customHeight="1" thickBot="1">
      <c r="A86" s="3234" t="s">
        <v>110</v>
      </c>
      <c r="B86" s="3236" t="s">
        <v>3057</v>
      </c>
      <c r="C86" s="3237">
        <v>16610</v>
      </c>
      <c r="D86" s="3237">
        <v>16540</v>
      </c>
      <c r="E86" s="3237">
        <v>18850</v>
      </c>
      <c r="F86" s="3237"/>
      <c r="G86" s="3237">
        <v>11220</v>
      </c>
    </row>
    <row r="87" spans="1:7" s="3215" customFormat="1" ht="14.25" customHeight="1">
      <c r="A87" s="3231" t="s">
        <v>303</v>
      </c>
      <c r="B87" s="3222" t="s">
        <v>3058</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2937</v>
      </c>
      <c r="C113" s="3226">
        <v>15520</v>
      </c>
      <c r="D113" s="3226">
        <v>15450</v>
      </c>
      <c r="E113" s="3226"/>
      <c r="F113" s="3226"/>
      <c r="G113" s="3239">
        <v>10210</v>
      </c>
    </row>
    <row r="114" spans="1:7" s="3215" customFormat="1" ht="14.25" customHeight="1">
      <c r="A114" s="3226" t="s">
        <v>303</v>
      </c>
      <c r="B114" s="3226" t="s">
        <v>2944</v>
      </c>
      <c r="C114" s="3226">
        <v>13110</v>
      </c>
      <c r="D114" s="3226">
        <v>13050</v>
      </c>
      <c r="E114" s="3226"/>
      <c r="F114" s="3226"/>
      <c r="G114" s="3239">
        <v>8620</v>
      </c>
    </row>
    <row r="115" spans="1:7" s="3215" customFormat="1" ht="14.25" customHeight="1">
      <c r="A115" s="3226" t="s">
        <v>303</v>
      </c>
      <c r="B115" s="3226" t="s">
        <v>2950</v>
      </c>
      <c r="C115" s="3226">
        <v>12460</v>
      </c>
      <c r="D115" s="3226">
        <v>12390</v>
      </c>
      <c r="E115" s="3226"/>
      <c r="F115" s="3226"/>
      <c r="G115" s="3239">
        <v>8190</v>
      </c>
    </row>
    <row r="116" spans="1:7" s="3215" customFormat="1" ht="14.25" customHeight="1">
      <c r="A116" s="3226" t="s">
        <v>303</v>
      </c>
      <c r="B116" s="3226" t="s">
        <v>2957</v>
      </c>
      <c r="C116" s="3226">
        <v>13580</v>
      </c>
      <c r="D116" s="3226">
        <v>13520</v>
      </c>
      <c r="E116" s="3226"/>
      <c r="F116" s="3226"/>
      <c r="G116" s="3239">
        <v>8930</v>
      </c>
    </row>
    <row r="117" spans="1:7" s="3215" customFormat="1" ht="14.25" customHeight="1">
      <c r="A117" s="3226" t="s">
        <v>303</v>
      </c>
      <c r="B117" s="3226" t="s">
        <v>2964</v>
      </c>
      <c r="C117" s="3226">
        <v>17120</v>
      </c>
      <c r="D117" s="3226">
        <v>17040</v>
      </c>
      <c r="E117" s="3226"/>
      <c r="F117" s="3226"/>
      <c r="G117" s="3239">
        <v>11260</v>
      </c>
    </row>
    <row r="118" spans="1:7" s="3215" customFormat="1" ht="14.25" customHeight="1">
      <c r="A118" s="3226" t="s">
        <v>303</v>
      </c>
      <c r="B118" s="3226" t="s">
        <v>2969</v>
      </c>
      <c r="C118" s="3226">
        <v>14860</v>
      </c>
      <c r="D118" s="3226">
        <v>14790</v>
      </c>
      <c r="E118" s="3226"/>
      <c r="F118" s="3226"/>
      <c r="G118" s="3239">
        <v>9780</v>
      </c>
    </row>
    <row r="119" spans="1:7" s="3215" customFormat="1" ht="14.25" customHeight="1">
      <c r="A119" s="3226" t="s">
        <v>303</v>
      </c>
      <c r="B119" s="3226" t="s">
        <v>2973</v>
      </c>
      <c r="C119" s="3226">
        <v>16470</v>
      </c>
      <c r="D119" s="3226">
        <v>16400</v>
      </c>
      <c r="E119" s="3226"/>
      <c r="F119" s="3226"/>
      <c r="G119" s="3239">
        <v>10840</v>
      </c>
    </row>
    <row r="120" spans="1:7" s="3215" customFormat="1" ht="14.25" customHeight="1">
      <c r="A120" s="3226" t="s">
        <v>303</v>
      </c>
      <c r="B120" s="3226" t="s">
        <v>3059</v>
      </c>
      <c r="C120" s="3226"/>
      <c r="D120" s="3226"/>
      <c r="E120" s="3226"/>
      <c r="F120" s="3226">
        <v>4160</v>
      </c>
      <c r="G120" s="3239"/>
    </row>
    <row r="121" spans="1:7" s="3215" customFormat="1" ht="14.25" customHeight="1">
      <c r="A121" s="3226" t="s">
        <v>303</v>
      </c>
      <c r="B121" s="3226" t="s">
        <v>3060</v>
      </c>
      <c r="C121" s="3226"/>
      <c r="D121" s="3226"/>
      <c r="E121" s="3226"/>
      <c r="F121" s="3226">
        <v>3880</v>
      </c>
      <c r="G121" s="3239"/>
    </row>
    <row r="122" spans="1:7" s="3215" customFormat="1" ht="14.25" customHeight="1">
      <c r="A122" s="3226" t="s">
        <v>303</v>
      </c>
      <c r="B122" s="3226" t="s">
        <v>3061</v>
      </c>
      <c r="C122" s="3226">
        <v>13750</v>
      </c>
      <c r="D122" s="3226">
        <v>13680</v>
      </c>
      <c r="E122" s="3226">
        <v>16460</v>
      </c>
      <c r="F122" s="3226">
        <v>2880</v>
      </c>
      <c r="G122" s="3239">
        <v>9040</v>
      </c>
    </row>
    <row r="123" spans="1:7" s="3215" customFormat="1" ht="14.25" customHeight="1">
      <c r="A123" s="3226" t="s">
        <v>303</v>
      </c>
      <c r="B123" s="3226" t="s">
        <v>2992</v>
      </c>
      <c r="C123" s="3226">
        <v>13590</v>
      </c>
      <c r="D123" s="3226">
        <v>13520</v>
      </c>
      <c r="E123" s="3226">
        <v>16290</v>
      </c>
      <c r="F123" s="3226">
        <v>2790</v>
      </c>
      <c r="G123" s="3239">
        <v>8930</v>
      </c>
    </row>
    <row r="124" spans="1:7" s="3215" customFormat="1" ht="14.25" customHeight="1">
      <c r="A124" s="3226" t="s">
        <v>303</v>
      </c>
      <c r="B124" s="3226" t="s">
        <v>2997</v>
      </c>
      <c r="C124" s="3226">
        <v>13400</v>
      </c>
      <c r="D124" s="3226">
        <v>13320</v>
      </c>
      <c r="E124" s="3226">
        <v>16100</v>
      </c>
      <c r="F124" s="3226">
        <v>2320</v>
      </c>
      <c r="G124" s="3239">
        <v>8800</v>
      </c>
    </row>
    <row r="125" spans="1:7" s="3215" customFormat="1" ht="14.25" customHeight="1">
      <c r="A125" s="3226" t="s">
        <v>303</v>
      </c>
      <c r="B125" s="3226" t="s">
        <v>3002</v>
      </c>
      <c r="C125" s="3226">
        <v>12860</v>
      </c>
      <c r="D125" s="3226">
        <v>12790</v>
      </c>
      <c r="E125" s="3226">
        <v>15370</v>
      </c>
      <c r="F125" s="3226">
        <v>2280</v>
      </c>
      <c r="G125" s="3239">
        <v>8450</v>
      </c>
    </row>
    <row r="126" spans="1:7" s="3215" customFormat="1" ht="14.25" customHeight="1" thickBot="1">
      <c r="A126" s="3240" t="s">
        <v>303</v>
      </c>
      <c r="B126" s="3233" t="s">
        <v>3007</v>
      </c>
      <c r="C126" s="3233">
        <v>12960</v>
      </c>
      <c r="D126" s="3233">
        <v>12890</v>
      </c>
      <c r="E126" s="3233">
        <v>15530</v>
      </c>
      <c r="F126" s="3233">
        <v>2910</v>
      </c>
      <c r="G126" s="3241">
        <v>8520</v>
      </c>
    </row>
    <row r="127" spans="1:7" s="3215" customFormat="1" ht="14.25" customHeight="1">
      <c r="A127" s="3231" t="s">
        <v>29</v>
      </c>
      <c r="B127" s="3222" t="s">
        <v>3062</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3063</v>
      </c>
      <c r="C148" s="3226">
        <v>10370</v>
      </c>
      <c r="D148" s="3226">
        <v>10310</v>
      </c>
      <c r="E148" s="3226">
        <v>12970</v>
      </c>
      <c r="F148" s="3226"/>
      <c r="G148" s="3226">
        <v>6630</v>
      </c>
    </row>
    <row r="149" spans="1:7" s="3215" customFormat="1" ht="14.25" customHeight="1">
      <c r="A149" s="3226" t="s">
        <v>29</v>
      </c>
      <c r="B149" s="3226" t="s">
        <v>3064</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2938</v>
      </c>
      <c r="C153" s="3226">
        <v>10880</v>
      </c>
      <c r="D153" s="3226">
        <v>10820</v>
      </c>
      <c r="E153" s="3226">
        <v>13660</v>
      </c>
      <c r="F153" s="3226">
        <v>2260</v>
      </c>
      <c r="G153" s="3226">
        <v>6970</v>
      </c>
    </row>
    <row r="154" spans="1:7" s="3215" customFormat="1" ht="14.25" customHeight="1">
      <c r="A154" s="3226" t="s">
        <v>29</v>
      </c>
      <c r="B154" s="3226" t="s">
        <v>3065</v>
      </c>
      <c r="C154" s="3226">
        <v>11220</v>
      </c>
      <c r="D154" s="3226">
        <v>11160</v>
      </c>
      <c r="E154" s="3226">
        <v>14130</v>
      </c>
      <c r="F154" s="3226">
        <v>2230</v>
      </c>
      <c r="G154" s="3226">
        <v>7180</v>
      </c>
    </row>
    <row r="155" spans="1:7" s="3215" customFormat="1" ht="14.25" customHeight="1">
      <c r="A155" s="3226" t="s">
        <v>29</v>
      </c>
      <c r="B155" s="3226" t="s">
        <v>2951</v>
      </c>
      <c r="C155" s="3226">
        <v>10430</v>
      </c>
      <c r="D155" s="3226">
        <v>10380</v>
      </c>
      <c r="E155" s="3226">
        <v>13140</v>
      </c>
      <c r="F155" s="3226">
        <v>2080</v>
      </c>
      <c r="G155" s="3226">
        <v>6650</v>
      </c>
    </row>
    <row r="156" spans="1:7" s="3215" customFormat="1" ht="14.25" customHeight="1">
      <c r="A156" s="3226" t="s">
        <v>29</v>
      </c>
      <c r="B156" s="3226" t="s">
        <v>3066</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3067</v>
      </c>
      <c r="C160" s="3226">
        <v>11180</v>
      </c>
      <c r="D160" s="3226">
        <v>11140</v>
      </c>
      <c r="E160" s="3226">
        <v>14050</v>
      </c>
      <c r="F160" s="3226">
        <v>2270</v>
      </c>
      <c r="G160" s="3226">
        <v>7170</v>
      </c>
    </row>
    <row r="161" spans="1:7" s="3215" customFormat="1" ht="14.25" customHeight="1">
      <c r="A161" s="3226" t="s">
        <v>29</v>
      </c>
      <c r="B161" s="3226" t="s">
        <v>2983</v>
      </c>
      <c r="C161" s="3226">
        <v>11160</v>
      </c>
      <c r="D161" s="3226">
        <v>11120</v>
      </c>
      <c r="E161" s="3226">
        <v>14020</v>
      </c>
      <c r="F161" s="3226">
        <v>2150</v>
      </c>
      <c r="G161" s="3226">
        <v>7160</v>
      </c>
    </row>
    <row r="162" spans="1:7" s="3215" customFormat="1" ht="14.25" customHeight="1">
      <c r="A162" s="3226" t="s">
        <v>29</v>
      </c>
      <c r="B162" s="3226" t="s">
        <v>2988</v>
      </c>
      <c r="C162" s="3226">
        <v>9620</v>
      </c>
      <c r="D162" s="3226">
        <v>9570</v>
      </c>
      <c r="E162" s="3226">
        <v>12320</v>
      </c>
      <c r="F162" s="3226">
        <v>2010</v>
      </c>
      <c r="G162" s="3226">
        <v>6160</v>
      </c>
    </row>
    <row r="163" spans="1:7" s="3215" customFormat="1" ht="14.25" customHeight="1">
      <c r="A163" s="3226" t="s">
        <v>29</v>
      </c>
      <c r="B163" s="3226" t="s">
        <v>2993</v>
      </c>
      <c r="C163" s="3226">
        <v>9320</v>
      </c>
      <c r="D163" s="3226">
        <v>9270</v>
      </c>
      <c r="E163" s="3226">
        <v>11790</v>
      </c>
      <c r="F163" s="3226">
        <v>1920</v>
      </c>
      <c r="G163" s="3226">
        <v>5960</v>
      </c>
    </row>
    <row r="164" spans="1:7" s="3215" customFormat="1" ht="14.25" customHeight="1">
      <c r="A164" s="3226" t="s">
        <v>29</v>
      </c>
      <c r="B164" s="3226" t="s">
        <v>2998</v>
      </c>
      <c r="C164" s="3226"/>
      <c r="D164" s="3226"/>
      <c r="E164" s="3226"/>
      <c r="F164" s="3226">
        <v>1980</v>
      </c>
      <c r="G164" s="3226"/>
    </row>
    <row r="165" spans="1:7" s="3215" customFormat="1" ht="14.25" customHeight="1">
      <c r="A165" s="3226" t="s">
        <v>29</v>
      </c>
      <c r="B165" s="3226" t="s">
        <v>3068</v>
      </c>
      <c r="C165" s="3226">
        <v>11060</v>
      </c>
      <c r="D165" s="3226">
        <v>11030</v>
      </c>
      <c r="E165" s="3226">
        <v>13850</v>
      </c>
      <c r="F165" s="3226">
        <v>2170</v>
      </c>
      <c r="G165" s="3226">
        <v>7090</v>
      </c>
    </row>
    <row r="166" spans="1:7" s="3215" customFormat="1" ht="14.25" customHeight="1">
      <c r="A166" s="3226" t="s">
        <v>29</v>
      </c>
      <c r="B166" s="3226" t="s">
        <v>3008</v>
      </c>
      <c r="C166" s="3226">
        <v>11050</v>
      </c>
      <c r="D166" s="3226">
        <v>11010</v>
      </c>
      <c r="E166" s="3226">
        <v>13920</v>
      </c>
      <c r="F166" s="3226">
        <v>2140</v>
      </c>
      <c r="G166" s="3226">
        <v>7080</v>
      </c>
    </row>
    <row r="167" spans="1:7" s="3215" customFormat="1" ht="14.25" customHeight="1">
      <c r="A167" s="3226" t="s">
        <v>29</v>
      </c>
      <c r="B167" s="3226" t="s">
        <v>3012</v>
      </c>
      <c r="C167" s="3226">
        <v>10930</v>
      </c>
      <c r="D167" s="3226">
        <v>10890</v>
      </c>
      <c r="E167" s="3226">
        <v>13790</v>
      </c>
      <c r="F167" s="3226">
        <v>2010</v>
      </c>
      <c r="G167" s="3226">
        <v>7000</v>
      </c>
    </row>
    <row r="168" spans="1:7" s="3215" customFormat="1" ht="14.25" customHeight="1">
      <c r="A168" s="3226" t="s">
        <v>29</v>
      </c>
      <c r="B168" s="3226" t="s">
        <v>3017</v>
      </c>
      <c r="C168" s="3226">
        <v>9420</v>
      </c>
      <c r="D168" s="3226">
        <v>9380</v>
      </c>
      <c r="E168" s="3226">
        <v>11970</v>
      </c>
      <c r="F168" s="3226"/>
      <c r="G168" s="3226">
        <v>6040</v>
      </c>
    </row>
    <row r="169" spans="1:7" s="3215" customFormat="1" ht="14.25" customHeight="1">
      <c r="A169" s="3226" t="s">
        <v>29</v>
      </c>
      <c r="B169" s="3226" t="s">
        <v>3069</v>
      </c>
      <c r="C169" s="3226"/>
      <c r="D169" s="3226"/>
      <c r="E169" s="3226"/>
      <c r="F169" s="3226">
        <v>2880</v>
      </c>
      <c r="G169" s="3226"/>
    </row>
    <row r="170" spans="1:7" s="3215" customFormat="1" ht="14.25" customHeight="1">
      <c r="A170" s="3226" t="s">
        <v>29</v>
      </c>
      <c r="B170" s="3226" t="s">
        <v>3025</v>
      </c>
      <c r="C170" s="3226"/>
      <c r="D170" s="3226"/>
      <c r="E170" s="3226"/>
      <c r="F170" s="3226">
        <v>2880</v>
      </c>
      <c r="G170" s="3226"/>
    </row>
    <row r="171" spans="1:7" s="3215" customFormat="1" ht="14.25" customHeight="1">
      <c r="A171" s="3226" t="s">
        <v>29</v>
      </c>
      <c r="B171" s="3226" t="s">
        <v>3028</v>
      </c>
      <c r="C171" s="3226"/>
      <c r="D171" s="3226"/>
      <c r="E171" s="3226"/>
      <c r="F171" s="3226">
        <v>2880</v>
      </c>
      <c r="G171" s="3226"/>
    </row>
    <row r="172" spans="1:7" s="3215" customFormat="1" ht="14.25" customHeight="1">
      <c r="A172" s="3226" t="s">
        <v>29</v>
      </c>
      <c r="B172" s="3226" t="s">
        <v>3030</v>
      </c>
      <c r="C172" s="3226"/>
      <c r="D172" s="3226"/>
      <c r="E172" s="3226"/>
      <c r="F172" s="3226">
        <v>2880</v>
      </c>
      <c r="G172" s="3226"/>
    </row>
    <row r="173" spans="1:7" s="3215" customFormat="1" ht="14.25" customHeight="1">
      <c r="A173" s="3226" t="s">
        <v>29</v>
      </c>
      <c r="B173" s="3226" t="s">
        <v>3032</v>
      </c>
      <c r="C173" s="3226"/>
      <c r="D173" s="3226"/>
      <c r="E173" s="3226"/>
      <c r="F173" s="3226">
        <v>2150</v>
      </c>
      <c r="G173" s="3226"/>
    </row>
    <row r="174" spans="1:7" s="3215" customFormat="1" ht="14.25" customHeight="1">
      <c r="A174" s="3226" t="s">
        <v>29</v>
      </c>
      <c r="B174" s="3226" t="s">
        <v>3034</v>
      </c>
      <c r="C174" s="3226"/>
      <c r="D174" s="3226"/>
      <c r="E174" s="3226"/>
      <c r="F174" s="3226">
        <v>2030</v>
      </c>
      <c r="G174" s="3226"/>
    </row>
    <row r="175" spans="1:7" s="3215" customFormat="1" ht="14.25" customHeight="1">
      <c r="A175" s="3226" t="s">
        <v>29</v>
      </c>
      <c r="B175" s="3226" t="s">
        <v>3036</v>
      </c>
      <c r="C175" s="3226"/>
      <c r="D175" s="3226"/>
      <c r="E175" s="3226"/>
      <c r="F175" s="3226">
        <v>2780</v>
      </c>
      <c r="G175" s="3226"/>
    </row>
    <row r="176" spans="1:7" s="3215" customFormat="1" ht="14.25" customHeight="1">
      <c r="A176" s="3226" t="s">
        <v>29</v>
      </c>
      <c r="B176" s="3226" t="s">
        <v>3038</v>
      </c>
      <c r="C176" s="3226"/>
      <c r="D176" s="3226"/>
      <c r="E176" s="3226"/>
      <c r="F176" s="3226">
        <v>2780</v>
      </c>
      <c r="G176" s="3226"/>
    </row>
    <row r="177" spans="1:7" s="3215" customFormat="1" ht="14.25" customHeight="1">
      <c r="A177" s="3226" t="s">
        <v>29</v>
      </c>
      <c r="B177" s="3226" t="s">
        <v>3070</v>
      </c>
      <c r="C177" s="3226"/>
      <c r="D177" s="3226"/>
      <c r="E177" s="3226"/>
      <c r="F177" s="3226">
        <v>2780</v>
      </c>
      <c r="G177" s="3226"/>
    </row>
    <row r="178" spans="1:7" s="3215" customFormat="1" ht="14.25" customHeight="1">
      <c r="A178" s="3226" t="s">
        <v>29</v>
      </c>
      <c r="B178" s="3226" t="s">
        <v>3071</v>
      </c>
      <c r="C178" s="3226"/>
      <c r="D178" s="3226"/>
      <c r="E178" s="3226"/>
      <c r="F178" s="3226">
        <v>2060</v>
      </c>
      <c r="G178" s="3226"/>
    </row>
    <row r="179" spans="1:7" s="3215" customFormat="1" ht="14.25" customHeight="1">
      <c r="A179" s="3226" t="s">
        <v>29</v>
      </c>
      <c r="B179" s="3226" t="s">
        <v>3072</v>
      </c>
      <c r="C179" s="3226"/>
      <c r="D179" s="3226"/>
      <c r="E179" s="3226"/>
      <c r="F179" s="3226">
        <v>2120</v>
      </c>
      <c r="G179" s="3226"/>
    </row>
    <row r="180" spans="1:7" s="3215" customFormat="1" ht="14.25" customHeight="1">
      <c r="A180" s="3226" t="s">
        <v>29</v>
      </c>
      <c r="B180" s="3226" t="s">
        <v>3044</v>
      </c>
      <c r="C180" s="3226"/>
      <c r="D180" s="3226"/>
      <c r="E180" s="3226"/>
      <c r="F180" s="3226">
        <v>2340</v>
      </c>
      <c r="G180" s="3226"/>
    </row>
    <row r="181" spans="1:7" s="3215" customFormat="1" ht="14.25" customHeight="1">
      <c r="A181" s="3226" t="s">
        <v>29</v>
      </c>
      <c r="B181" s="3226" t="s">
        <v>3045</v>
      </c>
      <c r="C181" s="3226"/>
      <c r="D181" s="3226"/>
      <c r="E181" s="3226"/>
      <c r="F181" s="3226">
        <v>2340</v>
      </c>
      <c r="G181" s="3226"/>
    </row>
    <row r="182" spans="1:7" s="3215" customFormat="1" ht="14.25" customHeight="1">
      <c r="A182" s="3226" t="s">
        <v>29</v>
      </c>
      <c r="B182" s="3226" t="s">
        <v>3046</v>
      </c>
      <c r="C182" s="3226"/>
      <c r="D182" s="3226"/>
      <c r="E182" s="3226"/>
      <c r="F182" s="3226">
        <v>2340</v>
      </c>
      <c r="G182" s="3226"/>
    </row>
    <row r="183" spans="1:7" s="3215" customFormat="1" ht="14.25" customHeight="1">
      <c r="A183" s="3226" t="s">
        <v>29</v>
      </c>
      <c r="B183" s="3226" t="s">
        <v>3047</v>
      </c>
      <c r="C183" s="3226"/>
      <c r="D183" s="3226"/>
      <c r="E183" s="3226"/>
      <c r="F183" s="3226">
        <v>2340</v>
      </c>
      <c r="G183" s="3226"/>
    </row>
    <row r="184" spans="1:7" s="3215" customFormat="1" ht="14.25" customHeight="1">
      <c r="A184" s="3226" t="s">
        <v>29</v>
      </c>
      <c r="B184" s="3226" t="s">
        <v>3048</v>
      </c>
      <c r="C184" s="3226"/>
      <c r="D184" s="3226"/>
      <c r="E184" s="3226"/>
      <c r="F184" s="3226">
        <v>2340</v>
      </c>
      <c r="G184" s="3226"/>
    </row>
    <row r="185" spans="1:7" s="3215" customFormat="1" ht="14.25" customHeight="1">
      <c r="A185" s="3226" t="s">
        <v>29</v>
      </c>
      <c r="B185" s="3226" t="s">
        <v>3049</v>
      </c>
      <c r="C185" s="3226"/>
      <c r="D185" s="3226"/>
      <c r="E185" s="3226"/>
      <c r="F185" s="3226">
        <v>2530</v>
      </c>
      <c r="G185" s="3226"/>
    </row>
    <row r="186" spans="1:7" s="3215" customFormat="1" ht="14.25" customHeight="1">
      <c r="A186" s="3226" t="s">
        <v>29</v>
      </c>
      <c r="B186" s="3226" t="s">
        <v>3050</v>
      </c>
      <c r="C186" s="3226"/>
      <c r="D186" s="3226"/>
      <c r="E186" s="3226"/>
      <c r="F186" s="3226">
        <v>2550</v>
      </c>
      <c r="G186" s="3226"/>
    </row>
    <row r="187" spans="1:7" s="3215" customFormat="1" ht="14.25" customHeight="1">
      <c r="A187" s="3226" t="s">
        <v>29</v>
      </c>
      <c r="B187" s="3226" t="s">
        <v>3051</v>
      </c>
      <c r="C187" s="3226"/>
      <c r="D187" s="3226"/>
      <c r="E187" s="3226"/>
      <c r="F187" s="3226">
        <v>2070</v>
      </c>
      <c r="G187" s="3226"/>
    </row>
    <row r="188" spans="1:7" s="3215" customFormat="1" ht="14.25" customHeight="1">
      <c r="A188" s="3226" t="s">
        <v>29</v>
      </c>
      <c r="B188" s="3226" t="s">
        <v>3052</v>
      </c>
      <c r="C188" s="3226"/>
      <c r="D188" s="3226"/>
      <c r="E188" s="3226"/>
      <c r="F188" s="3226">
        <v>2340</v>
      </c>
      <c r="G188" s="3226"/>
    </row>
    <row r="189" spans="1:7" s="3215" customFormat="1" ht="14.25" customHeight="1" thickBot="1">
      <c r="A189" s="3234" t="s">
        <v>29</v>
      </c>
      <c r="B189" s="3237" t="s">
        <v>3053</v>
      </c>
      <c r="C189" s="3237"/>
      <c r="D189" s="3237"/>
      <c r="E189" s="3237"/>
      <c r="F189" s="3237">
        <v>2050</v>
      </c>
      <c r="G189" s="3237"/>
    </row>
    <row r="190" spans="1:7" s="3215" customFormat="1" ht="14.25" customHeight="1">
      <c r="A190" s="3231" t="s">
        <v>304</v>
      </c>
      <c r="B190" s="3222" t="s">
        <v>3073</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3074</v>
      </c>
      <c r="C199" s="3226">
        <v>8690</v>
      </c>
      <c r="D199" s="3226">
        <v>8630</v>
      </c>
      <c r="E199" s="3226">
        <v>11350</v>
      </c>
      <c r="F199" s="3226">
        <v>1600</v>
      </c>
      <c r="G199" s="3239">
        <v>5450</v>
      </c>
    </row>
    <row r="200" spans="1:7" s="3215" customFormat="1" ht="14.25" customHeight="1">
      <c r="A200" s="3226" t="s">
        <v>304</v>
      </c>
      <c r="B200" s="3226" t="s">
        <v>2885</v>
      </c>
      <c r="C200" s="3226"/>
      <c r="D200" s="3226"/>
      <c r="E200" s="3226"/>
      <c r="F200" s="3226">
        <v>1510</v>
      </c>
      <c r="G200" s="3239"/>
    </row>
    <row r="201" spans="1:7" s="3215" customFormat="1" ht="14.25" customHeight="1">
      <c r="A201" s="3226" t="s">
        <v>304</v>
      </c>
      <c r="B201" s="3226" t="s">
        <v>3075</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3076</v>
      </c>
      <c r="C203" s="3226">
        <v>8130</v>
      </c>
      <c r="D203" s="3226">
        <v>8070</v>
      </c>
      <c r="E203" s="3226">
        <v>10820</v>
      </c>
      <c r="F203" s="3226">
        <v>1690</v>
      </c>
      <c r="G203" s="3239">
        <v>5100</v>
      </c>
    </row>
    <row r="204" spans="1:7" s="3215" customFormat="1" ht="14.25" customHeight="1">
      <c r="A204" s="3226" t="s">
        <v>304</v>
      </c>
      <c r="B204" s="3226" t="s">
        <v>2896</v>
      </c>
      <c r="C204" s="3226">
        <v>8350</v>
      </c>
      <c r="D204" s="3226">
        <v>8290</v>
      </c>
      <c r="E204" s="3226">
        <v>11080</v>
      </c>
      <c r="F204" s="3226">
        <v>1450</v>
      </c>
      <c r="G204" s="3239">
        <v>5240</v>
      </c>
    </row>
    <row r="205" spans="1:7" s="3215" customFormat="1" ht="14.25" customHeight="1">
      <c r="A205" s="3226" t="s">
        <v>304</v>
      </c>
      <c r="B205" s="3226" t="s">
        <v>2898</v>
      </c>
      <c r="C205" s="3226">
        <v>7190</v>
      </c>
      <c r="D205" s="3226">
        <v>7130</v>
      </c>
      <c r="E205" s="3226">
        <v>9490</v>
      </c>
      <c r="F205" s="3226">
        <v>1470</v>
      </c>
      <c r="G205" s="3239">
        <v>4510</v>
      </c>
    </row>
    <row r="206" spans="1:7" s="3215" customFormat="1" ht="14.25" customHeight="1">
      <c r="A206" s="3226" t="s">
        <v>304</v>
      </c>
      <c r="B206" s="3226" t="s">
        <v>2901</v>
      </c>
      <c r="C206" s="3226">
        <v>7000</v>
      </c>
      <c r="D206" s="3226">
        <v>6950</v>
      </c>
      <c r="E206" s="3226">
        <v>9170</v>
      </c>
      <c r="F206" s="3226">
        <v>1400</v>
      </c>
      <c r="G206" s="3239">
        <v>4380</v>
      </c>
    </row>
    <row r="207" spans="1:7" s="3215" customFormat="1" ht="14.25" customHeight="1">
      <c r="A207" s="3226" t="s">
        <v>304</v>
      </c>
      <c r="B207" s="3226" t="s">
        <v>2903</v>
      </c>
      <c r="C207" s="3226">
        <v>6950</v>
      </c>
      <c r="D207" s="3226">
        <v>6900</v>
      </c>
      <c r="E207" s="3226">
        <v>9110</v>
      </c>
      <c r="F207" s="3226">
        <v>1790</v>
      </c>
      <c r="G207" s="3239">
        <v>4360</v>
      </c>
    </row>
    <row r="208" spans="1:7" s="3215" customFormat="1" ht="14.25" customHeight="1">
      <c r="A208" s="3226" t="s">
        <v>304</v>
      </c>
      <c r="B208" s="3226" t="s">
        <v>3077</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2913</v>
      </c>
      <c r="C210" s="3226">
        <v>8710</v>
      </c>
      <c r="D210" s="3226">
        <v>8660</v>
      </c>
      <c r="E210" s="3226">
        <v>11440</v>
      </c>
      <c r="F210" s="3226">
        <v>1740</v>
      </c>
      <c r="G210" s="3239">
        <v>5470</v>
      </c>
    </row>
    <row r="211" spans="1:7" s="3215" customFormat="1" ht="14.25" customHeight="1">
      <c r="A211" s="3226" t="s">
        <v>304</v>
      </c>
      <c r="B211" s="3226" t="s">
        <v>3078</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3079</v>
      </c>
      <c r="C214" s="3226">
        <v>8090</v>
      </c>
      <c r="D214" s="3226">
        <v>8030</v>
      </c>
      <c r="E214" s="3226">
        <v>10780</v>
      </c>
      <c r="F214" s="3226">
        <v>1570</v>
      </c>
      <c r="G214" s="3239">
        <v>5070</v>
      </c>
    </row>
    <row r="215" spans="1:7" s="3215" customFormat="1" ht="14.25" customHeight="1">
      <c r="A215" s="3226" t="s">
        <v>304</v>
      </c>
      <c r="B215" s="3226" t="s">
        <v>3080</v>
      </c>
      <c r="C215" s="3226">
        <v>7950</v>
      </c>
      <c r="D215" s="3226">
        <v>7900</v>
      </c>
      <c r="E215" s="3226">
        <v>10560</v>
      </c>
      <c r="F215" s="3226">
        <v>1630</v>
      </c>
      <c r="G215" s="3239">
        <v>4990</v>
      </c>
    </row>
    <row r="216" spans="1:7" s="3215" customFormat="1" ht="14.25" customHeight="1">
      <c r="A216" s="3226" t="s">
        <v>304</v>
      </c>
      <c r="B216" s="3226" t="s">
        <v>3081</v>
      </c>
      <c r="C216" s="3226">
        <v>8490</v>
      </c>
      <c r="D216" s="3226">
        <v>8440</v>
      </c>
      <c r="E216" s="3226">
        <v>11260</v>
      </c>
      <c r="F216" s="3226">
        <v>1690</v>
      </c>
      <c r="G216" s="3239">
        <v>5330</v>
      </c>
    </row>
    <row r="217" spans="1:7" s="3215" customFormat="1" ht="14.25" customHeight="1">
      <c r="A217" s="3226" t="s">
        <v>304</v>
      </c>
      <c r="B217" s="3226" t="s">
        <v>2946</v>
      </c>
      <c r="C217" s="3226">
        <v>8200</v>
      </c>
      <c r="D217" s="3226">
        <v>8150</v>
      </c>
      <c r="E217" s="3226">
        <v>10910</v>
      </c>
      <c r="F217" s="3226">
        <v>1670</v>
      </c>
      <c r="G217" s="3239">
        <v>5150</v>
      </c>
    </row>
    <row r="218" spans="1:7" s="3215" customFormat="1" ht="14.25" customHeight="1">
      <c r="A218" s="3226" t="s">
        <v>304</v>
      </c>
      <c r="B218" s="3226" t="s">
        <v>3082</v>
      </c>
      <c r="C218" s="3226"/>
      <c r="D218" s="3226"/>
      <c r="E218" s="3226"/>
      <c r="F218" s="3226">
        <v>2040</v>
      </c>
      <c r="G218" s="3239"/>
    </row>
    <row r="219" spans="1:7" s="3215" customFormat="1" ht="14.25" customHeight="1">
      <c r="A219" s="3226" t="s">
        <v>304</v>
      </c>
      <c r="B219" s="3226" t="s">
        <v>3083</v>
      </c>
      <c r="C219" s="3226"/>
      <c r="D219" s="3226"/>
      <c r="E219" s="3226"/>
      <c r="F219" s="3226">
        <v>2040</v>
      </c>
      <c r="G219" s="3239"/>
    </row>
    <row r="220" spans="1:7" s="3215" customFormat="1" ht="14.25" customHeight="1">
      <c r="A220" s="3226" t="s">
        <v>304</v>
      </c>
      <c r="B220" s="3226" t="s">
        <v>3084</v>
      </c>
      <c r="C220" s="3226"/>
      <c r="D220" s="3226"/>
      <c r="E220" s="3226"/>
      <c r="F220" s="3226">
        <v>2040</v>
      </c>
      <c r="G220" s="3239"/>
    </row>
    <row r="221" spans="1:7" s="3215" customFormat="1" ht="14.25" customHeight="1">
      <c r="A221" s="3226" t="s">
        <v>304</v>
      </c>
      <c r="B221" s="3226" t="s">
        <v>3085</v>
      </c>
      <c r="C221" s="3226"/>
      <c r="D221" s="3226"/>
      <c r="E221" s="3226"/>
      <c r="F221" s="3226">
        <v>2040</v>
      </c>
      <c r="G221" s="3239"/>
    </row>
    <row r="222" spans="1:7" s="3215" customFormat="1" ht="14.25" customHeight="1">
      <c r="A222" s="3226" t="s">
        <v>304</v>
      </c>
      <c r="B222" s="3226" t="s">
        <v>3086</v>
      </c>
      <c r="C222" s="3226"/>
      <c r="D222" s="3226"/>
      <c r="E222" s="3226"/>
      <c r="F222" s="3226">
        <v>2040</v>
      </c>
      <c r="G222" s="3239"/>
    </row>
    <row r="223" spans="1:7" s="3215" customFormat="1" ht="14.25" customHeight="1">
      <c r="A223" s="3226" t="s">
        <v>304</v>
      </c>
      <c r="B223" s="3226" t="s">
        <v>3087</v>
      </c>
      <c r="C223" s="3226"/>
      <c r="D223" s="3226"/>
      <c r="E223" s="3226"/>
      <c r="F223" s="3226">
        <v>1930</v>
      </c>
      <c r="G223" s="3239"/>
    </row>
    <row r="224" spans="1:7" s="3215" customFormat="1" ht="14.25" customHeight="1">
      <c r="A224" s="3226" t="s">
        <v>304</v>
      </c>
      <c r="B224" s="3226" t="s">
        <v>3088</v>
      </c>
      <c r="C224" s="3226"/>
      <c r="D224" s="3226"/>
      <c r="E224" s="3226"/>
      <c r="F224" s="3226">
        <v>1930</v>
      </c>
      <c r="G224" s="3239"/>
    </row>
    <row r="225" spans="1:7" s="3215" customFormat="1" ht="14.25" customHeight="1">
      <c r="A225" s="3226" t="s">
        <v>304</v>
      </c>
      <c r="B225" s="3226" t="s">
        <v>3089</v>
      </c>
      <c r="C225" s="3226"/>
      <c r="D225" s="3226"/>
      <c r="E225" s="3226"/>
      <c r="F225" s="3226">
        <v>1930</v>
      </c>
      <c r="G225" s="3239"/>
    </row>
    <row r="226" spans="1:7" s="3215" customFormat="1" ht="14.25" customHeight="1">
      <c r="A226" s="3226" t="s">
        <v>304</v>
      </c>
      <c r="B226" s="3226" t="s">
        <v>3090</v>
      </c>
      <c r="C226" s="3226"/>
      <c r="D226" s="3226"/>
      <c r="E226" s="3226"/>
      <c r="F226" s="3226">
        <v>1700</v>
      </c>
      <c r="G226" s="3239"/>
    </row>
    <row r="227" spans="1:7" s="3215" customFormat="1" ht="14.25" customHeight="1">
      <c r="A227" s="3226" t="s">
        <v>304</v>
      </c>
      <c r="B227" s="3226" t="s">
        <v>3091</v>
      </c>
      <c r="C227" s="3226"/>
      <c r="D227" s="3226"/>
      <c r="E227" s="3226"/>
      <c r="F227" s="3226">
        <v>1520</v>
      </c>
      <c r="G227" s="3239"/>
    </row>
    <row r="228" spans="1:7" s="3215" customFormat="1" ht="14.25" customHeight="1">
      <c r="A228" s="3226" t="s">
        <v>304</v>
      </c>
      <c r="B228" s="3226" t="s">
        <v>3092</v>
      </c>
      <c r="C228" s="3226"/>
      <c r="D228" s="3226"/>
      <c r="E228" s="3226"/>
      <c r="F228" s="3226">
        <v>1520</v>
      </c>
      <c r="G228" s="3239"/>
    </row>
    <row r="229" spans="1:7" s="3215" customFormat="1" ht="14.25" customHeight="1">
      <c r="A229" s="3226" t="s">
        <v>304</v>
      </c>
      <c r="B229" s="3226" t="s">
        <v>3009</v>
      </c>
      <c r="C229" s="3226"/>
      <c r="D229" s="3226"/>
      <c r="E229" s="3226"/>
      <c r="F229" s="3226">
        <v>1520</v>
      </c>
      <c r="G229" s="3239"/>
    </row>
    <row r="230" spans="1:7" s="3215" customFormat="1" ht="14.25" customHeight="1">
      <c r="A230" s="3226" t="s">
        <v>304</v>
      </c>
      <c r="B230" s="3226" t="s">
        <v>3093</v>
      </c>
      <c r="C230" s="3226"/>
      <c r="D230" s="3226"/>
      <c r="E230" s="3226"/>
      <c r="F230" s="3226">
        <v>1820</v>
      </c>
      <c r="G230" s="3239"/>
    </row>
    <row r="231" spans="1:7" s="3215" customFormat="1" ht="14.25" customHeight="1">
      <c r="A231" s="3226" t="s">
        <v>304</v>
      </c>
      <c r="B231" s="3226" t="s">
        <v>3094</v>
      </c>
      <c r="C231" s="3226"/>
      <c r="D231" s="3226"/>
      <c r="E231" s="3226"/>
      <c r="F231" s="3226">
        <v>1760</v>
      </c>
      <c r="G231" s="3239"/>
    </row>
    <row r="232" spans="1:7" s="3215" customFormat="1" ht="14.25" customHeight="1">
      <c r="A232" s="3226" t="s">
        <v>304</v>
      </c>
      <c r="B232" s="3226" t="s">
        <v>3095</v>
      </c>
      <c r="C232" s="3226"/>
      <c r="D232" s="3226"/>
      <c r="E232" s="3226"/>
      <c r="F232" s="3226">
        <v>1840</v>
      </c>
      <c r="G232" s="3239"/>
    </row>
    <row r="233" spans="1:7" s="3215" customFormat="1" ht="14.25" customHeight="1" thickBot="1">
      <c r="A233" s="3240" t="s">
        <v>304</v>
      </c>
      <c r="B233" s="3233" t="s">
        <v>3026</v>
      </c>
      <c r="C233" s="3233"/>
      <c r="D233" s="3233"/>
      <c r="E233" s="3233"/>
      <c r="F233" s="3233">
        <v>1770</v>
      </c>
      <c r="G233" s="3241"/>
    </row>
    <row r="234" spans="1:7" s="3215" customFormat="1" ht="14.25" customHeight="1">
      <c r="A234" s="3231" t="s">
        <v>305</v>
      </c>
      <c r="B234" s="3222" t="s">
        <v>3096</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2867</v>
      </c>
      <c r="C238" s="3226">
        <v>6920</v>
      </c>
      <c r="D238" s="3226">
        <v>6890</v>
      </c>
      <c r="E238" s="3226">
        <v>8640</v>
      </c>
      <c r="F238" s="3226">
        <v>1310</v>
      </c>
      <c r="G238" s="3226">
        <v>4230</v>
      </c>
    </row>
    <row r="239" spans="1:7" s="3215" customFormat="1" ht="14.25" customHeight="1">
      <c r="A239" s="3226" t="s">
        <v>305</v>
      </c>
      <c r="B239" s="3226" t="s">
        <v>3097</v>
      </c>
      <c r="C239" s="3226">
        <v>6780</v>
      </c>
      <c r="D239" s="3226">
        <v>6750</v>
      </c>
      <c r="E239" s="3226">
        <v>8440</v>
      </c>
      <c r="F239" s="3226">
        <v>1160</v>
      </c>
      <c r="G239" s="3226">
        <v>4140</v>
      </c>
    </row>
    <row r="240" spans="1:7" s="3215" customFormat="1" ht="14.25" customHeight="1">
      <c r="A240" s="3226" t="s">
        <v>305</v>
      </c>
      <c r="B240" s="3226" t="s">
        <v>3098</v>
      </c>
      <c r="C240" s="3226">
        <v>5420</v>
      </c>
      <c r="D240" s="3226">
        <v>5380</v>
      </c>
      <c r="E240" s="3226">
        <v>6640</v>
      </c>
      <c r="F240" s="3226">
        <v>1020</v>
      </c>
      <c r="G240" s="3226">
        <v>3300</v>
      </c>
    </row>
    <row r="241" spans="1:7" s="3215" customFormat="1" ht="14.25" customHeight="1">
      <c r="A241" s="3226" t="s">
        <v>305</v>
      </c>
      <c r="B241" s="3226" t="s">
        <v>3099</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3100</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3101</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3102</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3103</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3104</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2929</v>
      </c>
      <c r="C258" s="3226">
        <v>6190</v>
      </c>
      <c r="D258" s="3226">
        <v>6160</v>
      </c>
      <c r="E258" s="3226">
        <v>7680</v>
      </c>
      <c r="F258" s="3226">
        <v>1170</v>
      </c>
      <c r="G258" s="3226">
        <v>3780</v>
      </c>
    </row>
    <row r="259" spans="1:7" s="3215" customFormat="1" ht="14.25" customHeight="1">
      <c r="A259" s="3226" t="s">
        <v>305</v>
      </c>
      <c r="B259" s="3226" t="s">
        <v>3105</v>
      </c>
      <c r="C259" s="3226">
        <v>7610</v>
      </c>
      <c r="D259" s="3226">
        <v>7570</v>
      </c>
      <c r="E259" s="3226">
        <v>9350</v>
      </c>
      <c r="F259" s="3226">
        <v>1350</v>
      </c>
      <c r="G259" s="3226">
        <v>4650</v>
      </c>
    </row>
    <row r="260" spans="1:7" s="3215" customFormat="1" ht="14.25" customHeight="1">
      <c r="A260" s="3226" t="s">
        <v>305</v>
      </c>
      <c r="B260" s="3226" t="s">
        <v>3106</v>
      </c>
      <c r="C260" s="3226">
        <v>6920</v>
      </c>
      <c r="D260" s="3226">
        <v>6880</v>
      </c>
      <c r="E260" s="3226">
        <v>8380</v>
      </c>
      <c r="F260" s="3226">
        <v>1160</v>
      </c>
      <c r="G260" s="3226">
        <v>4220</v>
      </c>
    </row>
    <row r="261" spans="1:7" s="3215" customFormat="1" ht="14.25" customHeight="1">
      <c r="A261" s="3226" t="s">
        <v>305</v>
      </c>
      <c r="B261" s="3226" t="s">
        <v>3107</v>
      </c>
      <c r="C261" s="3226">
        <v>6850</v>
      </c>
      <c r="D261" s="3226">
        <v>6810</v>
      </c>
      <c r="E261" s="3226">
        <v>8290</v>
      </c>
      <c r="F261" s="3226">
        <v>1130</v>
      </c>
      <c r="G261" s="3226">
        <v>4180</v>
      </c>
    </row>
    <row r="262" spans="1:7" s="3215" customFormat="1" ht="14.25" customHeight="1">
      <c r="A262" s="3226" t="s">
        <v>305</v>
      </c>
      <c r="B262" s="3226" t="s">
        <v>3108</v>
      </c>
      <c r="C262" s="3226">
        <v>5860</v>
      </c>
      <c r="D262" s="3226">
        <v>5820</v>
      </c>
      <c r="E262" s="3226">
        <v>7640</v>
      </c>
      <c r="F262" s="3226">
        <v>1070</v>
      </c>
      <c r="G262" s="3226">
        <v>3570</v>
      </c>
    </row>
    <row r="263" spans="1:7" s="3215" customFormat="1" ht="14.25" customHeight="1">
      <c r="A263" s="3226" t="s">
        <v>305</v>
      </c>
      <c r="B263" s="3226" t="s">
        <v>3109</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3110</v>
      </c>
      <c r="C265" s="3226"/>
      <c r="D265" s="3226"/>
      <c r="E265" s="3226"/>
      <c r="F265" s="3226">
        <v>1500</v>
      </c>
      <c r="G265" s="3226"/>
    </row>
    <row r="266" spans="1:7" s="3215" customFormat="1" ht="14.25" customHeight="1">
      <c r="A266" s="3226" t="s">
        <v>305</v>
      </c>
      <c r="B266" s="3226" t="s">
        <v>3111</v>
      </c>
      <c r="C266" s="3226"/>
      <c r="D266" s="3226"/>
      <c r="E266" s="3226"/>
      <c r="F266" s="3226">
        <v>1500</v>
      </c>
      <c r="G266" s="3226"/>
    </row>
    <row r="267" spans="1:7" s="3215" customFormat="1" ht="14.25" customHeight="1">
      <c r="A267" s="3226" t="s">
        <v>305</v>
      </c>
      <c r="B267" s="3226" t="s">
        <v>3112</v>
      </c>
      <c r="C267" s="3226"/>
      <c r="D267" s="3226"/>
      <c r="E267" s="3226"/>
      <c r="F267" s="3226">
        <v>1500</v>
      </c>
      <c r="G267" s="3226"/>
    </row>
    <row r="268" spans="1:7" s="3215" customFormat="1" ht="14.25" customHeight="1">
      <c r="A268" s="3226" t="s">
        <v>305</v>
      </c>
      <c r="B268" s="3226" t="s">
        <v>3113</v>
      </c>
      <c r="C268" s="3226"/>
      <c r="D268" s="3226"/>
      <c r="E268" s="3226"/>
      <c r="F268" s="3226">
        <v>1290</v>
      </c>
      <c r="G268" s="3226"/>
    </row>
    <row r="269" spans="1:7" s="3215" customFormat="1" ht="14.25" customHeight="1">
      <c r="A269" s="3226" t="s">
        <v>305</v>
      </c>
      <c r="B269" s="3226" t="s">
        <v>3114</v>
      </c>
      <c r="C269" s="3226"/>
      <c r="D269" s="3226"/>
      <c r="E269" s="3226"/>
      <c r="F269" s="3226">
        <v>1150</v>
      </c>
      <c r="G269" s="3226"/>
    </row>
    <row r="270" spans="1:7" s="3215" customFormat="1" ht="14.25" customHeight="1">
      <c r="A270" s="3226" t="s">
        <v>305</v>
      </c>
      <c r="B270" s="3226" t="s">
        <v>3115</v>
      </c>
      <c r="C270" s="3226"/>
      <c r="D270" s="3226"/>
      <c r="E270" s="3226"/>
      <c r="F270" s="3226">
        <v>1380</v>
      </c>
      <c r="G270" s="3226"/>
    </row>
    <row r="271" spans="1:7" s="3215" customFormat="1" ht="14.25" customHeight="1">
      <c r="A271" s="3226" t="s">
        <v>305</v>
      </c>
      <c r="B271" s="3226" t="s">
        <v>3116</v>
      </c>
      <c r="C271" s="3226"/>
      <c r="D271" s="3226"/>
      <c r="E271" s="3226"/>
      <c r="F271" s="3226">
        <v>1460</v>
      </c>
      <c r="G271" s="3226"/>
    </row>
    <row r="272" spans="1:7" s="3215" customFormat="1" ht="14.25" customHeight="1">
      <c r="A272" s="3226" t="s">
        <v>305</v>
      </c>
      <c r="B272" s="3226" t="s">
        <v>3117</v>
      </c>
      <c r="C272" s="3226"/>
      <c r="D272" s="3226"/>
      <c r="E272" s="3226"/>
      <c r="F272" s="3226">
        <v>1460</v>
      </c>
      <c r="G272" s="3226"/>
    </row>
    <row r="273" spans="1:7" s="3215" customFormat="1" ht="14.25" customHeight="1">
      <c r="A273" s="3226" t="s">
        <v>305</v>
      </c>
      <c r="B273" s="3226" t="s">
        <v>3010</v>
      </c>
      <c r="C273" s="3226"/>
      <c r="D273" s="3226"/>
      <c r="E273" s="3226"/>
      <c r="F273" s="3226">
        <v>1490</v>
      </c>
      <c r="G273" s="3226"/>
    </row>
    <row r="274" spans="1:7" s="3215" customFormat="1" ht="14.25" customHeight="1">
      <c r="A274" s="3226" t="s">
        <v>305</v>
      </c>
      <c r="B274" s="3226" t="s">
        <v>3118</v>
      </c>
      <c r="C274" s="3226"/>
      <c r="D274" s="3226"/>
      <c r="E274" s="3226"/>
      <c r="F274" s="3226">
        <v>1490</v>
      </c>
      <c r="G274" s="3226"/>
    </row>
    <row r="275" spans="1:7" s="3215" customFormat="1" ht="14.25" customHeight="1">
      <c r="A275" s="3226" t="s">
        <v>305</v>
      </c>
      <c r="B275" s="3226" t="s">
        <v>3119</v>
      </c>
      <c r="C275" s="3226"/>
      <c r="D275" s="3226"/>
      <c r="E275" s="3226"/>
      <c r="F275" s="3226">
        <v>1220</v>
      </c>
      <c r="G275" s="3226"/>
    </row>
    <row r="276" spans="1:7" s="3215" customFormat="1" ht="14.25" customHeight="1" thickBot="1">
      <c r="A276" s="3234" t="s">
        <v>305</v>
      </c>
      <c r="B276" s="3236" t="s">
        <v>3120</v>
      </c>
      <c r="C276" s="3237"/>
      <c r="D276" s="3237"/>
      <c r="E276" s="3237"/>
      <c r="F276" s="3237">
        <v>1380</v>
      </c>
      <c r="G276" s="3237"/>
    </row>
    <row r="277" spans="1:7" s="3215" customFormat="1" ht="14.25" customHeight="1">
      <c r="A277" s="3231" t="s">
        <v>306</v>
      </c>
      <c r="B277" s="3222" t="s">
        <v>3121</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3122</v>
      </c>
      <c r="C279" s="3226">
        <v>4760</v>
      </c>
      <c r="D279" s="3226">
        <v>4720</v>
      </c>
      <c r="E279" s="3226">
        <v>5540</v>
      </c>
      <c r="F279" s="3226">
        <v>810</v>
      </c>
      <c r="G279" s="3239">
        <v>2850</v>
      </c>
    </row>
    <row r="280" spans="1:7" s="3215" customFormat="1" ht="14.25" customHeight="1">
      <c r="A280" s="3226" t="s">
        <v>306</v>
      </c>
      <c r="B280" s="3226" t="s">
        <v>3123</v>
      </c>
      <c r="C280" s="3226">
        <v>4010</v>
      </c>
      <c r="D280" s="3226">
        <v>3950</v>
      </c>
      <c r="E280" s="3226">
        <v>4710</v>
      </c>
      <c r="F280" s="3226">
        <v>800</v>
      </c>
      <c r="G280" s="3239">
        <v>2390</v>
      </c>
    </row>
    <row r="281" spans="1:7" s="3215" customFormat="1" ht="14.25" customHeight="1">
      <c r="A281" s="3226" t="s">
        <v>306</v>
      </c>
      <c r="B281" s="3226" t="s">
        <v>3124</v>
      </c>
      <c r="C281" s="3226">
        <v>4480</v>
      </c>
      <c r="D281" s="3226">
        <v>4420</v>
      </c>
      <c r="E281" s="3226">
        <v>5230</v>
      </c>
      <c r="F281" s="3226">
        <v>870</v>
      </c>
      <c r="G281" s="3239">
        <v>2660</v>
      </c>
    </row>
    <row r="282" spans="1:7" s="3215" customFormat="1" ht="14.25" customHeight="1">
      <c r="A282" s="3226" t="s">
        <v>306</v>
      </c>
      <c r="B282" s="3226" t="s">
        <v>3125</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3126</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3127</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2902</v>
      </c>
      <c r="C293" s="3226">
        <v>5320</v>
      </c>
      <c r="D293" s="3226">
        <v>5270</v>
      </c>
      <c r="E293" s="3226">
        <v>6160</v>
      </c>
      <c r="F293" s="3226">
        <v>990</v>
      </c>
      <c r="G293" s="3239">
        <v>3170</v>
      </c>
    </row>
    <row r="294" spans="1:7" s="3215" customFormat="1" ht="14.25" customHeight="1">
      <c r="A294" s="3226" t="s">
        <v>306</v>
      </c>
      <c r="B294" s="3226" t="s">
        <v>3128</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2921</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3129</v>
      </c>
      <c r="C302" s="3226">
        <v>5520</v>
      </c>
      <c r="D302" s="3226">
        <v>5470</v>
      </c>
      <c r="E302" s="3226">
        <v>6410</v>
      </c>
      <c r="F302" s="3226">
        <v>950</v>
      </c>
      <c r="G302" s="3239">
        <v>3300</v>
      </c>
    </row>
    <row r="303" spans="1:7" s="3215" customFormat="1" ht="14.25" customHeight="1">
      <c r="A303" s="3226" t="s">
        <v>306</v>
      </c>
      <c r="B303" s="3226" t="s">
        <v>2941</v>
      </c>
      <c r="C303" s="3226">
        <v>5630</v>
      </c>
      <c r="D303" s="3226">
        <v>5590</v>
      </c>
      <c r="E303" s="3226">
        <v>6550</v>
      </c>
      <c r="F303" s="3226">
        <v>1010</v>
      </c>
      <c r="G303" s="3239">
        <v>3370</v>
      </c>
    </row>
    <row r="304" spans="1:7" s="3215" customFormat="1" ht="14.25" customHeight="1">
      <c r="A304" s="3226" t="s">
        <v>306</v>
      </c>
      <c r="B304" s="3226" t="s">
        <v>2948</v>
      </c>
      <c r="C304" s="3226">
        <v>5680</v>
      </c>
      <c r="D304" s="3226">
        <v>5620</v>
      </c>
      <c r="E304" s="3226">
        <v>6620</v>
      </c>
      <c r="F304" s="3226">
        <v>1050</v>
      </c>
      <c r="G304" s="3239">
        <v>3390</v>
      </c>
    </row>
    <row r="305" spans="1:7" s="3215" customFormat="1" ht="14.25" customHeight="1">
      <c r="A305" s="3226" t="s">
        <v>306</v>
      </c>
      <c r="B305" s="3226" t="s">
        <v>2954</v>
      </c>
      <c r="C305" s="3226">
        <v>5590</v>
      </c>
      <c r="D305" s="3226">
        <v>5530</v>
      </c>
      <c r="E305" s="3226">
        <v>6460</v>
      </c>
      <c r="F305" s="3226">
        <v>900</v>
      </c>
      <c r="G305" s="3239">
        <v>3340</v>
      </c>
    </row>
    <row r="306" spans="1:7" s="3215" customFormat="1" ht="14.25" customHeight="1">
      <c r="A306" s="3226" t="s">
        <v>306</v>
      </c>
      <c r="B306" s="3226" t="s">
        <v>3130</v>
      </c>
      <c r="C306" s="3226">
        <v>5560</v>
      </c>
      <c r="D306" s="3226">
        <v>5510</v>
      </c>
      <c r="E306" s="3226">
        <v>6440</v>
      </c>
      <c r="F306" s="3226">
        <v>900</v>
      </c>
      <c r="G306" s="3239">
        <v>3320</v>
      </c>
    </row>
    <row r="307" spans="1:7" s="3215" customFormat="1" ht="14.25" customHeight="1">
      <c r="A307" s="3226" t="s">
        <v>306</v>
      </c>
      <c r="B307" s="3226" t="s">
        <v>2966</v>
      </c>
      <c r="C307" s="3226">
        <v>5650</v>
      </c>
      <c r="D307" s="3226">
        <v>5600</v>
      </c>
      <c r="E307" s="3226">
        <v>6590</v>
      </c>
      <c r="F307" s="3226">
        <v>930</v>
      </c>
      <c r="G307" s="3239">
        <v>3380</v>
      </c>
    </row>
    <row r="308" spans="1:7" s="3215" customFormat="1" ht="14.25" customHeight="1">
      <c r="A308" s="3226" t="s">
        <v>306</v>
      </c>
      <c r="B308" s="3226" t="s">
        <v>3131</v>
      </c>
      <c r="C308" s="3226">
        <v>5620</v>
      </c>
      <c r="D308" s="3226">
        <v>5580</v>
      </c>
      <c r="E308" s="3226">
        <v>6540</v>
      </c>
      <c r="F308" s="3226">
        <v>910</v>
      </c>
      <c r="G308" s="3239">
        <v>3370</v>
      </c>
    </row>
    <row r="309" spans="1:7" s="3215" customFormat="1" ht="14.25" customHeight="1">
      <c r="A309" s="3226" t="s">
        <v>306</v>
      </c>
      <c r="B309" s="3226" t="s">
        <v>3132</v>
      </c>
      <c r="C309" s="3226">
        <v>5060</v>
      </c>
      <c r="D309" s="3226">
        <v>5020</v>
      </c>
      <c r="E309" s="3226">
        <v>6370</v>
      </c>
      <c r="F309" s="3226">
        <v>800</v>
      </c>
      <c r="G309" s="3239">
        <v>3020</v>
      </c>
    </row>
    <row r="310" spans="1:7" s="3215" customFormat="1" ht="14.25" customHeight="1">
      <c r="A310" s="3226" t="s">
        <v>306</v>
      </c>
      <c r="B310" s="3226" t="s">
        <v>2981</v>
      </c>
      <c r="C310" s="3226">
        <v>5150</v>
      </c>
      <c r="D310" s="3226">
        <v>5110</v>
      </c>
      <c r="E310" s="3226">
        <v>6500</v>
      </c>
      <c r="F310" s="3226">
        <v>880</v>
      </c>
      <c r="G310" s="3239">
        <v>3080</v>
      </c>
    </row>
    <row r="311" spans="1:7" s="3215" customFormat="1" ht="14.25" customHeight="1">
      <c r="A311" s="3226" t="s">
        <v>306</v>
      </c>
      <c r="B311" s="3226" t="s">
        <v>3133</v>
      </c>
      <c r="C311" s="3226">
        <v>4750</v>
      </c>
      <c r="D311" s="3226">
        <v>4710</v>
      </c>
      <c r="E311" s="3226">
        <v>5510</v>
      </c>
      <c r="F311" s="3226">
        <v>880</v>
      </c>
      <c r="G311" s="3239">
        <v>2840</v>
      </c>
    </row>
    <row r="312" spans="1:7" s="3215" customFormat="1" ht="14.25" customHeight="1">
      <c r="A312" s="3226" t="s">
        <v>306</v>
      </c>
      <c r="B312" s="3226" t="s">
        <v>2991</v>
      </c>
      <c r="C312" s="3226">
        <v>4690</v>
      </c>
      <c r="D312" s="3226">
        <v>4640</v>
      </c>
      <c r="E312" s="3226">
        <v>5420</v>
      </c>
      <c r="F312" s="3226">
        <v>800</v>
      </c>
      <c r="G312" s="3239">
        <v>2800</v>
      </c>
    </row>
    <row r="313" spans="1:7" s="3215" customFormat="1" ht="14.25" customHeight="1">
      <c r="A313" s="3226" t="s">
        <v>306</v>
      </c>
      <c r="B313" s="3226" t="s">
        <v>2996</v>
      </c>
      <c r="C313" s="3226">
        <v>4810</v>
      </c>
      <c r="D313" s="3226">
        <v>4760</v>
      </c>
      <c r="E313" s="3226">
        <v>5550</v>
      </c>
      <c r="F313" s="3226">
        <v>920</v>
      </c>
      <c r="G313" s="3239">
        <v>2870</v>
      </c>
    </row>
    <row r="314" spans="1:7" s="3215" customFormat="1" ht="14.25" customHeight="1">
      <c r="A314" s="3226" t="s">
        <v>306</v>
      </c>
      <c r="B314" s="3226" t="s">
        <v>3134</v>
      </c>
      <c r="C314" s="3226"/>
      <c r="D314" s="3226"/>
      <c r="E314" s="3226"/>
      <c r="F314" s="3226">
        <v>1020</v>
      </c>
      <c r="G314" s="3239"/>
    </row>
    <row r="315" spans="1:7" s="3215" customFormat="1" ht="14.25" customHeight="1">
      <c r="A315" s="3226" t="s">
        <v>306</v>
      </c>
      <c r="B315" s="3226" t="s">
        <v>3135</v>
      </c>
      <c r="C315" s="3226"/>
      <c r="D315" s="3226"/>
      <c r="E315" s="3226"/>
      <c r="F315" s="3226">
        <v>1050</v>
      </c>
      <c r="G315" s="3239"/>
    </row>
    <row r="316" spans="1:7" s="3215" customFormat="1" ht="14.25" customHeight="1">
      <c r="A316" s="3226" t="s">
        <v>306</v>
      </c>
      <c r="B316" s="3226" t="s">
        <v>3011</v>
      </c>
      <c r="C316" s="3226"/>
      <c r="D316" s="3226"/>
      <c r="E316" s="3226"/>
      <c r="F316" s="3226">
        <v>900</v>
      </c>
      <c r="G316" s="3239"/>
    </row>
    <row r="317" spans="1:7" s="3215" customFormat="1" ht="14.25" customHeight="1">
      <c r="A317" s="3226" t="s">
        <v>306</v>
      </c>
      <c r="B317" s="3226" t="s">
        <v>3136</v>
      </c>
      <c r="C317" s="3226"/>
      <c r="D317" s="3226"/>
      <c r="E317" s="3226"/>
      <c r="F317" s="3226">
        <v>920</v>
      </c>
      <c r="G317" s="3239"/>
    </row>
    <row r="318" spans="1:7" s="3215" customFormat="1" ht="14.25" customHeight="1">
      <c r="A318" s="3226" t="s">
        <v>306</v>
      </c>
      <c r="B318" s="3226" t="s">
        <v>3137</v>
      </c>
      <c r="C318" s="3226"/>
      <c r="D318" s="3226"/>
      <c r="E318" s="3226"/>
      <c r="F318" s="3226">
        <v>1080</v>
      </c>
      <c r="G318" s="3239"/>
    </row>
    <row r="319" spans="1:7" s="3215" customFormat="1" ht="14.25" customHeight="1">
      <c r="A319" s="3226" t="s">
        <v>306</v>
      </c>
      <c r="B319" s="3226" t="s">
        <v>3024</v>
      </c>
      <c r="C319" s="3226"/>
      <c r="D319" s="3226"/>
      <c r="E319" s="3226"/>
      <c r="F319" s="3226">
        <v>1020</v>
      </c>
      <c r="G319" s="3239"/>
    </row>
    <row r="320" spans="1:7" s="3215" customFormat="1" ht="14.25" customHeight="1">
      <c r="A320" s="3226" t="s">
        <v>306</v>
      </c>
      <c r="B320" s="3226" t="s">
        <v>3027</v>
      </c>
      <c r="C320" s="3226"/>
      <c r="D320" s="3226"/>
      <c r="E320" s="3226"/>
      <c r="F320" s="3226">
        <v>1050</v>
      </c>
      <c r="G320" s="3239"/>
    </row>
    <row r="321" spans="1:7" s="3215" customFormat="1" ht="14.25" customHeight="1">
      <c r="A321" s="3226" t="s">
        <v>306</v>
      </c>
      <c r="B321" s="3226" t="s">
        <v>3029</v>
      </c>
      <c r="C321" s="3226"/>
      <c r="D321" s="3226"/>
      <c r="E321" s="3226"/>
      <c r="F321" s="3226">
        <v>960</v>
      </c>
      <c r="G321" s="3239"/>
    </row>
    <row r="322" spans="1:7" s="3215" customFormat="1" ht="14.25" customHeight="1">
      <c r="A322" s="3226" t="s">
        <v>306</v>
      </c>
      <c r="B322" s="3226" t="s">
        <v>3031</v>
      </c>
      <c r="C322" s="3226"/>
      <c r="D322" s="3226"/>
      <c r="E322" s="3226"/>
      <c r="F322" s="3226">
        <v>960</v>
      </c>
      <c r="G322" s="3239"/>
    </row>
    <row r="323" spans="1:7" s="3215" customFormat="1" ht="14.25" customHeight="1">
      <c r="A323" s="3226" t="s">
        <v>306</v>
      </c>
      <c r="B323" s="3226" t="s">
        <v>3033</v>
      </c>
      <c r="C323" s="3226"/>
      <c r="D323" s="3226"/>
      <c r="E323" s="3226"/>
      <c r="F323" s="3226">
        <v>880</v>
      </c>
      <c r="G323" s="3239"/>
    </row>
    <row r="324" spans="1:7" s="3215" customFormat="1" ht="14.25" customHeight="1">
      <c r="A324" s="3226" t="s">
        <v>306</v>
      </c>
      <c r="B324" s="3226" t="s">
        <v>3035</v>
      </c>
      <c r="C324" s="3226"/>
      <c r="D324" s="3226"/>
      <c r="E324" s="3226"/>
      <c r="F324" s="3226">
        <v>930</v>
      </c>
      <c r="G324" s="3239"/>
    </row>
    <row r="325" spans="1:7" s="3215" customFormat="1" ht="14.25" customHeight="1">
      <c r="A325" s="3226" t="s">
        <v>306</v>
      </c>
      <c r="B325" s="3227" t="s">
        <v>3037</v>
      </c>
      <c r="C325" s="3226"/>
      <c r="D325" s="3226"/>
      <c r="E325" s="3226"/>
      <c r="F325" s="3226">
        <v>900</v>
      </c>
      <c r="G325" s="3239"/>
    </row>
    <row r="326" spans="1:7" s="3215" customFormat="1" ht="14.25" customHeight="1" thickBot="1">
      <c r="A326" s="3240" t="s">
        <v>306</v>
      </c>
      <c r="B326" s="3233" t="s">
        <v>3039</v>
      </c>
      <c r="C326" s="3233"/>
      <c r="D326" s="3233"/>
      <c r="E326" s="3233"/>
      <c r="F326" s="3233">
        <v>790</v>
      </c>
      <c r="G326" s="3241"/>
    </row>
    <row r="327" spans="1:7" s="3215" customFormat="1" ht="14.25" customHeight="1">
      <c r="A327" s="3231" t="s">
        <v>307</v>
      </c>
      <c r="B327" s="3222" t="s">
        <v>3138</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3139</v>
      </c>
      <c r="C329" s="3226">
        <v>2730</v>
      </c>
      <c r="D329" s="3226">
        <v>2690</v>
      </c>
      <c r="E329" s="3226">
        <v>3100</v>
      </c>
      <c r="F329" s="3226">
        <v>660</v>
      </c>
      <c r="G329" s="3226">
        <v>1610</v>
      </c>
    </row>
    <row r="330" spans="1:7" s="3215" customFormat="1" ht="14.25" customHeight="1">
      <c r="A330" s="3226" t="s">
        <v>307</v>
      </c>
      <c r="B330" s="3226" t="s">
        <v>3140</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2873</v>
      </c>
      <c r="C332" s="3226">
        <v>3520</v>
      </c>
      <c r="D332" s="3226">
        <v>3480</v>
      </c>
      <c r="E332" s="3226">
        <v>3830</v>
      </c>
      <c r="F332" s="3226">
        <v>720</v>
      </c>
      <c r="G332" s="3226">
        <v>2090</v>
      </c>
    </row>
    <row r="333" spans="1:7" s="3215" customFormat="1" ht="14.25" customHeight="1">
      <c r="A333" s="3226" t="s">
        <v>307</v>
      </c>
      <c r="B333" s="3226" t="s">
        <v>3141</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2883</v>
      </c>
      <c r="C336" s="3226">
        <v>3570</v>
      </c>
      <c r="D336" s="3226">
        <v>3530</v>
      </c>
      <c r="E336" s="3226">
        <v>3880</v>
      </c>
      <c r="F336" s="3226">
        <v>770</v>
      </c>
      <c r="G336" s="3226">
        <v>2110</v>
      </c>
    </row>
    <row r="337" spans="1:10" s="3215" customFormat="1" ht="14.25" customHeight="1">
      <c r="A337" s="3226" t="s">
        <v>307</v>
      </c>
      <c r="B337" s="3226" t="s">
        <v>3142</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3143</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3144</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2908</v>
      </c>
      <c r="C345" s="3226">
        <v>3190</v>
      </c>
      <c r="D345" s="3226">
        <v>3140</v>
      </c>
      <c r="E345" s="3226">
        <v>3450</v>
      </c>
      <c r="F345" s="3226">
        <v>720</v>
      </c>
      <c r="G345" s="3226">
        <v>1880</v>
      </c>
      <c r="J345" s="3215"/>
    </row>
    <row r="346" spans="1:10">
      <c r="A346" s="3226" t="s">
        <v>307</v>
      </c>
      <c r="B346" s="3226" t="s">
        <v>3145</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2917</v>
      </c>
      <c r="C348" s="3226">
        <v>4000</v>
      </c>
      <c r="D348" s="3226">
        <v>3950</v>
      </c>
      <c r="E348" s="3226">
        <v>4430</v>
      </c>
      <c r="F348" s="3226">
        <v>760</v>
      </c>
      <c r="G348" s="3226">
        <v>2360</v>
      </c>
      <c r="J348" s="3215"/>
    </row>
    <row r="349" spans="1:10">
      <c r="A349" s="3226" t="s">
        <v>307</v>
      </c>
      <c r="B349" s="3226" t="s">
        <v>2922</v>
      </c>
      <c r="C349" s="3226">
        <v>3820</v>
      </c>
      <c r="D349" s="3226">
        <v>3780</v>
      </c>
      <c r="E349" s="3226">
        <v>4170</v>
      </c>
      <c r="F349" s="3226">
        <v>710</v>
      </c>
      <c r="G349" s="3226">
        <v>2260</v>
      </c>
      <c r="J349" s="3215"/>
    </row>
    <row r="350" spans="1:10">
      <c r="A350" s="3226" t="s">
        <v>307</v>
      </c>
      <c r="B350" s="3226" t="s">
        <v>3146</v>
      </c>
      <c r="C350" s="3226">
        <v>3760</v>
      </c>
      <c r="D350" s="3226">
        <v>3730</v>
      </c>
      <c r="E350" s="3226">
        <v>4100</v>
      </c>
      <c r="F350" s="3226">
        <v>800</v>
      </c>
      <c r="G350" s="3226">
        <v>2230</v>
      </c>
      <c r="J350" s="3215"/>
    </row>
    <row r="351" spans="1:10">
      <c r="A351" s="3226" t="s">
        <v>307</v>
      </c>
      <c r="B351" s="3226" t="s">
        <v>2930</v>
      </c>
      <c r="C351" s="3226">
        <v>3610</v>
      </c>
      <c r="D351" s="3226">
        <v>3580</v>
      </c>
      <c r="E351" s="3226">
        <v>3930</v>
      </c>
      <c r="F351" s="3226">
        <v>700</v>
      </c>
      <c r="G351" s="3226">
        <v>2140</v>
      </c>
      <c r="J351" s="3215"/>
    </row>
    <row r="352" spans="1:10">
      <c r="A352" s="3226" t="s">
        <v>307</v>
      </c>
      <c r="B352" s="3226" t="s">
        <v>2935</v>
      </c>
      <c r="C352" s="3226">
        <v>3670</v>
      </c>
      <c r="D352" s="3226">
        <v>3630</v>
      </c>
      <c r="E352" s="3226">
        <v>4000</v>
      </c>
      <c r="F352" s="3226">
        <v>750</v>
      </c>
      <c r="G352" s="3226">
        <v>2180</v>
      </c>
    </row>
    <row r="353" spans="1:7" s="3219" customFormat="1">
      <c r="A353" s="3226" t="s">
        <v>307</v>
      </c>
      <c r="B353" s="3226" t="s">
        <v>3147</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2955</v>
      </c>
      <c r="C355" s="3226">
        <v>3650</v>
      </c>
      <c r="D355" s="3226">
        <v>3610</v>
      </c>
      <c r="E355" s="3226">
        <v>4200</v>
      </c>
      <c r="F355" s="3226">
        <v>640</v>
      </c>
      <c r="G355" s="3226">
        <v>2160</v>
      </c>
    </row>
    <row r="356" spans="1:7" s="3219" customFormat="1">
      <c r="A356" s="3226" t="s">
        <v>307</v>
      </c>
      <c r="B356" s="3226" t="s">
        <v>2962</v>
      </c>
      <c r="C356" s="3226">
        <v>3260</v>
      </c>
      <c r="D356" s="3226">
        <v>3230</v>
      </c>
      <c r="E356" s="3226">
        <v>3740</v>
      </c>
      <c r="F356" s="3226">
        <v>600</v>
      </c>
      <c r="G356" s="3226">
        <v>1930</v>
      </c>
    </row>
    <row r="357" spans="1:7" s="3219" customFormat="1" ht="12" thickBot="1">
      <c r="A357" s="3234" t="s">
        <v>307</v>
      </c>
      <c r="B357" s="3237" t="s">
        <v>3148</v>
      </c>
      <c r="C357" s="3237">
        <v>3690</v>
      </c>
      <c r="D357" s="3237">
        <v>3650</v>
      </c>
      <c r="E357" s="3237">
        <v>4020</v>
      </c>
      <c r="F357" s="3237">
        <v>700</v>
      </c>
      <c r="G357" s="3237">
        <v>2190</v>
      </c>
    </row>
    <row r="358" spans="1:7" s="3219" customFormat="1">
      <c r="A358" s="3231" t="s">
        <v>3149</v>
      </c>
      <c r="B358" s="3222" t="s">
        <v>3150</v>
      </c>
      <c r="C358" s="3222">
        <v>2080</v>
      </c>
      <c r="D358" s="3222">
        <v>2040</v>
      </c>
      <c r="E358" s="3222">
        <v>2010</v>
      </c>
      <c r="F358" s="3222">
        <v>530</v>
      </c>
      <c r="G358" s="3238">
        <v>1230</v>
      </c>
    </row>
    <row r="359" spans="1:7" s="3219" customFormat="1">
      <c r="A359" s="3226" t="s">
        <v>3149</v>
      </c>
      <c r="B359" s="3226" t="s">
        <v>3151</v>
      </c>
      <c r="C359" s="3226">
        <v>1850</v>
      </c>
      <c r="D359" s="3226">
        <v>1820</v>
      </c>
      <c r="E359" s="3226">
        <v>1780</v>
      </c>
      <c r="F359" s="3226">
        <v>520</v>
      </c>
      <c r="G359" s="3239">
        <v>1100</v>
      </c>
    </row>
    <row r="360" spans="1:7" s="3219" customFormat="1">
      <c r="A360" s="3226" t="s">
        <v>3149</v>
      </c>
      <c r="B360" s="3226" t="s">
        <v>3152</v>
      </c>
      <c r="C360" s="3226">
        <v>2020</v>
      </c>
      <c r="D360" s="3226">
        <v>1990</v>
      </c>
      <c r="E360" s="3226">
        <v>1950</v>
      </c>
      <c r="F360" s="3226">
        <v>500</v>
      </c>
      <c r="G360" s="3239">
        <v>1200</v>
      </c>
    </row>
    <row r="361" spans="1:7" s="3219" customFormat="1">
      <c r="A361" s="3226" t="s">
        <v>3149</v>
      </c>
      <c r="B361" s="3226" t="s">
        <v>153</v>
      </c>
      <c r="C361" s="3226">
        <v>2260</v>
      </c>
      <c r="D361" s="3226">
        <v>2220</v>
      </c>
      <c r="E361" s="3226">
        <v>2180</v>
      </c>
      <c r="F361" s="3226">
        <v>580</v>
      </c>
      <c r="G361" s="3239">
        <v>1340</v>
      </c>
    </row>
    <row r="362" spans="1:7" s="3219" customFormat="1">
      <c r="A362" s="3226" t="s">
        <v>3149</v>
      </c>
      <c r="B362" s="3226" t="s">
        <v>3153</v>
      </c>
      <c r="C362" s="3226">
        <v>2650</v>
      </c>
      <c r="D362" s="3226">
        <v>2610</v>
      </c>
      <c r="E362" s="3226">
        <v>2570</v>
      </c>
      <c r="F362" s="3226">
        <v>630</v>
      </c>
      <c r="G362" s="3239">
        <v>1570</v>
      </c>
    </row>
    <row r="363" spans="1:7" s="3219" customFormat="1">
      <c r="A363" s="3226" t="s">
        <v>3149</v>
      </c>
      <c r="B363" s="3226" t="s">
        <v>2874</v>
      </c>
      <c r="C363" s="3226">
        <v>2390</v>
      </c>
      <c r="D363" s="3226">
        <v>2360</v>
      </c>
      <c r="E363" s="3226">
        <v>2320</v>
      </c>
      <c r="F363" s="3226">
        <v>600</v>
      </c>
      <c r="G363" s="3239">
        <v>1420</v>
      </c>
    </row>
    <row r="364" spans="1:7" s="3219" customFormat="1">
      <c r="A364" s="3226" t="s">
        <v>3149</v>
      </c>
      <c r="B364" s="3226" t="s">
        <v>3154</v>
      </c>
      <c r="C364" s="3226">
        <v>2050</v>
      </c>
      <c r="D364" s="3226">
        <v>2030</v>
      </c>
      <c r="E364" s="3226">
        <v>1990</v>
      </c>
      <c r="F364" s="3226">
        <v>550</v>
      </c>
      <c r="G364" s="3239">
        <v>1220</v>
      </c>
    </row>
    <row r="365" spans="1:7" s="3219" customFormat="1">
      <c r="A365" s="3226" t="s">
        <v>3149</v>
      </c>
      <c r="B365" s="3226" t="s">
        <v>200</v>
      </c>
      <c r="C365" s="3226">
        <v>2140</v>
      </c>
      <c r="D365" s="3226">
        <v>2100</v>
      </c>
      <c r="E365" s="3226">
        <v>2060</v>
      </c>
      <c r="F365" s="3226">
        <v>540</v>
      </c>
      <c r="G365" s="3239">
        <v>1270</v>
      </c>
    </row>
    <row r="366" spans="1:7" s="3219" customFormat="1">
      <c r="A366" s="3226" t="s">
        <v>3149</v>
      </c>
      <c r="B366" s="3226" t="s">
        <v>2881</v>
      </c>
      <c r="C366" s="3226">
        <v>2410</v>
      </c>
      <c r="D366" s="3226">
        <v>2370</v>
      </c>
      <c r="E366" s="3226">
        <v>2330</v>
      </c>
      <c r="F366" s="3226">
        <v>570</v>
      </c>
      <c r="G366" s="3239">
        <v>1440</v>
      </c>
    </row>
    <row r="367" spans="1:7" s="3219" customFormat="1">
      <c r="A367" s="3226" t="s">
        <v>3149</v>
      </c>
      <c r="B367" s="3226" t="s">
        <v>3155</v>
      </c>
      <c r="C367" s="3226">
        <v>2300</v>
      </c>
      <c r="D367" s="3226">
        <v>2260</v>
      </c>
      <c r="E367" s="3226">
        <v>2220</v>
      </c>
      <c r="F367" s="3226">
        <v>560</v>
      </c>
      <c r="G367" s="3239">
        <v>1370</v>
      </c>
    </row>
    <row r="368" spans="1:7" s="3219" customFormat="1">
      <c r="A368" s="3226" t="s">
        <v>3149</v>
      </c>
      <c r="B368" s="3226" t="s">
        <v>3156</v>
      </c>
      <c r="C368" s="3226">
        <v>2430</v>
      </c>
      <c r="D368" s="3226">
        <v>2390</v>
      </c>
      <c r="E368" s="3226">
        <v>2350</v>
      </c>
      <c r="F368" s="3226">
        <v>570</v>
      </c>
      <c r="G368" s="3239">
        <v>1450</v>
      </c>
    </row>
    <row r="369" spans="1:7" s="3219" customFormat="1">
      <c r="A369" s="3226" t="s">
        <v>3149</v>
      </c>
      <c r="B369" s="3226" t="s">
        <v>214</v>
      </c>
      <c r="C369" s="3226">
        <v>2320</v>
      </c>
      <c r="D369" s="3226">
        <v>2290</v>
      </c>
      <c r="E369" s="3226">
        <v>2250</v>
      </c>
      <c r="F369" s="3226">
        <v>550</v>
      </c>
      <c r="G369" s="3239">
        <v>1380</v>
      </c>
    </row>
    <row r="370" spans="1:7" s="3219" customFormat="1">
      <c r="A370" s="3226" t="s">
        <v>3149</v>
      </c>
      <c r="B370" s="3226" t="s">
        <v>221</v>
      </c>
      <c r="C370" s="3226">
        <v>2190</v>
      </c>
      <c r="D370" s="3226">
        <v>2170</v>
      </c>
      <c r="E370" s="3226">
        <v>2130</v>
      </c>
      <c r="F370" s="3226">
        <v>530</v>
      </c>
      <c r="G370" s="3239">
        <v>1310</v>
      </c>
    </row>
    <row r="371" spans="1:7" s="3219" customFormat="1">
      <c r="A371" s="3226" t="s">
        <v>3149</v>
      </c>
      <c r="B371" s="3226" t="s">
        <v>229</v>
      </c>
      <c r="C371" s="3226">
        <v>2460</v>
      </c>
      <c r="D371" s="3226">
        <v>2420</v>
      </c>
      <c r="E371" s="3226">
        <v>2370</v>
      </c>
      <c r="F371" s="3226">
        <v>560</v>
      </c>
      <c r="G371" s="3239">
        <v>1470</v>
      </c>
    </row>
    <row r="372" spans="1:7" s="3219" customFormat="1">
      <c r="A372" s="3226" t="s">
        <v>3149</v>
      </c>
      <c r="B372" s="3226" t="s">
        <v>3157</v>
      </c>
      <c r="C372" s="3226">
        <v>2250</v>
      </c>
      <c r="D372" s="3226">
        <v>2210</v>
      </c>
      <c r="E372" s="3226">
        <v>2180</v>
      </c>
      <c r="F372" s="3226">
        <v>550</v>
      </c>
      <c r="G372" s="3239">
        <v>1340</v>
      </c>
    </row>
    <row r="373" spans="1:7" s="3219" customFormat="1">
      <c r="A373" s="3226" t="s">
        <v>3149</v>
      </c>
      <c r="B373" s="3226" t="s">
        <v>258</v>
      </c>
      <c r="C373" s="3226">
        <v>2210</v>
      </c>
      <c r="D373" s="3226">
        <v>2190</v>
      </c>
      <c r="E373" s="3226">
        <v>2150</v>
      </c>
      <c r="F373" s="3226">
        <v>530</v>
      </c>
      <c r="G373" s="3239">
        <v>1320</v>
      </c>
    </row>
    <row r="374" spans="1:7" s="3219" customFormat="1">
      <c r="A374" s="3226" t="s">
        <v>3149</v>
      </c>
      <c r="B374" s="3226" t="s">
        <v>266</v>
      </c>
      <c r="C374" s="3226">
        <v>2320</v>
      </c>
      <c r="D374" s="3226">
        <v>2280</v>
      </c>
      <c r="E374" s="3226">
        <v>2230</v>
      </c>
      <c r="F374" s="3226">
        <v>580</v>
      </c>
      <c r="G374" s="3239">
        <v>1380</v>
      </c>
    </row>
    <row r="375" spans="1:7" s="3219" customFormat="1">
      <c r="A375" s="3226" t="s">
        <v>3149</v>
      </c>
      <c r="B375" s="3226" t="s">
        <v>3158</v>
      </c>
      <c r="C375" s="3226">
        <v>2090</v>
      </c>
      <c r="D375" s="3226">
        <v>2050</v>
      </c>
      <c r="E375" s="3226">
        <v>2020</v>
      </c>
      <c r="F375" s="3226">
        <v>520</v>
      </c>
      <c r="G375" s="3239">
        <v>1240</v>
      </c>
    </row>
    <row r="376" spans="1:7" s="3219" customFormat="1">
      <c r="A376" s="3226" t="s">
        <v>3149</v>
      </c>
      <c r="B376" s="3226" t="s">
        <v>277</v>
      </c>
      <c r="C376" s="3226">
        <v>2010</v>
      </c>
      <c r="D376" s="3226">
        <v>1980</v>
      </c>
      <c r="E376" s="3226">
        <v>1940</v>
      </c>
      <c r="F376" s="3226">
        <v>540</v>
      </c>
      <c r="G376" s="3239">
        <v>1190</v>
      </c>
    </row>
    <row r="377" spans="1:7" s="3219" customFormat="1" ht="12" thickBot="1">
      <c r="A377" s="3234" t="s">
        <v>3149</v>
      </c>
      <c r="B377" s="3237" t="s">
        <v>2911</v>
      </c>
      <c r="C377" s="3237">
        <v>1930</v>
      </c>
      <c r="D377" s="3237">
        <v>1890</v>
      </c>
      <c r="E377" s="3237">
        <v>1860</v>
      </c>
      <c r="F377" s="3237">
        <v>530</v>
      </c>
      <c r="G377" s="3242">
        <v>1150</v>
      </c>
    </row>
    <row r="378" spans="1:7" s="3219" customFormat="1">
      <c r="A378" s="3243" t="s">
        <v>3159</v>
      </c>
      <c r="B378" s="3222" t="s">
        <v>3160</v>
      </c>
      <c r="C378" s="3222">
        <v>1520</v>
      </c>
      <c r="D378" s="3222">
        <v>1490</v>
      </c>
      <c r="E378" s="3222">
        <v>1460</v>
      </c>
      <c r="F378" s="3222">
        <v>460</v>
      </c>
      <c r="G378" s="3238">
        <v>940</v>
      </c>
    </row>
    <row r="379" spans="1:7" s="3219" customFormat="1">
      <c r="A379" s="3244" t="s">
        <v>3159</v>
      </c>
      <c r="B379" s="3226" t="s">
        <v>3161</v>
      </c>
      <c r="C379" s="3226">
        <v>1500</v>
      </c>
      <c r="D379" s="3226">
        <v>1470</v>
      </c>
      <c r="E379" s="3226">
        <v>1430</v>
      </c>
      <c r="F379" s="3226">
        <v>460</v>
      </c>
      <c r="G379" s="3239">
        <v>920</v>
      </c>
    </row>
    <row r="380" spans="1:7" s="3219" customFormat="1">
      <c r="A380" s="3244" t="s">
        <v>3159</v>
      </c>
      <c r="B380" s="3226" t="s">
        <v>3162</v>
      </c>
      <c r="C380" s="3226">
        <v>1620</v>
      </c>
      <c r="D380" s="3226">
        <v>1590</v>
      </c>
      <c r="E380" s="3226">
        <v>1560</v>
      </c>
      <c r="F380" s="3226">
        <v>480</v>
      </c>
      <c r="G380" s="3239">
        <v>1000</v>
      </c>
    </row>
    <row r="381" spans="1:7" s="3219" customFormat="1">
      <c r="A381" s="3244" t="s">
        <v>3159</v>
      </c>
      <c r="B381" s="3226" t="s">
        <v>3163</v>
      </c>
      <c r="C381" s="3226">
        <v>1460</v>
      </c>
      <c r="D381" s="3226">
        <v>1430</v>
      </c>
      <c r="E381" s="3226">
        <v>1390</v>
      </c>
      <c r="F381" s="3226">
        <v>450</v>
      </c>
      <c r="G381" s="3239">
        <v>900</v>
      </c>
    </row>
    <row r="382" spans="1:7" s="3219" customFormat="1">
      <c r="A382" s="3244" t="s">
        <v>3159</v>
      </c>
      <c r="B382" s="3226" t="s">
        <v>3164</v>
      </c>
      <c r="C382" s="3226">
        <v>1310</v>
      </c>
      <c r="D382" s="3226">
        <v>1280</v>
      </c>
      <c r="E382" s="3226">
        <v>1250</v>
      </c>
      <c r="F382" s="3226">
        <v>440</v>
      </c>
      <c r="G382" s="3239">
        <v>800</v>
      </c>
    </row>
    <row r="383" spans="1:7" s="3219" customFormat="1">
      <c r="A383" s="3244" t="s">
        <v>3159</v>
      </c>
      <c r="B383" s="3226" t="s">
        <v>3165</v>
      </c>
      <c r="C383" s="3226">
        <v>1260</v>
      </c>
      <c r="D383" s="3226">
        <v>1230</v>
      </c>
      <c r="E383" s="3226">
        <v>1200</v>
      </c>
      <c r="F383" s="3226">
        <v>420</v>
      </c>
      <c r="G383" s="3239">
        <v>770</v>
      </c>
    </row>
    <row r="384" spans="1:7" s="3219" customFormat="1" ht="12" thickBot="1">
      <c r="A384" s="3245" t="s">
        <v>3159</v>
      </c>
      <c r="B384" s="3233" t="s">
        <v>3166</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930" t="s">
        <v>3167</v>
      </c>
      <c r="B1" s="3930"/>
    </row>
    <row r="2" spans="1:7" ht="14.25" thickBot="1">
      <c r="A2" s="3248"/>
      <c r="B2" s="3248"/>
    </row>
    <row r="3" spans="1:7" ht="14.25" thickBot="1">
      <c r="A3" s="3248"/>
      <c r="B3" s="3248"/>
      <c r="C3" s="3249" t="s">
        <v>2797</v>
      </c>
      <c r="D3" s="3249" t="s">
        <v>2853</v>
      </c>
      <c r="E3" s="3249" t="s">
        <v>2799</v>
      </c>
      <c r="F3" s="3249" t="s">
        <v>2854</v>
      </c>
      <c r="G3" s="3249" t="s">
        <v>2617</v>
      </c>
    </row>
    <row r="4" spans="1:7" ht="14.25" thickBot="1">
      <c r="A4" s="3250" t="s">
        <v>2852</v>
      </c>
      <c r="B4" s="3251" t="s">
        <v>2858</v>
      </c>
      <c r="C4" s="3249"/>
      <c r="D4" s="3249"/>
      <c r="E4" s="3249"/>
      <c r="F4" s="3249"/>
      <c r="G4" s="3249"/>
    </row>
    <row r="5" spans="1:7">
      <c r="A5" s="3252" t="s">
        <v>2826</v>
      </c>
      <c r="B5" s="3253" t="s">
        <v>2840</v>
      </c>
      <c r="C5" s="3254">
        <v>9.8000000000000004E-2</v>
      </c>
      <c r="D5" s="3254">
        <v>8.6999999999999994E-2</v>
      </c>
      <c r="E5" s="3254">
        <v>8.6999999999999994E-2</v>
      </c>
      <c r="F5" s="3254">
        <v>9.8000000000000004E-2</v>
      </c>
      <c r="G5" s="3255">
        <v>9.5000000000000001E-2</v>
      </c>
    </row>
    <row r="6" spans="1:7">
      <c r="A6" s="3256" t="s">
        <v>144</v>
      </c>
      <c r="B6" s="3257" t="s">
        <v>2855</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2841</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2891</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2909</v>
      </c>
      <c r="C29" s="3266"/>
      <c r="D29" s="3262">
        <v>5.1999999999999998E-2</v>
      </c>
      <c r="E29" s="3262">
        <v>7.0000000000000007E-2</v>
      </c>
      <c r="F29" s="3266"/>
      <c r="G29" s="3264">
        <v>7.0999999999999994E-2</v>
      </c>
    </row>
    <row r="30" spans="1:7">
      <c r="A30" s="3267" t="s">
        <v>296</v>
      </c>
      <c r="B30" s="3253" t="s">
        <v>2842</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2828</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2912</v>
      </c>
      <c r="C50" s="3258">
        <v>9.8000000000000004E-2</v>
      </c>
      <c r="D50" s="3258">
        <v>7.2999999999999995E-2</v>
      </c>
      <c r="E50" s="3258">
        <v>7.0999999999999994E-2</v>
      </c>
      <c r="F50" s="3269"/>
      <c r="G50" s="3259">
        <v>7.2999999999999995E-2</v>
      </c>
    </row>
    <row r="51" spans="1:7">
      <c r="A51" s="3268" t="s">
        <v>296</v>
      </c>
      <c r="B51" s="3257" t="s">
        <v>2914</v>
      </c>
      <c r="C51" s="3258">
        <v>9.9000000000000005E-2</v>
      </c>
      <c r="D51" s="3258">
        <v>8.5000000000000006E-2</v>
      </c>
      <c r="E51" s="3258">
        <v>6.3E-2</v>
      </c>
      <c r="F51" s="3269"/>
      <c r="G51" s="3259">
        <v>9.6000000000000002E-2</v>
      </c>
    </row>
    <row r="52" spans="1:7">
      <c r="A52" s="3268" t="s">
        <v>296</v>
      </c>
      <c r="B52" s="3257" t="s">
        <v>2918</v>
      </c>
      <c r="C52" s="3258">
        <v>7.3999999999999996E-2</v>
      </c>
      <c r="D52" s="3258">
        <v>9.6000000000000002E-2</v>
      </c>
      <c r="E52" s="3258">
        <v>0.05</v>
      </c>
      <c r="F52" s="3269"/>
      <c r="G52" s="3259">
        <v>9.8000000000000004E-2</v>
      </c>
    </row>
    <row r="53" spans="1:7">
      <c r="A53" s="3268" t="s">
        <v>296</v>
      </c>
      <c r="B53" s="3257" t="s">
        <v>2923</v>
      </c>
      <c r="C53" s="3258">
        <v>8.5999999999999993E-2</v>
      </c>
      <c r="D53" s="3269"/>
      <c r="E53" s="3258">
        <v>9.1999999999999998E-2</v>
      </c>
      <c r="F53" s="3269"/>
      <c r="G53" s="3270"/>
    </row>
    <row r="54" spans="1:7" ht="14.25" thickBot="1">
      <c r="A54" s="3271" t="s">
        <v>296</v>
      </c>
      <c r="B54" s="3261" t="s">
        <v>2926</v>
      </c>
      <c r="C54" s="3262">
        <v>9.6000000000000002E-2</v>
      </c>
      <c r="D54" s="3263"/>
      <c r="E54" s="3272"/>
      <c r="F54" s="3263"/>
      <c r="G54" s="3273"/>
    </row>
    <row r="55" spans="1:7">
      <c r="A55" s="3267" t="s">
        <v>110</v>
      </c>
      <c r="B55" s="3253" t="s">
        <v>2843</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2924</v>
      </c>
      <c r="C78" s="3258">
        <v>0.1</v>
      </c>
      <c r="D78" s="3258">
        <v>8.5000000000000006E-2</v>
      </c>
      <c r="E78" s="3258">
        <v>9.6000000000000002E-2</v>
      </c>
      <c r="F78" s="3269"/>
      <c r="G78" s="3259">
        <v>9.6000000000000002E-2</v>
      </c>
    </row>
    <row r="79" spans="1:7">
      <c r="A79" s="3268" t="s">
        <v>110</v>
      </c>
      <c r="B79" s="3257" t="s">
        <v>2927</v>
      </c>
      <c r="C79" s="3258">
        <v>0.05</v>
      </c>
      <c r="D79" s="3258">
        <v>9.6000000000000002E-2</v>
      </c>
      <c r="E79" s="3258">
        <v>9.5000000000000001E-2</v>
      </c>
      <c r="F79" s="3269"/>
      <c r="G79" s="3259">
        <v>9.8000000000000004E-2</v>
      </c>
    </row>
    <row r="80" spans="1:7">
      <c r="A80" s="3268" t="s">
        <v>110</v>
      </c>
      <c r="B80" s="3257" t="s">
        <v>2931</v>
      </c>
      <c r="C80" s="3258">
        <v>8.5999999999999993E-2</v>
      </c>
      <c r="D80" s="3274"/>
      <c r="E80" s="3258">
        <v>0.1</v>
      </c>
      <c r="F80" s="3269"/>
      <c r="G80" s="3270"/>
    </row>
    <row r="81" spans="1:7">
      <c r="A81" s="3268" t="s">
        <v>110</v>
      </c>
      <c r="B81" s="3257" t="s">
        <v>2936</v>
      </c>
      <c r="C81" s="3258">
        <v>9.6000000000000002E-2</v>
      </c>
      <c r="D81" s="3269"/>
      <c r="E81" s="3258">
        <v>9.8000000000000004E-2</v>
      </c>
      <c r="F81" s="3269"/>
      <c r="G81" s="3270"/>
    </row>
    <row r="82" spans="1:7">
      <c r="A82" s="3268" t="s">
        <v>110</v>
      </c>
      <c r="B82" s="3257" t="s">
        <v>2943</v>
      </c>
      <c r="C82" s="3274"/>
      <c r="D82" s="3269"/>
      <c r="E82" s="3258">
        <v>7.6999999999999999E-2</v>
      </c>
      <c r="F82" s="3269"/>
      <c r="G82" s="3270"/>
    </row>
    <row r="83" spans="1:7">
      <c r="A83" s="3268" t="s">
        <v>110</v>
      </c>
      <c r="B83" s="3257" t="s">
        <v>2949</v>
      </c>
      <c r="C83" s="3269"/>
      <c r="D83" s="3269"/>
      <c r="E83" s="3269"/>
      <c r="F83" s="3258">
        <v>0.1</v>
      </c>
      <c r="G83" s="3275"/>
    </row>
    <row r="84" spans="1:7">
      <c r="A84" s="3268" t="s">
        <v>110</v>
      </c>
      <c r="B84" s="3257" t="s">
        <v>2956</v>
      </c>
      <c r="C84" s="3269"/>
      <c r="D84" s="3269"/>
      <c r="E84" s="3269"/>
      <c r="F84" s="3258">
        <v>0.1</v>
      </c>
      <c r="G84" s="3275"/>
    </row>
    <row r="85" spans="1:7">
      <c r="A85" s="3268" t="s">
        <v>110</v>
      </c>
      <c r="B85" s="3257" t="s">
        <v>2963</v>
      </c>
      <c r="C85" s="3269"/>
      <c r="D85" s="3269"/>
      <c r="E85" s="3269"/>
      <c r="F85" s="3258">
        <v>0.1</v>
      </c>
      <c r="G85" s="3275"/>
    </row>
    <row r="86" spans="1:7" ht="14.25" thickBot="1">
      <c r="A86" s="3271" t="s">
        <v>110</v>
      </c>
      <c r="B86" s="3261" t="s">
        <v>2968</v>
      </c>
      <c r="C86" s="3262">
        <v>9.8000000000000004E-2</v>
      </c>
      <c r="D86" s="3262">
        <v>9.8000000000000004E-2</v>
      </c>
      <c r="E86" s="3262">
        <v>9.6000000000000002E-2</v>
      </c>
      <c r="F86" s="3272"/>
      <c r="G86" s="3264">
        <v>0.1</v>
      </c>
    </row>
    <row r="87" spans="1:7">
      <c r="A87" s="3267" t="s">
        <v>303</v>
      </c>
      <c r="B87" s="3253" t="s">
        <v>2844</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2937</v>
      </c>
      <c r="C113" s="3258">
        <v>0.1</v>
      </c>
      <c r="D113" s="3258">
        <v>0.1</v>
      </c>
      <c r="E113" s="3269"/>
      <c r="F113" s="3269"/>
      <c r="G113" s="3259">
        <v>0.1</v>
      </c>
    </row>
    <row r="114" spans="1:7">
      <c r="A114" s="3268" t="s">
        <v>303</v>
      </c>
      <c r="B114" s="3257" t="s">
        <v>2944</v>
      </c>
      <c r="C114" s="3258">
        <v>9.7000000000000003E-2</v>
      </c>
      <c r="D114" s="3258">
        <v>9.7000000000000003E-2</v>
      </c>
      <c r="E114" s="3269"/>
      <c r="F114" s="3269"/>
      <c r="G114" s="3259">
        <v>9.9000000000000005E-2</v>
      </c>
    </row>
    <row r="115" spans="1:7">
      <c r="A115" s="3268" t="s">
        <v>303</v>
      </c>
      <c r="B115" s="3257" t="s">
        <v>2950</v>
      </c>
      <c r="C115" s="3258">
        <v>0.1</v>
      </c>
      <c r="D115" s="3258">
        <v>0.1</v>
      </c>
      <c r="E115" s="3269"/>
      <c r="F115" s="3269"/>
      <c r="G115" s="3259">
        <v>0.1</v>
      </c>
    </row>
    <row r="116" spans="1:7">
      <c r="A116" s="3268" t="s">
        <v>303</v>
      </c>
      <c r="B116" s="3257" t="s">
        <v>2957</v>
      </c>
      <c r="C116" s="3258">
        <v>0.1</v>
      </c>
      <c r="D116" s="3258">
        <v>0.1</v>
      </c>
      <c r="E116" s="3269"/>
      <c r="F116" s="3269"/>
      <c r="G116" s="3259">
        <v>0.1</v>
      </c>
    </row>
    <row r="117" spans="1:7">
      <c r="A117" s="3268" t="s">
        <v>303</v>
      </c>
      <c r="B117" s="3257" t="s">
        <v>2964</v>
      </c>
      <c r="C117" s="3258">
        <v>9.7000000000000003E-2</v>
      </c>
      <c r="D117" s="3258">
        <v>9.7000000000000003E-2</v>
      </c>
      <c r="E117" s="3269"/>
      <c r="F117" s="3269"/>
      <c r="G117" s="3259">
        <v>9.7000000000000003E-2</v>
      </c>
    </row>
    <row r="118" spans="1:7">
      <c r="A118" s="3268" t="s">
        <v>303</v>
      </c>
      <c r="B118" s="3257" t="s">
        <v>2969</v>
      </c>
      <c r="C118" s="3258">
        <v>0.1</v>
      </c>
      <c r="D118" s="3258">
        <v>0.1</v>
      </c>
      <c r="E118" s="3269"/>
      <c r="F118" s="3269"/>
      <c r="G118" s="3259">
        <v>0.1</v>
      </c>
    </row>
    <row r="119" spans="1:7">
      <c r="A119" s="3268" t="s">
        <v>303</v>
      </c>
      <c r="B119" s="3257" t="s">
        <v>2973</v>
      </c>
      <c r="C119" s="3258">
        <v>5.0999999999999997E-2</v>
      </c>
      <c r="D119" s="3258">
        <v>5.1999999999999998E-2</v>
      </c>
      <c r="E119" s="3269"/>
      <c r="F119" s="3274"/>
      <c r="G119" s="3259">
        <v>0.06</v>
      </c>
    </row>
    <row r="120" spans="1:7">
      <c r="A120" s="3268" t="s">
        <v>303</v>
      </c>
      <c r="B120" s="3257" t="s">
        <v>2977</v>
      </c>
      <c r="C120" s="3269"/>
      <c r="D120" s="3269"/>
      <c r="E120" s="3269"/>
      <c r="F120" s="3258">
        <v>0.1</v>
      </c>
      <c r="G120" s="3275"/>
    </row>
    <row r="121" spans="1:7">
      <c r="A121" s="3268" t="s">
        <v>303</v>
      </c>
      <c r="B121" s="3257" t="s">
        <v>2982</v>
      </c>
      <c r="C121" s="3269"/>
      <c r="D121" s="3269"/>
      <c r="E121" s="3269"/>
      <c r="F121" s="3258">
        <v>0.1</v>
      </c>
      <c r="G121" s="3275"/>
    </row>
    <row r="122" spans="1:7">
      <c r="A122" s="3268" t="s">
        <v>303</v>
      </c>
      <c r="B122" s="3257" t="s">
        <v>2987</v>
      </c>
      <c r="C122" s="3258">
        <v>0.1</v>
      </c>
      <c r="D122" s="3258">
        <v>0.1</v>
      </c>
      <c r="E122" s="3258">
        <v>9.8000000000000004E-2</v>
      </c>
      <c r="F122" s="3258">
        <v>0.1</v>
      </c>
      <c r="G122" s="3259">
        <v>0.1</v>
      </c>
    </row>
    <row r="123" spans="1:7">
      <c r="A123" s="3268" t="s">
        <v>303</v>
      </c>
      <c r="B123" s="3257" t="s">
        <v>2992</v>
      </c>
      <c r="C123" s="3258">
        <v>0.1</v>
      </c>
      <c r="D123" s="3258">
        <v>0.1</v>
      </c>
      <c r="E123" s="3258">
        <v>9.8000000000000004E-2</v>
      </c>
      <c r="F123" s="3258">
        <v>0.1</v>
      </c>
      <c r="G123" s="3259">
        <v>0.1</v>
      </c>
    </row>
    <row r="124" spans="1:7">
      <c r="A124" s="3268" t="s">
        <v>303</v>
      </c>
      <c r="B124" s="3257" t="s">
        <v>2997</v>
      </c>
      <c r="C124" s="3258">
        <v>0.1</v>
      </c>
      <c r="D124" s="3258">
        <v>0.1</v>
      </c>
      <c r="E124" s="3258">
        <v>9.8000000000000004E-2</v>
      </c>
      <c r="F124" s="3274"/>
      <c r="G124" s="3259">
        <v>0.1</v>
      </c>
    </row>
    <row r="125" spans="1:7">
      <c r="A125" s="3268" t="s">
        <v>303</v>
      </c>
      <c r="B125" s="3257" t="s">
        <v>3002</v>
      </c>
      <c r="C125" s="3258">
        <v>9.8000000000000004E-2</v>
      </c>
      <c r="D125" s="3258">
        <v>9.8000000000000004E-2</v>
      </c>
      <c r="E125" s="3258">
        <v>9.6000000000000002E-2</v>
      </c>
      <c r="F125" s="3274"/>
      <c r="G125" s="3259">
        <v>0.1</v>
      </c>
    </row>
    <row r="126" spans="1:7" ht="14.25" thickBot="1">
      <c r="A126" s="3271" t="s">
        <v>303</v>
      </c>
      <c r="B126" s="3261" t="s">
        <v>3168</v>
      </c>
      <c r="C126" s="3262">
        <v>0.1</v>
      </c>
      <c r="D126" s="3262">
        <v>0.1</v>
      </c>
      <c r="E126" s="3262">
        <v>9.8000000000000004E-2</v>
      </c>
      <c r="F126" s="3262">
        <v>0.1</v>
      </c>
      <c r="G126" s="3264">
        <v>0.1</v>
      </c>
    </row>
    <row r="127" spans="1:7">
      <c r="A127" s="3267" t="s">
        <v>29</v>
      </c>
      <c r="B127" s="3253" t="s">
        <v>2845</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2915</v>
      </c>
      <c r="C148" s="3258">
        <v>0.13</v>
      </c>
      <c r="D148" s="3258">
        <v>0.13</v>
      </c>
      <c r="E148" s="3258">
        <v>0.13</v>
      </c>
      <c r="F148" s="3269"/>
      <c r="G148" s="3259">
        <v>0.13</v>
      </c>
    </row>
    <row r="149" spans="1:7">
      <c r="A149" s="3268" t="s">
        <v>29</v>
      </c>
      <c r="B149" s="3257" t="s">
        <v>2919</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2938</v>
      </c>
      <c r="C153" s="3258">
        <v>0.13</v>
      </c>
      <c r="D153" s="3258">
        <v>0.13</v>
      </c>
      <c r="E153" s="3258">
        <v>0.13</v>
      </c>
      <c r="F153" s="3258">
        <v>0.13</v>
      </c>
      <c r="G153" s="3259">
        <v>0.13</v>
      </c>
    </row>
    <row r="154" spans="1:7">
      <c r="A154" s="3268" t="s">
        <v>29</v>
      </c>
      <c r="B154" s="3257" t="s">
        <v>2945</v>
      </c>
      <c r="C154" s="3258">
        <v>0.121</v>
      </c>
      <c r="D154" s="3258">
        <v>0.121</v>
      </c>
      <c r="E154" s="3258">
        <v>0.105</v>
      </c>
      <c r="F154" s="3258">
        <v>0.121</v>
      </c>
      <c r="G154" s="3259">
        <v>0.123</v>
      </c>
    </row>
    <row r="155" spans="1:7">
      <c r="A155" s="3268" t="s">
        <v>29</v>
      </c>
      <c r="B155" s="3257" t="s">
        <v>2951</v>
      </c>
      <c r="C155" s="3258">
        <v>0.1</v>
      </c>
      <c r="D155" s="3258">
        <v>0.1</v>
      </c>
      <c r="E155" s="3258">
        <v>0.1</v>
      </c>
      <c r="F155" s="3258">
        <v>0.1</v>
      </c>
      <c r="G155" s="3259">
        <v>0.1</v>
      </c>
    </row>
    <row r="156" spans="1:7">
      <c r="A156" s="3268" t="s">
        <v>29</v>
      </c>
      <c r="B156" s="3257" t="s">
        <v>2958</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2978</v>
      </c>
      <c r="C160" s="3258">
        <v>0.13</v>
      </c>
      <c r="D160" s="3258">
        <v>0.13</v>
      </c>
      <c r="E160" s="3258">
        <v>0.124</v>
      </c>
      <c r="F160" s="3258">
        <v>0.126</v>
      </c>
      <c r="G160" s="3259">
        <v>0.13</v>
      </c>
    </row>
    <row r="161" spans="1:7">
      <c r="A161" s="3268" t="s">
        <v>29</v>
      </c>
      <c r="B161" s="3257" t="s">
        <v>2983</v>
      </c>
      <c r="C161" s="3258">
        <v>0.13</v>
      </c>
      <c r="D161" s="3258">
        <v>0.13</v>
      </c>
      <c r="E161" s="3258">
        <v>0.124</v>
      </c>
      <c r="F161" s="3258">
        <v>0.127</v>
      </c>
      <c r="G161" s="3259">
        <v>0.13</v>
      </c>
    </row>
    <row r="162" spans="1:7">
      <c r="A162" s="3268" t="s">
        <v>29</v>
      </c>
      <c r="B162" s="3257" t="s">
        <v>2988</v>
      </c>
      <c r="C162" s="3258">
        <v>0.1</v>
      </c>
      <c r="D162" s="3258">
        <v>0.1</v>
      </c>
      <c r="E162" s="3258">
        <v>0.1</v>
      </c>
      <c r="F162" s="3258">
        <v>0.121</v>
      </c>
      <c r="G162" s="3259">
        <v>0.105</v>
      </c>
    </row>
    <row r="163" spans="1:7">
      <c r="A163" s="3268" t="s">
        <v>29</v>
      </c>
      <c r="B163" s="3257" t="s">
        <v>2993</v>
      </c>
      <c r="C163" s="3258">
        <v>0.1</v>
      </c>
      <c r="D163" s="3258">
        <v>0.1</v>
      </c>
      <c r="E163" s="3258">
        <v>0.1</v>
      </c>
      <c r="F163" s="3258">
        <v>0.1</v>
      </c>
      <c r="G163" s="3259">
        <v>0.1</v>
      </c>
    </row>
    <row r="164" spans="1:7">
      <c r="A164" s="3268" t="s">
        <v>29</v>
      </c>
      <c r="B164" s="3257" t="s">
        <v>2998</v>
      </c>
      <c r="C164" s="3274"/>
      <c r="D164" s="3274"/>
      <c r="E164" s="3274"/>
      <c r="F164" s="3258">
        <v>0.1</v>
      </c>
      <c r="G164" s="3270"/>
    </row>
    <row r="165" spans="1:7">
      <c r="A165" s="3268" t="s">
        <v>29</v>
      </c>
      <c r="B165" s="3257" t="s">
        <v>3169</v>
      </c>
      <c r="C165" s="3258">
        <v>0.126</v>
      </c>
      <c r="D165" s="3258">
        <v>0.126</v>
      </c>
      <c r="E165" s="3258">
        <v>0.11899999999999999</v>
      </c>
      <c r="F165" s="3258">
        <v>0.13</v>
      </c>
      <c r="G165" s="3259">
        <v>0.128</v>
      </c>
    </row>
    <row r="166" spans="1:7">
      <c r="A166" s="3268" t="s">
        <v>29</v>
      </c>
      <c r="B166" s="3257" t="s">
        <v>3008</v>
      </c>
      <c r="C166" s="3258">
        <v>0.129</v>
      </c>
      <c r="D166" s="3258">
        <v>0.129</v>
      </c>
      <c r="E166" s="3258">
        <v>0.123</v>
      </c>
      <c r="F166" s="3258">
        <v>0.128</v>
      </c>
      <c r="G166" s="3259">
        <v>0.13</v>
      </c>
    </row>
    <row r="167" spans="1:7">
      <c r="A167" s="3268" t="s">
        <v>29</v>
      </c>
      <c r="B167" s="3257" t="s">
        <v>3012</v>
      </c>
      <c r="C167" s="3258">
        <v>0.125</v>
      </c>
      <c r="D167" s="3258">
        <v>0.125</v>
      </c>
      <c r="E167" s="3258">
        <v>0.11700000000000001</v>
      </c>
      <c r="F167" s="3258">
        <v>0.13</v>
      </c>
      <c r="G167" s="3259">
        <v>0.126</v>
      </c>
    </row>
    <row r="168" spans="1:7">
      <c r="A168" s="3268" t="s">
        <v>29</v>
      </c>
      <c r="B168" s="3257" t="s">
        <v>3017</v>
      </c>
      <c r="C168" s="3258">
        <v>0.128</v>
      </c>
      <c r="D168" s="3258">
        <v>0.128</v>
      </c>
      <c r="E168" s="3258">
        <v>0.123</v>
      </c>
      <c r="F168" s="3269"/>
      <c r="G168" s="3259">
        <v>0.13</v>
      </c>
    </row>
    <row r="169" spans="1:7">
      <c r="A169" s="3268" t="s">
        <v>29</v>
      </c>
      <c r="B169" s="3257" t="s">
        <v>3170</v>
      </c>
      <c r="C169" s="3274"/>
      <c r="D169" s="3274"/>
      <c r="E169" s="3274"/>
      <c r="F169" s="3258">
        <v>0.05</v>
      </c>
      <c r="G169" s="3270"/>
    </row>
    <row r="170" spans="1:7">
      <c r="A170" s="3268" t="s">
        <v>29</v>
      </c>
      <c r="B170" s="3257" t="s">
        <v>3171</v>
      </c>
      <c r="C170" s="3274"/>
      <c r="D170" s="3274"/>
      <c r="E170" s="3274"/>
      <c r="F170" s="3258">
        <v>0.05</v>
      </c>
      <c r="G170" s="3270"/>
    </row>
    <row r="171" spans="1:7">
      <c r="A171" s="3268" t="s">
        <v>29</v>
      </c>
      <c r="B171" s="3257" t="s">
        <v>3172</v>
      </c>
      <c r="C171" s="3274"/>
      <c r="D171" s="3274"/>
      <c r="E171" s="3274"/>
      <c r="F171" s="3258">
        <v>0.05</v>
      </c>
      <c r="G171" s="3275"/>
    </row>
    <row r="172" spans="1:7">
      <c r="A172" s="3268" t="s">
        <v>29</v>
      </c>
      <c r="B172" s="3257" t="s">
        <v>3173</v>
      </c>
      <c r="C172" s="3274"/>
      <c r="D172" s="3274"/>
      <c r="E172" s="3274"/>
      <c r="F172" s="3258">
        <v>0.05</v>
      </c>
      <c r="G172" s="3275"/>
    </row>
    <row r="173" spans="1:7">
      <c r="A173" s="3268" t="s">
        <v>29</v>
      </c>
      <c r="B173" s="3257" t="s">
        <v>3174</v>
      </c>
      <c r="C173" s="3274"/>
      <c r="D173" s="3274"/>
      <c r="E173" s="3274"/>
      <c r="F173" s="3258">
        <v>0.05</v>
      </c>
      <c r="G173" s="3270"/>
    </row>
    <row r="174" spans="1:7">
      <c r="A174" s="3268" t="s">
        <v>29</v>
      </c>
      <c r="B174" s="3257" t="s">
        <v>3175</v>
      </c>
      <c r="C174" s="3274"/>
      <c r="D174" s="3274"/>
      <c r="E174" s="3274"/>
      <c r="F174" s="3258">
        <v>0.05</v>
      </c>
      <c r="G174" s="3270"/>
    </row>
    <row r="175" spans="1:7">
      <c r="A175" s="3268" t="s">
        <v>29</v>
      </c>
      <c r="B175" s="3257" t="s">
        <v>3176</v>
      </c>
      <c r="C175" s="3274"/>
      <c r="D175" s="3274"/>
      <c r="E175" s="3274"/>
      <c r="F175" s="3258">
        <v>0.05</v>
      </c>
      <c r="G175" s="3270"/>
    </row>
    <row r="176" spans="1:7">
      <c r="A176" s="3268" t="s">
        <v>29</v>
      </c>
      <c r="B176" s="3257" t="s">
        <v>3177</v>
      </c>
      <c r="C176" s="3274"/>
      <c r="D176" s="3274"/>
      <c r="E176" s="3274"/>
      <c r="F176" s="3258">
        <v>0.05</v>
      </c>
      <c r="G176" s="3270"/>
    </row>
    <row r="177" spans="1:7">
      <c r="A177" s="3268" t="s">
        <v>29</v>
      </c>
      <c r="B177" s="3257" t="s">
        <v>3178</v>
      </c>
      <c r="C177" s="3269"/>
      <c r="D177" s="3269"/>
      <c r="E177" s="3269"/>
      <c r="F177" s="3258">
        <v>0.05</v>
      </c>
      <c r="G177" s="3275"/>
    </row>
    <row r="178" spans="1:7">
      <c r="A178" s="3268" t="s">
        <v>29</v>
      </c>
      <c r="B178" s="3257" t="s">
        <v>3179</v>
      </c>
      <c r="C178" s="3269"/>
      <c r="D178" s="3269"/>
      <c r="E178" s="3269"/>
      <c r="F178" s="3258">
        <v>0.05</v>
      </c>
      <c r="G178" s="3275"/>
    </row>
    <row r="179" spans="1:7">
      <c r="A179" s="3268" t="s">
        <v>29</v>
      </c>
      <c r="B179" s="3257" t="s">
        <v>3180</v>
      </c>
      <c r="C179" s="3269"/>
      <c r="D179" s="3269"/>
      <c r="E179" s="3269"/>
      <c r="F179" s="3258">
        <v>0.05</v>
      </c>
      <c r="G179" s="3275"/>
    </row>
    <row r="180" spans="1:7">
      <c r="A180" s="3268" t="s">
        <v>29</v>
      </c>
      <c r="B180" s="3257" t="s">
        <v>3181</v>
      </c>
      <c r="C180" s="3269"/>
      <c r="D180" s="3269"/>
      <c r="E180" s="3269"/>
      <c r="F180" s="3258">
        <v>0.05</v>
      </c>
      <c r="G180" s="3275"/>
    </row>
    <row r="181" spans="1:7">
      <c r="A181" s="3268" t="s">
        <v>29</v>
      </c>
      <c r="B181" s="3257" t="s">
        <v>3182</v>
      </c>
      <c r="C181" s="3269"/>
      <c r="D181" s="3269"/>
      <c r="E181" s="3269"/>
      <c r="F181" s="3258">
        <v>0.05</v>
      </c>
      <c r="G181" s="3275"/>
    </row>
    <row r="182" spans="1:7">
      <c r="A182" s="3268" t="s">
        <v>29</v>
      </c>
      <c r="B182" s="3257" t="s">
        <v>3183</v>
      </c>
      <c r="C182" s="3269"/>
      <c r="D182" s="3269"/>
      <c r="E182" s="3269"/>
      <c r="F182" s="3258">
        <v>0.05</v>
      </c>
      <c r="G182" s="3275"/>
    </row>
    <row r="183" spans="1:7">
      <c r="A183" s="3268" t="s">
        <v>29</v>
      </c>
      <c r="B183" s="3257" t="s">
        <v>3184</v>
      </c>
      <c r="C183" s="3269"/>
      <c r="D183" s="3269"/>
      <c r="E183" s="3269"/>
      <c r="F183" s="3258">
        <v>0.05</v>
      </c>
      <c r="G183" s="3275"/>
    </row>
    <row r="184" spans="1:7">
      <c r="A184" s="3268" t="s">
        <v>29</v>
      </c>
      <c r="B184" s="3257" t="s">
        <v>3185</v>
      </c>
      <c r="C184" s="3269"/>
      <c r="D184" s="3269"/>
      <c r="E184" s="3269"/>
      <c r="F184" s="3258">
        <v>0.05</v>
      </c>
      <c r="G184" s="3275"/>
    </row>
    <row r="185" spans="1:7">
      <c r="A185" s="3268" t="s">
        <v>29</v>
      </c>
      <c r="B185" s="3257" t="s">
        <v>3186</v>
      </c>
      <c r="C185" s="3269"/>
      <c r="D185" s="3269"/>
      <c r="E185" s="3269"/>
      <c r="F185" s="3258">
        <v>0.05</v>
      </c>
      <c r="G185" s="3275"/>
    </row>
    <row r="186" spans="1:7">
      <c r="A186" s="3268" t="s">
        <v>29</v>
      </c>
      <c r="B186" s="3257" t="s">
        <v>3187</v>
      </c>
      <c r="C186" s="3269"/>
      <c r="D186" s="3269"/>
      <c r="E186" s="3269"/>
      <c r="F186" s="3258">
        <v>0.05</v>
      </c>
      <c r="G186" s="3275"/>
    </row>
    <row r="187" spans="1:7">
      <c r="A187" s="3268" t="s">
        <v>29</v>
      </c>
      <c r="B187" s="3257" t="s">
        <v>3188</v>
      </c>
      <c r="C187" s="3269"/>
      <c r="D187" s="3269"/>
      <c r="E187" s="3269"/>
      <c r="F187" s="3258">
        <v>0.05</v>
      </c>
      <c r="G187" s="3275"/>
    </row>
    <row r="188" spans="1:7">
      <c r="A188" s="3268" t="s">
        <v>29</v>
      </c>
      <c r="B188" s="3257" t="s">
        <v>3189</v>
      </c>
      <c r="C188" s="3269"/>
      <c r="D188" s="3269"/>
      <c r="E188" s="3269"/>
      <c r="F188" s="3258">
        <v>0.05</v>
      </c>
      <c r="G188" s="3275"/>
    </row>
    <row r="189" spans="1:7" ht="14.25" thickBot="1">
      <c r="A189" s="3271" t="s">
        <v>29</v>
      </c>
      <c r="B189" s="3261" t="s">
        <v>3190</v>
      </c>
      <c r="C189" s="3263"/>
      <c r="D189" s="3263"/>
      <c r="E189" s="3263"/>
      <c r="F189" s="3262">
        <v>0.05</v>
      </c>
      <c r="G189" s="3276"/>
    </row>
    <row r="190" spans="1:7">
      <c r="A190" s="3267" t="s">
        <v>304</v>
      </c>
      <c r="B190" s="3253" t="s">
        <v>2846</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2882</v>
      </c>
      <c r="C199" s="3258">
        <v>0.13</v>
      </c>
      <c r="D199" s="3258">
        <v>0.13</v>
      </c>
      <c r="E199" s="3258">
        <v>0.13</v>
      </c>
      <c r="F199" s="3258">
        <v>0.13</v>
      </c>
      <c r="G199" s="3259">
        <v>0.13</v>
      </c>
    </row>
    <row r="200" spans="1:7">
      <c r="A200" s="3268" t="s">
        <v>304</v>
      </c>
      <c r="B200" s="3257" t="s">
        <v>2885</v>
      </c>
      <c r="C200" s="3274"/>
      <c r="D200" s="3274"/>
      <c r="E200" s="3274"/>
      <c r="F200" s="3258">
        <v>0.13</v>
      </c>
      <c r="G200" s="3270"/>
    </row>
    <row r="201" spans="1:7">
      <c r="A201" s="3268" t="s">
        <v>304</v>
      </c>
      <c r="B201" s="3257" t="s">
        <v>2890</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2893</v>
      </c>
      <c r="C203" s="3258">
        <v>0.129</v>
      </c>
      <c r="D203" s="3258">
        <v>0.129</v>
      </c>
      <c r="E203" s="3258">
        <v>0.13</v>
      </c>
      <c r="F203" s="3258">
        <v>0.13</v>
      </c>
      <c r="G203" s="3259">
        <v>0.13</v>
      </c>
    </row>
    <row r="204" spans="1:7">
      <c r="A204" s="3268" t="s">
        <v>304</v>
      </c>
      <c r="B204" s="3257" t="s">
        <v>2896</v>
      </c>
      <c r="C204" s="3258">
        <v>0.129</v>
      </c>
      <c r="D204" s="3258">
        <v>0.129</v>
      </c>
      <c r="E204" s="3258">
        <v>0.123</v>
      </c>
      <c r="F204" s="3258">
        <v>0.13</v>
      </c>
      <c r="G204" s="3259">
        <v>0.13</v>
      </c>
    </row>
    <row r="205" spans="1:7">
      <c r="A205" s="3268" t="s">
        <v>304</v>
      </c>
      <c r="B205" s="3257" t="s">
        <v>2898</v>
      </c>
      <c r="C205" s="3258">
        <v>0.13</v>
      </c>
      <c r="D205" s="3258">
        <v>0.13</v>
      </c>
      <c r="E205" s="3258">
        <v>0.13</v>
      </c>
      <c r="F205" s="3258">
        <v>0.13</v>
      </c>
      <c r="G205" s="3259">
        <v>0.13</v>
      </c>
    </row>
    <row r="206" spans="1:7">
      <c r="A206" s="3268" t="s">
        <v>304</v>
      </c>
      <c r="B206" s="3257" t="s">
        <v>2901</v>
      </c>
      <c r="C206" s="3258">
        <v>0.13</v>
      </c>
      <c r="D206" s="3258">
        <v>0.13</v>
      </c>
      <c r="E206" s="3258">
        <v>0.13</v>
      </c>
      <c r="F206" s="3258">
        <v>0.128</v>
      </c>
      <c r="G206" s="3259">
        <v>0.13</v>
      </c>
    </row>
    <row r="207" spans="1:7">
      <c r="A207" s="3268" t="s">
        <v>304</v>
      </c>
      <c r="B207" s="3257" t="s">
        <v>2903</v>
      </c>
      <c r="C207" s="3258">
        <v>0.13</v>
      </c>
      <c r="D207" s="3258">
        <v>0.13</v>
      </c>
      <c r="E207" s="3258">
        <v>0.13</v>
      </c>
      <c r="F207" s="3258">
        <v>0.13</v>
      </c>
      <c r="G207" s="3259">
        <v>0.13</v>
      </c>
    </row>
    <row r="208" spans="1:7">
      <c r="A208" s="3268" t="s">
        <v>304</v>
      </c>
      <c r="B208" s="3257" t="s">
        <v>2906</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2913</v>
      </c>
      <c r="C210" s="3258">
        <v>0.121</v>
      </c>
      <c r="D210" s="3258">
        <v>0.121</v>
      </c>
      <c r="E210" s="3258">
        <v>0.125</v>
      </c>
      <c r="F210" s="3258">
        <v>0.13</v>
      </c>
      <c r="G210" s="3259">
        <v>0.123</v>
      </c>
    </row>
    <row r="211" spans="1:7">
      <c r="A211" s="3268" t="s">
        <v>304</v>
      </c>
      <c r="B211" s="3257" t="s">
        <v>2916</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2928</v>
      </c>
      <c r="C214" s="3258">
        <v>0.128</v>
      </c>
      <c r="D214" s="3258">
        <v>0.128</v>
      </c>
      <c r="E214" s="3258">
        <v>0.13</v>
      </c>
      <c r="F214" s="3258">
        <v>0.13</v>
      </c>
      <c r="G214" s="3259">
        <v>0.13</v>
      </c>
    </row>
    <row r="215" spans="1:7">
      <c r="A215" s="3268" t="s">
        <v>304</v>
      </c>
      <c r="B215" s="3257" t="s">
        <v>2932</v>
      </c>
      <c r="C215" s="3258">
        <v>0.13</v>
      </c>
      <c r="D215" s="3258">
        <v>0.13</v>
      </c>
      <c r="E215" s="3258">
        <v>0.13</v>
      </c>
      <c r="F215" s="3258">
        <v>0.129</v>
      </c>
      <c r="G215" s="3259">
        <v>0.13</v>
      </c>
    </row>
    <row r="216" spans="1:7">
      <c r="A216" s="3268" t="s">
        <v>304</v>
      </c>
      <c r="B216" s="3257" t="s">
        <v>2939</v>
      </c>
      <c r="C216" s="3258">
        <v>0.13</v>
      </c>
      <c r="D216" s="3258">
        <v>0.13</v>
      </c>
      <c r="E216" s="3258">
        <v>0.13</v>
      </c>
      <c r="F216" s="3258">
        <v>0.13</v>
      </c>
      <c r="G216" s="3259">
        <v>0.13</v>
      </c>
    </row>
    <row r="217" spans="1:7">
      <c r="A217" s="3268" t="s">
        <v>304</v>
      </c>
      <c r="B217" s="3257" t="s">
        <v>2946</v>
      </c>
      <c r="C217" s="3258">
        <v>0.129</v>
      </c>
      <c r="D217" s="3258">
        <v>0.129</v>
      </c>
      <c r="E217" s="3258">
        <v>0.13</v>
      </c>
      <c r="F217" s="3258">
        <v>0.13</v>
      </c>
      <c r="G217" s="3259">
        <v>0.13</v>
      </c>
    </row>
    <row r="218" spans="1:7">
      <c r="A218" s="3268" t="s">
        <v>304</v>
      </c>
      <c r="B218" s="3257" t="s">
        <v>2952</v>
      </c>
      <c r="C218" s="3269"/>
      <c r="D218" s="3269"/>
      <c r="E218" s="3269"/>
      <c r="F218" s="3258">
        <v>0.05</v>
      </c>
      <c r="G218" s="3275"/>
    </row>
    <row r="219" spans="1:7">
      <c r="A219" s="3268" t="s">
        <v>304</v>
      </c>
      <c r="B219" s="3257" t="s">
        <v>2959</v>
      </c>
      <c r="C219" s="3269"/>
      <c r="D219" s="3269"/>
      <c r="E219" s="3269"/>
      <c r="F219" s="3258">
        <v>0.05</v>
      </c>
      <c r="G219" s="3275"/>
    </row>
    <row r="220" spans="1:7">
      <c r="A220" s="3268" t="s">
        <v>304</v>
      </c>
      <c r="B220" s="3257" t="s">
        <v>2965</v>
      </c>
      <c r="C220" s="3269"/>
      <c r="D220" s="3269"/>
      <c r="E220" s="3269"/>
      <c r="F220" s="3258">
        <v>0.05</v>
      </c>
      <c r="G220" s="3275"/>
    </row>
    <row r="221" spans="1:7">
      <c r="A221" s="3268" t="s">
        <v>304</v>
      </c>
      <c r="B221" s="3257" t="s">
        <v>2970</v>
      </c>
      <c r="C221" s="3269"/>
      <c r="D221" s="3269"/>
      <c r="E221" s="3269"/>
      <c r="F221" s="3258">
        <v>0.05</v>
      </c>
      <c r="G221" s="3275"/>
    </row>
    <row r="222" spans="1:7">
      <c r="A222" s="3268" t="s">
        <v>304</v>
      </c>
      <c r="B222" s="3257" t="s">
        <v>2974</v>
      </c>
      <c r="C222" s="3269"/>
      <c r="D222" s="3269"/>
      <c r="E222" s="3269"/>
      <c r="F222" s="3258">
        <v>0.05</v>
      </c>
      <c r="G222" s="3275"/>
    </row>
    <row r="223" spans="1:7">
      <c r="A223" s="3268" t="s">
        <v>304</v>
      </c>
      <c r="B223" s="3257" t="s">
        <v>2979</v>
      </c>
      <c r="C223" s="3269"/>
      <c r="D223" s="3269"/>
      <c r="E223" s="3269"/>
      <c r="F223" s="3258">
        <v>0.05</v>
      </c>
      <c r="G223" s="3275"/>
    </row>
    <row r="224" spans="1:7">
      <c r="A224" s="3268" t="s">
        <v>304</v>
      </c>
      <c r="B224" s="3257" t="s">
        <v>2984</v>
      </c>
      <c r="C224" s="3269"/>
      <c r="D224" s="3269"/>
      <c r="E224" s="3269"/>
      <c r="F224" s="3258">
        <v>0.05</v>
      </c>
      <c r="G224" s="3275"/>
    </row>
    <row r="225" spans="1:7">
      <c r="A225" s="3268" t="s">
        <v>304</v>
      </c>
      <c r="B225" s="3257" t="s">
        <v>2989</v>
      </c>
      <c r="C225" s="3269"/>
      <c r="D225" s="3269"/>
      <c r="E225" s="3269"/>
      <c r="F225" s="3258">
        <v>0.05</v>
      </c>
      <c r="G225" s="3275"/>
    </row>
    <row r="226" spans="1:7">
      <c r="A226" s="3268" t="s">
        <v>304</v>
      </c>
      <c r="B226" s="3257" t="s">
        <v>3191</v>
      </c>
      <c r="C226" s="3269"/>
      <c r="D226" s="3269"/>
      <c r="E226" s="3269"/>
      <c r="F226" s="3258">
        <v>0.05</v>
      </c>
      <c r="G226" s="3275"/>
    </row>
    <row r="227" spans="1:7">
      <c r="A227" s="3268" t="s">
        <v>304</v>
      </c>
      <c r="B227" s="3257" t="s">
        <v>3192</v>
      </c>
      <c r="C227" s="3269"/>
      <c r="D227" s="3269"/>
      <c r="E227" s="3269"/>
      <c r="F227" s="3258">
        <v>0.05</v>
      </c>
      <c r="G227" s="3275"/>
    </row>
    <row r="228" spans="1:7">
      <c r="A228" s="3268" t="s">
        <v>304</v>
      </c>
      <c r="B228" s="3257" t="s">
        <v>3193</v>
      </c>
      <c r="C228" s="3269"/>
      <c r="D228" s="3269"/>
      <c r="E228" s="3269"/>
      <c r="F228" s="3258">
        <v>0.05</v>
      </c>
      <c r="G228" s="3275"/>
    </row>
    <row r="229" spans="1:7">
      <c r="A229" s="3268" t="s">
        <v>304</v>
      </c>
      <c r="B229" s="3257" t="s">
        <v>3194</v>
      </c>
      <c r="C229" s="3269"/>
      <c r="D229" s="3269"/>
      <c r="E229" s="3269"/>
      <c r="F229" s="3258">
        <v>0.05</v>
      </c>
      <c r="G229" s="3275"/>
    </row>
    <row r="230" spans="1:7">
      <c r="A230" s="3268" t="s">
        <v>304</v>
      </c>
      <c r="B230" s="3257" t="s">
        <v>3195</v>
      </c>
      <c r="C230" s="3269"/>
      <c r="D230" s="3269"/>
      <c r="E230" s="3269"/>
      <c r="F230" s="3258">
        <v>0.05</v>
      </c>
      <c r="G230" s="3275"/>
    </row>
    <row r="231" spans="1:7">
      <c r="A231" s="3268" t="s">
        <v>304</v>
      </c>
      <c r="B231" s="3257" t="s">
        <v>3196</v>
      </c>
      <c r="C231" s="3269"/>
      <c r="D231" s="3269"/>
      <c r="E231" s="3269"/>
      <c r="F231" s="3258">
        <v>0.05</v>
      </c>
      <c r="G231" s="3275"/>
    </row>
    <row r="232" spans="1:7">
      <c r="A232" s="3268" t="s">
        <v>304</v>
      </c>
      <c r="B232" s="3257" t="s">
        <v>3197</v>
      </c>
      <c r="C232" s="3269"/>
      <c r="D232" s="3269"/>
      <c r="E232" s="3269"/>
      <c r="F232" s="3258">
        <v>0.05</v>
      </c>
      <c r="G232" s="3275"/>
    </row>
    <row r="233" spans="1:7" ht="14.25" thickBot="1">
      <c r="A233" s="3271" t="s">
        <v>304</v>
      </c>
      <c r="B233" s="3261" t="s">
        <v>3198</v>
      </c>
      <c r="C233" s="3263"/>
      <c r="D233" s="3263"/>
      <c r="E233" s="3263"/>
      <c r="F233" s="3262">
        <v>0.05</v>
      </c>
      <c r="G233" s="3276"/>
    </row>
    <row r="234" spans="1:7">
      <c r="A234" s="3267" t="s">
        <v>305</v>
      </c>
      <c r="B234" s="3253" t="s">
        <v>2847</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2867</v>
      </c>
      <c r="C238" s="3258">
        <v>0.14899999999999999</v>
      </c>
      <c r="D238" s="3258">
        <v>0.14899999999999999</v>
      </c>
      <c r="E238" s="3258">
        <v>0.15</v>
      </c>
      <c r="F238" s="3258">
        <v>0.15</v>
      </c>
      <c r="G238" s="3259">
        <v>0.15</v>
      </c>
    </row>
    <row r="239" spans="1:7">
      <c r="A239" s="3268" t="s">
        <v>305</v>
      </c>
      <c r="B239" s="3257" t="s">
        <v>2871</v>
      </c>
      <c r="C239" s="3258">
        <v>0.15</v>
      </c>
      <c r="D239" s="3258">
        <v>0.15</v>
      </c>
      <c r="E239" s="3258">
        <v>0.15</v>
      </c>
      <c r="F239" s="3258">
        <v>0.15</v>
      </c>
      <c r="G239" s="3259">
        <v>0.15</v>
      </c>
    </row>
    <row r="240" spans="1:7">
      <c r="A240" s="3268" t="s">
        <v>305</v>
      </c>
      <c r="B240" s="3257" t="s">
        <v>2876</v>
      </c>
      <c r="C240" s="3258">
        <v>0.15</v>
      </c>
      <c r="D240" s="3258">
        <v>0.15</v>
      </c>
      <c r="E240" s="3258">
        <v>0.15</v>
      </c>
      <c r="F240" s="3258">
        <v>0.15</v>
      </c>
      <c r="G240" s="3259">
        <v>0.15</v>
      </c>
    </row>
    <row r="241" spans="1:7">
      <c r="A241" s="3268" t="s">
        <v>305</v>
      </c>
      <c r="B241" s="3257" t="s">
        <v>2880</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2886</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2894</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2899</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2907</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2920</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2929</v>
      </c>
      <c r="C258" s="3258">
        <v>0.14299999999999999</v>
      </c>
      <c r="D258" s="3258">
        <v>0.14299999999999999</v>
      </c>
      <c r="E258" s="3258">
        <v>0.15</v>
      </c>
      <c r="F258" s="3258">
        <v>0.14799999999999999</v>
      </c>
      <c r="G258" s="3259">
        <v>0.14599999999999999</v>
      </c>
    </row>
    <row r="259" spans="1:7">
      <c r="A259" s="3268" t="s">
        <v>305</v>
      </c>
      <c r="B259" s="3257" t="s">
        <v>2933</v>
      </c>
      <c r="C259" s="3258">
        <v>0.14399999999999999</v>
      </c>
      <c r="D259" s="3258">
        <v>0.14399999999999999</v>
      </c>
      <c r="E259" s="3258">
        <v>0.14899999999999999</v>
      </c>
      <c r="F259" s="3258">
        <v>0.14699999999999999</v>
      </c>
      <c r="G259" s="3259">
        <v>0.14599999999999999</v>
      </c>
    </row>
    <row r="260" spans="1:7">
      <c r="A260" s="3268" t="s">
        <v>305</v>
      </c>
      <c r="B260" s="3257" t="s">
        <v>2940</v>
      </c>
      <c r="C260" s="3258">
        <v>0.109</v>
      </c>
      <c r="D260" s="3258">
        <v>0.111</v>
      </c>
      <c r="E260" s="3258">
        <v>0.13100000000000001</v>
      </c>
      <c r="F260" s="3258">
        <v>0.126</v>
      </c>
      <c r="G260" s="3259">
        <v>0.11899999999999999</v>
      </c>
    </row>
    <row r="261" spans="1:7">
      <c r="A261" s="3268" t="s">
        <v>305</v>
      </c>
      <c r="B261" s="3257" t="s">
        <v>2947</v>
      </c>
      <c r="C261" s="3258">
        <v>0.1</v>
      </c>
      <c r="D261" s="3258">
        <v>0.1</v>
      </c>
      <c r="E261" s="3258">
        <v>0.11799999999999999</v>
      </c>
      <c r="F261" s="3258">
        <v>0.108</v>
      </c>
      <c r="G261" s="3259">
        <v>0.107</v>
      </c>
    </row>
    <row r="262" spans="1:7">
      <c r="A262" s="3268" t="s">
        <v>305</v>
      </c>
      <c r="B262" s="3257" t="s">
        <v>2953</v>
      </c>
      <c r="C262" s="3258">
        <v>0.1</v>
      </c>
      <c r="D262" s="3258">
        <v>0.1</v>
      </c>
      <c r="E262" s="3258">
        <v>0.1</v>
      </c>
      <c r="F262" s="3258">
        <v>0.14099999999999999</v>
      </c>
      <c r="G262" s="3259">
        <v>0.1</v>
      </c>
    </row>
    <row r="263" spans="1:7">
      <c r="A263" s="3268" t="s">
        <v>305</v>
      </c>
      <c r="B263" s="3257" t="s">
        <v>2960</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2971</v>
      </c>
      <c r="C265" s="3269"/>
      <c r="D265" s="3269"/>
      <c r="E265" s="3269"/>
      <c r="F265" s="3258">
        <v>0.05</v>
      </c>
      <c r="G265" s="3275"/>
    </row>
    <row r="266" spans="1:7">
      <c r="A266" s="3268" t="s">
        <v>305</v>
      </c>
      <c r="B266" s="3257" t="s">
        <v>2975</v>
      </c>
      <c r="C266" s="3269"/>
      <c r="D266" s="3269"/>
      <c r="E266" s="3269"/>
      <c r="F266" s="3258">
        <v>0.05</v>
      </c>
      <c r="G266" s="3275"/>
    </row>
    <row r="267" spans="1:7">
      <c r="A267" s="3268" t="s">
        <v>305</v>
      </c>
      <c r="B267" s="3257" t="s">
        <v>2980</v>
      </c>
      <c r="C267" s="3269"/>
      <c r="D267" s="3269"/>
      <c r="E267" s="3269"/>
      <c r="F267" s="3258">
        <v>0.05</v>
      </c>
      <c r="G267" s="3275"/>
    </row>
    <row r="268" spans="1:7">
      <c r="A268" s="3268" t="s">
        <v>305</v>
      </c>
      <c r="B268" s="3257" t="s">
        <v>2985</v>
      </c>
      <c r="C268" s="3269"/>
      <c r="D268" s="3269"/>
      <c r="E268" s="3269"/>
      <c r="F268" s="3258">
        <v>0.05</v>
      </c>
      <c r="G268" s="3275"/>
    </row>
    <row r="269" spans="1:7">
      <c r="A269" s="3268" t="s">
        <v>305</v>
      </c>
      <c r="B269" s="3257" t="s">
        <v>2990</v>
      </c>
      <c r="C269" s="3269"/>
      <c r="D269" s="3269"/>
      <c r="E269" s="3269"/>
      <c r="F269" s="3258">
        <v>0.05</v>
      </c>
      <c r="G269" s="3275"/>
    </row>
    <row r="270" spans="1:7">
      <c r="A270" s="3268" t="s">
        <v>305</v>
      </c>
      <c r="B270" s="3257" t="s">
        <v>2995</v>
      </c>
      <c r="C270" s="3269"/>
      <c r="D270" s="3269"/>
      <c r="E270" s="3269"/>
      <c r="F270" s="3258">
        <v>0.05</v>
      </c>
      <c r="G270" s="3275"/>
    </row>
    <row r="271" spans="1:7">
      <c r="A271" s="3268" t="s">
        <v>305</v>
      </c>
      <c r="B271" s="3257" t="s">
        <v>3199</v>
      </c>
      <c r="C271" s="3269"/>
      <c r="D271" s="3269"/>
      <c r="E271" s="3269"/>
      <c r="F271" s="3258">
        <v>0.05</v>
      </c>
      <c r="G271" s="3275"/>
    </row>
    <row r="272" spans="1:7">
      <c r="A272" s="3268" t="s">
        <v>305</v>
      </c>
      <c r="B272" s="3257" t="s">
        <v>3200</v>
      </c>
      <c r="C272" s="3269"/>
      <c r="D272" s="3269"/>
      <c r="E272" s="3269"/>
      <c r="F272" s="3258">
        <v>0.05</v>
      </c>
      <c r="G272" s="3275"/>
    </row>
    <row r="273" spans="1:7">
      <c r="A273" s="3268" t="s">
        <v>305</v>
      </c>
      <c r="B273" s="3257" t="s">
        <v>3201</v>
      </c>
      <c r="C273" s="3269"/>
      <c r="D273" s="3269"/>
      <c r="E273" s="3269"/>
      <c r="F273" s="3258">
        <v>0.05</v>
      </c>
      <c r="G273" s="3275"/>
    </row>
    <row r="274" spans="1:7">
      <c r="A274" s="3268" t="s">
        <v>305</v>
      </c>
      <c r="B274" s="3257" t="s">
        <v>3202</v>
      </c>
      <c r="C274" s="3269"/>
      <c r="D274" s="3269"/>
      <c r="E274" s="3269"/>
      <c r="F274" s="3258">
        <v>0.05</v>
      </c>
      <c r="G274" s="3275"/>
    </row>
    <row r="275" spans="1:7">
      <c r="A275" s="3268" t="s">
        <v>305</v>
      </c>
      <c r="B275" s="3257" t="s">
        <v>3203</v>
      </c>
      <c r="C275" s="3269"/>
      <c r="D275" s="3269"/>
      <c r="E275" s="3269"/>
      <c r="F275" s="3258">
        <v>0.05</v>
      </c>
      <c r="G275" s="3275"/>
    </row>
    <row r="276" spans="1:7" ht="14.25" thickBot="1">
      <c r="A276" s="3271" t="s">
        <v>305</v>
      </c>
      <c r="B276" s="3261" t="s">
        <v>3204</v>
      </c>
      <c r="C276" s="3263"/>
      <c r="D276" s="3263"/>
      <c r="E276" s="3263"/>
      <c r="F276" s="3262">
        <v>0.05</v>
      </c>
      <c r="G276" s="3276"/>
    </row>
    <row r="277" spans="1:7">
      <c r="A277" s="3267" t="s">
        <v>306</v>
      </c>
      <c r="B277" s="3253" t="s">
        <v>2848</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2860</v>
      </c>
      <c r="C279" s="3258">
        <v>0.15</v>
      </c>
      <c r="D279" s="3258">
        <v>0.15</v>
      </c>
      <c r="E279" s="3258">
        <v>0.15</v>
      </c>
      <c r="F279" s="3258">
        <v>0.15</v>
      </c>
      <c r="G279" s="3259">
        <v>0.15</v>
      </c>
    </row>
    <row r="280" spans="1:7">
      <c r="A280" s="3268" t="s">
        <v>306</v>
      </c>
      <c r="B280" s="3257" t="s">
        <v>2864</v>
      </c>
      <c r="C280" s="3258">
        <v>0.15</v>
      </c>
      <c r="D280" s="3258">
        <v>0.15</v>
      </c>
      <c r="E280" s="3258">
        <v>0.15</v>
      </c>
      <c r="F280" s="3258">
        <v>0.15</v>
      </c>
      <c r="G280" s="3259">
        <v>0.15</v>
      </c>
    </row>
    <row r="281" spans="1:7">
      <c r="A281" s="3268" t="s">
        <v>306</v>
      </c>
      <c r="B281" s="3257" t="s">
        <v>2868</v>
      </c>
      <c r="C281" s="3258">
        <v>0.15</v>
      </c>
      <c r="D281" s="3258">
        <v>0.15</v>
      </c>
      <c r="E281" s="3258">
        <v>0.15</v>
      </c>
      <c r="F281" s="3258">
        <v>0.15</v>
      </c>
      <c r="G281" s="3259">
        <v>0.15</v>
      </c>
    </row>
    <row r="282" spans="1:7">
      <c r="A282" s="3268" t="s">
        <v>306</v>
      </c>
      <c r="B282" s="3257" t="s">
        <v>2872</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2887</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2892</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2902</v>
      </c>
      <c r="C293" s="3258">
        <v>0.15</v>
      </c>
      <c r="D293" s="3258">
        <v>0.15</v>
      </c>
      <c r="E293" s="3258">
        <v>0.15</v>
      </c>
      <c r="F293" s="3258">
        <v>0.14499999999999999</v>
      </c>
      <c r="G293" s="3259">
        <v>0.15</v>
      </c>
    </row>
    <row r="294" spans="1:7">
      <c r="A294" s="3268" t="s">
        <v>306</v>
      </c>
      <c r="B294" s="3257" t="s">
        <v>2904</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2921</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2934</v>
      </c>
      <c r="C302" s="3258">
        <v>0.15</v>
      </c>
      <c r="D302" s="3258">
        <v>0.15</v>
      </c>
      <c r="E302" s="3258">
        <v>0.15</v>
      </c>
      <c r="F302" s="3258">
        <v>0.14699999999999999</v>
      </c>
      <c r="G302" s="3259">
        <v>0.15</v>
      </c>
    </row>
    <row r="303" spans="1:7">
      <c r="A303" s="3268" t="s">
        <v>306</v>
      </c>
      <c r="B303" s="3257" t="s">
        <v>2941</v>
      </c>
      <c r="C303" s="3258">
        <v>0.15</v>
      </c>
      <c r="D303" s="3258">
        <v>0.15</v>
      </c>
      <c r="E303" s="3258">
        <v>0.15</v>
      </c>
      <c r="F303" s="3258">
        <v>0.14199999999999999</v>
      </c>
      <c r="G303" s="3259">
        <v>0.15</v>
      </c>
    </row>
    <row r="304" spans="1:7">
      <c r="A304" s="3268" t="s">
        <v>306</v>
      </c>
      <c r="B304" s="3257" t="s">
        <v>2948</v>
      </c>
      <c r="C304" s="3258">
        <v>0.15</v>
      </c>
      <c r="D304" s="3258">
        <v>0.15</v>
      </c>
      <c r="E304" s="3258">
        <v>0.15</v>
      </c>
      <c r="F304" s="3258">
        <v>0.14499999999999999</v>
      </c>
      <c r="G304" s="3259">
        <v>0.15</v>
      </c>
    </row>
    <row r="305" spans="1:7">
      <c r="A305" s="3268" t="s">
        <v>306</v>
      </c>
      <c r="B305" s="3257" t="s">
        <v>2954</v>
      </c>
      <c r="C305" s="3258">
        <v>0.15</v>
      </c>
      <c r="D305" s="3258">
        <v>0.15</v>
      </c>
      <c r="E305" s="3258">
        <v>0.15</v>
      </c>
      <c r="F305" s="3258">
        <v>0.111</v>
      </c>
      <c r="G305" s="3259">
        <v>0.15</v>
      </c>
    </row>
    <row r="306" spans="1:7">
      <c r="A306" s="3268" t="s">
        <v>306</v>
      </c>
      <c r="B306" s="3257" t="s">
        <v>2961</v>
      </c>
      <c r="C306" s="3258">
        <v>0.15</v>
      </c>
      <c r="D306" s="3258">
        <v>0.15</v>
      </c>
      <c r="E306" s="3258">
        <v>0.15</v>
      </c>
      <c r="F306" s="3258">
        <v>0.126</v>
      </c>
      <c r="G306" s="3259">
        <v>0.15</v>
      </c>
    </row>
    <row r="307" spans="1:7">
      <c r="A307" s="3268" t="s">
        <v>306</v>
      </c>
      <c r="B307" s="3257" t="s">
        <v>2966</v>
      </c>
      <c r="C307" s="3258">
        <v>0.15</v>
      </c>
      <c r="D307" s="3258">
        <v>0.15</v>
      </c>
      <c r="E307" s="3258">
        <v>0.15</v>
      </c>
      <c r="F307" s="3258">
        <v>0.12</v>
      </c>
      <c r="G307" s="3259">
        <v>0.15</v>
      </c>
    </row>
    <row r="308" spans="1:7">
      <c r="A308" s="3268" t="s">
        <v>306</v>
      </c>
      <c r="B308" s="3257" t="s">
        <v>2972</v>
      </c>
      <c r="C308" s="3258">
        <v>0.15</v>
      </c>
      <c r="D308" s="3258">
        <v>0.15</v>
      </c>
      <c r="E308" s="3258">
        <v>0.15</v>
      </c>
      <c r="F308" s="3258">
        <v>0.13</v>
      </c>
      <c r="G308" s="3259">
        <v>0.15</v>
      </c>
    </row>
    <row r="309" spans="1:7">
      <c r="A309" s="3268" t="s">
        <v>306</v>
      </c>
      <c r="B309" s="3257" t="s">
        <v>2976</v>
      </c>
      <c r="C309" s="3258">
        <v>0.15</v>
      </c>
      <c r="D309" s="3258">
        <v>0.15</v>
      </c>
      <c r="E309" s="3258">
        <v>0.15</v>
      </c>
      <c r="F309" s="3258">
        <v>0.14099999999999999</v>
      </c>
      <c r="G309" s="3259">
        <v>0.15</v>
      </c>
    </row>
    <row r="310" spans="1:7">
      <c r="A310" s="3268" t="s">
        <v>306</v>
      </c>
      <c r="B310" s="3257" t="s">
        <v>2981</v>
      </c>
      <c r="C310" s="3258">
        <v>0.15</v>
      </c>
      <c r="D310" s="3258">
        <v>0.15</v>
      </c>
      <c r="E310" s="3258">
        <v>0.15</v>
      </c>
      <c r="F310" s="3258">
        <v>0.15</v>
      </c>
      <c r="G310" s="3259">
        <v>0.15</v>
      </c>
    </row>
    <row r="311" spans="1:7">
      <c r="A311" s="3268" t="s">
        <v>306</v>
      </c>
      <c r="B311" s="3257" t="s">
        <v>2986</v>
      </c>
      <c r="C311" s="3258">
        <v>0.13200000000000001</v>
      </c>
      <c r="D311" s="3258">
        <v>0.13300000000000001</v>
      </c>
      <c r="E311" s="3258">
        <v>0.14499999999999999</v>
      </c>
      <c r="F311" s="3258">
        <v>0.14199999999999999</v>
      </c>
      <c r="G311" s="3259">
        <v>0.14000000000000001</v>
      </c>
    </row>
    <row r="312" spans="1:7">
      <c r="A312" s="3268" t="s">
        <v>306</v>
      </c>
      <c r="B312" s="3257" t="s">
        <v>2991</v>
      </c>
      <c r="C312" s="3258">
        <v>0.13800000000000001</v>
      </c>
      <c r="D312" s="3258">
        <v>0.14000000000000001</v>
      </c>
      <c r="E312" s="3258">
        <v>0.14599999999999999</v>
      </c>
      <c r="F312" s="3258">
        <v>0.14899999999999999</v>
      </c>
      <c r="G312" s="3259">
        <v>0.14199999999999999</v>
      </c>
    </row>
    <row r="313" spans="1:7">
      <c r="A313" s="3268" t="s">
        <v>306</v>
      </c>
      <c r="B313" s="3257" t="s">
        <v>2996</v>
      </c>
      <c r="C313" s="3258">
        <v>0.125</v>
      </c>
      <c r="D313" s="3258">
        <v>0.127</v>
      </c>
      <c r="E313" s="3258">
        <v>0.14399999999999999</v>
      </c>
      <c r="F313" s="3258">
        <v>0.115</v>
      </c>
      <c r="G313" s="3259">
        <v>0.13600000000000001</v>
      </c>
    </row>
    <row r="314" spans="1:7">
      <c r="A314" s="3268" t="s">
        <v>306</v>
      </c>
      <c r="B314" s="3257" t="s">
        <v>3205</v>
      </c>
      <c r="C314" s="3274"/>
      <c r="D314" s="3274"/>
      <c r="E314" s="3274"/>
      <c r="F314" s="3258">
        <v>0.05</v>
      </c>
      <c r="G314" s="3275"/>
    </row>
    <row r="315" spans="1:7">
      <c r="A315" s="3268" t="s">
        <v>306</v>
      </c>
      <c r="B315" s="3257" t="s">
        <v>3206</v>
      </c>
      <c r="C315" s="3274"/>
      <c r="D315" s="3274"/>
      <c r="E315" s="3274"/>
      <c r="F315" s="3258">
        <v>0.05</v>
      </c>
      <c r="G315" s="3275"/>
    </row>
    <row r="316" spans="1:7">
      <c r="A316" s="3268" t="s">
        <v>306</v>
      </c>
      <c r="B316" s="3257" t="s">
        <v>3207</v>
      </c>
      <c r="C316" s="3269"/>
      <c r="D316" s="3269"/>
      <c r="E316" s="3269"/>
      <c r="F316" s="3258">
        <v>0.05</v>
      </c>
      <c r="G316" s="3275"/>
    </row>
    <row r="317" spans="1:7">
      <c r="A317" s="3268" t="s">
        <v>306</v>
      </c>
      <c r="B317" s="3257" t="s">
        <v>3208</v>
      </c>
      <c r="C317" s="3269"/>
      <c r="D317" s="3269"/>
      <c r="E317" s="3269"/>
      <c r="F317" s="3258">
        <v>0.05</v>
      </c>
      <c r="G317" s="3275"/>
    </row>
    <row r="318" spans="1:7">
      <c r="A318" s="3268" t="s">
        <v>306</v>
      </c>
      <c r="B318" s="3257" t="s">
        <v>3209</v>
      </c>
      <c r="C318" s="3269"/>
      <c r="D318" s="3269"/>
      <c r="E318" s="3269"/>
      <c r="F318" s="3258">
        <v>0.05</v>
      </c>
      <c r="G318" s="3275"/>
    </row>
    <row r="319" spans="1:7">
      <c r="A319" s="3268" t="s">
        <v>306</v>
      </c>
      <c r="B319" s="3257" t="s">
        <v>3210</v>
      </c>
      <c r="C319" s="3269"/>
      <c r="D319" s="3269"/>
      <c r="E319" s="3269"/>
      <c r="F319" s="3258">
        <v>0.05</v>
      </c>
      <c r="G319" s="3275"/>
    </row>
    <row r="320" spans="1:7">
      <c r="A320" s="3268" t="s">
        <v>306</v>
      </c>
      <c r="B320" s="3257" t="s">
        <v>3211</v>
      </c>
      <c r="C320" s="3269"/>
      <c r="D320" s="3269"/>
      <c r="E320" s="3269"/>
      <c r="F320" s="3258">
        <v>0.05</v>
      </c>
      <c r="G320" s="3275"/>
    </row>
    <row r="321" spans="1:7">
      <c r="A321" s="3268" t="s">
        <v>306</v>
      </c>
      <c r="B321" s="3257" t="s">
        <v>3212</v>
      </c>
      <c r="C321" s="3269"/>
      <c r="D321" s="3269"/>
      <c r="E321" s="3269"/>
      <c r="F321" s="3258">
        <v>0.05</v>
      </c>
      <c r="G321" s="3275"/>
    </row>
    <row r="322" spans="1:7">
      <c r="A322" s="3268" t="s">
        <v>306</v>
      </c>
      <c r="B322" s="3257" t="s">
        <v>3213</v>
      </c>
      <c r="C322" s="3269"/>
      <c r="D322" s="3269"/>
      <c r="E322" s="3269"/>
      <c r="F322" s="3258">
        <v>0.05</v>
      </c>
      <c r="G322" s="3275"/>
    </row>
    <row r="323" spans="1:7">
      <c r="A323" s="3268" t="s">
        <v>306</v>
      </c>
      <c r="B323" s="3257" t="s">
        <v>3214</v>
      </c>
      <c r="C323" s="3269"/>
      <c r="D323" s="3269"/>
      <c r="E323" s="3269"/>
      <c r="F323" s="3258">
        <v>0.05</v>
      </c>
      <c r="G323" s="3275"/>
    </row>
    <row r="324" spans="1:7">
      <c r="A324" s="3268" t="s">
        <v>306</v>
      </c>
      <c r="B324" s="3257" t="s">
        <v>3215</v>
      </c>
      <c r="C324" s="3269"/>
      <c r="D324" s="3269"/>
      <c r="E324" s="3269"/>
      <c r="F324" s="3258">
        <v>0.05</v>
      </c>
      <c r="G324" s="3275"/>
    </row>
    <row r="325" spans="1:7">
      <c r="A325" s="3268" t="s">
        <v>306</v>
      </c>
      <c r="B325" s="3257" t="s">
        <v>3216</v>
      </c>
      <c r="C325" s="3269"/>
      <c r="D325" s="3269"/>
      <c r="E325" s="3269"/>
      <c r="F325" s="3258">
        <v>0.05</v>
      </c>
      <c r="G325" s="3275"/>
    </row>
    <row r="326" spans="1:7" ht="14.25" thickBot="1">
      <c r="A326" s="3271" t="s">
        <v>306</v>
      </c>
      <c r="B326" s="3261" t="s">
        <v>3217</v>
      </c>
      <c r="C326" s="3263"/>
      <c r="D326" s="3263"/>
      <c r="E326" s="3263"/>
      <c r="F326" s="3262">
        <v>0.05</v>
      </c>
      <c r="G326" s="3276"/>
    </row>
    <row r="327" spans="1:7">
      <c r="A327" s="3267" t="s">
        <v>307</v>
      </c>
      <c r="B327" s="3253" t="s">
        <v>2849</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2861</v>
      </c>
      <c r="C329" s="3258">
        <v>0.15</v>
      </c>
      <c r="D329" s="3258">
        <v>0.15</v>
      </c>
      <c r="E329" s="3258">
        <v>0.15</v>
      </c>
      <c r="F329" s="3258">
        <v>0.15</v>
      </c>
      <c r="G329" s="3259">
        <v>0.15</v>
      </c>
    </row>
    <row r="330" spans="1:7">
      <c r="A330" s="3268" t="s">
        <v>307</v>
      </c>
      <c r="B330" s="3257" t="s">
        <v>2865</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2873</v>
      </c>
      <c r="C332" s="3258">
        <v>0.15</v>
      </c>
      <c r="D332" s="3258">
        <v>0.15</v>
      </c>
      <c r="E332" s="3258">
        <v>0.15</v>
      </c>
      <c r="F332" s="3258">
        <v>0.15</v>
      </c>
      <c r="G332" s="3259">
        <v>0.15</v>
      </c>
    </row>
    <row r="333" spans="1:7">
      <c r="A333" s="3268" t="s">
        <v>307</v>
      </c>
      <c r="B333" s="3257" t="s">
        <v>2877</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2883</v>
      </c>
      <c r="C336" s="3258">
        <v>0.15</v>
      </c>
      <c r="D336" s="3258">
        <v>0.15</v>
      </c>
      <c r="E336" s="3258">
        <v>0.15</v>
      </c>
      <c r="F336" s="3258">
        <v>0.14199999999999999</v>
      </c>
      <c r="G336" s="3259">
        <v>0.15</v>
      </c>
    </row>
    <row r="337" spans="1:7">
      <c r="A337" s="3268" t="s">
        <v>307</v>
      </c>
      <c r="B337" s="3257" t="s">
        <v>2888</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2895</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2900</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2908</v>
      </c>
      <c r="C345" s="3258">
        <v>0.15</v>
      </c>
      <c r="D345" s="3258">
        <v>0.15</v>
      </c>
      <c r="E345" s="3258">
        <v>0.15</v>
      </c>
      <c r="F345" s="3258">
        <v>0.13800000000000001</v>
      </c>
      <c r="G345" s="3259">
        <v>0.15</v>
      </c>
    </row>
    <row r="346" spans="1:7">
      <c r="A346" s="3268" t="s">
        <v>307</v>
      </c>
      <c r="B346" s="3257" t="s">
        <v>2910</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2917</v>
      </c>
      <c r="C348" s="3258">
        <v>0.15</v>
      </c>
      <c r="D348" s="3258">
        <v>0.15</v>
      </c>
      <c r="E348" s="3258">
        <v>0.15</v>
      </c>
      <c r="F348" s="3258">
        <v>0.14399999999999999</v>
      </c>
      <c r="G348" s="3259">
        <v>0.15</v>
      </c>
    </row>
    <row r="349" spans="1:7">
      <c r="A349" s="3268" t="s">
        <v>307</v>
      </c>
      <c r="B349" s="3257" t="s">
        <v>2922</v>
      </c>
      <c r="C349" s="3258">
        <v>0.15</v>
      </c>
      <c r="D349" s="3258">
        <v>0.15</v>
      </c>
      <c r="E349" s="3258">
        <v>0.15</v>
      </c>
      <c r="F349" s="3258">
        <v>0.15</v>
      </c>
      <c r="G349" s="3259">
        <v>0.15</v>
      </c>
    </row>
    <row r="350" spans="1:7">
      <c r="A350" s="3268" t="s">
        <v>307</v>
      </c>
      <c r="B350" s="3257" t="s">
        <v>2925</v>
      </c>
      <c r="C350" s="3258">
        <v>0.15</v>
      </c>
      <c r="D350" s="3258">
        <v>0.15</v>
      </c>
      <c r="E350" s="3258">
        <v>0.15</v>
      </c>
      <c r="F350" s="3258">
        <v>0.14699999999999999</v>
      </c>
      <c r="G350" s="3259">
        <v>0.15</v>
      </c>
    </row>
    <row r="351" spans="1:7">
      <c r="A351" s="3268" t="s">
        <v>307</v>
      </c>
      <c r="B351" s="3257" t="s">
        <v>2930</v>
      </c>
      <c r="C351" s="3258">
        <v>0.15</v>
      </c>
      <c r="D351" s="3258">
        <v>0.15</v>
      </c>
      <c r="E351" s="3258">
        <v>0.15</v>
      </c>
      <c r="F351" s="3258">
        <v>0.13</v>
      </c>
      <c r="G351" s="3259">
        <v>0.15</v>
      </c>
    </row>
    <row r="352" spans="1:7">
      <c r="A352" s="3268" t="s">
        <v>307</v>
      </c>
      <c r="B352" s="3257" t="s">
        <v>2935</v>
      </c>
      <c r="C352" s="3258">
        <v>0.15</v>
      </c>
      <c r="D352" s="3258">
        <v>0.15</v>
      </c>
      <c r="E352" s="3258">
        <v>0.15</v>
      </c>
      <c r="F352" s="3258">
        <v>0.14599999999999999</v>
      </c>
      <c r="G352" s="3259">
        <v>0.15</v>
      </c>
    </row>
    <row r="353" spans="1:7">
      <c r="A353" s="3268" t="s">
        <v>307</v>
      </c>
      <c r="B353" s="3257" t="s">
        <v>2942</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2955</v>
      </c>
      <c r="C355" s="3258">
        <v>0.15</v>
      </c>
      <c r="D355" s="3258">
        <v>0.15</v>
      </c>
      <c r="E355" s="3258">
        <v>0.15</v>
      </c>
      <c r="F355" s="3258">
        <v>0.15</v>
      </c>
      <c r="G355" s="3259">
        <v>0.15</v>
      </c>
    </row>
    <row r="356" spans="1:7">
      <c r="A356" s="3268" t="s">
        <v>307</v>
      </c>
      <c r="B356" s="3257" t="s">
        <v>2962</v>
      </c>
      <c r="C356" s="3258">
        <v>0.15</v>
      </c>
      <c r="D356" s="3258">
        <v>0.15</v>
      </c>
      <c r="E356" s="3258">
        <v>0.15</v>
      </c>
      <c r="F356" s="3258">
        <v>0.15</v>
      </c>
      <c r="G356" s="3259">
        <v>0.15</v>
      </c>
    </row>
    <row r="357" spans="1:7" ht="14.25" thickBot="1">
      <c r="A357" s="3271" t="s">
        <v>307</v>
      </c>
      <c r="B357" s="3261" t="s">
        <v>2967</v>
      </c>
      <c r="C357" s="3262">
        <v>0.126</v>
      </c>
      <c r="D357" s="3262">
        <v>0.127</v>
      </c>
      <c r="E357" s="3262">
        <v>0.14299999999999999</v>
      </c>
      <c r="F357" s="3262">
        <v>0.125</v>
      </c>
      <c r="G357" s="3264">
        <v>0.129</v>
      </c>
    </row>
    <row r="358" spans="1:7">
      <c r="A358" s="3267" t="s">
        <v>2836</v>
      </c>
      <c r="B358" s="3253" t="s">
        <v>2850</v>
      </c>
      <c r="C358" s="3254">
        <v>0.15</v>
      </c>
      <c r="D358" s="3254">
        <v>0.15</v>
      </c>
      <c r="E358" s="3254">
        <v>0.15</v>
      </c>
      <c r="F358" s="3254">
        <v>0.15</v>
      </c>
      <c r="G358" s="3255">
        <v>0.15</v>
      </c>
    </row>
    <row r="359" spans="1:7">
      <c r="A359" s="3268" t="s">
        <v>2836</v>
      </c>
      <c r="B359" s="3257" t="s">
        <v>2856</v>
      </c>
      <c r="C359" s="3258">
        <v>0.1</v>
      </c>
      <c r="D359" s="3258">
        <v>0.1</v>
      </c>
      <c r="E359" s="3258">
        <v>0.1</v>
      </c>
      <c r="F359" s="3258">
        <v>0.1</v>
      </c>
      <c r="G359" s="3259">
        <v>0.1</v>
      </c>
    </row>
    <row r="360" spans="1:7">
      <c r="A360" s="3268" t="s">
        <v>2836</v>
      </c>
      <c r="B360" s="3257" t="s">
        <v>2862</v>
      </c>
      <c r="C360" s="3258">
        <v>0.15</v>
      </c>
      <c r="D360" s="3258">
        <v>0.15</v>
      </c>
      <c r="E360" s="3258">
        <v>0.15</v>
      </c>
      <c r="F360" s="3258">
        <v>0.14899999999999999</v>
      </c>
      <c r="G360" s="3259">
        <v>0.15</v>
      </c>
    </row>
    <row r="361" spans="1:7">
      <c r="A361" s="3268" t="s">
        <v>2836</v>
      </c>
      <c r="B361" s="3257" t="s">
        <v>153</v>
      </c>
      <c r="C361" s="3258">
        <v>0.15</v>
      </c>
      <c r="D361" s="3258">
        <v>0.15</v>
      </c>
      <c r="E361" s="3258">
        <v>0.15</v>
      </c>
      <c r="F361" s="3258">
        <v>0.115</v>
      </c>
      <c r="G361" s="3259">
        <v>0.15</v>
      </c>
    </row>
    <row r="362" spans="1:7">
      <c r="A362" s="3268" t="s">
        <v>2836</v>
      </c>
      <c r="B362" s="3257" t="s">
        <v>2869</v>
      </c>
      <c r="C362" s="3258">
        <v>0.15</v>
      </c>
      <c r="D362" s="3258">
        <v>0.15</v>
      </c>
      <c r="E362" s="3258">
        <v>0.15</v>
      </c>
      <c r="F362" s="3258">
        <v>0.106</v>
      </c>
      <c r="G362" s="3259">
        <v>0.15</v>
      </c>
    </row>
    <row r="363" spans="1:7">
      <c r="A363" s="3268" t="s">
        <v>2836</v>
      </c>
      <c r="B363" s="3257" t="s">
        <v>2874</v>
      </c>
      <c r="C363" s="3258">
        <v>0.15</v>
      </c>
      <c r="D363" s="3258">
        <v>0.15</v>
      </c>
      <c r="E363" s="3258">
        <v>0.15</v>
      </c>
      <c r="F363" s="3258">
        <v>0.14699999999999999</v>
      </c>
      <c r="G363" s="3259">
        <v>0.15</v>
      </c>
    </row>
    <row r="364" spans="1:7">
      <c r="A364" s="3268" t="s">
        <v>2836</v>
      </c>
      <c r="B364" s="3257" t="s">
        <v>2878</v>
      </c>
      <c r="C364" s="3258">
        <v>0.15</v>
      </c>
      <c r="D364" s="3258">
        <v>0.15</v>
      </c>
      <c r="E364" s="3258">
        <v>0.15</v>
      </c>
      <c r="F364" s="3258">
        <v>0.14799999999999999</v>
      </c>
      <c r="G364" s="3259">
        <v>0.15</v>
      </c>
    </row>
    <row r="365" spans="1:7">
      <c r="A365" s="3268" t="s">
        <v>2836</v>
      </c>
      <c r="B365" s="3257" t="s">
        <v>200</v>
      </c>
      <c r="C365" s="3258">
        <v>0.15</v>
      </c>
      <c r="D365" s="3258">
        <v>0.15</v>
      </c>
      <c r="E365" s="3258">
        <v>0.15</v>
      </c>
      <c r="F365" s="3258">
        <v>0.15</v>
      </c>
      <c r="G365" s="3259">
        <v>0.15</v>
      </c>
    </row>
    <row r="366" spans="1:7">
      <c r="A366" s="3268" t="s">
        <v>2836</v>
      </c>
      <c r="B366" s="3257" t="s">
        <v>2881</v>
      </c>
      <c r="C366" s="3258">
        <v>0.15</v>
      </c>
      <c r="D366" s="3258">
        <v>0.15</v>
      </c>
      <c r="E366" s="3258">
        <v>0.15</v>
      </c>
      <c r="F366" s="3258">
        <v>0.15</v>
      </c>
      <c r="G366" s="3259">
        <v>0.15</v>
      </c>
    </row>
    <row r="367" spans="1:7">
      <c r="A367" s="3268" t="s">
        <v>2836</v>
      </c>
      <c r="B367" s="3257" t="s">
        <v>2884</v>
      </c>
      <c r="C367" s="3258">
        <v>0.15</v>
      </c>
      <c r="D367" s="3258">
        <v>0.15</v>
      </c>
      <c r="E367" s="3258">
        <v>0.15</v>
      </c>
      <c r="F367" s="3258">
        <v>0.14699999999999999</v>
      </c>
      <c r="G367" s="3259">
        <v>0.15</v>
      </c>
    </row>
    <row r="368" spans="1:7">
      <c r="A368" s="3268" t="s">
        <v>2836</v>
      </c>
      <c r="B368" s="3257" t="s">
        <v>2889</v>
      </c>
      <c r="C368" s="3258">
        <v>0.15</v>
      </c>
      <c r="D368" s="3258">
        <v>0.15</v>
      </c>
      <c r="E368" s="3258">
        <v>0.15</v>
      </c>
      <c r="F368" s="3258">
        <v>0.13600000000000001</v>
      </c>
      <c r="G368" s="3259">
        <v>0.15</v>
      </c>
    </row>
    <row r="369" spans="1:7">
      <c r="A369" s="3268" t="s">
        <v>2836</v>
      </c>
      <c r="B369" s="3257" t="s">
        <v>214</v>
      </c>
      <c r="C369" s="3258">
        <v>0.15</v>
      </c>
      <c r="D369" s="3258">
        <v>0.15</v>
      </c>
      <c r="E369" s="3258">
        <v>0.15</v>
      </c>
      <c r="F369" s="3258">
        <v>0.14399999999999999</v>
      </c>
      <c r="G369" s="3259">
        <v>0.15</v>
      </c>
    </row>
    <row r="370" spans="1:7">
      <c r="A370" s="3268" t="s">
        <v>2836</v>
      </c>
      <c r="B370" s="3257" t="s">
        <v>221</v>
      </c>
      <c r="C370" s="3258">
        <v>0.15</v>
      </c>
      <c r="D370" s="3258">
        <v>0.15</v>
      </c>
      <c r="E370" s="3258">
        <v>0.15</v>
      </c>
      <c r="F370" s="3258">
        <v>0.14599999999999999</v>
      </c>
      <c r="G370" s="3259">
        <v>0.15</v>
      </c>
    </row>
    <row r="371" spans="1:7">
      <c r="A371" s="3268" t="s">
        <v>2836</v>
      </c>
      <c r="B371" s="3257" t="s">
        <v>229</v>
      </c>
      <c r="C371" s="3258">
        <v>0.15</v>
      </c>
      <c r="D371" s="3258">
        <v>0.15</v>
      </c>
      <c r="E371" s="3258">
        <v>0.15</v>
      </c>
      <c r="F371" s="3258">
        <v>0.12</v>
      </c>
      <c r="G371" s="3259">
        <v>0.15</v>
      </c>
    </row>
    <row r="372" spans="1:7">
      <c r="A372" s="3268" t="s">
        <v>2836</v>
      </c>
      <c r="B372" s="3257" t="s">
        <v>2897</v>
      </c>
      <c r="C372" s="3258">
        <v>0.15</v>
      </c>
      <c r="D372" s="3258">
        <v>0.15</v>
      </c>
      <c r="E372" s="3258">
        <v>0.15</v>
      </c>
      <c r="F372" s="3258">
        <v>0.14299999999999999</v>
      </c>
      <c r="G372" s="3259">
        <v>0.15</v>
      </c>
    </row>
    <row r="373" spans="1:7">
      <c r="A373" s="3268" t="s">
        <v>2836</v>
      </c>
      <c r="B373" s="3257" t="s">
        <v>258</v>
      </c>
      <c r="C373" s="3258">
        <v>0.15</v>
      </c>
      <c r="D373" s="3258">
        <v>0.15</v>
      </c>
      <c r="E373" s="3258">
        <v>0.15</v>
      </c>
      <c r="F373" s="3258">
        <v>0.14599999999999999</v>
      </c>
      <c r="G373" s="3259">
        <v>0.15</v>
      </c>
    </row>
    <row r="374" spans="1:7">
      <c r="A374" s="3268" t="s">
        <v>2836</v>
      </c>
      <c r="B374" s="3257" t="s">
        <v>266</v>
      </c>
      <c r="C374" s="3258">
        <v>0.15</v>
      </c>
      <c r="D374" s="3258">
        <v>0.15</v>
      </c>
      <c r="E374" s="3258">
        <v>0.15</v>
      </c>
      <c r="F374" s="3258">
        <v>0.14399999999999999</v>
      </c>
      <c r="G374" s="3259">
        <v>0.15</v>
      </c>
    </row>
    <row r="375" spans="1:7">
      <c r="A375" s="3268" t="s">
        <v>2836</v>
      </c>
      <c r="B375" s="3257" t="s">
        <v>2905</v>
      </c>
      <c r="C375" s="3258">
        <v>0.15</v>
      </c>
      <c r="D375" s="3258">
        <v>0.15</v>
      </c>
      <c r="E375" s="3258">
        <v>0.15</v>
      </c>
      <c r="F375" s="3258">
        <v>0.13</v>
      </c>
      <c r="G375" s="3259">
        <v>0.15</v>
      </c>
    </row>
    <row r="376" spans="1:7">
      <c r="A376" s="3268" t="s">
        <v>2836</v>
      </c>
      <c r="B376" s="3257" t="s">
        <v>277</v>
      </c>
      <c r="C376" s="3258">
        <v>0.15</v>
      </c>
      <c r="D376" s="3258">
        <v>0.15</v>
      </c>
      <c r="E376" s="3258">
        <v>0.15</v>
      </c>
      <c r="F376" s="3258">
        <v>0.14199999999999999</v>
      </c>
      <c r="G376" s="3259">
        <v>0.15</v>
      </c>
    </row>
    <row r="377" spans="1:7" ht="14.25" thickBot="1">
      <c r="A377" s="3271" t="s">
        <v>2836</v>
      </c>
      <c r="B377" s="3261" t="s">
        <v>2911</v>
      </c>
      <c r="C377" s="3262">
        <v>0.15</v>
      </c>
      <c r="D377" s="3262">
        <v>0.15</v>
      </c>
      <c r="E377" s="3262">
        <v>0.15</v>
      </c>
      <c r="F377" s="3262">
        <v>0.14000000000000001</v>
      </c>
      <c r="G377" s="3264">
        <v>0.15</v>
      </c>
    </row>
    <row r="378" spans="1:7">
      <c r="A378" s="3267" t="s">
        <v>2837</v>
      </c>
      <c r="B378" s="3253" t="s">
        <v>2851</v>
      </c>
      <c r="C378" s="3254">
        <v>0.15</v>
      </c>
      <c r="D378" s="3254">
        <v>0.15</v>
      </c>
      <c r="E378" s="3254">
        <v>0.15</v>
      </c>
      <c r="F378" s="3254">
        <v>0.107</v>
      </c>
      <c r="G378" s="3255">
        <v>0.15</v>
      </c>
    </row>
    <row r="379" spans="1:7">
      <c r="A379" s="3268" t="s">
        <v>2837</v>
      </c>
      <c r="B379" s="3257" t="s">
        <v>2857</v>
      </c>
      <c r="C379" s="3258">
        <v>0.15</v>
      </c>
      <c r="D379" s="3258">
        <v>0.15</v>
      </c>
      <c r="E379" s="3258">
        <v>0.15</v>
      </c>
      <c r="F379" s="3258">
        <v>0.115</v>
      </c>
      <c r="G379" s="3259">
        <v>0.14899999999999999</v>
      </c>
    </row>
    <row r="380" spans="1:7">
      <c r="A380" s="3268" t="s">
        <v>2837</v>
      </c>
      <c r="B380" s="3257" t="s">
        <v>2863</v>
      </c>
      <c r="C380" s="3258">
        <v>0.15</v>
      </c>
      <c r="D380" s="3258">
        <v>0.15</v>
      </c>
      <c r="E380" s="3258">
        <v>0.15</v>
      </c>
      <c r="F380" s="3258">
        <v>0.1</v>
      </c>
      <c r="G380" s="3259">
        <v>0.14799999999999999</v>
      </c>
    </row>
    <row r="381" spans="1:7">
      <c r="A381" s="3268" t="s">
        <v>2837</v>
      </c>
      <c r="B381" s="3257" t="s">
        <v>2866</v>
      </c>
      <c r="C381" s="3258">
        <v>0.15</v>
      </c>
      <c r="D381" s="3258">
        <v>0.15</v>
      </c>
      <c r="E381" s="3258">
        <v>0.15</v>
      </c>
      <c r="F381" s="3258">
        <v>0.126</v>
      </c>
      <c r="G381" s="3259">
        <v>0.15</v>
      </c>
    </row>
    <row r="382" spans="1:7">
      <c r="A382" s="3268" t="s">
        <v>2837</v>
      </c>
      <c r="B382" s="3257" t="s">
        <v>2870</v>
      </c>
      <c r="C382" s="3258">
        <v>0.15</v>
      </c>
      <c r="D382" s="3258">
        <v>0.15</v>
      </c>
      <c r="E382" s="3258">
        <v>0.15</v>
      </c>
      <c r="F382" s="3258">
        <v>0.15</v>
      </c>
      <c r="G382" s="3259">
        <v>0.15</v>
      </c>
    </row>
    <row r="383" spans="1:7">
      <c r="A383" s="3268" t="s">
        <v>2837</v>
      </c>
      <c r="B383" s="3257" t="s">
        <v>2875</v>
      </c>
      <c r="C383" s="3258">
        <v>0.15</v>
      </c>
      <c r="D383" s="3258">
        <v>0.15</v>
      </c>
      <c r="E383" s="3258">
        <v>0.15</v>
      </c>
      <c r="F383" s="3258">
        <v>0.14699999999999999</v>
      </c>
      <c r="G383" s="3259">
        <v>0.15</v>
      </c>
    </row>
    <row r="384" spans="1:7" ht="14.25" thickBot="1">
      <c r="A384" s="3278" t="s">
        <v>2837</v>
      </c>
      <c r="B384" s="3279" t="s">
        <v>2879</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931" t="s">
        <v>3218</v>
      </c>
      <c r="B1" s="3931"/>
      <c r="C1" s="3931"/>
      <c r="D1" s="3931"/>
      <c r="E1" s="3931"/>
      <c r="F1" s="3932"/>
    </row>
    <row r="2" spans="1:6">
      <c r="A2" s="3284" t="s">
        <v>3219</v>
      </c>
      <c r="B2" s="3285"/>
      <c r="C2" s="3285"/>
      <c r="D2" s="3285"/>
      <c r="E2" s="3285"/>
      <c r="F2" s="3285"/>
    </row>
    <row r="3" spans="1:6">
      <c r="A3" s="3284" t="s">
        <v>3220</v>
      </c>
      <c r="B3" s="3285"/>
      <c r="C3" s="3285"/>
      <c r="D3" s="3285"/>
      <c r="E3" s="3285"/>
      <c r="F3" s="3286" t="s">
        <v>3221</v>
      </c>
    </row>
    <row r="4" spans="1:6">
      <c r="A4" s="3287" t="s">
        <v>666</v>
      </c>
      <c r="B4" s="3287" t="s">
        <v>667</v>
      </c>
      <c r="C4" s="3287" t="s">
        <v>21</v>
      </c>
      <c r="D4" s="3287" t="s">
        <v>668</v>
      </c>
      <c r="E4" s="3287" t="s">
        <v>3</v>
      </c>
      <c r="F4" s="3287" t="s">
        <v>3222</v>
      </c>
    </row>
    <row r="5" spans="1:6">
      <c r="A5" s="3288" t="s">
        <v>669</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4">
        <f>基准地价修正!G23</f>
        <v>45526</v>
      </c>
      <c r="B1" s="3203" t="s">
        <v>3356</v>
      </c>
      <c r="C1" s="3204"/>
      <c r="D1" s="3204"/>
      <c r="E1" s="3204"/>
      <c r="F1" s="3204"/>
      <c r="G1" s="3204"/>
      <c r="H1" s="3204"/>
      <c r="I1" s="3204"/>
      <c r="J1" s="3158"/>
      <c r="K1" s="3204" t="s">
        <v>454</v>
      </c>
      <c r="L1" s="3204"/>
      <c r="M1" s="3204"/>
      <c r="N1" s="3204"/>
      <c r="O1" s="3204"/>
      <c r="P1" s="3204"/>
      <c r="Q1" s="3158"/>
      <c r="R1" s="3933" t="s">
        <v>456</v>
      </c>
      <c r="S1" s="3934"/>
      <c r="T1" s="3934"/>
      <c r="U1" s="3934"/>
      <c r="V1" s="3934"/>
      <c r="W1" s="3934"/>
      <c r="X1" s="3158"/>
      <c r="Y1" s="3933" t="s">
        <v>457</v>
      </c>
      <c r="Z1" s="3934"/>
      <c r="AA1" s="3934"/>
      <c r="AB1" s="3934"/>
      <c r="AC1" s="3934"/>
      <c r="AD1" s="3934"/>
    </row>
    <row r="2" spans="1:30" s="3136" customFormat="1" ht="14.25" thickBot="1">
      <c r="B2" s="3137"/>
      <c r="C2" s="3138"/>
      <c r="D2" s="3139" t="s">
        <v>2796</v>
      </c>
      <c r="E2" s="3140" t="s">
        <v>2797</v>
      </c>
      <c r="F2" s="3140" t="s">
        <v>2798</v>
      </c>
      <c r="G2" s="3140" t="s">
        <v>2799</v>
      </c>
      <c r="H2" s="3140" t="s">
        <v>2800</v>
      </c>
      <c r="I2" s="3140" t="s">
        <v>2617</v>
      </c>
      <c r="J2" s="3141"/>
      <c r="K2" s="3139" t="s">
        <v>2796</v>
      </c>
      <c r="L2" s="3140" t="s">
        <v>2797</v>
      </c>
      <c r="M2" s="3140" t="s">
        <v>2798</v>
      </c>
      <c r="N2" s="3140" t="s">
        <v>2799</v>
      </c>
      <c r="O2" s="3140" t="s">
        <v>2801</v>
      </c>
      <c r="P2" s="3140" t="s">
        <v>2617</v>
      </c>
      <c r="Q2" s="3141"/>
      <c r="R2" s="3139" t="s">
        <v>2796</v>
      </c>
      <c r="S2" s="3140" t="s">
        <v>2797</v>
      </c>
      <c r="T2" s="3140" t="s">
        <v>2798</v>
      </c>
      <c r="U2" s="3140" t="s">
        <v>2802</v>
      </c>
      <c r="V2" s="3140" t="s">
        <v>2803</v>
      </c>
      <c r="W2" s="3140" t="s">
        <v>2617</v>
      </c>
      <c r="X2" s="3141"/>
      <c r="Y2" s="3139" t="s">
        <v>2796</v>
      </c>
      <c r="Z2" s="3140" t="s">
        <v>2797</v>
      </c>
      <c r="AA2" s="3140" t="s">
        <v>2798</v>
      </c>
      <c r="AB2" s="3140" t="s">
        <v>2804</v>
      </c>
      <c r="AC2" s="3140" t="s">
        <v>2803</v>
      </c>
      <c r="AD2" s="3140" t="s">
        <v>2617</v>
      </c>
    </row>
    <row r="3" spans="1:30" s="3154" customFormat="1" ht="12.75">
      <c r="A3" s="3142" t="s">
        <v>2805</v>
      </c>
      <c r="B3" s="3143"/>
      <c r="C3" s="3144"/>
      <c r="D3" s="3144">
        <f>ROUND(AVERAGEIF(D4:D19,"&lt;&gt;0"),2)</f>
        <v>0.59</v>
      </c>
      <c r="E3" s="3144">
        <f t="shared" ref="E3:H3" si="0">ROUND(AVERAGEIF(E4:E19,"&lt;&gt;0"),2)</f>
        <v>0.36</v>
      </c>
      <c r="F3" s="3144">
        <f t="shared" si="0"/>
        <v>0.06</v>
      </c>
      <c r="G3" s="3144">
        <f t="shared" si="0"/>
        <v>0.6</v>
      </c>
      <c r="H3" s="3144">
        <f t="shared" si="0"/>
        <v>0.6</v>
      </c>
      <c r="I3" s="3144">
        <f>F3</f>
        <v>0.06</v>
      </c>
      <c r="J3" s="3145"/>
      <c r="K3" s="3146">
        <f>ROUND(AVERAGEIF(K4:K19,"&lt;&gt;0"),4)</f>
        <v>5.8999999999999999E-3</v>
      </c>
      <c r="L3" s="3147">
        <f t="shared" ref="L3:O3" si="1">ROUND(AVERAGEIF(L4:L19,"&lt;&gt;0"),4)</f>
        <v>3.5999999999999999E-3</v>
      </c>
      <c r="M3" s="3147">
        <f t="shared" si="1"/>
        <v>5.9999999999999995E-4</v>
      </c>
      <c r="N3" s="3147">
        <f t="shared" si="1"/>
        <v>6.0000000000000001E-3</v>
      </c>
      <c r="O3" s="3147">
        <f t="shared" si="1"/>
        <v>6.0000000000000001E-3</v>
      </c>
      <c r="P3" s="3147">
        <f>M3</f>
        <v>5.9999999999999995E-4</v>
      </c>
      <c r="Q3" s="3145"/>
      <c r="R3" s="3148">
        <f>ROUND(SUMPRODUCT(PRODUCT(1+K4:K19)),4)</f>
        <v>1.0852999999999999</v>
      </c>
      <c r="S3" s="3149">
        <f t="shared" ref="S3:V3" si="2">ROUND(SUMPRODUCT(PRODUCT(1+L4:L19)),4)</f>
        <v>1.0513999999999999</v>
      </c>
      <c r="T3" s="3149">
        <f t="shared" si="2"/>
        <v>1.0083</v>
      </c>
      <c r="U3" s="3149">
        <f t="shared" si="2"/>
        <v>1.0871999999999999</v>
      </c>
      <c r="V3" s="3149">
        <f t="shared" si="2"/>
        <v>1.0880000000000001</v>
      </c>
      <c r="W3" s="3148">
        <f>T3</f>
        <v>1.0083</v>
      </c>
      <c r="X3" s="3145"/>
      <c r="Y3" s="3150">
        <f>ROUND(AVERAGEIF(Y6:Y19,"&lt;&gt;0"),4)</f>
        <v>8.3999999999999995E-3</v>
      </c>
      <c r="Z3" s="3151">
        <f t="shared" ref="Z3:AC3" si="3">ROUND(AVERAGEIF(Z6:Z19,"&lt;&gt;0"),4)</f>
        <v>3.5000000000000001E-3</v>
      </c>
      <c r="AA3" s="3152">
        <f t="shared" si="3"/>
        <v>8.0000000000000004E-4</v>
      </c>
      <c r="AB3" s="3150">
        <f t="shared" si="3"/>
        <v>9.1000000000000004E-3</v>
      </c>
      <c r="AC3" s="3153">
        <f t="shared" si="3"/>
        <v>6.1000000000000004E-3</v>
      </c>
      <c r="AD3" s="3150">
        <f>AA3</f>
        <v>8.0000000000000004E-4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0" t="s">
        <v>3362</v>
      </c>
      <c r="B5" s="3170">
        <v>2024</v>
      </c>
      <c r="C5" s="3171">
        <v>3</v>
      </c>
      <c r="D5" s="3172">
        <v>0</v>
      </c>
      <c r="E5" s="3172">
        <v>0</v>
      </c>
      <c r="F5" s="3172">
        <v>0</v>
      </c>
      <c r="G5" s="3172">
        <v>0</v>
      </c>
      <c r="H5" s="3172">
        <v>0</v>
      </c>
      <c r="I5" s="3173">
        <f t="shared" ref="I5" si="4">F5</f>
        <v>0</v>
      </c>
      <c r="J5" s="3174"/>
      <c r="K5" s="3175">
        <f t="shared" ref="K5" si="5">D5/100</f>
        <v>0</v>
      </c>
      <c r="L5" s="3165">
        <f t="shared" ref="L5" si="6">E5/100</f>
        <v>0</v>
      </c>
      <c r="M5" s="3165">
        <f t="shared" ref="M5" si="7">F5/100</f>
        <v>0</v>
      </c>
      <c r="N5" s="3165">
        <f t="shared" ref="N5" si="8">G5/100</f>
        <v>0</v>
      </c>
      <c r="O5" s="3165">
        <f t="shared" ref="O5" si="9">H5/100</f>
        <v>0</v>
      </c>
      <c r="P5" s="3165">
        <f>M5</f>
        <v>0</v>
      </c>
      <c r="Q5" s="3174"/>
      <c r="R5" s="3176">
        <f>ROUND(IF(项目基本情况!$B$8="出让",SUMPRODUCT(PRODUCT(1+K5:$K$19)),SUMPRODUCT(PRODUCT(1+K5:$K$18))),4)</f>
        <v>1.0748</v>
      </c>
      <c r="S5" s="3176">
        <f>ROUND(IF(项目基本情况!$B$8="出让",SUMPRODUCT(PRODUCT(1+L5:$L$19)),SUMPRODUCT(PRODUCT(1+L5:$L$18))),4)</f>
        <v>1.0498000000000001</v>
      </c>
      <c r="T5" s="3176">
        <f>ROUND(IF(项目基本情况!$B$8="出让",SUMPRODUCT(PRODUCT(1+M5:$M$19)),SUMPRODUCT(PRODUCT(1+M5:$M$18))),4)</f>
        <v>1.0107999999999999</v>
      </c>
      <c r="U5" s="3176">
        <f>ROUND(IF(项目基本情况!$B$8="出让",SUMPRODUCT(PRODUCT(1+N5:$N$19)),SUMPRODUCT(PRODUCT(1+N5:$N$18))),4)</f>
        <v>1.0752999999999999</v>
      </c>
      <c r="V5" s="3176">
        <f>ROUND(IF(项目基本情况!$B$8="出让",SUMPRODUCT(PRODUCT(1+O5:$O$19)),SUMPRODUCT(PRODUCT(1+O5:$O$18))),4)</f>
        <v>1.0841000000000001</v>
      </c>
      <c r="W5" s="3176">
        <f>T5</f>
        <v>1.0107999999999999</v>
      </c>
      <c r="X5" s="3174"/>
      <c r="Y5" s="3177">
        <f>IF(D5=0,0,ROUND(AVERAGE(D5:D18)/100,4))</f>
        <v>0</v>
      </c>
      <c r="Z5" s="3177">
        <f t="shared" ref="Z5" si="10">IF(E5=0,0,ROUND(AVERAGE(E5:E18)/100,4))</f>
        <v>0</v>
      </c>
      <c r="AA5" s="3177">
        <f t="shared" ref="AA5" si="11">IF(F5=0,0,ROUND(AVERAGE(F5:F18)/100,4))</f>
        <v>0</v>
      </c>
      <c r="AB5" s="3177">
        <f t="shared" ref="AB5" si="12">IF(G5=0,0,ROUND(AVERAGE(G5:G18)/100,4))</f>
        <v>0</v>
      </c>
      <c r="AC5" s="3177">
        <f t="shared" ref="AC5" si="13">IF(H5=0,0,ROUND(AVERAGE(H5:H18)/100,4))</f>
        <v>0</v>
      </c>
      <c r="AD5" s="3177">
        <f t="shared" ref="AD5" si="14">AA5</f>
        <v>0</v>
      </c>
    </row>
    <row r="6" spans="1:30" s="3188" customFormat="1" ht="12.75">
      <c r="A6" s="3179" t="s">
        <v>3363</v>
      </c>
      <c r="B6" s="3180">
        <v>2024</v>
      </c>
      <c r="C6" s="3181">
        <v>2</v>
      </c>
      <c r="D6" s="3182">
        <v>-0.59</v>
      </c>
      <c r="E6" s="3182">
        <v>-0.21</v>
      </c>
      <c r="F6" s="3182">
        <v>-1.38</v>
      </c>
      <c r="G6" s="3182">
        <v>-1.24</v>
      </c>
      <c r="H6" s="3183">
        <v>0.34</v>
      </c>
      <c r="I6" s="3184">
        <f t="shared" ref="I6:I19" si="15">F6</f>
        <v>-1.38</v>
      </c>
      <c r="J6" s="3185"/>
      <c r="K6" s="3186">
        <f t="shared" ref="K6:O19" si="16">D6/100</f>
        <v>-5.8999999999999999E-3</v>
      </c>
      <c r="L6" s="3187">
        <f t="shared" si="16"/>
        <v>-2.0999999999999999E-3</v>
      </c>
      <c r="M6" s="3187">
        <f t="shared" si="16"/>
        <v>-1.38E-2</v>
      </c>
      <c r="N6" s="3187">
        <f t="shared" si="16"/>
        <v>-1.24E-2</v>
      </c>
      <c r="O6" s="3187">
        <f t="shared" si="16"/>
        <v>3.4000000000000002E-3</v>
      </c>
      <c r="P6" s="3187">
        <f>M6</f>
        <v>-1.38E-2</v>
      </c>
      <c r="Q6" s="3185"/>
      <c r="R6" s="3185">
        <f>ROUND(IF(项目基本情况!$B$8="出让",SUMPRODUCT(PRODUCT(1+K6:$K$19)),SUMPRODUCT(PRODUCT(1+K6:$K$18))),4)</f>
        <v>1.0748</v>
      </c>
      <c r="S6" s="3185">
        <f>ROUND(IF(项目基本情况!$B$8="出让",SUMPRODUCT(PRODUCT(1+L6:$L$19)),SUMPRODUCT(PRODUCT(1+L6:$L$18))),4)</f>
        <v>1.0498000000000001</v>
      </c>
      <c r="T6" s="3185">
        <f>ROUND(IF(项目基本情况!$B$8="出让",SUMPRODUCT(PRODUCT(1+M6:$M$19)),SUMPRODUCT(PRODUCT(1+M6:$M$18))),4)</f>
        <v>1.0107999999999999</v>
      </c>
      <c r="U6" s="3185">
        <f>ROUND(IF(项目基本情况!$B$8="出让",SUMPRODUCT(PRODUCT(1+N6:$N$19)),SUMPRODUCT(PRODUCT(1+N6:$N$18))),4)</f>
        <v>1.0752999999999999</v>
      </c>
      <c r="V6" s="3185">
        <f>ROUND(IF(项目基本情况!$B$8="出让",SUMPRODUCT(PRODUCT(1+O6:$O$19)),SUMPRODUCT(PRODUCT(1+O6:$O$18))),4)</f>
        <v>1.0841000000000001</v>
      </c>
      <c r="W6" s="3185">
        <f>T6</f>
        <v>1.0107999999999999</v>
      </c>
      <c r="X6" s="3185"/>
      <c r="Y6" s="3187">
        <f>IF(D6=0,0,ROUND(AVERAGE(D6:D19)/100,4))</f>
        <v>5.8999999999999999E-3</v>
      </c>
      <c r="Z6" s="3187">
        <f t="shared" ref="Z6:AC6" si="17">IF(E6=0,0,ROUND(AVERAGE(E6:E19)/100,4))</f>
        <v>3.5999999999999999E-3</v>
      </c>
      <c r="AA6" s="3187">
        <f t="shared" si="17"/>
        <v>5.9999999999999995E-4</v>
      </c>
      <c r="AB6" s="3187">
        <f t="shared" si="17"/>
        <v>6.0000000000000001E-3</v>
      </c>
      <c r="AC6" s="3187">
        <f t="shared" si="17"/>
        <v>6.0000000000000001E-3</v>
      </c>
      <c r="AD6" s="3187">
        <f t="shared" ref="AD6:AD18" si="18">AA6</f>
        <v>5.9999999999999995E-4</v>
      </c>
    </row>
    <row r="7" spans="1:30" s="3178" customFormat="1" ht="12.75">
      <c r="A7" s="3169" t="s">
        <v>3365</v>
      </c>
      <c r="B7" s="3170">
        <v>2024</v>
      </c>
      <c r="C7" s="3171">
        <v>1</v>
      </c>
      <c r="D7" s="3172">
        <v>0.08</v>
      </c>
      <c r="E7" s="3172">
        <v>0.46</v>
      </c>
      <c r="F7" s="3172">
        <v>-0.16</v>
      </c>
      <c r="G7" s="3172">
        <v>0.26</v>
      </c>
      <c r="H7" s="3189">
        <v>0.59</v>
      </c>
      <c r="I7" s="3173">
        <v>0</v>
      </c>
      <c r="J7" s="3174"/>
      <c r="K7" s="3175">
        <f t="shared" ref="K7" si="19">D7/100</f>
        <v>8.0000000000000004E-4</v>
      </c>
      <c r="L7" s="3165">
        <f t="shared" ref="L7" si="20">E7/100</f>
        <v>4.5999999999999999E-3</v>
      </c>
      <c r="M7" s="3165">
        <f t="shared" ref="M7" si="21">F7/100</f>
        <v>-1.6000000000000001E-3</v>
      </c>
      <c r="N7" s="3165">
        <f t="shared" ref="N7" si="22">G7/100</f>
        <v>2.5999999999999999E-3</v>
      </c>
      <c r="O7" s="3165">
        <f t="shared" ref="O7" si="23">H7/100</f>
        <v>5.8999999999999999E-3</v>
      </c>
      <c r="P7" s="3165">
        <f t="shared" ref="P7" si="24">M7</f>
        <v>-1.6000000000000001E-3</v>
      </c>
      <c r="Q7" s="3174"/>
      <c r="R7" s="3176">
        <f>ROUND(IF(项目基本情况!$B$8="出让",SUMPRODUCT(PRODUCT(1+K7:$K$19)),SUMPRODUCT(PRODUCT(1+K7:$K$18))),4)</f>
        <v>1.0811999999999999</v>
      </c>
      <c r="S7" s="3176">
        <f>ROUND(IF(项目基本情况!$B$8="出让",SUMPRODUCT(PRODUCT(1+L7:$L$19)),SUMPRODUCT(PRODUCT(1+L7:$L$18))),4)</f>
        <v>1.052</v>
      </c>
      <c r="T7" s="3176">
        <f>ROUND(IF(项目基本情况!$B$8="出让",SUMPRODUCT(PRODUCT(1+M7:$M$19)),SUMPRODUCT(PRODUCT(1+M7:$M$18))),4)</f>
        <v>1.0249999999999999</v>
      </c>
      <c r="U7" s="3176">
        <f>ROUND(IF(项目基本情况!$B$8="出让",SUMPRODUCT(PRODUCT(1+N7:$N$19)),SUMPRODUCT(PRODUCT(1+N7:$N$18))),4)</f>
        <v>1.0888</v>
      </c>
      <c r="V7" s="3176">
        <f>ROUND(IF(项目基本情况!$B$8="出让",SUMPRODUCT(PRODUCT(1+O7:$O$19)),SUMPRODUCT(PRODUCT(1+O7:$O$18))),4)</f>
        <v>1.0804</v>
      </c>
      <c r="W7" s="3176">
        <f t="shared" ref="W7" si="25">T7</f>
        <v>1.0249999999999999</v>
      </c>
      <c r="X7" s="3174"/>
      <c r="Y7" s="3177"/>
      <c r="Z7" s="3177"/>
      <c r="AA7" s="3177"/>
      <c r="AB7" s="3177"/>
      <c r="AC7" s="3177"/>
      <c r="AD7" s="3177"/>
    </row>
    <row r="8" spans="1:30" s="3178" customFormat="1" ht="12.75">
      <c r="A8" s="3169" t="s">
        <v>3360</v>
      </c>
      <c r="B8" s="3170">
        <v>2023</v>
      </c>
      <c r="C8" s="3171">
        <v>4</v>
      </c>
      <c r="D8" s="3172">
        <v>0.19</v>
      </c>
      <c r="E8" s="3172">
        <v>0.24</v>
      </c>
      <c r="F8" s="3172">
        <v>-0.16</v>
      </c>
      <c r="G8" s="3172">
        <v>0.17</v>
      </c>
      <c r="H8" s="3189">
        <v>0.61</v>
      </c>
      <c r="I8" s="3173">
        <f>F8</f>
        <v>-0.16</v>
      </c>
      <c r="J8" s="3174"/>
      <c r="K8" s="3175">
        <f t="shared" si="16"/>
        <v>1.9E-3</v>
      </c>
      <c r="L8" s="3165">
        <f t="shared" si="16"/>
        <v>2.3999999999999998E-3</v>
      </c>
      <c r="M8" s="3165">
        <f t="shared" si="16"/>
        <v>-1.6000000000000001E-3</v>
      </c>
      <c r="N8" s="3165">
        <f t="shared" si="16"/>
        <v>1.7000000000000001E-3</v>
      </c>
      <c r="O8" s="3165">
        <f t="shared" si="16"/>
        <v>6.0999999999999995E-3</v>
      </c>
      <c r="P8" s="3165">
        <f t="shared" ref="P8" si="26">M8</f>
        <v>-1.6000000000000001E-3</v>
      </c>
      <c r="Q8" s="3174"/>
      <c r="R8" s="3176">
        <f>ROUND(IF(项目基本情况!$B$8="出让",SUMPRODUCT(PRODUCT(1+K8:$K$19)),SUMPRODUCT(PRODUCT(1+K8:$K$18))),4)</f>
        <v>1.0804</v>
      </c>
      <c r="S8" s="3176">
        <f>ROUND(IF(项目基本情况!$B$8="出让",SUMPRODUCT(PRODUCT(1+L8:$L$19)),SUMPRODUCT(PRODUCT(1+L8:$L$18))),4)</f>
        <v>1.0471999999999999</v>
      </c>
      <c r="T8" s="3176">
        <f>ROUND(IF(项目基本情况!$B$8="出让",SUMPRODUCT(PRODUCT(1+M8:$M$19)),SUMPRODUCT(PRODUCT(1+M8:$M$18))),4)</f>
        <v>1.0266</v>
      </c>
      <c r="U8" s="3176">
        <f>ROUND(IF(项目基本情况!$B$8="出让",SUMPRODUCT(PRODUCT(1+N8:$N$19)),SUMPRODUCT(PRODUCT(1+N8:$N$18))),4)</f>
        <v>1.0859000000000001</v>
      </c>
      <c r="V8" s="3176">
        <f>ROUND(IF(项目基本情况!$B$8="出让",SUMPRODUCT(PRODUCT(1+O8:$O$19)),SUMPRODUCT(PRODUCT(1+O8:$O$18))),4)</f>
        <v>1.0741000000000001</v>
      </c>
      <c r="W8" s="3176">
        <f t="shared" ref="W8" si="27">T8</f>
        <v>1.0266</v>
      </c>
      <c r="X8" s="3174"/>
      <c r="Y8" s="3177"/>
      <c r="Z8" s="3177"/>
      <c r="AA8" s="3177"/>
      <c r="AB8" s="3177"/>
      <c r="AC8" s="3177"/>
      <c r="AD8" s="3177"/>
    </row>
    <row r="9" spans="1:30" s="3178" customFormat="1" ht="12.75">
      <c r="A9" s="3169" t="s">
        <v>3359</v>
      </c>
      <c r="B9" s="3170">
        <v>2023</v>
      </c>
      <c r="C9" s="3171">
        <v>3</v>
      </c>
      <c r="D9" s="3172">
        <v>0.25</v>
      </c>
      <c r="E9" s="3172">
        <v>0.5</v>
      </c>
      <c r="F9" s="3172">
        <v>0.31</v>
      </c>
      <c r="G9" s="3172">
        <v>0.21</v>
      </c>
      <c r="H9" s="3189">
        <v>0.43</v>
      </c>
      <c r="I9" s="3173">
        <f t="shared" si="15"/>
        <v>0.31</v>
      </c>
      <c r="J9" s="3174"/>
      <c r="K9" s="3175">
        <f t="shared" ref="K9:K11" si="28">D9/100</f>
        <v>2.5000000000000001E-3</v>
      </c>
      <c r="L9" s="3165">
        <f t="shared" ref="L9:L11" si="29">E9/100</f>
        <v>5.0000000000000001E-3</v>
      </c>
      <c r="M9" s="3165">
        <f t="shared" ref="M9:M11" si="30">F9/100</f>
        <v>3.0999999999999999E-3</v>
      </c>
      <c r="N9" s="3165">
        <f t="shared" ref="N9:N11" si="31">G9/100</f>
        <v>2.0999999999999999E-3</v>
      </c>
      <c r="O9" s="3165">
        <f t="shared" ref="O9:O11" si="32">H9/100</f>
        <v>4.3E-3</v>
      </c>
      <c r="P9" s="3165">
        <f t="shared" ref="P9:P11" si="33">M9</f>
        <v>3.0999999999999999E-3</v>
      </c>
      <c r="Q9" s="3174"/>
      <c r="R9" s="3176">
        <f>ROUND(IF(项目基本情况!$B$8="出让",SUMPRODUCT(PRODUCT(1+K9:$K$19)),SUMPRODUCT(PRODUCT(1+K9:$K$18))),4)</f>
        <v>1.0783</v>
      </c>
      <c r="S9" s="3176">
        <f>ROUND(IF(项目基本情况!$B$8="出让",SUMPRODUCT(PRODUCT(1+L9:$L$19)),SUMPRODUCT(PRODUCT(1+L9:$L$18))),4)</f>
        <v>1.0447</v>
      </c>
      <c r="T9" s="3176">
        <f>ROUND(IF(项目基本情况!$B$8="出让",SUMPRODUCT(PRODUCT(1+M9:$M$19)),SUMPRODUCT(PRODUCT(1+M9:$M$18))),4)</f>
        <v>1.0282</v>
      </c>
      <c r="U9" s="3176">
        <f>ROUND(IF(项目基本情况!$B$8="出让",SUMPRODUCT(PRODUCT(1+N9:$N$19)),SUMPRODUCT(PRODUCT(1+N9:$N$18))),4)</f>
        <v>1.0841000000000001</v>
      </c>
      <c r="V9" s="3176">
        <f>ROUND(IF(项目基本情况!$B$8="出让",SUMPRODUCT(PRODUCT(1+O9:$O$19)),SUMPRODUCT(PRODUCT(1+O9:$O$18))),4)</f>
        <v>1.0674999999999999</v>
      </c>
      <c r="W9" s="3176">
        <f t="shared" ref="W9:W10" si="34">T9</f>
        <v>1.0282</v>
      </c>
      <c r="X9" s="3174"/>
      <c r="Y9" s="3177"/>
      <c r="Z9" s="3177"/>
      <c r="AA9" s="3177"/>
      <c r="AB9" s="3177"/>
      <c r="AC9" s="3177"/>
      <c r="AD9" s="3177"/>
    </row>
    <row r="10" spans="1:30" s="3178" customFormat="1" ht="12.75">
      <c r="A10" s="3169" t="s">
        <v>3355</v>
      </c>
      <c r="B10" s="3170">
        <v>2023</v>
      </c>
      <c r="C10" s="3171">
        <v>2</v>
      </c>
      <c r="D10" s="3172">
        <v>0.91</v>
      </c>
      <c r="E10" s="3172">
        <v>0.66</v>
      </c>
      <c r="F10" s="3172">
        <v>0.47</v>
      </c>
      <c r="G10" s="3172">
        <v>0.96</v>
      </c>
      <c r="H10" s="3189">
        <v>0.71</v>
      </c>
      <c r="I10" s="3173">
        <f t="shared" si="15"/>
        <v>0.47</v>
      </c>
      <c r="J10" s="3174"/>
      <c r="K10" s="3175">
        <f t="shared" si="28"/>
        <v>9.1000000000000004E-3</v>
      </c>
      <c r="L10" s="3165">
        <f t="shared" si="29"/>
        <v>6.6E-3</v>
      </c>
      <c r="M10" s="3165">
        <f t="shared" si="30"/>
        <v>4.6999999999999993E-3</v>
      </c>
      <c r="N10" s="3165">
        <f t="shared" si="31"/>
        <v>9.5999999999999992E-3</v>
      </c>
      <c r="O10" s="3165">
        <f t="shared" si="32"/>
        <v>7.0999999999999995E-3</v>
      </c>
      <c r="P10" s="3165">
        <f t="shared" si="33"/>
        <v>4.6999999999999993E-3</v>
      </c>
      <c r="Q10" s="3174"/>
      <c r="R10" s="3176">
        <f>ROUND(IF(项目基本情况!$B$8="出让",SUMPRODUCT(PRODUCT(1+K10:$K$19)),SUMPRODUCT(PRODUCT(1+K10:$K$18))),4)</f>
        <v>1.0755999999999999</v>
      </c>
      <c r="S10" s="3176">
        <f>ROUND(IF(项目基本情况!$B$8="出让",SUMPRODUCT(PRODUCT(1+L10:$L$19)),SUMPRODUCT(PRODUCT(1+L10:$L$18))),4)</f>
        <v>1.0395000000000001</v>
      </c>
      <c r="T10" s="3176">
        <f>ROUND(IF(项目基本情况!$B$8="出让",SUMPRODUCT(PRODUCT(1+M10:$M$19)),SUMPRODUCT(PRODUCT(1+M10:$M$18))),4)</f>
        <v>1.0250999999999999</v>
      </c>
      <c r="U10" s="3176">
        <f>ROUND(IF(项目基本情况!$B$8="出让",SUMPRODUCT(PRODUCT(1+N10:$N$19)),SUMPRODUCT(PRODUCT(1+N10:$N$18))),4)</f>
        <v>1.0818000000000001</v>
      </c>
      <c r="V10" s="3176">
        <f>ROUND(IF(项目基本情况!$B$8="出让",SUMPRODUCT(PRODUCT(1+O10:$O$19)),SUMPRODUCT(PRODUCT(1+O10:$O$18))),4)</f>
        <v>1.0629999999999999</v>
      </c>
      <c r="W10" s="3176">
        <f t="shared" si="34"/>
        <v>1.0250999999999999</v>
      </c>
      <c r="X10" s="3174"/>
      <c r="Y10" s="3177"/>
      <c r="Z10" s="3177"/>
      <c r="AA10" s="3177"/>
      <c r="AB10" s="3177"/>
      <c r="AC10" s="3177"/>
      <c r="AD10" s="3177"/>
    </row>
    <row r="11" spans="1:30" s="3178" customFormat="1" ht="12.75">
      <c r="A11" s="3169" t="s">
        <v>3354</v>
      </c>
      <c r="B11" s="3170">
        <v>2023</v>
      </c>
      <c r="C11" s="3171">
        <v>1</v>
      </c>
      <c r="D11" s="3172">
        <v>0.89</v>
      </c>
      <c r="E11" s="3172">
        <v>0.74</v>
      </c>
      <c r="F11" s="3172">
        <v>0.56999999999999995</v>
      </c>
      <c r="G11" s="3172">
        <v>0.92</v>
      </c>
      <c r="H11" s="3189">
        <v>0.5</v>
      </c>
      <c r="I11" s="3173">
        <f t="shared" si="15"/>
        <v>0.56999999999999995</v>
      </c>
      <c r="J11" s="3174"/>
      <c r="K11" s="3175">
        <f t="shared" si="28"/>
        <v>8.8999999999999999E-3</v>
      </c>
      <c r="L11" s="3165">
        <f t="shared" si="29"/>
        <v>7.4000000000000003E-3</v>
      </c>
      <c r="M11" s="3165">
        <f t="shared" si="30"/>
        <v>5.6999999999999993E-3</v>
      </c>
      <c r="N11" s="3165">
        <f t="shared" si="31"/>
        <v>9.1999999999999998E-3</v>
      </c>
      <c r="O11" s="3165">
        <f t="shared" si="32"/>
        <v>5.0000000000000001E-3</v>
      </c>
      <c r="P11" s="3165">
        <f t="shared" si="33"/>
        <v>5.6999999999999993E-3</v>
      </c>
      <c r="Q11" s="3174"/>
      <c r="R11" s="3176">
        <f>ROUND(IF(项目基本情况!$B$8="出让",SUMPRODUCT(PRODUCT(1+K11:$K$19)),SUMPRODUCT(PRODUCT(1+K11:$K$18))),4)</f>
        <v>1.0659000000000001</v>
      </c>
      <c r="S11" s="3176">
        <f>ROUND(IF(项目基本情况!$B$8="出让",SUMPRODUCT(PRODUCT(1+L11:$L$19)),SUMPRODUCT(PRODUCT(1+L11:$L$18))),4)</f>
        <v>1.0326</v>
      </c>
      <c r="T11" s="3176">
        <f>ROUND(IF(项目基本情况!$B$8="出让",SUMPRODUCT(PRODUCT(1+M11:$M$19)),SUMPRODUCT(PRODUCT(1+M11:$M$18))),4)</f>
        <v>1.0203</v>
      </c>
      <c r="U11" s="3176">
        <f>ROUND(IF(项目基本情况!$B$8="出让",SUMPRODUCT(PRODUCT(1+N11:$N$19)),SUMPRODUCT(PRODUCT(1+N11:$N$18))),4)</f>
        <v>1.0714999999999999</v>
      </c>
      <c r="V11" s="3176">
        <f>ROUND(IF(项目基本情况!$B$8="出让",SUMPRODUCT(PRODUCT(1+O11:$O$19)),SUMPRODUCT(PRODUCT(1+O11:$O$18))),4)</f>
        <v>1.0555000000000001</v>
      </c>
      <c r="W11" s="3176">
        <f t="shared" ref="W11:W18" si="35">T11</f>
        <v>1.0203</v>
      </c>
      <c r="X11" s="3174"/>
      <c r="Y11" s="3177"/>
      <c r="Z11" s="3177"/>
      <c r="AA11" s="3177"/>
      <c r="AB11" s="3177"/>
      <c r="AC11" s="3177"/>
      <c r="AD11" s="3177"/>
    </row>
    <row r="12" spans="1:30" s="3178" customFormat="1" ht="12.75">
      <c r="A12" s="3169" t="s">
        <v>3353</v>
      </c>
      <c r="B12" s="3170">
        <v>2022</v>
      </c>
      <c r="C12" s="3171">
        <v>4</v>
      </c>
      <c r="D12" s="3172">
        <v>0.62</v>
      </c>
      <c r="E12" s="3172">
        <v>0.2</v>
      </c>
      <c r="F12" s="3172">
        <v>0.11</v>
      </c>
      <c r="G12" s="3172">
        <v>0.69</v>
      </c>
      <c r="H12" s="3189">
        <v>0.53</v>
      </c>
      <c r="I12" s="3173">
        <f t="shared" si="15"/>
        <v>0.11</v>
      </c>
      <c r="J12" s="3174"/>
      <c r="K12" s="3175">
        <f t="shared" si="16"/>
        <v>6.1999999999999998E-3</v>
      </c>
      <c r="L12" s="3165">
        <f t="shared" si="16"/>
        <v>2E-3</v>
      </c>
      <c r="M12" s="3165">
        <f t="shared" si="16"/>
        <v>1.1000000000000001E-3</v>
      </c>
      <c r="N12" s="3165">
        <f t="shared" si="16"/>
        <v>6.8999999999999999E-3</v>
      </c>
      <c r="O12" s="3165">
        <f t="shared" si="16"/>
        <v>5.3E-3</v>
      </c>
      <c r="P12" s="3165">
        <f t="shared" ref="P12:P19" si="36">M12</f>
        <v>1.1000000000000001E-3</v>
      </c>
      <c r="Q12" s="3174"/>
      <c r="R12" s="3176">
        <f>ROUND(IF(项目基本情况!$B$8="出让",SUMPRODUCT(PRODUCT(1+K12:$K$19)),SUMPRODUCT(PRODUCT(1+K12:$K$18))),4)</f>
        <v>1.0565</v>
      </c>
      <c r="S12" s="3176">
        <f>ROUND(IF(项目基本情况!$B$8="出让",SUMPRODUCT(PRODUCT(1+L12:$L$19)),SUMPRODUCT(PRODUCT(1+L12:$L$18))),4)</f>
        <v>1.0250999999999999</v>
      </c>
      <c r="T12" s="3176">
        <f>ROUND(IF(项目基本情况!$B$8="出让",SUMPRODUCT(PRODUCT(1+M12:$M$19)),SUMPRODUCT(PRODUCT(1+M12:$M$18))),4)</f>
        <v>1.0145</v>
      </c>
      <c r="U12" s="3176">
        <f>ROUND(IF(项目基本情况!$B$8="出让",SUMPRODUCT(PRODUCT(1+N12:$N$19)),SUMPRODUCT(PRODUCT(1+N12:$N$18))),4)</f>
        <v>1.0618000000000001</v>
      </c>
      <c r="V12" s="3176">
        <f>ROUND(IF(项目基本情况!$B$8="出让",SUMPRODUCT(PRODUCT(1+O12:$O$19)),SUMPRODUCT(PRODUCT(1+O12:$O$18))),4)</f>
        <v>1.0502</v>
      </c>
      <c r="W12" s="3176">
        <f t="shared" si="35"/>
        <v>1.0145</v>
      </c>
      <c r="X12" s="3174"/>
      <c r="Y12" s="3177">
        <f>IF(D12=0,0,ROUND(AVERAGE(D12:D20)/100,4))</f>
        <v>8.0999999999999996E-3</v>
      </c>
      <c r="Z12" s="3177">
        <f t="shared" ref="Z12:AC12" si="37">IF(E12=0,0,ROUND(AVERAGE(E12:E19)/100,4))</f>
        <v>3.3E-3</v>
      </c>
      <c r="AA12" s="3177">
        <f t="shared" si="37"/>
        <v>1.5E-3</v>
      </c>
      <c r="AB12" s="3177">
        <f t="shared" si="37"/>
        <v>8.8999999999999999E-3</v>
      </c>
      <c r="AC12" s="3177">
        <f t="shared" si="37"/>
        <v>6.6E-3</v>
      </c>
      <c r="AD12" s="3177">
        <f t="shared" si="18"/>
        <v>1.5E-3</v>
      </c>
    </row>
    <row r="13" spans="1:30" s="3178" customFormat="1" ht="12.75">
      <c r="A13" s="3169" t="s">
        <v>3349</v>
      </c>
      <c r="B13" s="3170">
        <v>2022</v>
      </c>
      <c r="C13" s="3171">
        <v>3</v>
      </c>
      <c r="D13" s="3172">
        <v>0.66</v>
      </c>
      <c r="E13" s="3172">
        <v>0.32</v>
      </c>
      <c r="F13" s="3172">
        <v>0.23</v>
      </c>
      <c r="G13" s="3172">
        <v>0.72</v>
      </c>
      <c r="H13" s="3189">
        <v>0.63</v>
      </c>
      <c r="I13" s="3173">
        <f t="shared" si="15"/>
        <v>0.23</v>
      </c>
      <c r="J13" s="3174"/>
      <c r="K13" s="3175">
        <f t="shared" si="16"/>
        <v>6.6E-3</v>
      </c>
      <c r="L13" s="3165">
        <f t="shared" si="16"/>
        <v>3.2000000000000002E-3</v>
      </c>
      <c r="M13" s="3165">
        <f t="shared" si="16"/>
        <v>2.3E-3</v>
      </c>
      <c r="N13" s="3165">
        <f t="shared" si="16"/>
        <v>7.1999999999999998E-3</v>
      </c>
      <c r="O13" s="3165">
        <f t="shared" si="16"/>
        <v>6.3E-3</v>
      </c>
      <c r="P13" s="3165">
        <f t="shared" si="36"/>
        <v>2.3E-3</v>
      </c>
      <c r="Q13" s="3174"/>
      <c r="R13" s="3176">
        <f>ROUND(IF(项目基本情况!$B$8="出让",SUMPRODUCT(PRODUCT(1+K13:$K$19)),SUMPRODUCT(PRODUCT(1+K13:$K$18))),4)</f>
        <v>1.05</v>
      </c>
      <c r="S13" s="3176">
        <f>ROUND(IF(项目基本情况!$B$8="出让",SUMPRODUCT(PRODUCT(1+L13:$L$19)),SUMPRODUCT(PRODUCT(1+L13:$L$18))),4)</f>
        <v>1.0229999999999999</v>
      </c>
      <c r="T13" s="3176">
        <f>ROUND(IF(项目基本情况!$B$8="出让",SUMPRODUCT(PRODUCT(1+M13:$M$19)),SUMPRODUCT(PRODUCT(1+M13:$M$18))),4)</f>
        <v>1.0134000000000001</v>
      </c>
      <c r="U13" s="3176">
        <f>ROUND(IF(项目基本情况!$B$8="出让",SUMPRODUCT(PRODUCT(1+N13:$N$19)),SUMPRODUCT(PRODUCT(1+N13:$N$18))),4)</f>
        <v>1.0545</v>
      </c>
      <c r="V13" s="3176">
        <f>ROUND(IF(项目基本情况!$B$8="出让",SUMPRODUCT(PRODUCT(1+O13:$O$19)),SUMPRODUCT(PRODUCT(1+O13:$O$18))),4)</f>
        <v>1.0447</v>
      </c>
      <c r="W13" s="3176">
        <f t="shared" si="35"/>
        <v>1.0134000000000001</v>
      </c>
      <c r="X13" s="3174"/>
      <c r="Y13" s="3177">
        <f>IF(D13=0,0,ROUND(AVERAGE(D13:D19)/100,4))</f>
        <v>8.3999999999999995E-3</v>
      </c>
      <c r="Z13" s="3177">
        <f t="shared" ref="Z13:AC13" si="38">IF(E13=0,0,ROUND(AVERAGE(E13:E19)/100,4))</f>
        <v>3.5000000000000001E-3</v>
      </c>
      <c r="AA13" s="3177">
        <f t="shared" si="38"/>
        <v>1.5E-3</v>
      </c>
      <c r="AB13" s="3177">
        <f t="shared" si="38"/>
        <v>9.1999999999999998E-3</v>
      </c>
      <c r="AC13" s="3177">
        <f t="shared" si="38"/>
        <v>6.7999999999999996E-3</v>
      </c>
      <c r="AD13" s="3177">
        <f t="shared" si="18"/>
        <v>1.5E-3</v>
      </c>
    </row>
    <row r="14" spans="1:30" s="3178" customFormat="1" ht="12.75">
      <c r="A14" s="3169" t="s">
        <v>3340</v>
      </c>
      <c r="B14" s="3170">
        <v>2022</v>
      </c>
      <c r="C14" s="3171">
        <v>2</v>
      </c>
      <c r="D14" s="3172">
        <v>0.93</v>
      </c>
      <c r="E14" s="3172">
        <v>0.15</v>
      </c>
      <c r="F14" s="3172">
        <v>0.01</v>
      </c>
      <c r="G14" s="3172">
        <v>1.05</v>
      </c>
      <c r="H14" s="3189">
        <v>1.08</v>
      </c>
      <c r="I14" s="3173">
        <f t="shared" si="15"/>
        <v>0.01</v>
      </c>
      <c r="J14" s="3174"/>
      <c r="K14" s="3175">
        <f t="shared" si="16"/>
        <v>9.300000000000001E-3</v>
      </c>
      <c r="L14" s="3165">
        <f t="shared" si="16"/>
        <v>1.5E-3</v>
      </c>
      <c r="M14" s="3165">
        <f t="shared" si="16"/>
        <v>1E-4</v>
      </c>
      <c r="N14" s="3165">
        <f t="shared" si="16"/>
        <v>1.0500000000000001E-2</v>
      </c>
      <c r="O14" s="3165">
        <f t="shared" si="16"/>
        <v>1.0800000000000001E-2</v>
      </c>
      <c r="P14" s="3165">
        <f t="shared" si="36"/>
        <v>1E-4</v>
      </c>
      <c r="Q14" s="3174"/>
      <c r="R14" s="3176">
        <f>ROUND(IF(项目基本情况!$B$8="出让",SUMPRODUCT(PRODUCT(1+K14:$K$19)),SUMPRODUCT(PRODUCT(1+K14:$K$18))),4)</f>
        <v>1.0430999999999999</v>
      </c>
      <c r="S14" s="3176">
        <f>ROUND(IF(项目基本情况!$B$8="出让",SUMPRODUCT(PRODUCT(1+L14:$L$19)),SUMPRODUCT(PRODUCT(1+L14:$L$18))),4)</f>
        <v>1.0197000000000001</v>
      </c>
      <c r="T14" s="3176">
        <f>ROUND(IF(项目基本情况!$B$8="出让",SUMPRODUCT(PRODUCT(1+M14:$M$19)),SUMPRODUCT(PRODUCT(1+M14:$M$18))),4)</f>
        <v>1.0109999999999999</v>
      </c>
      <c r="U14" s="3176">
        <f>ROUND(IF(项目基本情况!$B$8="出让",SUMPRODUCT(PRODUCT(1+N14:$N$19)),SUMPRODUCT(PRODUCT(1+N14:$N$18))),4)</f>
        <v>1.0468999999999999</v>
      </c>
      <c r="V14" s="3176">
        <f>ROUND(IF(项目基本情况!$B$8="出让",SUMPRODUCT(PRODUCT(1+O14:$O$19)),SUMPRODUCT(PRODUCT(1+O14:$O$18))),4)</f>
        <v>1.0382</v>
      </c>
      <c r="W14" s="3176">
        <f t="shared" si="35"/>
        <v>1.0109999999999999</v>
      </c>
      <c r="X14" s="3174"/>
      <c r="Y14" s="3177">
        <f>IF(D14=0,0,ROUND(AVERAGE(D14:D19)/100,4))</f>
        <v>8.6999999999999994E-3</v>
      </c>
      <c r="Z14" s="3177">
        <f t="shared" ref="Z14:AC14" si="39">IF(E14=0,0,ROUND(AVERAGE(E14:E19)/100,4))</f>
        <v>3.5000000000000001E-3</v>
      </c>
      <c r="AA14" s="3177">
        <f t="shared" si="39"/>
        <v>1.4E-3</v>
      </c>
      <c r="AB14" s="3177">
        <f t="shared" si="39"/>
        <v>9.4999999999999998E-3</v>
      </c>
      <c r="AC14" s="3177">
        <f t="shared" si="39"/>
        <v>6.8999999999999999E-3</v>
      </c>
      <c r="AD14" s="3177">
        <f t="shared" si="18"/>
        <v>1.4E-3</v>
      </c>
    </row>
    <row r="15" spans="1:30" s="3178" customFormat="1" ht="12.75">
      <c r="A15" s="3169" t="s">
        <v>2806</v>
      </c>
      <c r="B15" s="3170">
        <v>2022</v>
      </c>
      <c r="C15" s="3171">
        <v>1</v>
      </c>
      <c r="D15" s="3172">
        <v>0.89</v>
      </c>
      <c r="E15" s="3172">
        <v>0.44</v>
      </c>
      <c r="F15" s="3172">
        <v>0.37</v>
      </c>
      <c r="G15" s="3172">
        <v>0.96</v>
      </c>
      <c r="H15" s="3189">
        <v>0.64</v>
      </c>
      <c r="I15" s="3173">
        <f t="shared" si="15"/>
        <v>0.37</v>
      </c>
      <c r="J15" s="3174"/>
      <c r="K15" s="3175">
        <f t="shared" si="16"/>
        <v>8.8999999999999999E-3</v>
      </c>
      <c r="L15" s="3165">
        <f t="shared" si="16"/>
        <v>4.4000000000000003E-3</v>
      </c>
      <c r="M15" s="3165">
        <f t="shared" si="16"/>
        <v>3.7000000000000002E-3</v>
      </c>
      <c r="N15" s="3165">
        <f t="shared" si="16"/>
        <v>9.5999999999999992E-3</v>
      </c>
      <c r="O15" s="3165">
        <f t="shared" si="16"/>
        <v>6.4000000000000003E-3</v>
      </c>
      <c r="P15" s="3165">
        <f t="shared" si="36"/>
        <v>3.7000000000000002E-3</v>
      </c>
      <c r="Q15" s="3174"/>
      <c r="R15" s="3176">
        <f>ROUND(IF(项目基本情况!$B$8="出让",SUMPRODUCT(PRODUCT(1+K15:$K$19)),SUMPRODUCT(PRODUCT(1+K15:$K$18))),4)</f>
        <v>1.0335000000000001</v>
      </c>
      <c r="S15" s="3176">
        <f>ROUND(IF(项目基本情况!$B$8="出让",SUMPRODUCT(PRODUCT(1+L15:$L$19)),SUMPRODUCT(PRODUCT(1+L15:$L$18))),4)</f>
        <v>1.0182</v>
      </c>
      <c r="T15" s="3176">
        <f>ROUND(IF(项目基本情况!$B$8="出让",SUMPRODUCT(PRODUCT(1+M15:$M$19)),SUMPRODUCT(PRODUCT(1+M15:$M$18))),4)</f>
        <v>1.0108999999999999</v>
      </c>
      <c r="U15" s="3176">
        <f>ROUND(IF(项目基本情况!$B$8="出让",SUMPRODUCT(PRODUCT(1+N15:$N$19)),SUMPRODUCT(PRODUCT(1+N15:$N$18))),4)</f>
        <v>1.0361</v>
      </c>
      <c r="V15" s="3176">
        <f>ROUND(IF(项目基本情况!$B$8="出让",SUMPRODUCT(PRODUCT(1+O15:$O$19)),SUMPRODUCT(PRODUCT(1+O15:$O$18))),4)</f>
        <v>1.0270999999999999</v>
      </c>
      <c r="W15" s="3176">
        <f t="shared" si="35"/>
        <v>1.0108999999999999</v>
      </c>
      <c r="X15" s="3174"/>
      <c r="Y15" s="3177">
        <f>IF(D15=0,0,ROUND(AVERAGE(D15:D19)/100,4))</f>
        <v>8.6E-3</v>
      </c>
      <c r="Z15" s="3177">
        <f t="shared" ref="Z15:AC15" si="40">IF(E15=0,0,ROUND(AVERAGE(E15:E19)/100,4))</f>
        <v>3.8999999999999998E-3</v>
      </c>
      <c r="AA15" s="3177">
        <f t="shared" si="40"/>
        <v>1.6999999999999999E-3</v>
      </c>
      <c r="AB15" s="3177">
        <f t="shared" si="40"/>
        <v>9.2999999999999992E-3</v>
      </c>
      <c r="AC15" s="3177">
        <f t="shared" si="40"/>
        <v>6.1000000000000004E-3</v>
      </c>
      <c r="AD15" s="3177">
        <f t="shared" si="18"/>
        <v>1.6999999999999999E-3</v>
      </c>
    </row>
    <row r="16" spans="1:30" s="3178" customFormat="1" ht="12.75">
      <c r="A16" s="3169" t="s">
        <v>2807</v>
      </c>
      <c r="B16" s="3170">
        <v>2021</v>
      </c>
      <c r="C16" s="3171">
        <v>4</v>
      </c>
      <c r="D16" s="3172">
        <v>1.03</v>
      </c>
      <c r="E16" s="3172">
        <v>0.24</v>
      </c>
      <c r="F16" s="3172">
        <v>7.0000000000000007E-2</v>
      </c>
      <c r="G16" s="3172">
        <v>1.17</v>
      </c>
      <c r="H16" s="3189">
        <v>0.55000000000000004</v>
      </c>
      <c r="I16" s="3173">
        <f t="shared" si="15"/>
        <v>7.0000000000000007E-2</v>
      </c>
      <c r="J16" s="3174"/>
      <c r="K16" s="3175">
        <f t="shared" si="16"/>
        <v>1.03E-2</v>
      </c>
      <c r="L16" s="3165">
        <f t="shared" si="16"/>
        <v>2.3999999999999998E-3</v>
      </c>
      <c r="M16" s="3165">
        <f t="shared" si="16"/>
        <v>7.000000000000001E-4</v>
      </c>
      <c r="N16" s="3165">
        <f t="shared" si="16"/>
        <v>1.1699999999999999E-2</v>
      </c>
      <c r="O16" s="3165">
        <f t="shared" si="16"/>
        <v>5.5000000000000005E-3</v>
      </c>
      <c r="P16" s="3165">
        <f t="shared" si="36"/>
        <v>7.000000000000001E-4</v>
      </c>
      <c r="Q16" s="3174"/>
      <c r="R16" s="3176">
        <f>ROUND(IF(项目基本情况!$B$8="出让",SUMPRODUCT(PRODUCT(1+K16:$K$19)),SUMPRODUCT(PRODUCT(1+K16:$K$18))),4)</f>
        <v>1.0244</v>
      </c>
      <c r="S16" s="3176">
        <f>ROUND(IF(项目基本情况!$B$8="出让",SUMPRODUCT(PRODUCT(1+L16:$L$19)),SUMPRODUCT(PRODUCT(1+L16:$L$18))),4)</f>
        <v>1.0138</v>
      </c>
      <c r="T16" s="3176">
        <f>ROUND(IF(项目基本情况!$B$8="出让",SUMPRODUCT(PRODUCT(1+M16:$M$19)),SUMPRODUCT(PRODUCT(1+M16:$M$18))),4)</f>
        <v>1.0072000000000001</v>
      </c>
      <c r="U16" s="3176">
        <f>ROUND(IF(项目基本情况!$B$8="出让",SUMPRODUCT(PRODUCT(1+N16:$N$19)),SUMPRODUCT(PRODUCT(1+N16:$N$18))),4)</f>
        <v>1.0262</v>
      </c>
      <c r="V16" s="3176">
        <f>ROUND(IF(项目基本情况!$B$8="出让",SUMPRODUCT(PRODUCT(1+O16:$O$19)),SUMPRODUCT(PRODUCT(1+O16:$O$18))),4)</f>
        <v>1.0205</v>
      </c>
      <c r="W16" s="3176">
        <f t="shared" si="35"/>
        <v>1.0072000000000001</v>
      </c>
      <c r="X16" s="3174"/>
      <c r="Y16" s="3177">
        <f>IF(D16=0,0,ROUND(AVERAGE(D16:D19)/100,4))</f>
        <v>8.5000000000000006E-3</v>
      </c>
      <c r="Z16" s="3177">
        <f t="shared" ref="Z16:AC16" si="41">IF(E16=0,0,ROUND(AVERAGE(E16:E19)/100,4))</f>
        <v>3.8E-3</v>
      </c>
      <c r="AA16" s="3177">
        <f t="shared" si="41"/>
        <v>1.1999999999999999E-3</v>
      </c>
      <c r="AB16" s="3177">
        <f t="shared" si="41"/>
        <v>9.2999999999999992E-3</v>
      </c>
      <c r="AC16" s="3177">
        <f t="shared" si="41"/>
        <v>6.0000000000000001E-3</v>
      </c>
      <c r="AD16" s="3177">
        <f t="shared" si="18"/>
        <v>1.1999999999999999E-3</v>
      </c>
    </row>
    <row r="17" spans="1:30" s="3178" customFormat="1" ht="12.75">
      <c r="A17" s="3169" t="s">
        <v>2808</v>
      </c>
      <c r="B17" s="3170">
        <v>2021</v>
      </c>
      <c r="C17" s="3171">
        <v>3</v>
      </c>
      <c r="D17" s="3172">
        <v>0.47</v>
      </c>
      <c r="E17" s="3172">
        <v>0.41</v>
      </c>
      <c r="F17" s="3172">
        <v>0.24</v>
      </c>
      <c r="G17" s="3172">
        <v>0.48</v>
      </c>
      <c r="H17" s="3189">
        <v>0.48</v>
      </c>
      <c r="I17" s="3173">
        <f t="shared" si="15"/>
        <v>0.24</v>
      </c>
      <c r="J17" s="3174"/>
      <c r="K17" s="3175">
        <f t="shared" si="16"/>
        <v>4.6999999999999993E-3</v>
      </c>
      <c r="L17" s="3165">
        <f t="shared" si="16"/>
        <v>4.0999999999999995E-3</v>
      </c>
      <c r="M17" s="3165">
        <f t="shared" si="16"/>
        <v>2.3999999999999998E-3</v>
      </c>
      <c r="N17" s="3165">
        <f t="shared" si="16"/>
        <v>4.7999999999999996E-3</v>
      </c>
      <c r="O17" s="3165">
        <f t="shared" si="16"/>
        <v>4.7999999999999996E-3</v>
      </c>
      <c r="P17" s="3165">
        <f t="shared" si="36"/>
        <v>2.3999999999999998E-3</v>
      </c>
      <c r="Q17" s="3174"/>
      <c r="R17" s="3176">
        <f>ROUND(IF(项目基本情况!$B$8="出让",SUMPRODUCT(PRODUCT(1+K17:$K$19)),SUMPRODUCT(PRODUCT(1+K17:$K$18))),4)</f>
        <v>1.0139</v>
      </c>
      <c r="S17" s="3176">
        <f>ROUND(IF(项目基本情况!$B$8="出让",SUMPRODUCT(PRODUCT(1+L17:$L$19)),SUMPRODUCT(PRODUCT(1+L17:$L$18))),4)</f>
        <v>1.0113000000000001</v>
      </c>
      <c r="T17" s="3176">
        <f>ROUND(IF(项目基本情况!$B$8="出让",SUMPRODUCT(PRODUCT(1+M17:$M$19)),SUMPRODUCT(PRODUCT(1+M17:$M$18))),4)</f>
        <v>1.0065</v>
      </c>
      <c r="U17" s="3176">
        <f>ROUND(IF(项目基本情况!$B$8="出让",SUMPRODUCT(PRODUCT(1+N17:$N$19)),SUMPRODUCT(PRODUCT(1+N17:$N$18))),4)</f>
        <v>1.0143</v>
      </c>
      <c r="V17" s="3176">
        <f>ROUND(IF(项目基本情况!$B$8="出让",SUMPRODUCT(PRODUCT(1+O17:$O$19)),SUMPRODUCT(PRODUCT(1+O17:$O$18))),4)</f>
        <v>1.0148999999999999</v>
      </c>
      <c r="W17" s="3176">
        <f t="shared" si="35"/>
        <v>1.0065</v>
      </c>
      <c r="X17" s="3174"/>
      <c r="Y17" s="3177">
        <f>IF(D17=0,0,ROUND(AVERAGE(D17:D19)/100,4))</f>
        <v>7.9000000000000008E-3</v>
      </c>
      <c r="Z17" s="3177">
        <f>IF(E17=0,0,ROUND(AVERAGE(E17:E19)/100,4))</f>
        <v>4.3E-3</v>
      </c>
      <c r="AA17" s="3177">
        <f>IF(F17=0,0,ROUND(AVERAGE(F17:F19)/100,4))</f>
        <v>1.2999999999999999E-3</v>
      </c>
      <c r="AB17" s="3177">
        <f>IF(G17=0,0,ROUND(AVERAGE(G17:G19)/100,4))</f>
        <v>8.5000000000000006E-3</v>
      </c>
      <c r="AC17" s="3177">
        <f>IF(H17=0,0,ROUND(AVERAGE(H17:H19)/100,4))</f>
        <v>6.1999999999999998E-3</v>
      </c>
      <c r="AD17" s="3177">
        <f t="shared" si="18"/>
        <v>1.2999999999999999E-3</v>
      </c>
    </row>
    <row r="18" spans="1:30" s="3178" customFormat="1" ht="12.75">
      <c r="A18" s="3169" t="s">
        <v>2809</v>
      </c>
      <c r="B18" s="3170">
        <v>2021</v>
      </c>
      <c r="C18" s="3171">
        <v>2</v>
      </c>
      <c r="D18" s="3172">
        <v>0.92</v>
      </c>
      <c r="E18" s="3172">
        <v>0.72</v>
      </c>
      <c r="F18" s="3172">
        <v>0.41</v>
      </c>
      <c r="G18" s="3172">
        <v>0.95</v>
      </c>
      <c r="H18" s="3189">
        <v>1.01</v>
      </c>
      <c r="I18" s="3173">
        <f t="shared" si="15"/>
        <v>0.41</v>
      </c>
      <c r="J18" s="3174"/>
      <c r="K18" s="3175">
        <f t="shared" si="16"/>
        <v>9.1999999999999998E-3</v>
      </c>
      <c r="L18" s="3165">
        <f t="shared" si="16"/>
        <v>7.1999999999999998E-3</v>
      </c>
      <c r="M18" s="3165">
        <f t="shared" si="16"/>
        <v>4.0999999999999995E-3</v>
      </c>
      <c r="N18" s="3165">
        <f t="shared" si="16"/>
        <v>9.4999999999999998E-3</v>
      </c>
      <c r="O18" s="3165">
        <f t="shared" si="16"/>
        <v>1.01E-2</v>
      </c>
      <c r="P18" s="3165">
        <f t="shared" si="36"/>
        <v>4.0999999999999995E-3</v>
      </c>
      <c r="Q18" s="3174"/>
      <c r="R18" s="3176">
        <f>ROUND(IF(项目基本情况!$B$8="出让",SUMPRODUCT(PRODUCT(1+K18:$K$19)),SUMPRODUCT(PRODUCT(1+K18:$K$18))),4)</f>
        <v>1.0092000000000001</v>
      </c>
      <c r="S18" s="3176">
        <f>ROUND(IF(项目基本情况!$B$8="出让",SUMPRODUCT(PRODUCT(1+L18:$L$19)),SUMPRODUCT(PRODUCT(1+L18:$L$18))),4)</f>
        <v>1.0072000000000001</v>
      </c>
      <c r="T18" s="3176">
        <f>ROUND(IF(项目基本情况!$B$8="出让",SUMPRODUCT(PRODUCT(1+M18:$M$19)),SUMPRODUCT(PRODUCT(1+M18:$M$18))),4)</f>
        <v>1.0041</v>
      </c>
      <c r="U18" s="3176">
        <f>ROUND(IF(项目基本情况!$B$8="出让",SUMPRODUCT(PRODUCT(1+N18:$N$19)),SUMPRODUCT(PRODUCT(1+N18:$N$18))),4)</f>
        <v>1.0095000000000001</v>
      </c>
      <c r="V18" s="3176">
        <f>ROUND(IF(项目基本情况!$B$8="出让",SUMPRODUCT(PRODUCT(1+O18:$O$19)),SUMPRODUCT(PRODUCT(1+O18:$O$18))),4)</f>
        <v>1.0101</v>
      </c>
      <c r="W18" s="3176">
        <f t="shared" si="35"/>
        <v>1.0041</v>
      </c>
      <c r="X18" s="3174"/>
      <c r="Y18" s="3177">
        <f>IF(D18=0,0,ROUND(AVERAGE(D18:D19)/100,4))</f>
        <v>9.4999999999999998E-3</v>
      </c>
      <c r="Z18" s="3177">
        <f>IF(E18=0,0,ROUND(AVERAGE(E18:E19)/100,4))</f>
        <v>4.4000000000000003E-3</v>
      </c>
      <c r="AA18" s="3177">
        <f>IF(F18=0,0,ROUND(AVERAGE(F18:F19)/100,4))</f>
        <v>8.0000000000000004E-4</v>
      </c>
      <c r="AB18" s="3177">
        <f>IF(G18=0,0,ROUND(AVERAGE(G18:G19)/100,4))</f>
        <v>1.03E-2</v>
      </c>
      <c r="AC18" s="3177">
        <f>IF(H18=0,0,ROUND(AVERAGE(H18:H19)/100,4))</f>
        <v>6.8999999999999999E-3</v>
      </c>
      <c r="AD18" s="3177">
        <f t="shared" si="18"/>
        <v>8.0000000000000004E-4</v>
      </c>
    </row>
    <row r="19" spans="1:30" s="3200" customFormat="1" thickBot="1">
      <c r="A19" s="3190" t="s">
        <v>2810</v>
      </c>
      <c r="B19" s="3191">
        <v>2021</v>
      </c>
      <c r="C19" s="3192">
        <v>1</v>
      </c>
      <c r="D19" s="3193">
        <v>0.97</v>
      </c>
      <c r="E19" s="3193">
        <v>0.16</v>
      </c>
      <c r="F19" s="3193">
        <v>-0.25</v>
      </c>
      <c r="G19" s="3193">
        <v>1.1100000000000001</v>
      </c>
      <c r="H19" s="3194">
        <v>0.36</v>
      </c>
      <c r="I19" s="3195">
        <f t="shared" si="15"/>
        <v>-0.25</v>
      </c>
      <c r="J19" s="3196"/>
      <c r="K19" s="3197">
        <f t="shared" si="16"/>
        <v>9.7000000000000003E-3</v>
      </c>
      <c r="L19" s="3198">
        <f t="shared" si="16"/>
        <v>1.6000000000000001E-3</v>
      </c>
      <c r="M19" s="3198">
        <f>F19/100</f>
        <v>-2.5000000000000001E-3</v>
      </c>
      <c r="N19" s="3198">
        <f t="shared" si="16"/>
        <v>1.11E-2</v>
      </c>
      <c r="O19" s="3198">
        <f t="shared" si="16"/>
        <v>3.5999999999999999E-3</v>
      </c>
      <c r="P19" s="3198">
        <f t="shared" si="36"/>
        <v>-2.5000000000000001E-3</v>
      </c>
      <c r="Q19" s="3196"/>
      <c r="R19" s="3199">
        <v>1</v>
      </c>
      <c r="S19" s="3199">
        <v>1</v>
      </c>
      <c r="T19" s="3199">
        <v>1</v>
      </c>
      <c r="U19" s="3199">
        <v>1</v>
      </c>
      <c r="V19" s="3199">
        <v>1</v>
      </c>
      <c r="W19" s="3199">
        <f t="shared" ref="W19" si="42">T19</f>
        <v>1</v>
      </c>
      <c r="X19" s="3196"/>
      <c r="Y19" s="3198">
        <f>IF(D19=0,0,ROUND(AVERAGE(D19:D19)/100,4))</f>
        <v>9.7000000000000003E-3</v>
      </c>
      <c r="Z19" s="3198">
        <f>IF(E19=0,0,ROUND(AVERAGE(E19:E19)/100,4))</f>
        <v>1.6000000000000001E-3</v>
      </c>
      <c r="AA19" s="3198">
        <f>IF(F19=0,0,ROUND(AVERAGE(F19:F19)/100,4))</f>
        <v>-2.5000000000000001E-3</v>
      </c>
      <c r="AB19" s="3198">
        <f>IF(G19=0,0,ROUND(AVERAGE(G19:G19)/100,4))</f>
        <v>1.11E-2</v>
      </c>
      <c r="AC19" s="3198">
        <f>IF(H19=0,0,ROUND(AVERAGE(H19:H19)/100,4))</f>
        <v>3.5999999999999999E-3</v>
      </c>
      <c r="AD19" s="3198">
        <f>AA19</f>
        <v>-2.5000000000000001E-3</v>
      </c>
    </row>
    <row r="20" spans="1:30" s="3002" customFormat="1" ht="14.25" thickTop="1"/>
    <row r="21" spans="1:30" s="3002" customFormat="1">
      <c r="A21" s="3441" t="s">
        <v>3351</v>
      </c>
    </row>
    <row r="22" spans="1:30" s="3002" customFormat="1">
      <c r="I22" s="3201" t="s">
        <v>2811</v>
      </c>
    </row>
    <row r="23" spans="1:30" s="3002" customFormat="1"/>
    <row r="24" spans="1:30" s="3202" customFormat="1" ht="12.75">
      <c r="B24" s="3203" t="s">
        <v>3357</v>
      </c>
      <c r="C24" s="3204"/>
      <c r="D24" s="3204"/>
      <c r="E24" s="3204"/>
      <c r="F24" s="3204"/>
      <c r="G24" s="3204"/>
      <c r="H24" s="3204"/>
      <c r="I24" s="3204"/>
      <c r="J24" s="3158"/>
      <c r="K24" s="3204" t="s">
        <v>2812</v>
      </c>
      <c r="L24" s="3204"/>
      <c r="M24" s="3204"/>
      <c r="N24" s="3204"/>
      <c r="O24" s="3204"/>
      <c r="P24" s="3204"/>
      <c r="Q24" s="3158"/>
      <c r="R24" s="3933" t="s">
        <v>2813</v>
      </c>
      <c r="S24" s="3934"/>
      <c r="T24" s="3934"/>
      <c r="U24" s="3934"/>
      <c r="V24" s="3934"/>
      <c r="W24" s="3934"/>
      <c r="X24" s="3158"/>
      <c r="Y24" s="3933" t="s">
        <v>2814</v>
      </c>
      <c r="Z24" s="3934"/>
      <c r="AA24" s="3934"/>
      <c r="AB24" s="3934"/>
      <c r="AC24" s="3934"/>
      <c r="AD24" s="3934"/>
    </row>
    <row r="25" spans="1:30" s="3136" customFormat="1" ht="14.25" thickBot="1">
      <c r="B25" s="3137"/>
      <c r="C25" s="3138"/>
      <c r="D25" s="3139" t="s">
        <v>2815</v>
      </c>
      <c r="E25" s="3140" t="s">
        <v>2816</v>
      </c>
      <c r="F25" s="3140" t="s">
        <v>2817</v>
      </c>
      <c r="G25" s="3140" t="s">
        <v>2818</v>
      </c>
      <c r="H25" s="3140"/>
      <c r="I25" s="3140" t="s">
        <v>2819</v>
      </c>
      <c r="J25" s="3141"/>
      <c r="K25" s="3139" t="s">
        <v>2815</v>
      </c>
      <c r="L25" s="3140" t="s">
        <v>2816</v>
      </c>
      <c r="M25" s="3140" t="s">
        <v>2817</v>
      </c>
      <c r="N25" s="3140" t="s">
        <v>2818</v>
      </c>
      <c r="O25" s="3140"/>
      <c r="P25" s="3140" t="s">
        <v>2819</v>
      </c>
      <c r="Q25" s="3141"/>
      <c r="R25" s="3139" t="s">
        <v>2815</v>
      </c>
      <c r="S25" s="3140" t="s">
        <v>2816</v>
      </c>
      <c r="T25" s="3140" t="s">
        <v>2817</v>
      </c>
      <c r="U25" s="3140" t="s">
        <v>2818</v>
      </c>
      <c r="V25" s="3140"/>
      <c r="W25" s="3140" t="s">
        <v>2819</v>
      </c>
      <c r="X25" s="3141"/>
      <c r="Y25" s="3139" t="s">
        <v>2815</v>
      </c>
      <c r="Z25" s="3140" t="s">
        <v>2816</v>
      </c>
      <c r="AA25" s="3140" t="s">
        <v>2817</v>
      </c>
      <c r="AB25" s="3140" t="s">
        <v>2818</v>
      </c>
      <c r="AC25" s="3140"/>
      <c r="AD25" s="3140" t="s">
        <v>2819</v>
      </c>
    </row>
    <row r="26" spans="1:30" s="3154" customFormat="1" ht="12.75">
      <c r="A26" s="3142" t="s">
        <v>2820</v>
      </c>
      <c r="B26" s="3143"/>
      <c r="C26" s="3144"/>
      <c r="D26" s="3144"/>
      <c r="E26" s="3144">
        <f t="shared" ref="E26:G26" si="43">ROUND(AVERAGEIF(E27:E42,"&lt;&gt;0"),2)</f>
        <v>0.33</v>
      </c>
      <c r="F26" s="3144">
        <f t="shared" si="43"/>
        <v>0.24</v>
      </c>
      <c r="G26" s="3144">
        <f t="shared" si="43"/>
        <v>0.62</v>
      </c>
      <c r="H26" s="3144"/>
      <c r="I26" s="3144">
        <f>F26</f>
        <v>0.24</v>
      </c>
      <c r="J26" s="3145"/>
      <c r="K26" s="3146"/>
      <c r="L26" s="3147">
        <f t="shared" ref="L26:N26" si="44">ROUND(AVERAGEIF(L27:L42,"&lt;&gt;0"),4)</f>
        <v>3.3E-3</v>
      </c>
      <c r="M26" s="3147">
        <f t="shared" si="44"/>
        <v>2.3999999999999998E-3</v>
      </c>
      <c r="N26" s="3147">
        <f t="shared" si="44"/>
        <v>6.1999999999999998E-3</v>
      </c>
      <c r="O26" s="3147"/>
      <c r="P26" s="3147">
        <f>M26</f>
        <v>2.3999999999999998E-3</v>
      </c>
      <c r="Q26" s="3145"/>
      <c r="R26" s="3148"/>
      <c r="S26" s="3149">
        <f>ROUND(SUMPRODUCT(PRODUCT(1+L27:L42)),4)</f>
        <v>1.0468999999999999</v>
      </c>
      <c r="T26" s="3149">
        <f t="shared" ref="T26:U26" si="45">ROUND(SUMPRODUCT(PRODUCT(1+M27:M42)),4)</f>
        <v>1.0347</v>
      </c>
      <c r="U26" s="3149">
        <f t="shared" si="45"/>
        <v>1.0895999999999999</v>
      </c>
      <c r="V26" s="3149"/>
      <c r="W26" s="3148">
        <f>T26</f>
        <v>1.0347</v>
      </c>
      <c r="X26" s="3145"/>
      <c r="Y26" s="3150"/>
      <c r="Z26" s="3151">
        <f t="shared" ref="Z26:AB26" si="46">ROUND(AVERAGEIF(Z27:Z42,"&lt;&gt;0"),4)</f>
        <v>4.1999999999999997E-3</v>
      </c>
      <c r="AA26" s="3152">
        <f t="shared" si="46"/>
        <v>3.3999999999999998E-3</v>
      </c>
      <c r="AB26" s="3150">
        <f t="shared" si="46"/>
        <v>8.6E-3</v>
      </c>
      <c r="AC26" s="3153"/>
      <c r="AD26" s="3150">
        <f>AA26</f>
        <v>3.3999999999999998E-3</v>
      </c>
    </row>
    <row r="27" spans="1:30" s="3155" customFormat="1" ht="12.75">
      <c r="B27" s="3156"/>
      <c r="C27" s="3157"/>
      <c r="D27" s="3157"/>
      <c r="E27" s="3157"/>
      <c r="F27" s="3157"/>
      <c r="G27" s="3157"/>
      <c r="H27" s="3157"/>
      <c r="I27" s="3157"/>
      <c r="J27" s="3158"/>
      <c r="K27" s="3159"/>
      <c r="L27" s="3160"/>
      <c r="M27" s="3160"/>
      <c r="N27" s="3160"/>
      <c r="O27" s="3160"/>
      <c r="P27" s="3160"/>
      <c r="Q27" s="3158"/>
      <c r="R27" s="3161"/>
      <c r="S27" s="3162"/>
      <c r="T27" s="3163"/>
      <c r="U27" s="3161"/>
      <c r="V27" s="3164"/>
      <c r="W27" s="3161"/>
      <c r="X27" s="3158"/>
      <c r="Y27" s="3165"/>
      <c r="Z27" s="3166"/>
      <c r="AA27" s="3167"/>
      <c r="AB27" s="3165"/>
      <c r="AC27" s="3168"/>
      <c r="AD27" s="3165"/>
    </row>
    <row r="28" spans="1:30" s="3178" customFormat="1" ht="12.75">
      <c r="A28" s="2200" t="s">
        <v>3362</v>
      </c>
      <c r="B28" s="3170">
        <v>2024</v>
      </c>
      <c r="C28" s="3171">
        <v>3</v>
      </c>
      <c r="D28" s="3172"/>
      <c r="E28" s="3172">
        <v>0</v>
      </c>
      <c r="F28" s="3172">
        <v>0</v>
      </c>
      <c r="G28" s="3172">
        <v>0</v>
      </c>
      <c r="H28" s="3172"/>
      <c r="I28" s="3173">
        <f t="shared" ref="I28" si="47">F28</f>
        <v>0</v>
      </c>
      <c r="J28" s="3174"/>
      <c r="K28" s="3175"/>
      <c r="L28" s="3165">
        <f t="shared" ref="L28" si="48">E28/100</f>
        <v>0</v>
      </c>
      <c r="M28" s="3165">
        <f t="shared" ref="M28" si="49">F28/100</f>
        <v>0</v>
      </c>
      <c r="N28" s="3165">
        <f t="shared" ref="N28" si="50">G28/100</f>
        <v>0</v>
      </c>
      <c r="O28" s="3165"/>
      <c r="P28" s="3165">
        <f>M28</f>
        <v>0</v>
      </c>
      <c r="Q28" s="3174"/>
      <c r="R28" s="3176"/>
      <c r="S28" s="3176">
        <f>ROUND(IF(项目基本情况!$B$8="出让",SUMPRODUCT(PRODUCT(1+L28:L$42)),SUMPRODUCT(PRODUCT(1+L28:L$41))),4)</f>
        <v>1.0432999999999999</v>
      </c>
      <c r="T28" s="3176">
        <f>ROUND(IF(项目基本情况!$B$8="出让",SUMPRODUCT(PRODUCT(1+M28:M$42)),SUMPRODUCT(PRODUCT(1+M28:M$41))),4)</f>
        <v>1.0298</v>
      </c>
      <c r="U28" s="3176">
        <f>ROUND(IF(项目基本情况!$B$8="出让",SUMPRODUCT(PRODUCT(1+N28:N$42)),SUMPRODUCT(PRODUCT(1+N28:N$41))),4)</f>
        <v>1.079</v>
      </c>
      <c r="V28" s="3176"/>
      <c r="W28" s="3176">
        <f>T28</f>
        <v>1.0298</v>
      </c>
      <c r="X28" s="3174"/>
      <c r="Y28" s="3177"/>
      <c r="Z28" s="3205">
        <f t="shared" ref="Z28:AB29" si="51">IF(E28=0,0,ROUND(AVERAGE(E28:E41)/100,4))</f>
        <v>0</v>
      </c>
      <c r="AA28" s="3205">
        <f t="shared" si="51"/>
        <v>0</v>
      </c>
      <c r="AB28" s="3205">
        <f t="shared" si="51"/>
        <v>0</v>
      </c>
      <c r="AC28" s="3206"/>
      <c r="AD28" s="3177">
        <f>IF(I28=0,0,ROUND(AVERAGE(I28:I41)/100,4))</f>
        <v>0</v>
      </c>
    </row>
    <row r="29" spans="1:30" s="3188" customFormat="1" ht="12.75">
      <c r="A29" s="3179" t="s">
        <v>3363</v>
      </c>
      <c r="B29" s="3180">
        <v>2024</v>
      </c>
      <c r="C29" s="3181">
        <v>2</v>
      </c>
      <c r="D29" s="3182"/>
      <c r="E29" s="3182">
        <v>-0.31</v>
      </c>
      <c r="F29" s="3182">
        <v>-0.39</v>
      </c>
      <c r="G29" s="3182">
        <v>1.23</v>
      </c>
      <c r="H29" s="3183"/>
      <c r="I29" s="3184">
        <f t="shared" ref="I29:I42" si="52">F29</f>
        <v>-0.39</v>
      </c>
      <c r="J29" s="3185"/>
      <c r="K29" s="3186"/>
      <c r="L29" s="3187">
        <f t="shared" ref="L29:N42" si="53">E29/100</f>
        <v>-3.0999999999999999E-3</v>
      </c>
      <c r="M29" s="3187">
        <f t="shared" si="53"/>
        <v>-3.9000000000000003E-3</v>
      </c>
      <c r="N29" s="3187">
        <f t="shared" si="53"/>
        <v>1.23E-2</v>
      </c>
      <c r="O29" s="3187"/>
      <c r="P29" s="3187">
        <f>M29</f>
        <v>-3.9000000000000003E-3</v>
      </c>
      <c r="Q29" s="3185"/>
      <c r="R29" s="3185"/>
      <c r="S29" s="3185">
        <f>ROUND(IF(项目基本情况!$B$8="出让",SUMPRODUCT(PRODUCT(1+L29:L$42)),SUMPRODUCT(PRODUCT(1+L29:L$41))),4)</f>
        <v>1.0432999999999999</v>
      </c>
      <c r="T29" s="3185">
        <f>ROUND(IF(项目基本情况!$B$8="出让",SUMPRODUCT(PRODUCT(1+M29:M$42)),SUMPRODUCT(PRODUCT(1+M29:M$41))),4)</f>
        <v>1.0298</v>
      </c>
      <c r="U29" s="3185">
        <f>ROUND(IF(项目基本情况!$B$8="出让",SUMPRODUCT(PRODUCT(1+N29:N$42)),SUMPRODUCT(PRODUCT(1+N29:N$41))),4)</f>
        <v>1.079</v>
      </c>
      <c r="V29" s="3185"/>
      <c r="W29" s="3185">
        <f>T29</f>
        <v>1.0298</v>
      </c>
      <c r="X29" s="3185"/>
      <c r="Y29" s="3187"/>
      <c r="Z29" s="3208">
        <f t="shared" si="51"/>
        <v>3.3E-3</v>
      </c>
      <c r="AA29" s="3209">
        <f t="shared" si="51"/>
        <v>2.3999999999999998E-3</v>
      </c>
      <c r="AB29" s="3187">
        <f t="shared" si="51"/>
        <v>6.1999999999999998E-3</v>
      </c>
      <c r="AC29" s="3210"/>
      <c r="AD29" s="3187">
        <f>IF(I29=0,0,ROUND(AVERAGE(I29:I42)/100,4))</f>
        <v>2.3999999999999998E-3</v>
      </c>
    </row>
    <row r="30" spans="1:30" s="3178" customFormat="1" ht="12.75">
      <c r="A30" s="3169" t="s">
        <v>3364</v>
      </c>
      <c r="B30" s="3170">
        <v>2024</v>
      </c>
      <c r="C30" s="3171">
        <v>1</v>
      </c>
      <c r="D30" s="3172"/>
      <c r="E30" s="3172">
        <v>0.25</v>
      </c>
      <c r="F30" s="3172">
        <v>0.4</v>
      </c>
      <c r="G30" s="3172">
        <v>-0.63</v>
      </c>
      <c r="H30" s="3189"/>
      <c r="I30" s="3173">
        <f t="shared" ref="I30:I31" si="54">F30</f>
        <v>0.4</v>
      </c>
      <c r="J30" s="3174"/>
      <c r="K30" s="3175"/>
      <c r="L30" s="3165">
        <f t="shared" ref="L30" si="55">E30/100</f>
        <v>2.5000000000000001E-3</v>
      </c>
      <c r="M30" s="3165">
        <f t="shared" ref="M30" si="56">F30/100</f>
        <v>4.0000000000000001E-3</v>
      </c>
      <c r="N30" s="3165">
        <f t="shared" ref="N30" si="57">G30/100</f>
        <v>-6.3E-3</v>
      </c>
      <c r="O30" s="3165"/>
      <c r="P30" s="3165">
        <f t="shared" ref="P30" si="58">M30</f>
        <v>4.0000000000000001E-3</v>
      </c>
      <c r="Q30" s="3174"/>
      <c r="R30" s="3176"/>
      <c r="S30" s="3176">
        <f>ROUND(IF(项目基本情况!$B$8="出让",SUMPRODUCT(PRODUCT(1+L30:L$42)),SUMPRODUCT(PRODUCT(1+L30:L$41))),4)</f>
        <v>1.0465</v>
      </c>
      <c r="T30" s="3176">
        <f>ROUND(IF(项目基本情况!$B$8="出让",SUMPRODUCT(PRODUCT(1+M30:M$42)),SUMPRODUCT(PRODUCT(1+M30:M$41))),4)</f>
        <v>1.0338000000000001</v>
      </c>
      <c r="U30" s="3176">
        <f>ROUND(IF(项目基本情况!$B$8="出让",SUMPRODUCT(PRODUCT(1+N30:N$42)),SUMPRODUCT(PRODUCT(1+N30:N$41))),4)</f>
        <v>1.0659000000000001</v>
      </c>
      <c r="V30" s="3176"/>
      <c r="W30" s="3176">
        <f t="shared" ref="W30" si="59">T30</f>
        <v>1.0338000000000001</v>
      </c>
      <c r="X30" s="3174"/>
      <c r="Y30" s="3177"/>
      <c r="Z30" s="3205"/>
      <c r="AA30" s="3207"/>
      <c r="AB30" s="3177"/>
      <c r="AC30" s="3206"/>
      <c r="AD30" s="3177"/>
    </row>
    <row r="31" spans="1:30" s="3178" customFormat="1" ht="12.75">
      <c r="A31" s="3169" t="s">
        <v>3361</v>
      </c>
      <c r="B31" s="3170">
        <v>2023</v>
      </c>
      <c r="C31" s="3171">
        <v>4</v>
      </c>
      <c r="D31" s="3172"/>
      <c r="E31" s="3172">
        <v>7.0000000000000007E-2</v>
      </c>
      <c r="F31" s="3172">
        <v>0.09</v>
      </c>
      <c r="G31" s="3172">
        <v>0.03</v>
      </c>
      <c r="H31" s="3189"/>
      <c r="I31" s="3173">
        <f t="shared" si="54"/>
        <v>0.09</v>
      </c>
      <c r="J31" s="3174"/>
      <c r="K31" s="3175"/>
      <c r="L31" s="3165">
        <f t="shared" si="53"/>
        <v>7.000000000000001E-4</v>
      </c>
      <c r="M31" s="3165">
        <f t="shared" si="53"/>
        <v>8.9999999999999998E-4</v>
      </c>
      <c r="N31" s="3165">
        <f t="shared" si="53"/>
        <v>2.9999999999999997E-4</v>
      </c>
      <c r="O31" s="3165"/>
      <c r="P31" s="3165">
        <f t="shared" ref="P31" si="60">M31</f>
        <v>8.9999999999999998E-4</v>
      </c>
      <c r="Q31" s="3174"/>
      <c r="R31" s="3176"/>
      <c r="S31" s="3176">
        <f>ROUND(IF(项目基本情况!$B$8="出让",SUMPRODUCT(PRODUCT(1+L31:L$42)),SUMPRODUCT(PRODUCT(1+L31:L$41))),4)</f>
        <v>1.0439000000000001</v>
      </c>
      <c r="T31" s="3176">
        <f>ROUND(IF(项目基本情况!$B$8="出让",SUMPRODUCT(PRODUCT(1+M31:M$42)),SUMPRODUCT(PRODUCT(1+M31:M$41))),4)</f>
        <v>1.0297000000000001</v>
      </c>
      <c r="U31" s="3176">
        <f>ROUND(IF(项目基本情况!$B$8="出让",SUMPRODUCT(PRODUCT(1+N31:N$42)),SUMPRODUCT(PRODUCT(1+N31:N$41))),4)</f>
        <v>1.0727</v>
      </c>
      <c r="V31" s="3176"/>
      <c r="W31" s="3176">
        <f t="shared" ref="W31" si="61">T31</f>
        <v>1.0297000000000001</v>
      </c>
      <c r="X31" s="3174"/>
      <c r="Y31" s="3177"/>
      <c r="Z31" s="3205"/>
      <c r="AA31" s="3207"/>
      <c r="AB31" s="3177"/>
      <c r="AC31" s="3206"/>
      <c r="AD31" s="3177"/>
    </row>
    <row r="32" spans="1:30" s="3178" customFormat="1" ht="12.75">
      <c r="A32" s="3169" t="s">
        <v>3359</v>
      </c>
      <c r="B32" s="3170">
        <v>2023</v>
      </c>
      <c r="C32" s="3171">
        <v>3</v>
      </c>
      <c r="D32" s="3172"/>
      <c r="E32" s="3172">
        <v>0.35</v>
      </c>
      <c r="F32" s="3172">
        <v>0.17</v>
      </c>
      <c r="G32" s="3172">
        <v>0.52</v>
      </c>
      <c r="H32" s="3189"/>
      <c r="I32" s="3173">
        <f t="shared" si="52"/>
        <v>0.17</v>
      </c>
      <c r="J32" s="3174"/>
      <c r="K32" s="3175"/>
      <c r="L32" s="3165">
        <f t="shared" ref="L32:L34" si="62">E32/100</f>
        <v>3.4999999999999996E-3</v>
      </c>
      <c r="M32" s="3165">
        <f t="shared" ref="M32:M34" si="63">F32/100</f>
        <v>1.7000000000000001E-3</v>
      </c>
      <c r="N32" s="3165">
        <f t="shared" ref="N32:N34" si="64">G32/100</f>
        <v>5.1999999999999998E-3</v>
      </c>
      <c r="O32" s="3165"/>
      <c r="P32" s="3165">
        <f t="shared" ref="P32:P34" si="65">M32</f>
        <v>1.7000000000000001E-3</v>
      </c>
      <c r="Q32" s="3174"/>
      <c r="R32" s="3176"/>
      <c r="S32" s="3176">
        <f>ROUND(IF(项目基本情况!$B$8="出让",SUMPRODUCT(PRODUCT(1+L32:L$42)),SUMPRODUCT(PRODUCT(1+L32:L$41))),4)</f>
        <v>1.0431999999999999</v>
      </c>
      <c r="T32" s="3176">
        <f>ROUND(IF(项目基本情况!$B$8="出让",SUMPRODUCT(PRODUCT(1+M32:M$42)),SUMPRODUCT(PRODUCT(1+M32:M$41))),4)</f>
        <v>1.0286999999999999</v>
      </c>
      <c r="U32" s="3176">
        <f>ROUND(IF(项目基本情况!$B$8="出让",SUMPRODUCT(PRODUCT(1+N32:N$42)),SUMPRODUCT(PRODUCT(1+N32:N$41))),4)</f>
        <v>1.0723</v>
      </c>
      <c r="V32" s="3176"/>
      <c r="W32" s="3176">
        <f t="shared" ref="W32:W34" si="66">T32</f>
        <v>1.0286999999999999</v>
      </c>
      <c r="X32" s="3174"/>
      <c r="Y32" s="3177"/>
      <c r="Z32" s="3205"/>
      <c r="AA32" s="3207"/>
      <c r="AB32" s="3177"/>
      <c r="AC32" s="3206"/>
      <c r="AD32" s="3177"/>
    </row>
    <row r="33" spans="1:30" s="3178" customFormat="1" ht="12.75">
      <c r="A33" s="3169" t="s">
        <v>3358</v>
      </c>
      <c r="B33" s="3170">
        <v>2023</v>
      </c>
      <c r="C33" s="3171">
        <v>2</v>
      </c>
      <c r="D33" s="3172"/>
      <c r="E33" s="3172">
        <v>0.5</v>
      </c>
      <c r="F33" s="3172">
        <v>0.45</v>
      </c>
      <c r="G33" s="3172">
        <v>0.89</v>
      </c>
      <c r="H33" s="3189"/>
      <c r="I33" s="3173">
        <f t="shared" si="52"/>
        <v>0.45</v>
      </c>
      <c r="J33" s="3174"/>
      <c r="K33" s="3175"/>
      <c r="L33" s="3165">
        <f t="shared" si="62"/>
        <v>5.0000000000000001E-3</v>
      </c>
      <c r="M33" s="3165">
        <f t="shared" si="63"/>
        <v>4.5000000000000005E-3</v>
      </c>
      <c r="N33" s="3165">
        <f t="shared" si="64"/>
        <v>8.8999999999999999E-3</v>
      </c>
      <c r="O33" s="3165"/>
      <c r="P33" s="3165">
        <f t="shared" si="65"/>
        <v>4.5000000000000005E-3</v>
      </c>
      <c r="Q33" s="3174"/>
      <c r="R33" s="3176"/>
      <c r="S33" s="3176">
        <f>ROUND(IF(项目基本情况!$B$8="出让",SUMPRODUCT(PRODUCT(1+L33:L$42)),SUMPRODUCT(PRODUCT(1+L33:L$41))),4)</f>
        <v>1.0396000000000001</v>
      </c>
      <c r="T33" s="3176">
        <f>ROUND(IF(项目基本情况!$B$8="出让",SUMPRODUCT(PRODUCT(1+M33:M$42)),SUMPRODUCT(PRODUCT(1+M33:M$41))),4)</f>
        <v>1.0269999999999999</v>
      </c>
      <c r="U33" s="3176">
        <f>ROUND(IF(项目基本情况!$B$8="出让",SUMPRODUCT(PRODUCT(1+N33:N$42)),SUMPRODUCT(PRODUCT(1+N33:N$41))),4)</f>
        <v>1.0668</v>
      </c>
      <c r="V33" s="3176"/>
      <c r="W33" s="3176">
        <f t="shared" si="66"/>
        <v>1.0269999999999999</v>
      </c>
      <c r="X33" s="3174"/>
      <c r="Y33" s="3177"/>
      <c r="Z33" s="3205"/>
      <c r="AA33" s="3207"/>
      <c r="AB33" s="3177"/>
      <c r="AC33" s="3206"/>
      <c r="AD33" s="3177"/>
    </row>
    <row r="34" spans="1:30" s="3178" customFormat="1" ht="12.75">
      <c r="A34" s="3169" t="s">
        <v>3354</v>
      </c>
      <c r="B34" s="3170">
        <v>2023</v>
      </c>
      <c r="C34" s="3171">
        <v>1</v>
      </c>
      <c r="D34" s="3172"/>
      <c r="E34" s="3172">
        <v>0.55000000000000004</v>
      </c>
      <c r="F34" s="3172">
        <v>0.59</v>
      </c>
      <c r="G34" s="3172">
        <v>0.64</v>
      </c>
      <c r="H34" s="3189"/>
      <c r="I34" s="3173">
        <f t="shared" si="52"/>
        <v>0.59</v>
      </c>
      <c r="J34" s="3174"/>
      <c r="K34" s="3175"/>
      <c r="L34" s="3165">
        <f t="shared" si="62"/>
        <v>5.5000000000000005E-3</v>
      </c>
      <c r="M34" s="3165">
        <f t="shared" si="63"/>
        <v>5.8999999999999999E-3</v>
      </c>
      <c r="N34" s="3165">
        <f t="shared" si="64"/>
        <v>6.4000000000000003E-3</v>
      </c>
      <c r="O34" s="3165"/>
      <c r="P34" s="3165">
        <f t="shared" si="65"/>
        <v>5.8999999999999999E-3</v>
      </c>
      <c r="Q34" s="3174"/>
      <c r="R34" s="3176"/>
      <c r="S34" s="3176">
        <f>ROUND(IF(项目基本情况!$B$8="出让",SUMPRODUCT(PRODUCT(1+L34:L$42)),SUMPRODUCT(PRODUCT(1+L34:L$41))),4)</f>
        <v>1.0344</v>
      </c>
      <c r="T34" s="3176">
        <f>ROUND(IF(项目基本情况!$B$8="出让",SUMPRODUCT(PRODUCT(1+M34:M$42)),SUMPRODUCT(PRODUCT(1+M34:M$41))),4)</f>
        <v>1.0224</v>
      </c>
      <c r="U34" s="3176">
        <f>ROUND(IF(项目基本情况!$B$8="出让",SUMPRODUCT(PRODUCT(1+N34:N$42)),SUMPRODUCT(PRODUCT(1+N34:N$41))),4)</f>
        <v>1.0573999999999999</v>
      </c>
      <c r="V34" s="3176"/>
      <c r="W34" s="3176">
        <f t="shared" si="66"/>
        <v>1.0224</v>
      </c>
      <c r="X34" s="3174"/>
      <c r="Y34" s="3177"/>
      <c r="Z34" s="3205"/>
      <c r="AA34" s="3207"/>
      <c r="AB34" s="3177"/>
      <c r="AC34" s="3206"/>
      <c r="AD34" s="3177"/>
    </row>
    <row r="35" spans="1:30" s="3178" customFormat="1" ht="12.75">
      <c r="A35" s="3169" t="s">
        <v>3353</v>
      </c>
      <c r="B35" s="3170">
        <v>2022</v>
      </c>
      <c r="C35" s="3171">
        <v>4</v>
      </c>
      <c r="D35" s="3172"/>
      <c r="E35" s="3172">
        <v>0.45</v>
      </c>
      <c r="F35" s="3172">
        <v>0.2</v>
      </c>
      <c r="G35" s="3172">
        <v>0.38</v>
      </c>
      <c r="H35" s="3189"/>
      <c r="I35" s="3173">
        <f t="shared" si="52"/>
        <v>0.2</v>
      </c>
      <c r="J35" s="3174"/>
      <c r="K35" s="3175"/>
      <c r="L35" s="3165">
        <f t="shared" si="53"/>
        <v>4.5000000000000005E-3</v>
      </c>
      <c r="M35" s="3165">
        <f t="shared" si="53"/>
        <v>2E-3</v>
      </c>
      <c r="N35" s="3165">
        <f t="shared" si="53"/>
        <v>3.8E-3</v>
      </c>
      <c r="O35" s="3165"/>
      <c r="P35" s="3165">
        <f t="shared" ref="P35:P42" si="67">M35</f>
        <v>2E-3</v>
      </c>
      <c r="Q35" s="3174"/>
      <c r="R35" s="3176"/>
      <c r="S35" s="3176">
        <f>ROUND(IF(项目基本情况!$B$8="出让",SUMPRODUCT(PRODUCT(1+L35:L$42)),SUMPRODUCT(PRODUCT(1+L35:L$41))),4)</f>
        <v>1.0286999999999999</v>
      </c>
      <c r="T35" s="3176">
        <f>ROUND(IF(项目基本情况!$B$8="出让",SUMPRODUCT(PRODUCT(1+M35:M$42)),SUMPRODUCT(PRODUCT(1+M35:M$41))),4)</f>
        <v>1.0164</v>
      </c>
      <c r="U35" s="3176">
        <f>ROUND(IF(项目基本情况!$B$8="出让",SUMPRODUCT(PRODUCT(1+N35:N$42)),SUMPRODUCT(PRODUCT(1+N35:N$41))),4)</f>
        <v>1.0506</v>
      </c>
      <c r="V35" s="3176"/>
      <c r="W35" s="3176">
        <f t="shared" ref="W35:W42" si="68">T35</f>
        <v>1.0164</v>
      </c>
      <c r="X35" s="3174"/>
      <c r="Y35" s="3177"/>
      <c r="Z35" s="3205">
        <f t="shared" ref="Z35:AD42" si="69">IF(E35=0,0,ROUND(AVERAGE(E35:E43)/100,4))</f>
        <v>4.0000000000000001E-3</v>
      </c>
      <c r="AA35" s="3207">
        <f t="shared" si="69"/>
        <v>2.5999999999999999E-3</v>
      </c>
      <c r="AB35" s="3177">
        <f t="shared" si="69"/>
        <v>7.4000000000000003E-3</v>
      </c>
      <c r="AC35" s="3206"/>
      <c r="AD35" s="3177">
        <f t="shared" si="69"/>
        <v>2.5999999999999999E-3</v>
      </c>
    </row>
    <row r="36" spans="1:30" s="3178" customFormat="1" ht="12.75">
      <c r="A36" s="3169" t="s">
        <v>3350</v>
      </c>
      <c r="B36" s="3170">
        <v>2022</v>
      </c>
      <c r="C36" s="3171">
        <v>3</v>
      </c>
      <c r="D36" s="3172"/>
      <c r="E36" s="3172">
        <v>0.3</v>
      </c>
      <c r="F36" s="3172">
        <v>0.28999999999999998</v>
      </c>
      <c r="G36" s="3172">
        <v>0.83</v>
      </c>
      <c r="H36" s="3189"/>
      <c r="I36" s="3173">
        <f t="shared" si="52"/>
        <v>0.28999999999999998</v>
      </c>
      <c r="J36" s="3174"/>
      <c r="K36" s="3175"/>
      <c r="L36" s="3165">
        <f t="shared" si="53"/>
        <v>3.0000000000000001E-3</v>
      </c>
      <c r="M36" s="3165">
        <f t="shared" si="53"/>
        <v>2.8999999999999998E-3</v>
      </c>
      <c r="N36" s="3165">
        <f t="shared" si="53"/>
        <v>8.3000000000000001E-3</v>
      </c>
      <c r="O36" s="3165"/>
      <c r="P36" s="3165">
        <f t="shared" si="67"/>
        <v>2.8999999999999998E-3</v>
      </c>
      <c r="Q36" s="3174"/>
      <c r="R36" s="3176"/>
      <c r="S36" s="3176">
        <f>ROUND(IF(项目基本情况!$B$8="出让",SUMPRODUCT(PRODUCT(1+L36:L$42)),SUMPRODUCT(PRODUCT(1+L36:L$41))),4)</f>
        <v>1.0241</v>
      </c>
      <c r="T36" s="3176">
        <f>ROUND(IF(项目基本情况!$B$8="出让",SUMPRODUCT(PRODUCT(1+M36:M$42)),SUMPRODUCT(PRODUCT(1+M36:M$41))),4)</f>
        <v>1.0144</v>
      </c>
      <c r="U36" s="3176">
        <f>ROUND(IF(项目基本情况!$B$8="出让",SUMPRODUCT(PRODUCT(1+N36:N$42)),SUMPRODUCT(PRODUCT(1+N36:N$41))),4)</f>
        <v>1.0467</v>
      </c>
      <c r="V36" s="3176"/>
      <c r="W36" s="3176">
        <f t="shared" si="68"/>
        <v>1.0144</v>
      </c>
      <c r="X36" s="3174"/>
      <c r="Y36" s="3177"/>
      <c r="Z36" s="3205">
        <f t="shared" si="69"/>
        <v>3.8999999999999998E-3</v>
      </c>
      <c r="AA36" s="3207">
        <f t="shared" si="69"/>
        <v>2.7000000000000001E-3</v>
      </c>
      <c r="AB36" s="3177">
        <f t="shared" si="69"/>
        <v>7.9000000000000008E-3</v>
      </c>
      <c r="AC36" s="3206"/>
      <c r="AD36" s="3177">
        <f t="shared" si="69"/>
        <v>2.7000000000000001E-3</v>
      </c>
    </row>
    <row r="37" spans="1:30" s="3178" customFormat="1" ht="12.75">
      <c r="A37" s="3169" t="s">
        <v>3340</v>
      </c>
      <c r="B37" s="3170">
        <v>2022</v>
      </c>
      <c r="C37" s="3171">
        <v>2</v>
      </c>
      <c r="D37" s="3172"/>
      <c r="E37" s="3172">
        <v>-0.11</v>
      </c>
      <c r="F37" s="3172">
        <v>-0.13</v>
      </c>
      <c r="G37" s="3172">
        <v>0.53</v>
      </c>
      <c r="H37" s="3189"/>
      <c r="I37" s="3173">
        <f t="shared" si="52"/>
        <v>-0.13</v>
      </c>
      <c r="J37" s="3174"/>
      <c r="K37" s="3175"/>
      <c r="L37" s="3165">
        <f t="shared" si="53"/>
        <v>-1.1000000000000001E-3</v>
      </c>
      <c r="M37" s="3165">
        <f t="shared" si="53"/>
        <v>-1.2999999999999999E-3</v>
      </c>
      <c r="N37" s="3165">
        <f t="shared" si="53"/>
        <v>5.3E-3</v>
      </c>
      <c r="O37" s="3165"/>
      <c r="P37" s="3165">
        <f t="shared" si="67"/>
        <v>-1.2999999999999999E-3</v>
      </c>
      <c r="Q37" s="3174"/>
      <c r="R37" s="3176"/>
      <c r="S37" s="3176">
        <f>ROUND(IF(项目基本情况!$B$8="出让",SUMPRODUCT(PRODUCT(1+L37:L$42)),SUMPRODUCT(PRODUCT(1+L37:L$41))),4)</f>
        <v>1.0210999999999999</v>
      </c>
      <c r="T37" s="3176">
        <f>ROUND(IF(项目基本情况!$B$8="出让",SUMPRODUCT(PRODUCT(1+M37:M$42)),SUMPRODUCT(PRODUCT(1+M37:M$41))),4)</f>
        <v>1.0114000000000001</v>
      </c>
      <c r="U37" s="3176">
        <f>ROUND(IF(项目基本情况!$B$8="出让",SUMPRODUCT(PRODUCT(1+N37:N$42)),SUMPRODUCT(PRODUCT(1+N37:N$41))),4)</f>
        <v>1.0381</v>
      </c>
      <c r="V37" s="3176"/>
      <c r="W37" s="3176">
        <f t="shared" si="68"/>
        <v>1.0114000000000001</v>
      </c>
      <c r="X37" s="3174"/>
      <c r="Y37" s="3177"/>
      <c r="Z37" s="3205">
        <f t="shared" si="69"/>
        <v>4.1000000000000003E-3</v>
      </c>
      <c r="AA37" s="3207">
        <f t="shared" si="69"/>
        <v>2.7000000000000001E-3</v>
      </c>
      <c r="AB37" s="3177">
        <f t="shared" si="69"/>
        <v>7.9000000000000008E-3</v>
      </c>
      <c r="AC37" s="3206"/>
      <c r="AD37" s="3177">
        <f t="shared" si="69"/>
        <v>2.7000000000000001E-3</v>
      </c>
    </row>
    <row r="38" spans="1:30" s="3178" customFormat="1" ht="12.75">
      <c r="A38" s="3169" t="s">
        <v>2821</v>
      </c>
      <c r="B38" s="3170">
        <v>2022</v>
      </c>
      <c r="C38" s="3171">
        <v>1</v>
      </c>
      <c r="D38" s="3172"/>
      <c r="E38" s="3172">
        <v>0.6</v>
      </c>
      <c r="F38" s="3172">
        <v>0.45</v>
      </c>
      <c r="G38" s="3172">
        <v>0.53</v>
      </c>
      <c r="H38" s="3189"/>
      <c r="I38" s="3173">
        <f t="shared" si="52"/>
        <v>0.45</v>
      </c>
      <c r="J38" s="3174"/>
      <c r="K38" s="3175"/>
      <c r="L38" s="3165">
        <f t="shared" si="53"/>
        <v>6.0000000000000001E-3</v>
      </c>
      <c r="M38" s="3165">
        <f t="shared" si="53"/>
        <v>4.5000000000000005E-3</v>
      </c>
      <c r="N38" s="3165">
        <f t="shared" si="53"/>
        <v>5.3E-3</v>
      </c>
      <c r="O38" s="3165"/>
      <c r="P38" s="3165">
        <f t="shared" si="67"/>
        <v>4.5000000000000005E-3</v>
      </c>
      <c r="Q38" s="3174"/>
      <c r="R38" s="3176"/>
      <c r="S38" s="3176">
        <f>ROUND(IF(项目基本情况!$B$8="出让",SUMPRODUCT(PRODUCT(1+L38:L$42)),SUMPRODUCT(PRODUCT(1+L38:L$41))),4)</f>
        <v>1.0222</v>
      </c>
      <c r="T38" s="3176">
        <f>ROUND(IF(项目基本情况!$B$8="出让",SUMPRODUCT(PRODUCT(1+M38:M$42)),SUMPRODUCT(PRODUCT(1+M38:M$41))),4)</f>
        <v>1.0127999999999999</v>
      </c>
      <c r="U38" s="3176">
        <f>ROUND(IF(项目基本情况!$B$8="出让",SUMPRODUCT(PRODUCT(1+N38:N$42)),SUMPRODUCT(PRODUCT(1+N38:N$41))),4)</f>
        <v>1.0326</v>
      </c>
      <c r="V38" s="3176"/>
      <c r="W38" s="3176">
        <f t="shared" si="68"/>
        <v>1.0127999999999999</v>
      </c>
      <c r="X38" s="3174"/>
      <c r="Y38" s="3177"/>
      <c r="Z38" s="3205">
        <f t="shared" si="69"/>
        <v>5.1000000000000004E-3</v>
      </c>
      <c r="AA38" s="3207">
        <f t="shared" si="69"/>
        <v>3.5000000000000001E-3</v>
      </c>
      <c r="AB38" s="3177">
        <f t="shared" si="69"/>
        <v>8.3999999999999995E-3</v>
      </c>
      <c r="AC38" s="3206"/>
      <c r="AD38" s="3177">
        <f t="shared" si="69"/>
        <v>3.5000000000000001E-3</v>
      </c>
    </row>
    <row r="39" spans="1:30" s="3178" customFormat="1" ht="12.75">
      <c r="A39" s="3169" t="s">
        <v>2822</v>
      </c>
      <c r="B39" s="3170">
        <v>2021</v>
      </c>
      <c r="C39" s="3171">
        <v>4</v>
      </c>
      <c r="D39" s="3172"/>
      <c r="E39" s="3172">
        <v>0.57999999999999996</v>
      </c>
      <c r="F39" s="3172">
        <v>0.08</v>
      </c>
      <c r="G39" s="3172">
        <v>0.68</v>
      </c>
      <c r="H39" s="3189"/>
      <c r="I39" s="3173">
        <f t="shared" si="52"/>
        <v>0.08</v>
      </c>
      <c r="J39" s="3174"/>
      <c r="K39" s="3175"/>
      <c r="L39" s="3165">
        <f t="shared" si="53"/>
        <v>5.7999999999999996E-3</v>
      </c>
      <c r="M39" s="3165">
        <f t="shared" si="53"/>
        <v>8.0000000000000004E-4</v>
      </c>
      <c r="N39" s="3165">
        <f t="shared" si="53"/>
        <v>6.8000000000000005E-3</v>
      </c>
      <c r="O39" s="3165"/>
      <c r="P39" s="3165">
        <f t="shared" si="67"/>
        <v>8.0000000000000004E-4</v>
      </c>
      <c r="Q39" s="3174"/>
      <c r="R39" s="3176"/>
      <c r="S39" s="3176">
        <f>ROUND(IF(项目基本情况!$B$8="出让",SUMPRODUCT(PRODUCT(1+L39:L$42)),SUMPRODUCT(PRODUCT(1+L39:L$41))),4)</f>
        <v>1.0161</v>
      </c>
      <c r="T39" s="3176">
        <f>ROUND(IF(项目基本情况!$B$8="出让",SUMPRODUCT(PRODUCT(1+M39:M$42)),SUMPRODUCT(PRODUCT(1+M39:M$41))),4)</f>
        <v>1.0082</v>
      </c>
      <c r="U39" s="3176">
        <f>ROUND(IF(项目基本情况!$B$8="出让",SUMPRODUCT(PRODUCT(1+N39:N$42)),SUMPRODUCT(PRODUCT(1+N39:N$41))),4)</f>
        <v>1.0270999999999999</v>
      </c>
      <c r="V39" s="3176"/>
      <c r="W39" s="3176">
        <f t="shared" si="68"/>
        <v>1.0082</v>
      </c>
      <c r="X39" s="3174"/>
      <c r="Y39" s="3177"/>
      <c r="Z39" s="3205">
        <f t="shared" si="69"/>
        <v>4.8999999999999998E-3</v>
      </c>
      <c r="AA39" s="3207">
        <f t="shared" si="69"/>
        <v>3.3E-3</v>
      </c>
      <c r="AB39" s="3177">
        <f t="shared" si="69"/>
        <v>9.1999999999999998E-3</v>
      </c>
      <c r="AC39" s="3206"/>
      <c r="AD39" s="3177">
        <f t="shared" si="69"/>
        <v>3.3E-3</v>
      </c>
    </row>
    <row r="40" spans="1:30" s="3178" customFormat="1" ht="12.75">
      <c r="A40" s="3169" t="s">
        <v>2823</v>
      </c>
      <c r="B40" s="3170">
        <v>2021</v>
      </c>
      <c r="C40" s="3171">
        <v>3</v>
      </c>
      <c r="D40" s="3172"/>
      <c r="E40" s="3172">
        <v>0.47</v>
      </c>
      <c r="F40" s="3172">
        <v>0.28000000000000003</v>
      </c>
      <c r="G40" s="3172">
        <v>0.91</v>
      </c>
      <c r="H40" s="3189"/>
      <c r="I40" s="3173">
        <f t="shared" si="52"/>
        <v>0.28000000000000003</v>
      </c>
      <c r="J40" s="3174"/>
      <c r="K40" s="3175"/>
      <c r="L40" s="3165">
        <f t="shared" si="53"/>
        <v>4.6999999999999993E-3</v>
      </c>
      <c r="M40" s="3165">
        <f t="shared" si="53"/>
        <v>2.8000000000000004E-3</v>
      </c>
      <c r="N40" s="3165">
        <f t="shared" si="53"/>
        <v>9.1000000000000004E-3</v>
      </c>
      <c r="O40" s="3165"/>
      <c r="P40" s="3165">
        <f t="shared" si="67"/>
        <v>2.8000000000000004E-3</v>
      </c>
      <c r="Q40" s="3174"/>
      <c r="R40" s="3176"/>
      <c r="S40" s="3176">
        <f>ROUND(IF(项目基本情况!$B$8="出让",SUMPRODUCT(PRODUCT(1+L40:L$42)),SUMPRODUCT(PRODUCT(1+L40:L$41))),4)</f>
        <v>1.0102</v>
      </c>
      <c r="T40" s="3176">
        <f>ROUND(IF(项目基本情况!$B$8="出让",SUMPRODUCT(PRODUCT(1+M40:M$42)),SUMPRODUCT(PRODUCT(1+M40:M$41))),4)</f>
        <v>1.0074000000000001</v>
      </c>
      <c r="U40" s="3176">
        <f>ROUND(IF(项目基本情况!$B$8="出让",SUMPRODUCT(PRODUCT(1+N40:N$42)),SUMPRODUCT(PRODUCT(1+N40:N$41))),4)</f>
        <v>1.0202</v>
      </c>
      <c r="V40" s="3176"/>
      <c r="W40" s="3176">
        <f t="shared" si="68"/>
        <v>1.0074000000000001</v>
      </c>
      <c r="X40" s="3174"/>
      <c r="Y40" s="3177"/>
      <c r="Z40" s="3205">
        <f t="shared" si="69"/>
        <v>4.5999999999999999E-3</v>
      </c>
      <c r="AA40" s="3207">
        <f t="shared" si="69"/>
        <v>4.1000000000000003E-3</v>
      </c>
      <c r="AB40" s="3177">
        <f t="shared" si="69"/>
        <v>0.01</v>
      </c>
      <c r="AC40" s="3206"/>
      <c r="AD40" s="3177">
        <f t="shared" si="69"/>
        <v>4.1000000000000003E-3</v>
      </c>
    </row>
    <row r="41" spans="1:30" s="3178" customFormat="1" ht="12.75">
      <c r="A41" s="3169" t="s">
        <v>2824</v>
      </c>
      <c r="B41" s="3170">
        <v>2021</v>
      </c>
      <c r="C41" s="3171">
        <v>2</v>
      </c>
      <c r="D41" s="3172"/>
      <c r="E41" s="3172">
        <v>0.55000000000000004</v>
      </c>
      <c r="F41" s="3172">
        <v>0.46</v>
      </c>
      <c r="G41" s="3172">
        <v>1.1000000000000001</v>
      </c>
      <c r="H41" s="3189"/>
      <c r="I41" s="3173">
        <f t="shared" si="52"/>
        <v>0.46</v>
      </c>
      <c r="J41" s="3174"/>
      <c r="K41" s="3175"/>
      <c r="L41" s="3165">
        <f t="shared" si="53"/>
        <v>5.5000000000000005E-3</v>
      </c>
      <c r="M41" s="3165">
        <f t="shared" si="53"/>
        <v>4.5999999999999999E-3</v>
      </c>
      <c r="N41" s="3165">
        <f t="shared" si="53"/>
        <v>1.1000000000000001E-2</v>
      </c>
      <c r="O41" s="3165"/>
      <c r="P41" s="3165">
        <f t="shared" si="67"/>
        <v>4.5999999999999999E-3</v>
      </c>
      <c r="Q41" s="3174"/>
      <c r="R41" s="3176"/>
      <c r="S41" s="3176">
        <f>ROUND(IF(项目基本情况!$B$8="出让",SUMPRODUCT(PRODUCT(1+L41:L$42)),SUMPRODUCT(PRODUCT(1+L41:L$41))),4)</f>
        <v>1.0055000000000001</v>
      </c>
      <c r="T41" s="3176">
        <f>ROUND(IF(项目基本情况!$B$8="出让",SUMPRODUCT(PRODUCT(1+M41:M$42)),SUMPRODUCT(PRODUCT(1+M41:M$41))),4)</f>
        <v>1.0045999999999999</v>
      </c>
      <c r="U41" s="3176">
        <f>ROUND(IF(项目基本情况!$B$8="出让",SUMPRODUCT(PRODUCT(1+N41:N$42)),SUMPRODUCT(PRODUCT(1+N41:N$41))),4)</f>
        <v>1.0109999999999999</v>
      </c>
      <c r="V41" s="3176"/>
      <c r="W41" s="3176">
        <f t="shared" si="68"/>
        <v>1.0045999999999999</v>
      </c>
      <c r="X41" s="3174"/>
      <c r="Y41" s="3177"/>
      <c r="Z41" s="3205">
        <f t="shared" si="69"/>
        <v>4.4999999999999997E-3</v>
      </c>
      <c r="AA41" s="3207">
        <f t="shared" si="69"/>
        <v>4.7000000000000002E-3</v>
      </c>
      <c r="AB41" s="3177">
        <f t="shared" si="69"/>
        <v>1.04E-2</v>
      </c>
      <c r="AC41" s="3206"/>
      <c r="AD41" s="3177">
        <f t="shared" si="69"/>
        <v>4.7000000000000002E-3</v>
      </c>
    </row>
    <row r="42" spans="1:30" s="3200" customFormat="1" thickBot="1">
      <c r="A42" s="3190" t="s">
        <v>2810</v>
      </c>
      <c r="B42" s="3191">
        <v>2021</v>
      </c>
      <c r="C42" s="3192">
        <v>1</v>
      </c>
      <c r="D42" s="3193"/>
      <c r="E42" s="3193">
        <v>0.35</v>
      </c>
      <c r="F42" s="3193">
        <v>0.48</v>
      </c>
      <c r="G42" s="3193">
        <v>0.98</v>
      </c>
      <c r="H42" s="3194"/>
      <c r="I42" s="3195">
        <f t="shared" si="52"/>
        <v>0.48</v>
      </c>
      <c r="J42" s="3196"/>
      <c r="K42" s="3197"/>
      <c r="L42" s="3198">
        <f t="shared" si="53"/>
        <v>3.4999999999999996E-3</v>
      </c>
      <c r="M42" s="3198">
        <f>F42/100</f>
        <v>4.7999999999999996E-3</v>
      </c>
      <c r="N42" s="3198">
        <f t="shared" si="53"/>
        <v>9.7999999999999997E-3</v>
      </c>
      <c r="O42" s="3198"/>
      <c r="P42" s="3198">
        <f t="shared" si="67"/>
        <v>4.7999999999999996E-3</v>
      </c>
      <c r="Q42" s="3196"/>
      <c r="R42" s="3199"/>
      <c r="S42" s="3199">
        <v>1</v>
      </c>
      <c r="T42" s="3199">
        <v>1</v>
      </c>
      <c r="U42" s="3199">
        <v>1</v>
      </c>
      <c r="V42" s="3199"/>
      <c r="W42" s="3199">
        <f t="shared" si="68"/>
        <v>1</v>
      </c>
      <c r="X42" s="3196"/>
      <c r="Y42" s="3198"/>
      <c r="Z42" s="3211">
        <f t="shared" si="69"/>
        <v>3.5000000000000001E-3</v>
      </c>
      <c r="AA42" s="3212">
        <f t="shared" si="69"/>
        <v>4.7999999999999996E-3</v>
      </c>
      <c r="AB42" s="3198">
        <f t="shared" si="69"/>
        <v>9.7999999999999997E-3</v>
      </c>
      <c r="AC42" s="3213"/>
      <c r="AD42" s="3198">
        <f t="shared" si="69"/>
        <v>4.7999999999999996E-3</v>
      </c>
    </row>
    <row r="43" spans="1:30" ht="14.25" thickTop="1"/>
    <row r="44" spans="1:30">
      <c r="A44" s="3441"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40" t="s">
        <v>452</v>
      </c>
      <c r="C1" s="3940"/>
      <c r="D1" s="3940"/>
      <c r="E1" s="3940"/>
      <c r="F1" s="3940"/>
      <c r="G1" s="3936" t="s">
        <v>453</v>
      </c>
      <c r="H1" s="3936"/>
      <c r="I1" s="3936"/>
      <c r="J1" s="3936"/>
      <c r="K1" s="3936"/>
      <c r="L1" s="3936"/>
      <c r="N1" s="3936" t="s">
        <v>454</v>
      </c>
      <c r="O1" s="3936"/>
      <c r="P1" s="3936"/>
      <c r="Q1" s="3936"/>
      <c r="S1" s="3936" t="s">
        <v>455</v>
      </c>
      <c r="T1" s="3936"/>
      <c r="U1" s="3936"/>
      <c r="V1" s="3936"/>
      <c r="X1" s="3935" t="s">
        <v>456</v>
      </c>
      <c r="Y1" s="3936"/>
      <c r="Z1" s="3936"/>
      <c r="AA1" s="3936"/>
      <c r="AB1" s="3936"/>
      <c r="AD1" s="3935" t="s">
        <v>457</v>
      </c>
      <c r="AE1" s="3936"/>
      <c r="AF1" s="3936"/>
      <c r="AG1" s="3936"/>
      <c r="AH1" s="3936"/>
    </row>
    <row r="2" spans="1:34" s="2167" customFormat="1" ht="14.25" thickBot="1">
      <c r="B2" s="2168" t="s">
        <v>458</v>
      </c>
      <c r="C2" s="2168" t="s">
        <v>459</v>
      </c>
      <c r="D2" s="2169" t="s">
        <v>460</v>
      </c>
      <c r="E2" s="2169" t="s">
        <v>461</v>
      </c>
      <c r="F2" s="2168" t="s">
        <v>462</v>
      </c>
      <c r="G2" s="2170"/>
      <c r="I2" s="2168" t="s">
        <v>458</v>
      </c>
      <c r="J2" s="2169" t="s">
        <v>670</v>
      </c>
      <c r="K2" s="2169" t="s">
        <v>308</v>
      </c>
      <c r="L2" s="2168" t="s">
        <v>462</v>
      </c>
      <c r="N2" s="2168" t="s">
        <v>458</v>
      </c>
      <c r="O2" s="2169" t="s">
        <v>670</v>
      </c>
      <c r="P2" s="2169" t="s">
        <v>308</v>
      </c>
      <c r="Q2" s="2168" t="s">
        <v>462</v>
      </c>
      <c r="S2" s="2168" t="s">
        <v>458</v>
      </c>
      <c r="T2" s="2169" t="s">
        <v>670</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2107</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3348</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9">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3345</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9">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2108</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3346</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9">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3347</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9">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8">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3">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2">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6">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2294</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5">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2293</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2">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2123</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2121</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2120</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2119</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2117</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2116</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2118</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38">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2114</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38"/>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2113</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38"/>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2106</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45"/>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2104</v>
      </c>
      <c r="B25" s="2215">
        <v>439</v>
      </c>
      <c r="C25" s="2215">
        <v>327</v>
      </c>
      <c r="D25" s="2215">
        <f>C25</f>
        <v>327</v>
      </c>
      <c r="E25" s="2215">
        <v>627</v>
      </c>
      <c r="F25" s="2216">
        <v>283</v>
      </c>
      <c r="G25" s="3941">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2105</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38"/>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671</v>
      </c>
      <c r="B27" s="2201">
        <f t="shared" si="232"/>
        <v>419.31181600000002</v>
      </c>
      <c r="C27" s="2201">
        <f t="shared" si="233"/>
        <v>313.95436800000004</v>
      </c>
      <c r="D27" s="2201">
        <f t="shared" si="234"/>
        <v>313.95436800000004</v>
      </c>
      <c r="E27" s="2201">
        <f t="shared" si="235"/>
        <v>596.63028431999999</v>
      </c>
      <c r="F27" s="2201">
        <f t="shared" si="236"/>
        <v>274.74220703999998</v>
      </c>
      <c r="G27" s="3938"/>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45"/>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41">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38"/>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38"/>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9"/>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37">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38"/>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38"/>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9"/>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37">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38"/>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38"/>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9"/>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42">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43"/>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43"/>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44"/>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37">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38"/>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38"/>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9"/>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37">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38">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38">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9">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37">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38">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38">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9">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37">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38">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38">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9">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37">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38">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38">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9">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37">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38">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38">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9">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37">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38">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38">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9">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37">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38">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38">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9">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37">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38">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38">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9">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37">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38">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38">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9">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37">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38">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38">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9">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2.2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6" customFormat="1" ht="14.25" thickBot="1">
      <c r="A1" s="1290"/>
      <c r="B1" s="1297" t="s">
        <v>602</v>
      </c>
      <c r="C1" s="1291">
        <f>项目基本情况!D3</f>
        <v>45526</v>
      </c>
      <c r="D1" s="1297" t="s">
        <v>603</v>
      </c>
      <c r="E1" s="1292">
        <f>'数据-取费表'!B22</f>
        <v>2.5</v>
      </c>
      <c r="F1" s="1297" t="s">
        <v>604</v>
      </c>
      <c r="G1" s="1293">
        <f ca="1">INDIRECT("d"&amp;$K$1)/100</f>
        <v>3.3500000000000002E-2</v>
      </c>
      <c r="H1" s="1297" t="s">
        <v>634</v>
      </c>
      <c r="I1" s="1293">
        <f ca="1">F4/100</f>
        <v>1.4999999999999999E-2</v>
      </c>
      <c r="J1" s="1298">
        <f>IF(C1&gt;C13,0,MATCH(C1,C$13:C$113,-1))+IF(SUMIF(C13:C113,C1,D13:D113)=0,13,12)</f>
        <v>13</v>
      </c>
      <c r="K1" s="1298">
        <f>MATCH(E1,C3:C7,1)+IF(SUMIF(C3:C7,E1,D3:D7)=0,2,1)</f>
        <v>5</v>
      </c>
      <c r="L1" s="1298">
        <f>IF(C1&gt;M13,0,MATCH(C1,M$13:M$100,-1))+IF(SUMIF(M13:M100,C1,N13:N100)=0,13,12)</f>
        <v>13</v>
      </c>
      <c r="M1" s="1290"/>
      <c r="N1" s="1290"/>
      <c r="O1" s="1290"/>
      <c r="P1" s="1290"/>
      <c r="Q1" s="1290"/>
      <c r="R1" s="1290"/>
      <c r="S1" s="1290"/>
      <c r="T1" s="1290"/>
      <c r="U1" s="1290"/>
      <c r="V1" s="1290"/>
      <c r="W1" s="1290"/>
      <c r="X1" s="1290"/>
      <c r="Y1" s="1290"/>
      <c r="Z1" s="1290"/>
      <c r="AA1" s="1294"/>
      <c r="AB1" s="1294"/>
      <c r="AC1" s="1294"/>
      <c r="AD1" s="1294"/>
      <c r="AE1" s="1294"/>
      <c r="AF1" s="1294"/>
      <c r="AG1" s="1294"/>
      <c r="AH1" s="1294"/>
      <c r="AI1" s="1294"/>
      <c r="AJ1" s="1294"/>
      <c r="AK1" s="1294"/>
      <c r="AL1" s="1294"/>
      <c r="AM1" s="1294"/>
      <c r="AN1" s="1294"/>
      <c r="AO1" s="1294"/>
      <c r="AP1" s="1294"/>
      <c r="AQ1" s="1294"/>
      <c r="AR1" s="1294"/>
      <c r="AS1" s="1294"/>
      <c r="AT1" s="1294"/>
      <c r="AU1" s="1294"/>
      <c r="AV1" s="1294"/>
      <c r="AW1" s="1294"/>
      <c r="AX1" s="1294"/>
      <c r="AY1" s="1294"/>
      <c r="AZ1" s="1294"/>
      <c r="BA1" s="1294"/>
      <c r="BB1" s="1294"/>
      <c r="BC1" s="1294"/>
      <c r="BD1" s="1294"/>
      <c r="BE1" s="1294"/>
      <c r="BF1" s="1294"/>
      <c r="BG1" s="1294"/>
      <c r="BH1" s="1294"/>
      <c r="BI1" s="1294"/>
      <c r="BJ1" s="1294"/>
      <c r="BK1" s="1294"/>
      <c r="BL1" s="1294"/>
      <c r="BM1" s="1294"/>
      <c r="BN1" s="1294"/>
      <c r="BO1" s="1294"/>
      <c r="BP1" s="1294"/>
      <c r="BQ1" s="1294"/>
      <c r="BR1" s="1294"/>
      <c r="BS1" s="1294"/>
      <c r="BT1" s="1294"/>
      <c r="BU1" s="1294"/>
      <c r="BV1" s="1294"/>
      <c r="BW1" s="1294"/>
      <c r="BX1" s="1294"/>
      <c r="BY1" s="1294"/>
      <c r="BZ1" s="1294"/>
      <c r="CA1" s="1294"/>
      <c r="CB1" s="1294"/>
      <c r="CC1" s="1294"/>
      <c r="CD1" s="1294"/>
      <c r="CE1" s="1294"/>
      <c r="CF1" s="1294"/>
      <c r="CG1" s="1294"/>
      <c r="CH1" s="1294"/>
      <c r="CI1" s="1294"/>
      <c r="CJ1" s="1294"/>
      <c r="CK1" s="1294"/>
      <c r="CL1" s="1294"/>
      <c r="CM1" s="1294"/>
      <c r="CN1" s="1294"/>
      <c r="CO1" s="1294"/>
      <c r="CP1" s="1294"/>
      <c r="CQ1" s="1294"/>
      <c r="CR1" s="1294"/>
      <c r="CS1" s="1294"/>
      <c r="CT1" s="1294"/>
      <c r="CU1" s="1294"/>
      <c r="CV1" s="1294"/>
      <c r="CW1" s="1294"/>
      <c r="CX1" s="1294"/>
      <c r="CY1" s="1294"/>
      <c r="CZ1" s="1294"/>
      <c r="DA1" s="1294"/>
      <c r="DB1" s="1294"/>
      <c r="DC1" s="1294"/>
      <c r="DD1" s="1294"/>
      <c r="DE1" s="1294"/>
      <c r="DF1" s="1294"/>
      <c r="DG1" s="1294"/>
      <c r="DH1" s="1294"/>
      <c r="DI1" s="1294"/>
      <c r="DJ1" s="1294"/>
      <c r="DK1" s="1294"/>
      <c r="DL1" s="1294"/>
      <c r="DM1" s="1294"/>
      <c r="DN1" s="1294"/>
      <c r="DO1" s="1294"/>
      <c r="DP1" s="1294"/>
      <c r="DQ1" s="1294"/>
      <c r="DR1" s="1294"/>
      <c r="DS1" s="1294"/>
      <c r="DT1" s="1294"/>
      <c r="DU1" s="1294"/>
      <c r="DV1" s="1294"/>
      <c r="DW1" s="1294"/>
      <c r="DX1" s="1294"/>
      <c r="DY1" s="1294"/>
      <c r="DZ1" s="1294"/>
      <c r="EA1" s="1294"/>
      <c r="EB1" s="1294"/>
      <c r="EC1" s="1294"/>
      <c r="ED1" s="1294"/>
      <c r="EE1" s="1294"/>
      <c r="EF1" s="1294"/>
      <c r="EG1" s="1294"/>
      <c r="EH1" s="1294"/>
      <c r="EI1" s="1294"/>
      <c r="EJ1" s="1294"/>
      <c r="EK1" s="1294"/>
      <c r="EL1" s="1294"/>
      <c r="EM1" s="1294"/>
      <c r="EN1" s="1294"/>
      <c r="EO1" s="1294"/>
      <c r="EP1" s="1294"/>
      <c r="EQ1" s="1294"/>
      <c r="ER1" s="1294"/>
      <c r="ES1" s="1294"/>
      <c r="ET1" s="1294"/>
      <c r="EU1" s="1294"/>
      <c r="EV1" s="1294"/>
      <c r="EW1" s="1294"/>
      <c r="EX1" s="1294"/>
      <c r="EY1" s="1294"/>
      <c r="EZ1" s="1294"/>
      <c r="FA1" s="1294"/>
      <c r="FB1" s="1294"/>
      <c r="FC1" s="1294"/>
      <c r="FD1" s="1294"/>
      <c r="FE1" s="1294"/>
      <c r="FF1" s="1294"/>
      <c r="FG1" s="1294"/>
      <c r="FH1" s="1294"/>
      <c r="FI1" s="1294"/>
      <c r="FJ1" s="1294"/>
      <c r="FK1" s="1294"/>
      <c r="FL1" s="1294"/>
      <c r="FM1" s="1294"/>
      <c r="FN1" s="1294"/>
      <c r="FO1" s="1294"/>
      <c r="FP1" s="1294"/>
      <c r="FQ1" s="1294"/>
      <c r="FR1" s="1294"/>
      <c r="FS1" s="1294"/>
      <c r="FT1" s="1294"/>
      <c r="FU1" s="1294"/>
      <c r="FV1" s="1294"/>
      <c r="FW1" s="1294"/>
      <c r="FX1" s="1294"/>
      <c r="FY1" s="1294"/>
      <c r="FZ1" s="1294"/>
      <c r="GA1" s="1294"/>
      <c r="GB1" s="1294"/>
      <c r="GC1" s="1294"/>
      <c r="GD1" s="1294"/>
      <c r="GE1" s="1294"/>
      <c r="GF1" s="1294"/>
      <c r="GG1" s="1294"/>
      <c r="GH1" s="1294"/>
      <c r="GI1" s="1294"/>
      <c r="GJ1" s="1294"/>
      <c r="GK1" s="1294"/>
      <c r="GL1" s="1294"/>
      <c r="GM1" s="1294"/>
      <c r="GN1" s="1294"/>
      <c r="GO1" s="1294"/>
      <c r="GP1" s="1294"/>
      <c r="GQ1" s="1294"/>
      <c r="GR1" s="1294"/>
      <c r="GS1" s="1294"/>
      <c r="GT1" s="1294"/>
      <c r="GU1" s="1294"/>
      <c r="GV1" s="1294"/>
      <c r="GW1" s="1294"/>
      <c r="GX1" s="1294"/>
      <c r="GY1" s="1294"/>
      <c r="GZ1" s="1294"/>
      <c r="HA1" s="1294"/>
      <c r="HB1" s="1294"/>
      <c r="HC1" s="1294"/>
      <c r="HD1" s="1294"/>
      <c r="HE1" s="1294"/>
      <c r="HF1" s="1294"/>
      <c r="HG1" s="1294"/>
      <c r="HH1" s="1294"/>
      <c r="HI1" s="1294"/>
      <c r="HJ1" s="1294"/>
      <c r="HK1" s="1294"/>
      <c r="HL1" s="1294"/>
      <c r="HM1" s="1294"/>
      <c r="HN1" s="1294"/>
      <c r="HO1" s="1294"/>
      <c r="HP1" s="1294"/>
      <c r="HQ1" s="1294"/>
      <c r="HR1" s="1294"/>
      <c r="HS1" s="1294"/>
      <c r="HT1" s="1294"/>
      <c r="HU1" s="1294"/>
      <c r="HV1" s="1294"/>
      <c r="HW1" s="1294"/>
      <c r="HX1" s="1294"/>
      <c r="HY1" s="1294"/>
      <c r="HZ1" s="1294"/>
      <c r="IA1" s="1294"/>
      <c r="IB1" s="1294"/>
      <c r="IC1" s="1294"/>
      <c r="ID1" s="1294"/>
      <c r="IE1" s="1294"/>
      <c r="IF1" s="1294"/>
      <c r="IG1" s="1294"/>
      <c r="IH1" s="1294"/>
      <c r="II1" s="1294"/>
      <c r="IJ1" s="1294"/>
      <c r="IK1" s="1294"/>
      <c r="IL1" s="1294"/>
      <c r="IM1" s="1294"/>
      <c r="IN1" s="1294"/>
      <c r="IO1" s="1294"/>
      <c r="IP1" s="1294"/>
      <c r="IQ1" s="1294"/>
      <c r="IR1" s="1294"/>
      <c r="IS1" s="1294"/>
      <c r="IT1" s="1294"/>
      <c r="IU1" s="1294"/>
      <c r="IV1" s="1294"/>
      <c r="IW1" s="1295"/>
    </row>
    <row r="2" spans="1:257" ht="15" thickTop="1" thickBot="1">
      <c r="A2" s="1235"/>
      <c r="B2" s="1235"/>
      <c r="C2" s="1235"/>
      <c r="D2" s="1235" t="s">
        <v>605</v>
      </c>
      <c r="E2" s="1235"/>
      <c r="F2" s="1235" t="s">
        <v>606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607</v>
      </c>
      <c r="C3" s="1239">
        <v>0</v>
      </c>
      <c r="D3" s="1240">
        <f ca="1">INDIRECT("d"&amp;$J$1)</f>
        <v>3.35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608</v>
      </c>
      <c r="C4" s="1245">
        <v>0.5</v>
      </c>
      <c r="D4" s="1246">
        <f ca="1">INDIRECT("e"&amp;$J$1)</f>
        <v>3.35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609</v>
      </c>
      <c r="C5" s="1245">
        <v>1</v>
      </c>
      <c r="D5" s="1246">
        <f ca="1">INDIRECT("f"&amp;$J$1)</f>
        <v>3.35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610</v>
      </c>
      <c r="C6" s="1245">
        <v>3</v>
      </c>
      <c r="D6" s="1246">
        <f ca="1">INDIRECT("g"&amp;$J$1)</f>
        <v>3.35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611</v>
      </c>
      <c r="C7" s="1250">
        <v>5</v>
      </c>
      <c r="D7" s="1251">
        <f ca="1">INDIRECT("h"&amp;$J$1)</f>
        <v>3.85</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612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613</v>
      </c>
      <c r="C10" s="1263"/>
      <c r="D10" s="1263"/>
      <c r="E10" s="1263"/>
      <c r="F10" s="1263"/>
      <c r="G10" s="1263"/>
      <c r="H10" s="1263"/>
      <c r="I10" s="1237"/>
      <c r="J10" s="1237"/>
      <c r="K10" s="1263"/>
      <c r="L10" s="1264" t="s">
        <v>614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615</v>
      </c>
      <c r="C11" s="1268" t="s">
        <v>616</v>
      </c>
      <c r="D11" s="1269" t="s">
        <v>617</v>
      </c>
      <c r="E11" s="1270"/>
      <c r="F11" s="1269" t="s">
        <v>618</v>
      </c>
      <c r="G11" s="1271"/>
      <c r="H11" s="1270"/>
      <c r="I11" s="1269" t="s">
        <v>619</v>
      </c>
      <c r="J11" s="1270"/>
      <c r="K11" s="1266"/>
      <c r="L11" s="1267" t="s">
        <v>615</v>
      </c>
      <c r="M11" s="1268" t="s">
        <v>616</v>
      </c>
      <c r="N11" s="1267" t="s">
        <v>620</v>
      </c>
      <c r="O11" s="1269" t="s">
        <v>621</v>
      </c>
      <c r="P11" s="1271"/>
      <c r="Q11" s="1271"/>
      <c r="R11" s="1271"/>
      <c r="S11" s="1271"/>
      <c r="T11" s="1270"/>
      <c r="U11" s="1269" t="s">
        <v>622</v>
      </c>
      <c r="V11" s="1271"/>
      <c r="W11" s="1270"/>
      <c r="X11" s="1267" t="s">
        <v>623</v>
      </c>
      <c r="Y11" s="1267" t="s">
        <v>624</v>
      </c>
      <c r="Z11" s="1267" t="s">
        <v>625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626</v>
      </c>
      <c r="E12" s="1276" t="s">
        <v>627</v>
      </c>
      <c r="F12" s="1276" t="s">
        <v>628</v>
      </c>
      <c r="G12" s="1276" t="s">
        <v>629</v>
      </c>
      <c r="H12" s="1276" t="s">
        <v>611</v>
      </c>
      <c r="I12" s="1277" t="s">
        <v>630</v>
      </c>
      <c r="J12" s="1277" t="s">
        <v>630</v>
      </c>
      <c r="K12" s="1273"/>
      <c r="L12" s="1274"/>
      <c r="M12" s="1275"/>
      <c r="N12" s="1274"/>
      <c r="O12" s="1277" t="s">
        <v>631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632</v>
      </c>
      <c r="C13" s="2814">
        <v>45495</v>
      </c>
      <c r="D13" s="2815">
        <v>3.35</v>
      </c>
      <c r="E13" s="2815">
        <f>D13</f>
        <v>3.35</v>
      </c>
      <c r="F13" s="2815">
        <f>D13</f>
        <v>3.35</v>
      </c>
      <c r="G13" s="2815">
        <f>D13</f>
        <v>3.35</v>
      </c>
      <c r="H13" s="2815">
        <v>3.85</v>
      </c>
      <c r="I13" s="1281"/>
      <c r="J13" s="1281"/>
      <c r="K13" s="1279"/>
      <c r="L13" s="1280" t="s">
        <v>632</v>
      </c>
      <c r="M13" s="1282">
        <v>42301</v>
      </c>
      <c r="N13" s="1281">
        <v>0.35</v>
      </c>
      <c r="O13" s="1281">
        <v>1.1000000000000001</v>
      </c>
      <c r="P13" s="1281">
        <v>1.3</v>
      </c>
      <c r="Q13" s="1281">
        <v>1.5</v>
      </c>
      <c r="R13" s="1281">
        <v>2.1</v>
      </c>
      <c r="S13" s="1281">
        <v>2.75</v>
      </c>
      <c r="T13" s="1281"/>
      <c r="U13" s="1281"/>
      <c r="V13" s="1281"/>
      <c r="W13" s="1281"/>
      <c r="X13" s="1281"/>
      <c r="Y13" s="1281"/>
      <c r="Z13" s="1281"/>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1283"/>
      <c r="CE13" s="1283"/>
      <c r="CF13" s="1283"/>
      <c r="CG13" s="1283"/>
      <c r="CH13" s="1283"/>
      <c r="CI13" s="1283"/>
      <c r="CJ13" s="1283"/>
      <c r="CK13" s="1283"/>
      <c r="CL13" s="1283"/>
      <c r="CM13" s="1283"/>
      <c r="CN13" s="1283"/>
      <c r="CO13" s="1283"/>
      <c r="CP13" s="1283"/>
      <c r="CQ13" s="1283"/>
      <c r="CR13" s="1283"/>
      <c r="CS13" s="1283"/>
      <c r="CT13" s="1283"/>
      <c r="CU13" s="1283"/>
      <c r="CV13" s="1283"/>
      <c r="CW13" s="1283"/>
      <c r="CX13" s="1283"/>
      <c r="CY13" s="1283"/>
      <c r="CZ13" s="1283"/>
      <c r="DA13" s="1283"/>
      <c r="DB13" s="1283"/>
      <c r="DC13" s="1283"/>
      <c r="DD13" s="1283"/>
      <c r="DE13" s="1283"/>
      <c r="DF13" s="1283"/>
      <c r="DG13" s="1283"/>
      <c r="DH13" s="1283"/>
      <c r="DI13" s="1283"/>
      <c r="DJ13" s="1283"/>
      <c r="DK13" s="1283"/>
      <c r="DL13" s="1283"/>
      <c r="DM13" s="1283"/>
      <c r="DN13" s="1283"/>
      <c r="DO13" s="1283"/>
      <c r="DP13" s="1283"/>
      <c r="DQ13" s="1283"/>
      <c r="DR13" s="1283"/>
      <c r="DS13" s="1283"/>
      <c r="DT13" s="1283"/>
      <c r="DU13" s="1283"/>
      <c r="DV13" s="1283"/>
      <c r="DW13" s="1283"/>
      <c r="DX13" s="1283"/>
      <c r="DY13" s="1283"/>
      <c r="DZ13" s="1283"/>
      <c r="EA13" s="1283"/>
      <c r="EB13" s="1283"/>
      <c r="EC13" s="1283"/>
      <c r="ED13" s="1283"/>
      <c r="EE13" s="1283"/>
      <c r="EF13" s="1283"/>
      <c r="EG13" s="1283"/>
      <c r="EH13" s="1283"/>
      <c r="EI13" s="1283"/>
      <c r="EJ13" s="1283"/>
      <c r="EK13" s="1283"/>
      <c r="EL13" s="1283"/>
      <c r="EM13" s="1283"/>
      <c r="EN13" s="1283"/>
      <c r="EO13" s="1283"/>
      <c r="EP13" s="1283"/>
      <c r="EQ13" s="1283"/>
      <c r="ER13" s="1283"/>
      <c r="ES13" s="1283"/>
      <c r="ET13" s="1283"/>
      <c r="EU13" s="1283"/>
      <c r="EV13" s="1283"/>
      <c r="EW13" s="1283"/>
      <c r="EX13" s="1283"/>
      <c r="EY13" s="1283"/>
      <c r="EZ13" s="1283"/>
      <c r="FA13" s="1283"/>
      <c r="FB13" s="1283"/>
      <c r="FC13" s="1283"/>
      <c r="FD13" s="1283"/>
      <c r="FE13" s="1283"/>
      <c r="FF13" s="1283"/>
      <c r="FG13" s="1283"/>
      <c r="FH13" s="1283"/>
      <c r="FI13" s="1283"/>
      <c r="FJ13" s="1283"/>
      <c r="FK13" s="1283"/>
      <c r="FL13" s="1283"/>
      <c r="FM13" s="1283"/>
      <c r="FN13" s="1283"/>
      <c r="FO13" s="1283"/>
      <c r="FP13" s="1283"/>
      <c r="FQ13" s="1283"/>
      <c r="FR13" s="1283"/>
      <c r="FS13" s="1283"/>
      <c r="FT13" s="1283"/>
      <c r="FU13" s="1283"/>
      <c r="FV13" s="1283"/>
      <c r="FW13" s="1283"/>
      <c r="FX13" s="1283"/>
      <c r="FY13" s="1283"/>
      <c r="FZ13" s="1283"/>
      <c r="GA13" s="1283"/>
      <c r="GB13" s="1283"/>
      <c r="GC13" s="1283"/>
      <c r="GD13" s="1283"/>
      <c r="GE13" s="1283"/>
      <c r="GF13" s="1283"/>
      <c r="GG13" s="1283"/>
      <c r="GH13" s="1283"/>
      <c r="GI13" s="1283"/>
      <c r="GJ13" s="1283"/>
      <c r="GK13" s="1283"/>
      <c r="GL13" s="1283"/>
      <c r="GM13" s="1283"/>
      <c r="GN13" s="1283"/>
      <c r="GO13" s="1283"/>
      <c r="GP13" s="1283"/>
      <c r="GQ13" s="1283"/>
      <c r="GR13" s="1283"/>
      <c r="GS13" s="1283"/>
      <c r="GT13" s="1283"/>
      <c r="GU13" s="1283"/>
      <c r="GV13" s="1283"/>
      <c r="GW13" s="1283"/>
      <c r="GX13" s="1283"/>
      <c r="GY13" s="1283"/>
      <c r="GZ13" s="1283"/>
      <c r="HA13" s="1283"/>
      <c r="HB13" s="1283"/>
      <c r="HC13" s="1283"/>
      <c r="HD13" s="1283"/>
      <c r="HE13" s="1283"/>
      <c r="HF13" s="1283"/>
      <c r="HG13" s="1283"/>
      <c r="HH13" s="1283"/>
      <c r="HI13" s="1283"/>
      <c r="HJ13" s="1283"/>
      <c r="HK13" s="1283"/>
      <c r="HL13" s="1283"/>
      <c r="HM13" s="1283"/>
      <c r="HN13" s="1283"/>
      <c r="HO13" s="1283"/>
      <c r="HP13" s="1283"/>
      <c r="HQ13" s="1283"/>
      <c r="HR13" s="1283"/>
      <c r="HS13" s="1283"/>
      <c r="HT13" s="1283"/>
      <c r="HU13" s="1283"/>
      <c r="HV13" s="1283"/>
      <c r="HW13" s="1283"/>
      <c r="HX13" s="1283"/>
      <c r="HY13" s="1283"/>
      <c r="HZ13" s="1283"/>
      <c r="IA13" s="1283"/>
      <c r="IB13" s="1283"/>
      <c r="IC13" s="1283"/>
      <c r="ID13" s="1283"/>
      <c r="IE13" s="1283"/>
      <c r="IF13" s="1283"/>
      <c r="IG13" s="1283"/>
      <c r="IH13" s="1283"/>
      <c r="II13" s="1283"/>
      <c r="IJ13" s="1283"/>
      <c r="IK13" s="1283"/>
      <c r="IL13" s="1283"/>
      <c r="IM13" s="1283"/>
      <c r="IN13" s="1283"/>
      <c r="IO13" s="1283"/>
      <c r="IP13" s="1283"/>
      <c r="IQ13" s="1283"/>
      <c r="IR13" s="1283"/>
      <c r="IS13" s="1283"/>
      <c r="IT13" s="1283"/>
      <c r="IU13" s="1283"/>
      <c r="IV13" s="1283"/>
      <c r="IW13" s="1284"/>
    </row>
    <row r="14" spans="1:257" ht="14.25">
      <c r="A14" s="1279"/>
      <c r="B14" s="2809"/>
      <c r="C14" s="2811">
        <v>45342</v>
      </c>
      <c r="D14" s="2810">
        <v>3.45</v>
      </c>
      <c r="E14" s="2810">
        <f>D14</f>
        <v>3.45</v>
      </c>
      <c r="F14" s="2810">
        <f>D14</f>
        <v>3.45</v>
      </c>
      <c r="G14" s="2810">
        <f>D14</f>
        <v>3.45</v>
      </c>
      <c r="H14" s="2810">
        <v>3.95</v>
      </c>
      <c r="I14" s="2815"/>
      <c r="J14" s="2815"/>
      <c r="K14" s="1279"/>
      <c r="L14" s="1285"/>
      <c r="M14" s="1286">
        <v>42242</v>
      </c>
      <c r="N14" s="1285">
        <v>0.35</v>
      </c>
      <c r="O14" s="1285">
        <v>1.35</v>
      </c>
      <c r="P14" s="1285">
        <v>1.55</v>
      </c>
      <c r="Q14" s="1285">
        <v>1.75</v>
      </c>
      <c r="R14" s="1285">
        <v>2.35</v>
      </c>
      <c r="S14" s="1285">
        <v>3</v>
      </c>
      <c r="T14" s="1285"/>
      <c r="U14" s="1285"/>
      <c r="V14" s="1285"/>
      <c r="W14" s="1285"/>
      <c r="X14" s="1285"/>
      <c r="Y14" s="1285"/>
      <c r="Z14" s="1285"/>
    </row>
    <row r="15" spans="1:257" ht="14.25">
      <c r="A15" s="1279"/>
      <c r="B15" s="2809"/>
      <c r="C15" s="2811">
        <v>45159</v>
      </c>
      <c r="D15" s="2810">
        <v>3.45</v>
      </c>
      <c r="E15" s="2810">
        <f>D15</f>
        <v>3.45</v>
      </c>
      <c r="F15" s="2810">
        <f>D15</f>
        <v>3.45</v>
      </c>
      <c r="G15" s="2810">
        <f>D15</f>
        <v>3.45</v>
      </c>
      <c r="H15" s="2810">
        <v>4.2</v>
      </c>
      <c r="I15" s="2815"/>
      <c r="J15" s="2815"/>
      <c r="K15" s="1279"/>
      <c r="L15" s="1285"/>
      <c r="M15" s="1286">
        <v>42183</v>
      </c>
      <c r="N15" s="1285">
        <v>0.35</v>
      </c>
      <c r="O15" s="1285">
        <v>1.6</v>
      </c>
      <c r="P15" s="1285">
        <v>1.8</v>
      </c>
      <c r="Q15" s="1285">
        <v>2</v>
      </c>
      <c r="R15" s="1285">
        <v>2.6</v>
      </c>
      <c r="S15" s="1285">
        <v>3.25</v>
      </c>
      <c r="T15" s="1285"/>
      <c r="U15" s="1285"/>
      <c r="V15" s="1285"/>
      <c r="W15" s="1285"/>
      <c r="X15" s="1285"/>
      <c r="Y15" s="1285"/>
      <c r="Z15" s="1285"/>
    </row>
    <row r="16" spans="1:257" ht="14.25">
      <c r="A16" s="1279"/>
      <c r="B16" s="2809"/>
      <c r="C16" s="2811">
        <v>45097</v>
      </c>
      <c r="D16" s="2810">
        <v>3.55</v>
      </c>
      <c r="E16" s="2810">
        <f>D16</f>
        <v>3.55</v>
      </c>
      <c r="F16" s="2810">
        <f>D16</f>
        <v>3.55</v>
      </c>
      <c r="G16" s="2810">
        <f>D16</f>
        <v>3.55</v>
      </c>
      <c r="H16" s="2810">
        <v>4.2</v>
      </c>
      <c r="I16" s="2815"/>
      <c r="J16" s="2815"/>
      <c r="K16" s="1279"/>
      <c r="L16" s="1285"/>
      <c r="M16" s="1286">
        <v>42135</v>
      </c>
      <c r="N16" s="1285">
        <v>0.35</v>
      </c>
      <c r="O16" s="1285">
        <v>1.85</v>
      </c>
      <c r="P16" s="1285">
        <v>2.0499999999999998</v>
      </c>
      <c r="Q16" s="1285">
        <v>2.25</v>
      </c>
      <c r="R16" s="1285">
        <v>2.85</v>
      </c>
      <c r="S16" s="1285">
        <v>3.5</v>
      </c>
      <c r="T16" s="1285"/>
      <c r="U16" s="1285"/>
      <c r="V16" s="1285"/>
      <c r="W16" s="1285"/>
      <c r="X16" s="1285"/>
      <c r="Y16" s="1285"/>
      <c r="Z16" s="1285"/>
    </row>
    <row r="17" spans="1:256" ht="14.25">
      <c r="A17" s="1279"/>
      <c r="B17" s="2809"/>
      <c r="C17" s="2811">
        <v>44795</v>
      </c>
      <c r="D17" s="2810">
        <v>3.65</v>
      </c>
      <c r="E17" s="2810">
        <v>3.65</v>
      </c>
      <c r="F17" s="2810">
        <v>3.65</v>
      </c>
      <c r="G17" s="2810">
        <v>3.65</v>
      </c>
      <c r="H17" s="2810">
        <v>4.3</v>
      </c>
      <c r="I17" s="2815"/>
      <c r="J17" s="2815"/>
      <c r="L17" s="1285"/>
      <c r="M17" s="1286">
        <v>42064</v>
      </c>
      <c r="N17" s="1285">
        <v>0.35</v>
      </c>
      <c r="O17" s="1285">
        <v>2.1</v>
      </c>
      <c r="P17" s="1285">
        <v>2.2999999999999998</v>
      </c>
      <c r="Q17" s="1285">
        <v>2.5</v>
      </c>
      <c r="R17" s="1285">
        <v>3.1</v>
      </c>
      <c r="S17" s="1285">
        <v>3.75</v>
      </c>
      <c r="T17" s="1285">
        <v>4.5</v>
      </c>
      <c r="U17" s="1285">
        <v>2.35</v>
      </c>
      <c r="V17" s="1285">
        <v>2.5499999999999998</v>
      </c>
      <c r="W17" s="1285">
        <v>2.75</v>
      </c>
      <c r="X17" s="1285"/>
      <c r="Y17" s="1285">
        <v>0.8</v>
      </c>
      <c r="Z17" s="1285">
        <v>1.35</v>
      </c>
    </row>
    <row r="18" spans="1:256" ht="15">
      <c r="A18" s="1279"/>
      <c r="B18" s="2809"/>
      <c r="C18" s="2811">
        <v>44701</v>
      </c>
      <c r="D18" s="2810">
        <v>3.7</v>
      </c>
      <c r="E18" s="2810">
        <f>D18</f>
        <v>3.7</v>
      </c>
      <c r="F18" s="2810">
        <f>D18</f>
        <v>3.7</v>
      </c>
      <c r="G18" s="2810">
        <f>D18</f>
        <v>3.7</v>
      </c>
      <c r="H18" s="2810">
        <v>4.45</v>
      </c>
      <c r="I18" s="2815"/>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79"/>
      <c r="B19" s="2809"/>
      <c r="C19" s="2811">
        <v>44581</v>
      </c>
      <c r="D19" s="2810">
        <v>3.7</v>
      </c>
      <c r="E19" s="2810">
        <f>D19</f>
        <v>3.7</v>
      </c>
      <c r="F19" s="2810">
        <f>D19</f>
        <v>3.7</v>
      </c>
      <c r="G19" s="2810">
        <f>D19</f>
        <v>3.7</v>
      </c>
      <c r="H19" s="2810">
        <v>4.5999999999999996</v>
      </c>
      <c r="I19" s="2815"/>
      <c r="J19" s="2815"/>
      <c r="K19" s="1237"/>
      <c r="L19" s="1285"/>
      <c r="M19" s="1286">
        <v>41096</v>
      </c>
      <c r="N19" s="1285">
        <v>0.35</v>
      </c>
      <c r="O19" s="1285">
        <v>2.6</v>
      </c>
      <c r="P19" s="1285">
        <v>2.8</v>
      </c>
      <c r="Q19" s="1285">
        <v>3</v>
      </c>
      <c r="R19" s="1285">
        <v>3.75</v>
      </c>
      <c r="S19" s="1285">
        <v>4.25</v>
      </c>
      <c r="T19" s="1285">
        <v>4.75</v>
      </c>
      <c r="U19" s="1285">
        <v>2.85</v>
      </c>
      <c r="V19" s="1285">
        <v>2.9</v>
      </c>
      <c r="W19" s="1285">
        <v>3</v>
      </c>
      <c r="X19" s="1285">
        <v>1.1499999999999999</v>
      </c>
      <c r="Y19" s="1285">
        <v>0.8</v>
      </c>
      <c r="Z19" s="1285">
        <v>1.35</v>
      </c>
      <c r="AA19" s="1278"/>
      <c r="AB19" s="1278"/>
      <c r="AC19" s="1278"/>
      <c r="AD19" s="1278"/>
      <c r="AE19" s="1278"/>
      <c r="AF19" s="1278"/>
      <c r="AG19" s="1278"/>
      <c r="AH19" s="1278"/>
      <c r="AI19" s="1278"/>
      <c r="AJ19" s="1278"/>
      <c r="AK19" s="1278"/>
      <c r="AL19" s="1278"/>
      <c r="AM19" s="1278"/>
      <c r="AN19" s="1278"/>
      <c r="AO19" s="1278"/>
      <c r="AP19" s="1278"/>
      <c r="AQ19" s="1278"/>
      <c r="AR19" s="1278"/>
      <c r="AS19" s="1278"/>
      <c r="AT19" s="1278"/>
      <c r="AU19" s="1278"/>
      <c r="AV19" s="1278"/>
      <c r="AW19" s="1278"/>
      <c r="AX19" s="1278"/>
      <c r="AY19" s="1278"/>
      <c r="AZ19" s="1278"/>
      <c r="BA19" s="1278"/>
      <c r="BB19" s="1278"/>
      <c r="BC19" s="1278"/>
      <c r="BD19" s="1278"/>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8"/>
      <c r="CZ19" s="1278"/>
      <c r="DA19" s="1278"/>
      <c r="DB19" s="1278"/>
      <c r="DC19" s="1278"/>
      <c r="DD19" s="1278"/>
      <c r="DE19" s="1278"/>
      <c r="DF19" s="1278"/>
      <c r="DG19" s="1278"/>
      <c r="DH19" s="1278"/>
      <c r="DI19" s="1278"/>
      <c r="DJ19" s="1278"/>
      <c r="DK19" s="1278"/>
      <c r="DL19" s="1278"/>
      <c r="DM19" s="1278"/>
      <c r="DN19" s="1278"/>
      <c r="DO19" s="1278"/>
      <c r="DP19" s="1278"/>
      <c r="DQ19" s="1278"/>
      <c r="DR19" s="1278"/>
      <c r="DS19" s="1278"/>
      <c r="DT19" s="1278"/>
      <c r="DU19" s="1278"/>
      <c r="DV19" s="1278"/>
      <c r="DW19" s="1278"/>
      <c r="DX19" s="1278"/>
      <c r="DY19" s="1278"/>
      <c r="DZ19" s="1278"/>
      <c r="EA19" s="1278"/>
      <c r="EB19" s="1278"/>
      <c r="EC19" s="1278"/>
      <c r="ED19" s="1278"/>
      <c r="EE19" s="1278"/>
      <c r="EF19" s="1278"/>
      <c r="EG19" s="1278"/>
      <c r="EH19" s="1278"/>
      <c r="EI19" s="1278"/>
      <c r="EJ19" s="1278"/>
      <c r="EK19" s="1278"/>
      <c r="EL19" s="1278"/>
      <c r="EM19" s="1278"/>
      <c r="EN19" s="1278"/>
      <c r="EO19" s="1278"/>
      <c r="EP19" s="1278"/>
      <c r="EQ19" s="1278"/>
      <c r="ER19" s="1278"/>
      <c r="ES19" s="1278"/>
      <c r="ET19" s="1278"/>
      <c r="EU19" s="1278"/>
      <c r="EV19" s="1278"/>
      <c r="EW19" s="1278"/>
      <c r="EX19" s="1278"/>
      <c r="EY19" s="1278"/>
      <c r="EZ19" s="1278"/>
      <c r="FA19" s="1278"/>
      <c r="FB19" s="1278"/>
      <c r="FC19" s="1278"/>
      <c r="FD19" s="1278"/>
      <c r="FE19" s="1278"/>
      <c r="FF19" s="1278"/>
      <c r="FG19" s="1278"/>
      <c r="FH19" s="1278"/>
      <c r="FI19" s="1278"/>
      <c r="FJ19" s="1278"/>
      <c r="FK19" s="1278"/>
      <c r="FL19" s="1278"/>
      <c r="FM19" s="1278"/>
      <c r="FN19" s="1278"/>
      <c r="FO19" s="1278"/>
      <c r="FP19" s="1278"/>
      <c r="FQ19" s="1278"/>
      <c r="FR19" s="1278"/>
      <c r="FS19" s="1278"/>
      <c r="FT19" s="1278"/>
      <c r="FU19" s="1278"/>
      <c r="FV19" s="1278"/>
      <c r="FW19" s="1278"/>
      <c r="FX19" s="1278"/>
      <c r="FY19" s="1278"/>
      <c r="FZ19" s="1278"/>
      <c r="GA19" s="1278"/>
      <c r="GB19" s="1278"/>
      <c r="GC19" s="1278"/>
      <c r="GD19" s="1278"/>
      <c r="GE19" s="1278"/>
      <c r="GF19" s="1278"/>
      <c r="GG19" s="1278"/>
      <c r="GH19" s="1278"/>
      <c r="GI19" s="1278"/>
      <c r="GJ19" s="1278"/>
      <c r="GK19" s="1278"/>
      <c r="GL19" s="1278"/>
      <c r="GM19" s="1278"/>
      <c r="GN19" s="1278"/>
      <c r="GO19" s="1278"/>
      <c r="GP19" s="1278"/>
      <c r="GQ19" s="1278"/>
      <c r="GR19" s="1278"/>
      <c r="GS19" s="1278"/>
      <c r="GT19" s="1278"/>
      <c r="GU19" s="1278"/>
      <c r="GV19" s="1278"/>
      <c r="GW19" s="1278"/>
      <c r="GX19" s="1278"/>
      <c r="GY19" s="1278"/>
      <c r="GZ19" s="1278"/>
      <c r="HA19" s="1278"/>
      <c r="HB19" s="1278"/>
      <c r="HC19" s="1278"/>
      <c r="HD19" s="1278"/>
      <c r="HE19" s="1278"/>
      <c r="HF19" s="1278"/>
      <c r="HG19" s="1278"/>
      <c r="HH19" s="1278"/>
      <c r="HI19" s="1278"/>
      <c r="HJ19" s="1278"/>
      <c r="HK19" s="1278"/>
      <c r="HL19" s="1278"/>
      <c r="HM19" s="1278"/>
      <c r="HN19" s="1278"/>
      <c r="HO19" s="1278"/>
      <c r="HP19" s="1278"/>
      <c r="HQ19" s="1278"/>
      <c r="HR19" s="1278"/>
      <c r="HS19" s="1278"/>
      <c r="HT19" s="1278"/>
      <c r="HU19" s="1278"/>
      <c r="HV19" s="1278"/>
      <c r="HW19" s="1278"/>
      <c r="HX19" s="1278"/>
      <c r="HY19" s="1278"/>
      <c r="HZ19" s="1278"/>
      <c r="IA19" s="1278"/>
      <c r="IB19" s="1278"/>
      <c r="IC19" s="1278"/>
      <c r="ID19" s="1278"/>
      <c r="IE19" s="1278"/>
      <c r="IF19" s="1278"/>
      <c r="IG19" s="1278"/>
      <c r="IH19" s="1278"/>
      <c r="II19" s="1278"/>
      <c r="IJ19" s="1278"/>
      <c r="IK19" s="1278"/>
      <c r="IL19" s="1278"/>
      <c r="IM19" s="1278"/>
      <c r="IN19" s="1278"/>
      <c r="IO19" s="1278"/>
      <c r="IP19" s="1278"/>
      <c r="IQ19" s="1278"/>
      <c r="IR19" s="1278"/>
      <c r="IS19" s="1278"/>
      <c r="IT19" s="1278"/>
      <c r="IU19" s="1278"/>
      <c r="IV19" s="1278"/>
    </row>
    <row r="20" spans="1:256" ht="14.25">
      <c r="A20" s="1279"/>
      <c r="B20" s="2810"/>
      <c r="C20" s="2811">
        <v>44550</v>
      </c>
      <c r="D20" s="2810">
        <v>3.8</v>
      </c>
      <c r="E20" s="2810">
        <f>D20</f>
        <v>3.8</v>
      </c>
      <c r="F20" s="2810">
        <f>D20</f>
        <v>3.8</v>
      </c>
      <c r="G20" s="2810">
        <f>D20</f>
        <v>3.8</v>
      </c>
      <c r="H20" s="2810">
        <v>4.6500000000000004</v>
      </c>
      <c r="I20" s="2810"/>
      <c r="J20" s="2815"/>
      <c r="L20" s="1285"/>
      <c r="M20" s="1286">
        <v>41068</v>
      </c>
      <c r="N20" s="1285">
        <v>0.4</v>
      </c>
      <c r="O20" s="1285">
        <v>2.85</v>
      </c>
      <c r="P20" s="1285">
        <v>3.05</v>
      </c>
      <c r="Q20" s="1285">
        <v>3.25</v>
      </c>
      <c r="R20" s="1285">
        <v>4.0999999999999996</v>
      </c>
      <c r="S20" s="1285">
        <v>4.6500000000000004</v>
      </c>
      <c r="T20" s="1285">
        <v>5.0999999999999996</v>
      </c>
      <c r="U20" s="1285">
        <v>3.1</v>
      </c>
      <c r="V20" s="1285">
        <v>3.15</v>
      </c>
      <c r="W20" s="1285">
        <v>3.25</v>
      </c>
      <c r="X20" s="1285">
        <v>1.31</v>
      </c>
      <c r="Y20" s="1285">
        <v>0.94</v>
      </c>
      <c r="Z20" s="1285">
        <v>1.49</v>
      </c>
    </row>
    <row r="21" spans="1:256" ht="14.25">
      <c r="A21" s="1279"/>
      <c r="B21" s="2810"/>
      <c r="C21" s="2811">
        <v>43941</v>
      </c>
      <c r="D21" s="2810">
        <v>3.85</v>
      </c>
      <c r="E21" s="2810">
        <v>3.85</v>
      </c>
      <c r="F21" s="2810">
        <v>3.85</v>
      </c>
      <c r="G21" s="2810">
        <v>3.85</v>
      </c>
      <c r="H21" s="2810">
        <v>4.6500000000000004</v>
      </c>
      <c r="I21" s="2810"/>
      <c r="J21" s="2810"/>
      <c r="L21" s="1285"/>
      <c r="M21" s="1286">
        <v>40731</v>
      </c>
      <c r="N21" s="1285">
        <v>0.5</v>
      </c>
      <c r="O21" s="1285">
        <v>3.1</v>
      </c>
      <c r="P21" s="1285">
        <v>3.3</v>
      </c>
      <c r="Q21" s="1285">
        <v>3.5</v>
      </c>
      <c r="R21" s="1285">
        <v>4.4000000000000004</v>
      </c>
      <c r="S21" s="1285">
        <v>5</v>
      </c>
      <c r="T21" s="1285">
        <v>5.5</v>
      </c>
      <c r="U21" s="1285">
        <v>3.1</v>
      </c>
      <c r="V21" s="1285">
        <v>3.3</v>
      </c>
      <c r="W21" s="1285">
        <v>3.5</v>
      </c>
      <c r="X21" s="1285">
        <v>1.31</v>
      </c>
      <c r="Y21" s="1285">
        <v>0.95</v>
      </c>
      <c r="Z21" s="1285">
        <v>1.49</v>
      </c>
    </row>
    <row r="22" spans="1:256" ht="14.25">
      <c r="A22" s="1279"/>
      <c r="B22" s="2810"/>
      <c r="C22" s="2811">
        <v>43881</v>
      </c>
      <c r="D22" s="2810">
        <v>4.05</v>
      </c>
      <c r="E22" s="2810">
        <v>4.05</v>
      </c>
      <c r="F22" s="2810">
        <v>4.05</v>
      </c>
      <c r="G22" s="2810">
        <v>4.05</v>
      </c>
      <c r="H22" s="2810">
        <v>4.75</v>
      </c>
      <c r="I22" s="2810"/>
      <c r="J22" s="2810"/>
      <c r="K22" s="1273"/>
      <c r="L22" s="1285"/>
      <c r="M22" s="1286">
        <v>40639</v>
      </c>
      <c r="N22" s="1285">
        <v>0.5</v>
      </c>
      <c r="O22" s="1285">
        <v>2.85</v>
      </c>
      <c r="P22" s="1285">
        <v>3.05</v>
      </c>
      <c r="Q22" s="1285">
        <v>3.25</v>
      </c>
      <c r="R22" s="1285">
        <v>4.1500000000000004</v>
      </c>
      <c r="S22" s="1285">
        <v>4.75</v>
      </c>
      <c r="T22" s="1285">
        <v>5.25</v>
      </c>
      <c r="U22" s="1285">
        <v>2.85</v>
      </c>
      <c r="V22" s="1285">
        <v>3.05</v>
      </c>
      <c r="W22" s="1285">
        <v>3.25</v>
      </c>
      <c r="X22" s="1285">
        <v>1.31</v>
      </c>
      <c r="Y22" s="1285">
        <v>0.95</v>
      </c>
      <c r="Z22" s="1285">
        <v>1.49</v>
      </c>
    </row>
    <row r="23" spans="1:256" ht="14.25">
      <c r="A23" s="2816"/>
      <c r="B23" s="2810"/>
      <c r="C23" s="2811">
        <v>43789</v>
      </c>
      <c r="D23" s="2810">
        <v>4.1500000000000004</v>
      </c>
      <c r="E23" s="2810">
        <v>4.1500000000000004</v>
      </c>
      <c r="F23" s="2810">
        <v>4.1500000000000004</v>
      </c>
      <c r="G23" s="2810">
        <v>4.1500000000000004</v>
      </c>
      <c r="H23" s="2810">
        <v>4.8</v>
      </c>
      <c r="I23" s="2810"/>
      <c r="J23" s="2810"/>
      <c r="L23" s="1285"/>
      <c r="M23" s="1286">
        <v>40583</v>
      </c>
      <c r="N23" s="1285">
        <v>0.4</v>
      </c>
      <c r="O23" s="1285">
        <v>2.6</v>
      </c>
      <c r="P23" s="1285">
        <v>2.8</v>
      </c>
      <c r="Q23" s="1285">
        <v>3</v>
      </c>
      <c r="R23" s="1285">
        <v>3.9</v>
      </c>
      <c r="S23" s="1285">
        <v>4.5</v>
      </c>
      <c r="T23" s="1285">
        <v>5</v>
      </c>
      <c r="U23" s="1285">
        <v>2.6</v>
      </c>
      <c r="V23" s="1285">
        <v>2.8</v>
      </c>
      <c r="W23" s="1285">
        <v>3</v>
      </c>
      <c r="X23" s="1285">
        <v>1.21</v>
      </c>
      <c r="Y23" s="1285">
        <v>0.85</v>
      </c>
      <c r="Z23" s="1285">
        <v>1.39</v>
      </c>
    </row>
    <row r="24" spans="1:256">
      <c r="B24" s="2810"/>
      <c r="C24" s="2811">
        <v>43728</v>
      </c>
      <c r="D24" s="2810">
        <v>4.2</v>
      </c>
      <c r="E24" s="2810">
        <v>4.2</v>
      </c>
      <c r="F24" s="2810">
        <v>4.2</v>
      </c>
      <c r="G24" s="2810">
        <v>4.2</v>
      </c>
      <c r="H24" s="2810">
        <v>4.8499999999999996</v>
      </c>
      <c r="I24" s="2810"/>
      <c r="J24" s="2810"/>
      <c r="L24" s="1285"/>
      <c r="M24" s="1286">
        <v>40538</v>
      </c>
      <c r="N24" s="1285">
        <v>0.36</v>
      </c>
      <c r="O24" s="1285">
        <v>2.25</v>
      </c>
      <c r="P24" s="1285">
        <v>2.5</v>
      </c>
      <c r="Q24" s="1285">
        <v>2.75</v>
      </c>
      <c r="R24" s="1285">
        <v>3.55</v>
      </c>
      <c r="S24" s="1285">
        <v>4.1500000000000004</v>
      </c>
      <c r="T24" s="1285">
        <v>4.55</v>
      </c>
      <c r="U24" s="1285">
        <v>2.16</v>
      </c>
      <c r="V24" s="1285">
        <v>2.5</v>
      </c>
      <c r="W24" s="1285">
        <v>2.85</v>
      </c>
      <c r="X24" s="1285">
        <v>1.17</v>
      </c>
      <c r="Y24" s="1285">
        <v>0.81</v>
      </c>
      <c r="Z24" s="1285">
        <v>1.35</v>
      </c>
    </row>
    <row r="25" spans="1:256" ht="14.25">
      <c r="B25" s="2809" t="s">
        <v>2295</v>
      </c>
      <c r="C25" s="2812">
        <v>43697</v>
      </c>
      <c r="D25" s="2813">
        <v>4.25</v>
      </c>
      <c r="E25" s="2813">
        <v>4.25</v>
      </c>
      <c r="F25" s="2813">
        <v>4.25</v>
      </c>
      <c r="G25" s="2813">
        <v>4.25</v>
      </c>
      <c r="H25" s="2813">
        <v>4.8499999999999996</v>
      </c>
      <c r="I25" s="2813"/>
      <c r="J25" s="2813"/>
      <c r="L25" s="1285"/>
      <c r="M25" s="1286">
        <v>40471</v>
      </c>
      <c r="N25" s="1285">
        <v>0.36</v>
      </c>
      <c r="O25" s="1285">
        <v>1.91</v>
      </c>
      <c r="P25" s="1285">
        <v>2.2000000000000002</v>
      </c>
      <c r="Q25" s="1285">
        <v>2.5</v>
      </c>
      <c r="R25" s="1285">
        <v>3.25</v>
      </c>
      <c r="S25" s="1285">
        <v>3.85</v>
      </c>
      <c r="T25" s="1285">
        <v>4.2</v>
      </c>
      <c r="U25" s="1285">
        <v>1.91</v>
      </c>
      <c r="V25" s="1285">
        <v>2.2000000000000002</v>
      </c>
      <c r="W25" s="1285">
        <v>2.5</v>
      </c>
      <c r="X25" s="1285">
        <v>1.17</v>
      </c>
      <c r="Y25" s="1285">
        <v>0.81</v>
      </c>
      <c r="Z25" s="1285">
        <v>1.35</v>
      </c>
    </row>
    <row r="26" spans="1:256" ht="14.25">
      <c r="B26" s="2817"/>
      <c r="C26" s="2818">
        <v>42301</v>
      </c>
      <c r="D26" s="2819">
        <v>4.3499999999999996</v>
      </c>
      <c r="E26" s="2819">
        <v>4.3499999999999996</v>
      </c>
      <c r="F26" s="2819">
        <v>4.75</v>
      </c>
      <c r="G26" s="2819">
        <v>4.75</v>
      </c>
      <c r="H26" s="2819">
        <v>4.9000000000000004</v>
      </c>
      <c r="I26" s="2819"/>
      <c r="J26" s="2819"/>
      <c r="L26" s="1285"/>
      <c r="M26" s="1286">
        <v>39805</v>
      </c>
      <c r="N26" s="1285">
        <v>0.36</v>
      </c>
      <c r="O26" s="1285">
        <v>1.71</v>
      </c>
      <c r="P26" s="1285">
        <v>1.98</v>
      </c>
      <c r="Q26" s="1285">
        <v>2.25</v>
      </c>
      <c r="R26" s="1285">
        <v>2.79</v>
      </c>
      <c r="S26" s="1285">
        <v>3.33</v>
      </c>
      <c r="T26" s="1285">
        <v>3.6</v>
      </c>
      <c r="U26" s="1285">
        <v>1.71</v>
      </c>
      <c r="V26" s="1285">
        <v>1.98</v>
      </c>
      <c r="W26" s="1285">
        <v>2.25</v>
      </c>
      <c r="X26" s="1285">
        <v>1.17</v>
      </c>
      <c r="Y26" s="1285">
        <v>0.81</v>
      </c>
      <c r="Z26" s="1285">
        <v>1.35</v>
      </c>
    </row>
    <row r="27" spans="1:256">
      <c r="B27" s="1285"/>
      <c r="C27" s="1286">
        <v>42242</v>
      </c>
      <c r="D27" s="1285">
        <v>4.5999999999999996</v>
      </c>
      <c r="E27" s="1285">
        <v>4.5999999999999996</v>
      </c>
      <c r="F27" s="1285">
        <v>5</v>
      </c>
      <c r="G27" s="1285">
        <v>5</v>
      </c>
      <c r="H27" s="1285">
        <v>5.15</v>
      </c>
      <c r="I27" s="1285">
        <v>2.75</v>
      </c>
      <c r="J27" s="1285">
        <v>3.25</v>
      </c>
      <c r="L27" s="1285"/>
      <c r="M27" s="1286">
        <v>39779</v>
      </c>
      <c r="N27" s="1285">
        <v>0.36</v>
      </c>
      <c r="O27" s="1285">
        <v>1.98</v>
      </c>
      <c r="P27" s="1285">
        <v>2.25</v>
      </c>
      <c r="Q27" s="1285">
        <v>2.52</v>
      </c>
      <c r="R27" s="1285">
        <v>3.06</v>
      </c>
      <c r="S27" s="1285">
        <v>3.6</v>
      </c>
      <c r="T27" s="1285">
        <v>3.87</v>
      </c>
      <c r="U27" s="1285">
        <v>1.98</v>
      </c>
      <c r="V27" s="1285">
        <v>2.25</v>
      </c>
      <c r="W27" s="1285">
        <v>2.52</v>
      </c>
      <c r="X27" s="1285">
        <v>1.17</v>
      </c>
      <c r="Y27" s="1285">
        <v>0.81</v>
      </c>
      <c r="Z27" s="1285">
        <v>1.35</v>
      </c>
    </row>
    <row r="28" spans="1:256">
      <c r="B28" s="1285"/>
      <c r="C28" s="1286">
        <v>42183</v>
      </c>
      <c r="D28" s="1285">
        <v>4.8499999999999996</v>
      </c>
      <c r="E28" s="1285">
        <v>4.8499999999999996</v>
      </c>
      <c r="F28" s="1285">
        <v>5.25</v>
      </c>
      <c r="G28" s="1285">
        <v>5.25</v>
      </c>
      <c r="H28" s="1285">
        <v>5.4</v>
      </c>
      <c r="I28" s="1285">
        <v>3</v>
      </c>
      <c r="J28" s="1285">
        <v>3.5</v>
      </c>
      <c r="L28" s="1285"/>
      <c r="M28" s="1286">
        <v>39751</v>
      </c>
      <c r="N28" s="1285">
        <v>0.72</v>
      </c>
      <c r="O28" s="1285">
        <v>2.88</v>
      </c>
      <c r="P28" s="1285">
        <v>3.24</v>
      </c>
      <c r="Q28" s="1285">
        <v>3.6</v>
      </c>
      <c r="R28" s="1285">
        <v>4.1399999999999997</v>
      </c>
      <c r="S28" s="1285">
        <v>4.7699999999999996</v>
      </c>
      <c r="T28" s="1285">
        <v>5.13</v>
      </c>
      <c r="U28" s="1285">
        <v>2.88</v>
      </c>
      <c r="V28" s="1285">
        <v>3.24</v>
      </c>
      <c r="W28" s="1285">
        <v>3.6</v>
      </c>
      <c r="X28" s="1285">
        <v>1.53</v>
      </c>
      <c r="Y28" s="1285">
        <v>1.17</v>
      </c>
      <c r="Z28" s="1285">
        <v>1.71</v>
      </c>
    </row>
    <row r="29" spans="1:256">
      <c r="B29" s="1285"/>
      <c r="C29" s="1286">
        <v>42135</v>
      </c>
      <c r="D29" s="1285">
        <v>5.0999999999999996</v>
      </c>
      <c r="E29" s="1285">
        <v>5.0999999999999996</v>
      </c>
      <c r="F29" s="1285">
        <v>5.5</v>
      </c>
      <c r="G29" s="1285">
        <v>5.5</v>
      </c>
      <c r="H29" s="1285">
        <v>5.65</v>
      </c>
      <c r="I29" s="1285">
        <v>3.25</v>
      </c>
      <c r="J29" s="1285">
        <v>3.75</v>
      </c>
      <c r="L29" s="1285"/>
      <c r="M29" s="1287">
        <v>39736</v>
      </c>
      <c r="N29" s="1285">
        <v>0.72</v>
      </c>
      <c r="O29" s="1285">
        <v>3.15</v>
      </c>
      <c r="P29" s="1285">
        <v>3.51</v>
      </c>
      <c r="Q29" s="1285">
        <v>3.87</v>
      </c>
      <c r="R29" s="1285">
        <v>4.41</v>
      </c>
      <c r="S29" s="1285">
        <v>5.13</v>
      </c>
      <c r="T29" s="1285">
        <v>5.58</v>
      </c>
      <c r="U29" s="1285">
        <v>3.15</v>
      </c>
      <c r="V29" s="1285">
        <v>3.51</v>
      </c>
      <c r="W29" s="1285">
        <v>3.87</v>
      </c>
      <c r="X29" s="1285">
        <v>1.53</v>
      </c>
      <c r="Y29" s="1285">
        <v>1.17</v>
      </c>
      <c r="Z29" s="1285">
        <v>1.71</v>
      </c>
    </row>
    <row r="30" spans="1:256">
      <c r="B30" s="1285"/>
      <c r="C30" s="1286">
        <v>42064</v>
      </c>
      <c r="D30" s="1285">
        <v>5.35</v>
      </c>
      <c r="E30" s="1285">
        <v>5.35</v>
      </c>
      <c r="F30" s="1285">
        <v>5.75</v>
      </c>
      <c r="G30" s="1285">
        <v>5.75</v>
      </c>
      <c r="H30" s="1285">
        <v>5.9</v>
      </c>
      <c r="I30" s="1285"/>
      <c r="J30" s="1285"/>
      <c r="L30" s="1285"/>
      <c r="M30" s="1286">
        <v>39730</v>
      </c>
      <c r="N30" s="1285">
        <v>0.72</v>
      </c>
      <c r="O30" s="1285">
        <v>3.15</v>
      </c>
      <c r="P30" s="1285">
        <v>3.51</v>
      </c>
      <c r="Q30" s="1285">
        <v>3.87</v>
      </c>
      <c r="R30" s="1285">
        <v>4.41</v>
      </c>
      <c r="S30" s="1285">
        <v>5.13</v>
      </c>
      <c r="T30" s="1285">
        <v>5.58</v>
      </c>
      <c r="U30" s="1285">
        <v>3.15</v>
      </c>
      <c r="V30" s="1285">
        <v>3.51</v>
      </c>
      <c r="W30" s="1285">
        <v>3.87</v>
      </c>
      <c r="X30" s="1285">
        <v>1.53</v>
      </c>
      <c r="Y30" s="1285">
        <v>1.17</v>
      </c>
      <c r="Z30" s="1285">
        <v>1.71</v>
      </c>
    </row>
    <row r="31" spans="1:256">
      <c r="B31" s="1285"/>
      <c r="C31" s="1286">
        <v>41965</v>
      </c>
      <c r="D31" s="1285">
        <v>5.6</v>
      </c>
      <c r="E31" s="1285">
        <v>5.6</v>
      </c>
      <c r="F31" s="1285">
        <v>6</v>
      </c>
      <c r="G31" s="1285">
        <v>6</v>
      </c>
      <c r="H31" s="1285">
        <v>6.15</v>
      </c>
      <c r="I31" s="1285"/>
      <c r="J31" s="1285"/>
      <c r="L31" s="1285"/>
      <c r="M31" s="1286">
        <v>39437</v>
      </c>
      <c r="N31" s="1285">
        <v>0.72</v>
      </c>
      <c r="O31" s="1285">
        <v>3.33</v>
      </c>
      <c r="P31" s="1285">
        <v>3.78</v>
      </c>
      <c r="Q31" s="1285">
        <v>4.1399999999999997</v>
      </c>
      <c r="R31" s="1285">
        <v>4.68</v>
      </c>
      <c r="S31" s="1285">
        <v>5.4</v>
      </c>
      <c r="T31" s="1285">
        <v>5.85</v>
      </c>
      <c r="U31" s="1285">
        <v>3.33</v>
      </c>
      <c r="V31" s="1285">
        <v>3.78</v>
      </c>
      <c r="W31" s="1285">
        <v>4.1399999999999997</v>
      </c>
      <c r="X31" s="1285">
        <v>1.53</v>
      </c>
      <c r="Y31" s="1285">
        <v>1.17</v>
      </c>
      <c r="Z31" s="1285">
        <v>1.71</v>
      </c>
    </row>
    <row r="32" spans="1:256">
      <c r="B32" s="1285"/>
      <c r="C32" s="1286">
        <v>41096</v>
      </c>
      <c r="D32" s="1285">
        <v>5.6</v>
      </c>
      <c r="E32" s="1285">
        <v>6</v>
      </c>
      <c r="F32" s="1285">
        <v>6.15</v>
      </c>
      <c r="G32" s="1285">
        <v>6.4</v>
      </c>
      <c r="H32" s="1285">
        <v>6.55</v>
      </c>
      <c r="I32" s="1285">
        <v>4</v>
      </c>
      <c r="J32" s="1285">
        <v>4.5</v>
      </c>
      <c r="L32" s="1285"/>
      <c r="M32" s="1286">
        <v>39340</v>
      </c>
      <c r="N32" s="1285">
        <v>0.81</v>
      </c>
      <c r="O32" s="1285">
        <v>2.88</v>
      </c>
      <c r="P32" s="1285">
        <v>3.42</v>
      </c>
      <c r="Q32" s="1285">
        <v>3.87</v>
      </c>
      <c r="R32" s="1285">
        <v>4.5</v>
      </c>
      <c r="S32" s="1285">
        <v>5.22</v>
      </c>
      <c r="T32" s="1285">
        <v>5.76</v>
      </c>
      <c r="U32" s="1285">
        <v>2.88</v>
      </c>
      <c r="V32" s="1285">
        <v>3.42</v>
      </c>
      <c r="W32" s="1285">
        <v>3.87</v>
      </c>
      <c r="X32" s="1285">
        <v>1.53</v>
      </c>
      <c r="Y32" s="1285">
        <v>1.17</v>
      </c>
      <c r="Z32" s="1285">
        <v>1.71</v>
      </c>
    </row>
    <row r="33" spans="2:26">
      <c r="B33" s="1285"/>
      <c r="C33" s="1286">
        <v>41068</v>
      </c>
      <c r="D33" s="1285">
        <v>5.85</v>
      </c>
      <c r="E33" s="1285">
        <v>6.31</v>
      </c>
      <c r="F33" s="1285">
        <v>6.4</v>
      </c>
      <c r="G33" s="1285">
        <v>6.65</v>
      </c>
      <c r="H33" s="1285">
        <v>6.8</v>
      </c>
      <c r="I33" s="1285">
        <v>4.2</v>
      </c>
      <c r="J33" s="1285">
        <v>4.7</v>
      </c>
      <c r="L33" s="1285"/>
      <c r="M33" s="1286">
        <v>39316</v>
      </c>
      <c r="N33" s="1285">
        <v>0.81</v>
      </c>
      <c r="O33" s="1285">
        <v>2.61</v>
      </c>
      <c r="P33" s="1285">
        <v>3.15</v>
      </c>
      <c r="Q33" s="1285">
        <v>3.6</v>
      </c>
      <c r="R33" s="1285">
        <v>4.2300000000000004</v>
      </c>
      <c r="S33" s="1285">
        <v>4.95</v>
      </c>
      <c r="T33" s="1285">
        <v>5.49</v>
      </c>
      <c r="U33" s="1285">
        <v>2.61</v>
      </c>
      <c r="V33" s="1285">
        <v>3.15</v>
      </c>
      <c r="W33" s="1285">
        <v>3.6</v>
      </c>
      <c r="X33" s="1285">
        <v>1.53</v>
      </c>
      <c r="Y33" s="1285">
        <v>1.17</v>
      </c>
      <c r="Z33" s="1285">
        <v>1.71</v>
      </c>
    </row>
    <row r="34" spans="2:26">
      <c r="B34" s="1285"/>
      <c r="C34" s="1286">
        <v>40731</v>
      </c>
      <c r="D34" s="1285">
        <v>6.1</v>
      </c>
      <c r="E34" s="1285">
        <v>6.56</v>
      </c>
      <c r="F34" s="1285">
        <v>6.65</v>
      </c>
      <c r="G34" s="1285">
        <v>6.9</v>
      </c>
      <c r="H34" s="1285">
        <v>7.05</v>
      </c>
      <c r="I34" s="1285">
        <v>4.45</v>
      </c>
      <c r="J34" s="1285">
        <v>4.9000000000000004</v>
      </c>
      <c r="L34" s="1285"/>
      <c r="M34" s="1286">
        <v>39284</v>
      </c>
      <c r="N34" s="1285">
        <v>0.81</v>
      </c>
      <c r="O34" s="1285">
        <v>2.34</v>
      </c>
      <c r="P34" s="1285">
        <v>2.88</v>
      </c>
      <c r="Q34" s="1285">
        <v>3.33</v>
      </c>
      <c r="R34" s="1285">
        <v>3.96</v>
      </c>
      <c r="S34" s="1285">
        <v>4.68</v>
      </c>
      <c r="T34" s="1285">
        <v>5.22</v>
      </c>
      <c r="U34" s="1285">
        <v>2.34</v>
      </c>
      <c r="V34" s="1285">
        <v>2.88</v>
      </c>
      <c r="W34" s="1285">
        <v>3.33</v>
      </c>
      <c r="X34" s="1285">
        <v>1.53</v>
      </c>
      <c r="Y34" s="1285">
        <v>1.17</v>
      </c>
      <c r="Z34" s="1285">
        <v>1.71</v>
      </c>
    </row>
    <row r="35" spans="2:26">
      <c r="B35" s="1285"/>
      <c r="C35" s="1286">
        <v>40639</v>
      </c>
      <c r="D35" s="1285">
        <v>5.85</v>
      </c>
      <c r="E35" s="1285">
        <v>6.31</v>
      </c>
      <c r="F35" s="1285">
        <v>6.4</v>
      </c>
      <c r="G35" s="1285">
        <v>6.65</v>
      </c>
      <c r="H35" s="1285">
        <v>6.8</v>
      </c>
      <c r="I35" s="1285">
        <v>4.2</v>
      </c>
      <c r="J35" s="1285">
        <v>4.7</v>
      </c>
      <c r="L35" s="1285"/>
      <c r="M35" s="1286">
        <v>39221</v>
      </c>
      <c r="N35" s="1285">
        <v>0.72</v>
      </c>
      <c r="O35" s="1285">
        <v>2.0699999999999998</v>
      </c>
      <c r="P35" s="1285">
        <v>2.61</v>
      </c>
      <c r="Q35" s="1285">
        <v>3.06</v>
      </c>
      <c r="R35" s="1285">
        <v>3.69</v>
      </c>
      <c r="S35" s="1285">
        <v>4.41</v>
      </c>
      <c r="T35" s="1285">
        <v>4.95</v>
      </c>
      <c r="U35" s="1285">
        <v>2.0699999999999998</v>
      </c>
      <c r="V35" s="1285">
        <v>2.61</v>
      </c>
      <c r="W35" s="1285">
        <v>3.06</v>
      </c>
      <c r="X35" s="1285">
        <v>1.44</v>
      </c>
      <c r="Y35" s="1285">
        <v>1.08</v>
      </c>
      <c r="Z35" s="1285">
        <v>1.62</v>
      </c>
    </row>
    <row r="36" spans="2:26">
      <c r="B36" s="1285"/>
      <c r="C36" s="1286">
        <v>40583</v>
      </c>
      <c r="D36" s="1285">
        <v>5.6</v>
      </c>
      <c r="E36" s="1285">
        <v>6.06</v>
      </c>
      <c r="F36" s="1285">
        <v>6.1</v>
      </c>
      <c r="G36" s="1285">
        <v>6.45</v>
      </c>
      <c r="H36" s="1285">
        <v>6.6</v>
      </c>
      <c r="I36" s="1285">
        <v>4</v>
      </c>
      <c r="J36" s="1285">
        <v>4.5</v>
      </c>
      <c r="L36" s="1285"/>
      <c r="M36" s="1286">
        <v>39159</v>
      </c>
      <c r="N36" s="1285">
        <v>0.72</v>
      </c>
      <c r="O36" s="1285">
        <v>1.98</v>
      </c>
      <c r="P36" s="1285">
        <v>2.4300000000000002</v>
      </c>
      <c r="Q36" s="1285">
        <v>2.79</v>
      </c>
      <c r="R36" s="1285">
        <v>3.33</v>
      </c>
      <c r="S36" s="1285">
        <v>3.96</v>
      </c>
      <c r="T36" s="1285">
        <v>4.41</v>
      </c>
      <c r="U36" s="1285">
        <v>1.98</v>
      </c>
      <c r="V36" s="1285">
        <v>2.4300000000000002</v>
      </c>
      <c r="W36" s="1285">
        <v>2.79</v>
      </c>
      <c r="X36" s="1285">
        <v>1.44</v>
      </c>
      <c r="Y36" s="1285">
        <v>1.08</v>
      </c>
      <c r="Z36" s="1285">
        <v>1.62</v>
      </c>
    </row>
    <row r="37" spans="2:26">
      <c r="B37" s="1285"/>
      <c r="C37" s="1286">
        <v>40538</v>
      </c>
      <c r="D37" s="1285">
        <v>5.35</v>
      </c>
      <c r="E37" s="1285">
        <v>5.81</v>
      </c>
      <c r="F37" s="1285">
        <v>5.85</v>
      </c>
      <c r="G37" s="1285">
        <v>6.22</v>
      </c>
      <c r="H37" s="1285">
        <v>6.4</v>
      </c>
      <c r="I37" s="1285">
        <v>3.75</v>
      </c>
      <c r="J37" s="1285">
        <v>4.3</v>
      </c>
      <c r="L37" s="1285"/>
      <c r="M37" s="1286">
        <v>38948</v>
      </c>
      <c r="N37" s="1285">
        <v>0.72</v>
      </c>
      <c r="O37" s="1285">
        <v>1.8</v>
      </c>
      <c r="P37" s="1285">
        <v>2.25</v>
      </c>
      <c r="Q37" s="1285">
        <v>2.52</v>
      </c>
      <c r="R37" s="1285">
        <v>3.06</v>
      </c>
      <c r="S37" s="1285">
        <v>3.69</v>
      </c>
      <c r="T37" s="1285">
        <v>4.1399999999999997</v>
      </c>
      <c r="U37" s="1285">
        <v>1.8</v>
      </c>
      <c r="V37" s="1285">
        <v>2.25</v>
      </c>
      <c r="W37" s="1285">
        <v>2.52</v>
      </c>
      <c r="X37" s="1285">
        <v>1.44</v>
      </c>
      <c r="Y37" s="1285">
        <v>1.08</v>
      </c>
      <c r="Z37" s="1285">
        <v>1.62</v>
      </c>
    </row>
    <row r="38" spans="2:26">
      <c r="B38" s="1285"/>
      <c r="C38" s="1286">
        <v>40471</v>
      </c>
      <c r="D38" s="1285">
        <v>5.0999999999999996</v>
      </c>
      <c r="E38" s="1285">
        <v>5.56</v>
      </c>
      <c r="F38" s="1285">
        <v>5.6</v>
      </c>
      <c r="G38" s="1285">
        <v>5.96</v>
      </c>
      <c r="H38" s="1285">
        <v>6.14</v>
      </c>
      <c r="I38" s="1285">
        <v>3.5</v>
      </c>
      <c r="J38" s="1285">
        <v>4.05</v>
      </c>
      <c r="L38" s="1285"/>
      <c r="M38" s="1286">
        <v>38289</v>
      </c>
      <c r="N38" s="1285">
        <v>0.72</v>
      </c>
      <c r="O38" s="1285">
        <v>1.71</v>
      </c>
      <c r="P38" s="1285">
        <v>2.0699999999999998</v>
      </c>
      <c r="Q38" s="1285">
        <v>2.25</v>
      </c>
      <c r="R38" s="1285">
        <v>2.7</v>
      </c>
      <c r="S38" s="1285">
        <v>3.24</v>
      </c>
      <c r="T38" s="1285">
        <v>3.6</v>
      </c>
      <c r="U38" s="1285">
        <v>1.71</v>
      </c>
      <c r="V38" s="1285">
        <v>2.0699999999999998</v>
      </c>
      <c r="W38" s="1285">
        <v>2.25</v>
      </c>
      <c r="X38" s="1285">
        <v>1.44</v>
      </c>
      <c r="Y38" s="1285">
        <v>1.08</v>
      </c>
      <c r="Z38" s="1285">
        <v>1.62</v>
      </c>
    </row>
    <row r="39" spans="2:26">
      <c r="B39" s="1285"/>
      <c r="C39" s="1286">
        <v>39805</v>
      </c>
      <c r="D39" s="1285">
        <v>4.8600000000000003</v>
      </c>
      <c r="E39" s="1285">
        <v>5.31</v>
      </c>
      <c r="F39" s="1285">
        <v>5.4</v>
      </c>
      <c r="G39" s="1285">
        <v>5.76</v>
      </c>
      <c r="H39" s="1285">
        <v>5.94</v>
      </c>
      <c r="I39" s="1285">
        <v>3.33</v>
      </c>
      <c r="J39" s="1285">
        <v>3.87</v>
      </c>
      <c r="L39" s="1285"/>
      <c r="M39" s="1286">
        <v>37308</v>
      </c>
      <c r="N39" s="1285">
        <v>0.72</v>
      </c>
      <c r="O39" s="1285">
        <v>1.71</v>
      </c>
      <c r="P39" s="1285">
        <v>1.89</v>
      </c>
      <c r="Q39" s="1285">
        <v>1.98</v>
      </c>
      <c r="R39" s="1285">
        <v>2.25</v>
      </c>
      <c r="S39" s="1285">
        <v>2.52</v>
      </c>
      <c r="T39" s="1285">
        <v>2.79</v>
      </c>
      <c r="U39" s="1285">
        <v>1.71</v>
      </c>
      <c r="V39" s="1285">
        <v>1.89</v>
      </c>
      <c r="W39" s="1285">
        <v>1.98</v>
      </c>
      <c r="X39" s="1285">
        <v>1.44</v>
      </c>
      <c r="Y39" s="1285">
        <v>1.08</v>
      </c>
      <c r="Z39" s="1285">
        <v>1.62</v>
      </c>
    </row>
    <row r="40" spans="2:26">
      <c r="B40" s="1285"/>
      <c r="C40" s="1286">
        <v>39779</v>
      </c>
      <c r="D40" s="1285">
        <v>5.04</v>
      </c>
      <c r="E40" s="1285">
        <v>5.58</v>
      </c>
      <c r="F40" s="1285">
        <v>5.67</v>
      </c>
      <c r="G40" s="1285">
        <v>5.94</v>
      </c>
      <c r="H40" s="1285">
        <v>6.12</v>
      </c>
      <c r="I40" s="1285">
        <v>3.51</v>
      </c>
      <c r="J40" s="1285">
        <v>4.05</v>
      </c>
      <c r="L40" s="1285"/>
      <c r="M40" s="1286">
        <v>36321</v>
      </c>
      <c r="N40" s="1285">
        <v>0.99</v>
      </c>
      <c r="O40" s="1285">
        <v>1.98</v>
      </c>
      <c r="P40" s="1285">
        <v>2.16</v>
      </c>
      <c r="Q40" s="1285">
        <v>2.25</v>
      </c>
      <c r="R40" s="1285">
        <v>2.4300000000000002</v>
      </c>
      <c r="S40" s="1285">
        <v>2.7</v>
      </c>
      <c r="T40" s="1285">
        <v>2.88</v>
      </c>
      <c r="U40" s="1285">
        <v>1.98</v>
      </c>
      <c r="V40" s="1285">
        <v>2.16</v>
      </c>
      <c r="W40" s="1285">
        <v>2.25</v>
      </c>
      <c r="X40" s="1285">
        <v>1.71</v>
      </c>
      <c r="Y40" s="1285">
        <v>1.35</v>
      </c>
      <c r="Z40" s="1285">
        <v>1.89</v>
      </c>
    </row>
    <row r="41" spans="2:26">
      <c r="B41" s="1285"/>
      <c r="C41" s="1286">
        <v>39751</v>
      </c>
      <c r="D41" s="1285">
        <v>6.03</v>
      </c>
      <c r="E41" s="1285">
        <v>6.66</v>
      </c>
      <c r="F41" s="1285">
        <v>6.75</v>
      </c>
      <c r="G41" s="1285">
        <v>7.02</v>
      </c>
      <c r="H41" s="1285">
        <v>7.2</v>
      </c>
      <c r="I41" s="1285">
        <v>4.05</v>
      </c>
      <c r="J41" s="1285">
        <v>4.59</v>
      </c>
      <c r="L41" s="1285"/>
      <c r="M41" s="1286">
        <v>36136</v>
      </c>
      <c r="N41" s="1285">
        <v>1.44</v>
      </c>
      <c r="O41" s="1285">
        <v>2.79</v>
      </c>
      <c r="P41" s="1285">
        <v>3.33</v>
      </c>
      <c r="Q41" s="1285">
        <v>3.78</v>
      </c>
      <c r="R41" s="1285">
        <v>3.96</v>
      </c>
      <c r="S41" s="1285">
        <v>4.1399999999999997</v>
      </c>
      <c r="T41" s="1285">
        <v>4.5</v>
      </c>
      <c r="U41" s="1285">
        <v>3.33</v>
      </c>
      <c r="V41" s="1285">
        <v>3.78</v>
      </c>
      <c r="W41" s="1285">
        <v>4.1399999999999997</v>
      </c>
      <c r="X41" s="1285">
        <v>2.16</v>
      </c>
      <c r="Y41" s="1285">
        <v>1.8</v>
      </c>
      <c r="Z41" s="1285">
        <v>2.34</v>
      </c>
    </row>
    <row r="42" spans="2:26">
      <c r="B42" s="1285"/>
      <c r="C42" s="1287">
        <v>39748</v>
      </c>
      <c r="D42" s="1285">
        <v>6.12</v>
      </c>
      <c r="E42" s="1285">
        <v>6.93</v>
      </c>
      <c r="F42" s="1285">
        <v>7.02</v>
      </c>
      <c r="G42" s="1285">
        <v>7.29</v>
      </c>
      <c r="H42" s="1285">
        <v>7.47</v>
      </c>
      <c r="I42" s="1285">
        <v>4.05</v>
      </c>
      <c r="J42" s="1285">
        <v>4.59</v>
      </c>
      <c r="L42" s="1285"/>
      <c r="M42" s="1286">
        <v>35977</v>
      </c>
      <c r="N42" s="1285">
        <v>1.44</v>
      </c>
      <c r="O42" s="1285">
        <v>2.79</v>
      </c>
      <c r="P42" s="1285">
        <v>3.96</v>
      </c>
      <c r="Q42" s="1285">
        <v>4.7699999999999996</v>
      </c>
      <c r="R42" s="1285">
        <v>4.8600000000000003</v>
      </c>
      <c r="S42" s="1285">
        <v>4.95</v>
      </c>
      <c r="T42" s="1285">
        <v>5.22</v>
      </c>
      <c r="U42" s="1285">
        <v>3.96</v>
      </c>
      <c r="V42" s="1285">
        <v>4.7699999999999996</v>
      </c>
      <c r="W42" s="1285">
        <v>4.95</v>
      </c>
      <c r="X42" s="1285" t="s">
        <v>633</v>
      </c>
      <c r="Y42" s="1285" t="s">
        <v>633</v>
      </c>
      <c r="Z42" s="1285" t="s">
        <v>633</v>
      </c>
    </row>
    <row r="43" spans="2:26">
      <c r="B43" s="1285"/>
      <c r="C43" s="1286">
        <v>39730</v>
      </c>
      <c r="D43" s="1285">
        <v>6.12</v>
      </c>
      <c r="E43" s="1285">
        <v>6.93</v>
      </c>
      <c r="F43" s="1285">
        <v>7.02</v>
      </c>
      <c r="G43" s="1285">
        <v>7.29</v>
      </c>
      <c r="H43" s="1285">
        <v>7.47</v>
      </c>
      <c r="I43" s="1285">
        <v>4.32</v>
      </c>
      <c r="J43" s="1285">
        <v>4.8600000000000003</v>
      </c>
      <c r="L43" s="1285"/>
      <c r="M43" s="1286">
        <v>35879</v>
      </c>
      <c r="N43" s="1285">
        <v>1.71</v>
      </c>
      <c r="O43" s="1285">
        <v>2.88</v>
      </c>
      <c r="P43" s="1285">
        <v>4.1399999999999997</v>
      </c>
      <c r="Q43" s="1285">
        <v>5.22</v>
      </c>
      <c r="R43" s="1285">
        <v>5.58</v>
      </c>
      <c r="S43" s="1285">
        <v>6.21</v>
      </c>
      <c r="T43" s="1285">
        <v>6.66</v>
      </c>
      <c r="U43" s="1285">
        <v>4.1399999999999997</v>
      </c>
      <c r="V43" s="1285">
        <v>5.22</v>
      </c>
      <c r="W43" s="1285">
        <v>6.21</v>
      </c>
      <c r="X43" s="1285" t="s">
        <v>633</v>
      </c>
      <c r="Y43" s="1285" t="s">
        <v>633</v>
      </c>
      <c r="Z43" s="1285" t="s">
        <v>633</v>
      </c>
    </row>
    <row r="44" spans="2:26">
      <c r="B44" s="1285"/>
      <c r="C44" s="1286">
        <v>39707</v>
      </c>
      <c r="D44" s="1285">
        <v>6.21</v>
      </c>
      <c r="E44" s="1285">
        <v>7.2</v>
      </c>
      <c r="F44" s="1285">
        <v>7.29</v>
      </c>
      <c r="G44" s="1285">
        <v>7.56</v>
      </c>
      <c r="H44" s="1285">
        <v>7.74</v>
      </c>
      <c r="I44" s="1285">
        <v>4.59</v>
      </c>
      <c r="J44" s="1285">
        <v>5.13</v>
      </c>
      <c r="L44" s="1285"/>
      <c r="M44" s="1286">
        <v>35726</v>
      </c>
      <c r="N44" s="1285">
        <v>1.71</v>
      </c>
      <c r="O44" s="1285">
        <v>2.88</v>
      </c>
      <c r="P44" s="1285">
        <v>4.1399999999999997</v>
      </c>
      <c r="Q44" s="1285">
        <v>5.67</v>
      </c>
      <c r="R44" s="1285">
        <v>5.94</v>
      </c>
      <c r="S44" s="1285">
        <v>6.21</v>
      </c>
      <c r="T44" s="1285">
        <v>6.66</v>
      </c>
      <c r="U44" s="1285">
        <v>4.1399999999999997</v>
      </c>
      <c r="V44" s="1285">
        <v>5.67</v>
      </c>
      <c r="W44" s="1285">
        <v>6.21</v>
      </c>
      <c r="X44" s="1285" t="s">
        <v>633</v>
      </c>
      <c r="Y44" s="1285" t="s">
        <v>633</v>
      </c>
      <c r="Z44" s="1285" t="s">
        <v>633</v>
      </c>
    </row>
    <row r="45" spans="2:26">
      <c r="B45" s="1285"/>
      <c r="C45" s="1286">
        <v>39437</v>
      </c>
      <c r="D45" s="1285">
        <v>6.57</v>
      </c>
      <c r="E45" s="1285">
        <v>7.47</v>
      </c>
      <c r="F45" s="1285">
        <v>7.56</v>
      </c>
      <c r="G45" s="1285">
        <v>7.74</v>
      </c>
      <c r="H45" s="1285">
        <v>7.83</v>
      </c>
      <c r="I45" s="1285">
        <v>4.7699999999999996</v>
      </c>
      <c r="J45" s="1285">
        <v>5.22</v>
      </c>
      <c r="L45" s="1285"/>
      <c r="M45" s="1286">
        <v>35300</v>
      </c>
      <c r="N45" s="1285">
        <v>1.98</v>
      </c>
      <c r="O45" s="1285">
        <v>3.33</v>
      </c>
      <c r="P45" s="1285">
        <v>5.4</v>
      </c>
      <c r="Q45" s="1285">
        <v>7.47</v>
      </c>
      <c r="R45" s="1285">
        <v>7.92</v>
      </c>
      <c r="S45" s="1285">
        <v>8.2799999999999994</v>
      </c>
      <c r="T45" s="1285">
        <v>9</v>
      </c>
      <c r="U45" s="1285">
        <v>5.4</v>
      </c>
      <c r="V45" s="1285">
        <v>7.47</v>
      </c>
      <c r="W45" s="1285">
        <v>8.2799999999999994</v>
      </c>
      <c r="X45" s="1285" t="s">
        <v>633</v>
      </c>
      <c r="Y45" s="1285" t="s">
        <v>633</v>
      </c>
      <c r="Z45" s="1285" t="s">
        <v>633</v>
      </c>
    </row>
    <row r="46" spans="2:26">
      <c r="B46" s="1285"/>
      <c r="C46" s="1286">
        <v>39340</v>
      </c>
      <c r="D46" s="1285">
        <v>6.48</v>
      </c>
      <c r="E46" s="1285">
        <v>7.29</v>
      </c>
      <c r="F46" s="1285">
        <v>7.47</v>
      </c>
      <c r="G46" s="1285">
        <v>7.65</v>
      </c>
      <c r="H46" s="1285">
        <v>7.83</v>
      </c>
      <c r="I46" s="1285">
        <v>4.7699999999999996</v>
      </c>
      <c r="J46" s="1285">
        <v>5.22</v>
      </c>
      <c r="L46" s="1285"/>
      <c r="M46" s="1286">
        <v>35186</v>
      </c>
      <c r="N46" s="1285">
        <v>2.97</v>
      </c>
      <c r="O46" s="1285">
        <v>4.8600000000000003</v>
      </c>
      <c r="P46" s="1285">
        <v>7.2</v>
      </c>
      <c r="Q46" s="1285">
        <v>9.18</v>
      </c>
      <c r="R46" s="1285">
        <v>9.9</v>
      </c>
      <c r="S46" s="1285">
        <v>10.8</v>
      </c>
      <c r="T46" s="1285">
        <v>12.06</v>
      </c>
      <c r="U46" s="1285">
        <v>7.2</v>
      </c>
      <c r="V46" s="1285">
        <v>9.18</v>
      </c>
      <c r="W46" s="1285">
        <v>10.8</v>
      </c>
      <c r="X46" s="1285" t="s">
        <v>633</v>
      </c>
      <c r="Y46" s="1285" t="s">
        <v>633</v>
      </c>
      <c r="Z46" s="1285" t="s">
        <v>633</v>
      </c>
    </row>
    <row r="47" spans="2:26">
      <c r="B47" s="1285"/>
      <c r="C47" s="1286">
        <v>39316</v>
      </c>
      <c r="D47" s="1285">
        <v>6.21</v>
      </c>
      <c r="E47" s="1285">
        <v>7.02</v>
      </c>
      <c r="F47" s="1285">
        <v>7.2</v>
      </c>
      <c r="G47" s="1285">
        <v>7.38</v>
      </c>
      <c r="H47" s="1285">
        <v>7.56</v>
      </c>
      <c r="I47" s="1285">
        <v>4.59</v>
      </c>
      <c r="J47" s="1285">
        <v>5.04</v>
      </c>
      <c r="L47" s="1285"/>
      <c r="M47" s="1286">
        <v>34161</v>
      </c>
      <c r="N47" s="1285">
        <v>3.15</v>
      </c>
      <c r="O47" s="1285">
        <v>6.66</v>
      </c>
      <c r="P47" s="1285">
        <v>9</v>
      </c>
      <c r="Q47" s="1285">
        <v>10.98</v>
      </c>
      <c r="R47" s="1285">
        <v>11.7</v>
      </c>
      <c r="S47" s="1285">
        <v>12.24</v>
      </c>
      <c r="T47" s="1285">
        <v>13.86</v>
      </c>
      <c r="U47" s="1285">
        <v>9</v>
      </c>
      <c r="V47" s="1285">
        <v>10.98</v>
      </c>
      <c r="W47" s="1285">
        <v>12.24</v>
      </c>
      <c r="X47" s="1285" t="s">
        <v>633</v>
      </c>
      <c r="Y47" s="1285" t="s">
        <v>633</v>
      </c>
      <c r="Z47" s="1285" t="s">
        <v>633</v>
      </c>
    </row>
    <row r="48" spans="2:26">
      <c r="B48" s="1285"/>
      <c r="C48" s="1286">
        <v>39284</v>
      </c>
      <c r="D48" s="1285">
        <v>6.03</v>
      </c>
      <c r="E48" s="1285">
        <v>6.84</v>
      </c>
      <c r="F48" s="1285">
        <v>7.02</v>
      </c>
      <c r="G48" s="1285">
        <v>7.2</v>
      </c>
      <c r="H48" s="1285">
        <v>7.38</v>
      </c>
      <c r="I48" s="1285">
        <v>4.5</v>
      </c>
      <c r="J48" s="1285">
        <v>4.95</v>
      </c>
      <c r="L48" s="1285"/>
      <c r="M48" s="1286">
        <v>34104</v>
      </c>
      <c r="N48" s="1285">
        <v>2.16</v>
      </c>
      <c r="O48" s="1285">
        <v>4.8600000000000003</v>
      </c>
      <c r="P48" s="1285">
        <v>7.2</v>
      </c>
      <c r="Q48" s="1285">
        <v>9.18</v>
      </c>
      <c r="R48" s="1285">
        <v>9.9</v>
      </c>
      <c r="S48" s="1285">
        <v>10.8</v>
      </c>
      <c r="T48" s="1285">
        <v>12.06</v>
      </c>
      <c r="U48" s="1285">
        <v>7.2</v>
      </c>
      <c r="V48" s="1285">
        <v>9.18</v>
      </c>
      <c r="W48" s="1285">
        <v>10.8</v>
      </c>
      <c r="X48" s="1285" t="s">
        <v>633</v>
      </c>
      <c r="Y48" s="1285" t="s">
        <v>633</v>
      </c>
      <c r="Z48" s="1285" t="s">
        <v>633</v>
      </c>
    </row>
    <row r="49" spans="2:26">
      <c r="B49" s="1285"/>
      <c r="C49" s="1286">
        <v>39221</v>
      </c>
      <c r="D49" s="1285">
        <v>5.85</v>
      </c>
      <c r="E49" s="1285">
        <v>6.57</v>
      </c>
      <c r="F49" s="1285">
        <v>6.75</v>
      </c>
      <c r="G49" s="1285">
        <v>6.93</v>
      </c>
      <c r="H49" s="1285">
        <v>7.2</v>
      </c>
      <c r="I49" s="1285">
        <v>4.41</v>
      </c>
      <c r="J49" s="1285">
        <v>4.8600000000000003</v>
      </c>
      <c r="L49" s="1285"/>
      <c r="M49" s="1286">
        <v>33349</v>
      </c>
      <c r="N49" s="1285">
        <v>1.8</v>
      </c>
      <c r="O49" s="1285">
        <v>3.24</v>
      </c>
      <c r="P49" s="1285">
        <v>5.4</v>
      </c>
      <c r="Q49" s="1285">
        <v>7.56</v>
      </c>
      <c r="R49" s="1285">
        <v>7.92</v>
      </c>
      <c r="S49" s="1285">
        <v>8.2799999999999994</v>
      </c>
      <c r="T49" s="1285">
        <v>9</v>
      </c>
      <c r="U49" s="1285">
        <v>6.12</v>
      </c>
      <c r="V49" s="1285">
        <v>6.84</v>
      </c>
      <c r="W49" s="1285">
        <v>7.56</v>
      </c>
      <c r="X49" s="1285" t="s">
        <v>633</v>
      </c>
      <c r="Y49" s="1285" t="s">
        <v>633</v>
      </c>
      <c r="Z49" s="1285" t="s">
        <v>633</v>
      </c>
    </row>
    <row r="50" spans="2:26">
      <c r="B50" s="1285"/>
      <c r="C50" s="1286">
        <v>39159</v>
      </c>
      <c r="D50" s="1285">
        <v>5.67</v>
      </c>
      <c r="E50" s="1285">
        <v>6.39</v>
      </c>
      <c r="F50" s="1285">
        <v>6.57</v>
      </c>
      <c r="G50" s="1285">
        <v>6.75</v>
      </c>
      <c r="H50" s="1285">
        <v>7.11</v>
      </c>
      <c r="I50" s="1285">
        <v>4.32</v>
      </c>
      <c r="J50" s="1285">
        <v>4.7699999999999996</v>
      </c>
      <c r="L50" s="1285"/>
      <c r="M50" s="1286">
        <v>33106</v>
      </c>
      <c r="N50" s="1285">
        <v>2.16</v>
      </c>
      <c r="O50" s="1285">
        <v>4.32</v>
      </c>
      <c r="P50" s="1285">
        <v>6.48</v>
      </c>
      <c r="Q50" s="1285">
        <v>8.64</v>
      </c>
      <c r="R50" s="1285">
        <v>9.36</v>
      </c>
      <c r="S50" s="1285">
        <v>10.08</v>
      </c>
      <c r="T50" s="1285">
        <v>11.52</v>
      </c>
      <c r="U50" s="1285">
        <v>7.2</v>
      </c>
      <c r="V50" s="1285">
        <v>8.64</v>
      </c>
      <c r="W50" s="1285">
        <v>10.08</v>
      </c>
      <c r="X50" s="1285" t="s">
        <v>633</v>
      </c>
      <c r="Y50" s="1285" t="s">
        <v>633</v>
      </c>
      <c r="Z50" s="1285" t="s">
        <v>633</v>
      </c>
    </row>
    <row r="51" spans="2:26">
      <c r="B51" s="1285"/>
      <c r="C51" s="1286">
        <v>38948</v>
      </c>
      <c r="D51" s="1285">
        <v>5.58</v>
      </c>
      <c r="E51" s="1285">
        <v>6.12</v>
      </c>
      <c r="F51" s="1285">
        <v>6.3</v>
      </c>
      <c r="G51" s="1285">
        <v>6.48</v>
      </c>
      <c r="H51" s="1285">
        <v>6.84</v>
      </c>
      <c r="I51" s="1285">
        <v>4.1399999999999997</v>
      </c>
      <c r="J51" s="1285">
        <v>4.59</v>
      </c>
      <c r="L51" s="1285"/>
      <c r="M51" s="1286">
        <v>32978</v>
      </c>
      <c r="N51" s="1285">
        <v>2.88</v>
      </c>
      <c r="O51" s="1285">
        <v>6.3</v>
      </c>
      <c r="P51" s="1285">
        <v>7.74</v>
      </c>
      <c r="Q51" s="1285">
        <v>10.08</v>
      </c>
      <c r="R51" s="1285">
        <v>10.98</v>
      </c>
      <c r="S51" s="1285">
        <v>11.88</v>
      </c>
      <c r="T51" s="1285">
        <v>13.68</v>
      </c>
      <c r="U51" s="1285" t="s">
        <v>633</v>
      </c>
      <c r="V51" s="1285" t="s">
        <v>633</v>
      </c>
      <c r="W51" s="1285" t="s">
        <v>633</v>
      </c>
      <c r="X51" s="1285" t="s">
        <v>633</v>
      </c>
      <c r="Y51" s="1285" t="s">
        <v>633</v>
      </c>
      <c r="Z51" s="1285" t="s">
        <v>633</v>
      </c>
    </row>
    <row r="52" spans="2:26">
      <c r="B52" s="1285"/>
      <c r="C52" s="1286">
        <v>38835</v>
      </c>
      <c r="D52" s="1285">
        <v>5.4</v>
      </c>
      <c r="E52" s="1285">
        <v>5.85</v>
      </c>
      <c r="F52" s="1285">
        <v>6.03</v>
      </c>
      <c r="G52" s="1285">
        <v>6.12</v>
      </c>
      <c r="H52" s="1285">
        <v>6.39</v>
      </c>
      <c r="I52" s="1285">
        <v>4.1399999999999997</v>
      </c>
      <c r="J52" s="1285">
        <v>4.59</v>
      </c>
      <c r="L52" s="1285"/>
      <c r="M52" s="1286"/>
      <c r="N52" s="1285"/>
      <c r="O52" s="1285"/>
      <c r="P52" s="1285"/>
      <c r="Q52" s="1285"/>
      <c r="R52" s="1285"/>
      <c r="S52" s="1285"/>
      <c r="T52" s="1285"/>
      <c r="U52" s="1285"/>
      <c r="V52" s="1285"/>
      <c r="W52" s="1285"/>
      <c r="X52" s="1285"/>
      <c r="Y52" s="1285"/>
      <c r="Z52" s="1285"/>
    </row>
    <row r="53" spans="2:26">
      <c r="B53" s="1285"/>
      <c r="C53" s="1286">
        <v>38428</v>
      </c>
      <c r="D53" s="1285">
        <v>5.22</v>
      </c>
      <c r="E53" s="1285">
        <v>5.58</v>
      </c>
      <c r="F53" s="1285">
        <v>5.76</v>
      </c>
      <c r="G53" s="1285">
        <v>5.85</v>
      </c>
      <c r="H53" s="1285">
        <v>6.12</v>
      </c>
      <c r="I53" s="1285">
        <v>3.96</v>
      </c>
      <c r="J53" s="1285">
        <v>4.41</v>
      </c>
      <c r="L53" s="1285"/>
      <c r="M53" s="1286"/>
      <c r="N53" s="1285"/>
      <c r="O53" s="1285"/>
      <c r="P53" s="1285"/>
      <c r="Q53" s="1285"/>
      <c r="R53" s="1285"/>
      <c r="S53" s="1285"/>
      <c r="T53" s="1285"/>
      <c r="U53" s="1285"/>
      <c r="V53" s="1285"/>
      <c r="W53" s="1285"/>
      <c r="X53" s="1285"/>
      <c r="Y53" s="1285"/>
      <c r="Z53" s="1285"/>
    </row>
    <row r="54" spans="2:26">
      <c r="B54" s="1285"/>
      <c r="C54" s="1286">
        <v>38289</v>
      </c>
      <c r="D54" s="1285">
        <v>5.22</v>
      </c>
      <c r="E54" s="1285">
        <v>5.58</v>
      </c>
      <c r="F54" s="1285">
        <v>5.76</v>
      </c>
      <c r="G54" s="1285">
        <v>5.85</v>
      </c>
      <c r="H54" s="1285">
        <v>6.12</v>
      </c>
      <c r="I54" s="1285">
        <v>3.78</v>
      </c>
      <c r="J54" s="1285">
        <v>4.2300000000000004</v>
      </c>
      <c r="L54" s="1285"/>
      <c r="M54" s="1286"/>
      <c r="N54" s="1285"/>
      <c r="O54" s="1285"/>
      <c r="P54" s="1285"/>
      <c r="Q54" s="1285"/>
      <c r="R54" s="1285"/>
      <c r="S54" s="1285"/>
      <c r="T54" s="1285"/>
      <c r="U54" s="1285"/>
      <c r="V54" s="1285"/>
      <c r="W54" s="1285"/>
      <c r="X54" s="1285"/>
      <c r="Y54" s="1285"/>
      <c r="Z54" s="1285"/>
    </row>
    <row r="55" spans="2:26">
      <c r="B55" s="1285"/>
      <c r="C55" s="1286">
        <v>37308</v>
      </c>
      <c r="D55" s="1285">
        <v>5.04</v>
      </c>
      <c r="E55" s="1285">
        <v>5.31</v>
      </c>
      <c r="F55" s="1285">
        <v>5.49</v>
      </c>
      <c r="G55" s="1285">
        <v>5.58</v>
      </c>
      <c r="H55" s="1285">
        <v>5.76</v>
      </c>
      <c r="I55" s="1285">
        <v>3.6</v>
      </c>
      <c r="J55" s="1285">
        <v>4.05</v>
      </c>
      <c r="L55" s="1285"/>
      <c r="M55" s="1286"/>
      <c r="N55" s="1285"/>
      <c r="O55" s="1285"/>
      <c r="P55" s="1285"/>
      <c r="Q55" s="1285"/>
      <c r="R55" s="1285"/>
      <c r="S55" s="1285"/>
      <c r="T55" s="1285"/>
      <c r="U55" s="1285"/>
      <c r="V55" s="1285"/>
      <c r="W55" s="1285"/>
      <c r="X55" s="1285"/>
      <c r="Y55" s="1285"/>
      <c r="Z55" s="1285"/>
    </row>
    <row r="56" spans="2:26">
      <c r="B56" s="1285"/>
      <c r="C56" s="1286">
        <v>36321</v>
      </c>
      <c r="D56" s="1285">
        <v>5.58</v>
      </c>
      <c r="E56" s="1285">
        <v>5.85</v>
      </c>
      <c r="F56" s="1285">
        <v>5.94</v>
      </c>
      <c r="G56" s="1285">
        <v>6.03</v>
      </c>
      <c r="H56" s="1285">
        <v>6.21</v>
      </c>
      <c r="I56" s="1285">
        <v>4.1399999999999997</v>
      </c>
      <c r="J56" s="1285">
        <v>4.59</v>
      </c>
      <c r="L56" s="1285"/>
      <c r="M56" s="1286"/>
      <c r="N56" s="1285"/>
      <c r="O56" s="1285"/>
      <c r="P56" s="1285"/>
      <c r="Q56" s="1285"/>
      <c r="R56" s="1285"/>
      <c r="S56" s="1285"/>
      <c r="T56" s="1285"/>
      <c r="U56" s="1285"/>
      <c r="V56" s="1285"/>
      <c r="W56" s="1285"/>
      <c r="X56" s="1285"/>
      <c r="Y56" s="1285"/>
      <c r="Z56" s="1285"/>
    </row>
    <row r="57" spans="2:26">
      <c r="B57" s="1285"/>
      <c r="C57" s="1286">
        <v>36136</v>
      </c>
      <c r="D57" s="1285">
        <v>6.12</v>
      </c>
      <c r="E57" s="1285">
        <v>6.39</v>
      </c>
      <c r="F57" s="1285">
        <v>6.66</v>
      </c>
      <c r="G57" s="1285">
        <v>7.2</v>
      </c>
      <c r="H57" s="1285">
        <v>7.56</v>
      </c>
      <c r="I57" s="1285">
        <v>0</v>
      </c>
      <c r="J57" s="1285">
        <v>0</v>
      </c>
      <c r="L57" s="1285"/>
      <c r="M57" s="1286"/>
      <c r="N57" s="1285"/>
      <c r="O57" s="1285"/>
      <c r="P57" s="1285"/>
      <c r="Q57" s="1285"/>
      <c r="R57" s="1285"/>
      <c r="S57" s="1285"/>
      <c r="T57" s="1285"/>
      <c r="U57" s="1285"/>
      <c r="V57" s="1285"/>
      <c r="W57" s="1285"/>
      <c r="X57" s="1285"/>
      <c r="Y57" s="1285"/>
      <c r="Z57" s="1285"/>
    </row>
    <row r="58" spans="2:26">
      <c r="B58" s="1285"/>
      <c r="C58" s="1286">
        <v>35977</v>
      </c>
      <c r="D58" s="1285">
        <v>6.57</v>
      </c>
      <c r="E58" s="1285">
        <v>6.93</v>
      </c>
      <c r="F58" s="1285">
        <v>7.11</v>
      </c>
      <c r="G58" s="1285">
        <v>7.65</v>
      </c>
      <c r="H58" s="1285">
        <v>8.01</v>
      </c>
      <c r="I58" s="1285">
        <v>0</v>
      </c>
      <c r="J58" s="1285">
        <v>0</v>
      </c>
    </row>
    <row r="59" spans="2:26">
      <c r="B59" s="1285"/>
      <c r="C59" s="1286">
        <v>35879</v>
      </c>
      <c r="D59" s="1285">
        <v>7.02</v>
      </c>
      <c r="E59" s="1285">
        <v>7.92</v>
      </c>
      <c r="F59" s="1285">
        <v>9</v>
      </c>
      <c r="G59" s="1285">
        <v>9.7200000000000006</v>
      </c>
      <c r="H59" s="1285">
        <v>10.35</v>
      </c>
      <c r="I59" s="1285">
        <v>0</v>
      </c>
      <c r="J59" s="1285">
        <v>0</v>
      </c>
    </row>
    <row r="60" spans="2:26">
      <c r="B60" s="1285"/>
      <c r="C60" s="1286">
        <v>35726</v>
      </c>
      <c r="D60" s="1285">
        <v>7.65</v>
      </c>
      <c r="E60" s="1285">
        <v>8.64</v>
      </c>
      <c r="F60" s="1285">
        <v>9.36</v>
      </c>
      <c r="G60" s="1285">
        <v>9.9</v>
      </c>
      <c r="H60" s="1285">
        <v>10.53</v>
      </c>
      <c r="I60" s="1285">
        <v>0</v>
      </c>
      <c r="J60" s="1285">
        <v>0</v>
      </c>
    </row>
    <row r="61" spans="2:26">
      <c r="B61" s="1285"/>
      <c r="C61" s="1286">
        <v>35300</v>
      </c>
      <c r="D61" s="1285">
        <v>9.18</v>
      </c>
      <c r="E61" s="1285">
        <v>10.08</v>
      </c>
      <c r="F61" s="1285">
        <v>10.98</v>
      </c>
      <c r="G61" s="1285">
        <v>11.7</v>
      </c>
      <c r="H61" s="1285">
        <v>12.42</v>
      </c>
      <c r="I61" s="1285">
        <v>0</v>
      </c>
      <c r="J61" s="1285">
        <v>0</v>
      </c>
    </row>
    <row r="62" spans="2:26">
      <c r="B62" s="1285"/>
      <c r="C62" s="1286">
        <v>35186</v>
      </c>
      <c r="D62" s="1285">
        <v>9.7200000000000006</v>
      </c>
      <c r="E62" s="1285">
        <v>10.98</v>
      </c>
      <c r="F62" s="1285">
        <v>13.14</v>
      </c>
      <c r="G62" s="1285">
        <v>14.94</v>
      </c>
      <c r="H62" s="1285">
        <v>15.12</v>
      </c>
      <c r="I62" s="1285">
        <v>0</v>
      </c>
      <c r="J62" s="1285">
        <v>0</v>
      </c>
    </row>
    <row r="63" spans="2:26">
      <c r="B63" s="1285"/>
      <c r="C63" s="1286">
        <v>34881</v>
      </c>
      <c r="D63" s="1285">
        <v>10.08</v>
      </c>
      <c r="E63" s="1285">
        <v>12.06</v>
      </c>
      <c r="F63" s="1285">
        <v>13.5</v>
      </c>
      <c r="G63" s="1285">
        <v>15.12</v>
      </c>
      <c r="H63" s="1285">
        <v>15.3</v>
      </c>
      <c r="I63" s="1285">
        <v>0</v>
      </c>
      <c r="J63" s="1285">
        <v>0</v>
      </c>
    </row>
    <row r="64" spans="2:26">
      <c r="B64" s="1285"/>
      <c r="C64" s="1286">
        <v>34700</v>
      </c>
      <c r="D64" s="1285">
        <v>9</v>
      </c>
      <c r="E64" s="1285">
        <v>10.98</v>
      </c>
      <c r="F64" s="1285">
        <v>12.96</v>
      </c>
      <c r="G64" s="1285">
        <v>14.58</v>
      </c>
      <c r="H64" s="1285">
        <v>14.76</v>
      </c>
      <c r="I64" s="1285">
        <v>0</v>
      </c>
      <c r="J64" s="1285">
        <v>0</v>
      </c>
    </row>
    <row r="65" spans="2:10">
      <c r="B65" s="1285"/>
      <c r="C65" s="1286">
        <v>34161</v>
      </c>
      <c r="D65" s="1285">
        <v>9</v>
      </c>
      <c r="E65" s="1285">
        <v>10.98</v>
      </c>
      <c r="F65" s="1285">
        <v>12.24</v>
      </c>
      <c r="G65" s="1285">
        <v>13.86</v>
      </c>
      <c r="H65" s="1285">
        <v>14.04</v>
      </c>
      <c r="I65" s="1285">
        <v>0</v>
      </c>
      <c r="J65" s="1285">
        <v>0</v>
      </c>
    </row>
    <row r="66" spans="2:10">
      <c r="B66" s="1285"/>
      <c r="C66" s="1286">
        <v>34104</v>
      </c>
      <c r="D66" s="1285">
        <v>8.82</v>
      </c>
      <c r="E66" s="1285">
        <v>9.36</v>
      </c>
      <c r="F66" s="1285">
        <v>10.8</v>
      </c>
      <c r="G66" s="1285">
        <v>12.06</v>
      </c>
      <c r="H66" s="1285">
        <v>12.24</v>
      </c>
      <c r="I66" s="1285">
        <v>0</v>
      </c>
      <c r="J66" s="1285">
        <v>0</v>
      </c>
    </row>
    <row r="67" spans="2:10">
      <c r="B67" s="1285"/>
      <c r="C67" s="1286">
        <v>33349</v>
      </c>
      <c r="D67" s="1285">
        <v>8.1</v>
      </c>
      <c r="E67" s="1285">
        <v>8.64</v>
      </c>
      <c r="F67" s="1285">
        <v>9</v>
      </c>
      <c r="G67" s="1285">
        <v>9.5399999999999991</v>
      </c>
      <c r="H67" s="1285">
        <v>9.7200000000000006</v>
      </c>
      <c r="I67" s="1285">
        <v>0</v>
      </c>
      <c r="J67" s="1285">
        <v>0</v>
      </c>
    </row>
    <row r="68" spans="2:10">
      <c r="B68" s="1285"/>
      <c r="C68" s="1286">
        <v>33318</v>
      </c>
      <c r="D68" s="1285">
        <v>9</v>
      </c>
      <c r="E68" s="1285">
        <v>10.08</v>
      </c>
      <c r="F68" s="1285">
        <v>10.8</v>
      </c>
      <c r="G68" s="1285">
        <v>11.52</v>
      </c>
      <c r="H68" s="1285">
        <v>11.88</v>
      </c>
      <c r="I68" s="1285" t="s">
        <v>633</v>
      </c>
      <c r="J68" s="1285" t="s">
        <v>633</v>
      </c>
    </row>
    <row r="69" spans="2:10">
      <c r="B69" s="1285"/>
      <c r="C69" s="1286">
        <v>33106</v>
      </c>
      <c r="D69" s="1285">
        <v>8.64</v>
      </c>
      <c r="E69" s="1285">
        <v>9.36</v>
      </c>
      <c r="F69" s="1285">
        <v>10.08</v>
      </c>
      <c r="G69" s="1285">
        <v>10.8</v>
      </c>
      <c r="H69" s="1285">
        <v>11.16</v>
      </c>
      <c r="I69" s="1285">
        <v>0</v>
      </c>
      <c r="J69" s="1285">
        <v>0</v>
      </c>
    </row>
    <row r="70" spans="2:10">
      <c r="B70" s="1285"/>
      <c r="C70" s="1286">
        <v>32540</v>
      </c>
      <c r="D70" s="1285">
        <v>11.34</v>
      </c>
      <c r="E70" s="1285">
        <v>11.34</v>
      </c>
      <c r="F70" s="1285">
        <v>12.78</v>
      </c>
      <c r="G70" s="1285">
        <v>14.4</v>
      </c>
      <c r="H70" s="1285">
        <v>19.260000000000002</v>
      </c>
      <c r="I70" s="1285">
        <v>0</v>
      </c>
      <c r="J70" s="1285">
        <v>0</v>
      </c>
    </row>
    <row r="71" spans="2:10">
      <c r="B71" s="1285"/>
      <c r="C71" s="1286"/>
      <c r="D71" s="1285"/>
      <c r="E71" s="1285"/>
      <c r="F71" s="1285"/>
      <c r="G71" s="1285"/>
      <c r="H71" s="1285"/>
      <c r="I71" s="1285"/>
      <c r="J71" s="1285"/>
    </row>
    <row r="72" spans="2:10">
      <c r="B72" s="1288"/>
      <c r="C72" s="1289"/>
      <c r="D72" s="1288"/>
      <c r="E72" s="1288"/>
      <c r="F72" s="1288"/>
      <c r="G72" s="1288"/>
      <c r="H72" s="1288"/>
      <c r="I72" s="1288"/>
      <c r="J72" s="1288"/>
    </row>
    <row r="73" spans="2:10">
      <c r="B73" s="1288"/>
      <c r="C73" s="1289"/>
      <c r="D73" s="1288"/>
      <c r="E73" s="1288"/>
      <c r="F73" s="1288"/>
      <c r="G73" s="1288"/>
      <c r="H73" s="1288"/>
      <c r="I73" s="1288"/>
      <c r="J73" s="1288"/>
    </row>
    <row r="74" spans="2:10">
      <c r="B74" s="1288"/>
      <c r="C74" s="1289"/>
      <c r="D74" s="1288"/>
      <c r="E74" s="1288"/>
      <c r="F74" s="1288"/>
      <c r="G74" s="1288"/>
      <c r="H74" s="1288"/>
      <c r="I74" s="1288"/>
      <c r="J74" s="1288"/>
    </row>
    <row r="75" spans="2:10">
      <c r="B75" s="1237"/>
      <c r="C75" s="1237"/>
      <c r="D75" s="1237"/>
      <c r="E75" s="1237"/>
      <c r="F75" s="1237"/>
      <c r="G75" s="1237"/>
      <c r="H75" s="1237"/>
      <c r="I75" s="1237"/>
      <c r="J75" s="1237"/>
    </row>
    <row r="76" spans="2:10">
      <c r="B76" s="1237"/>
      <c r="C76" s="1237"/>
      <c r="D76" s="1237"/>
      <c r="E76" s="1237"/>
      <c r="F76" s="1237"/>
      <c r="G76" s="1237"/>
      <c r="H76" s="1237"/>
      <c r="I76" s="1237"/>
      <c r="J76" s="1237"/>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6" workbookViewId="0">
      <selection activeCell="X106" sqref="X106"/>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048575"/>
  <sheetViews>
    <sheetView topLeftCell="A61" workbookViewId="0">
      <pane xSplit="3" topLeftCell="D1" activePane="topRight" state="frozen"/>
      <selection pane="topRight" activeCell="C82" sqref="C82:E86"/>
    </sheetView>
  </sheetViews>
  <sheetFormatPr defaultColWidth="9" defaultRowHeight="14.25"/>
  <cols>
    <col min="1" max="1" width="9" style="3515"/>
    <col min="2" max="2" width="19.875" style="3515" customWidth="1"/>
    <col min="3" max="3" width="13.5" style="3515" customWidth="1"/>
    <col min="4" max="5" width="11.625" style="3515" customWidth="1"/>
    <col min="6" max="7" width="12.75" style="3515" bestFit="1" customWidth="1"/>
    <col min="8" max="9" width="9" style="3515"/>
    <col min="10" max="10" width="12.75" style="3515" bestFit="1" customWidth="1"/>
    <col min="11" max="16320" width="9" style="3515"/>
    <col min="16321" max="16384" width="9" style="3532"/>
  </cols>
  <sheetData>
    <row r="1" spans="1:16320" s="3515" customFormat="1" ht="27.75" customHeight="1">
      <c r="A1" s="3947" t="s">
        <v>3543</v>
      </c>
      <c r="B1" s="3949" t="s">
        <v>3542</v>
      </c>
      <c r="C1" s="3949" t="s">
        <v>3541</v>
      </c>
      <c r="D1" s="3946"/>
      <c r="E1" s="3946"/>
      <c r="F1" s="3946"/>
    </row>
    <row r="2" spans="1:16320" s="3518" customFormat="1" ht="51" customHeight="1">
      <c r="A2" s="3948"/>
      <c r="B2" s="3950"/>
      <c r="C2" s="3950"/>
      <c r="D2" s="3516" t="s">
        <v>3540</v>
      </c>
      <c r="E2" s="3516" t="s">
        <v>3539</v>
      </c>
      <c r="F2" s="3516" t="s">
        <v>3538</v>
      </c>
      <c r="G2" s="3517"/>
      <c r="H2" s="3515"/>
      <c r="I2" s="3515"/>
      <c r="J2" s="3515"/>
      <c r="K2" s="3515"/>
      <c r="L2" s="3515"/>
      <c r="M2" s="3515"/>
      <c r="N2" s="3515"/>
      <c r="O2" s="3515"/>
      <c r="P2" s="3515"/>
      <c r="Q2" s="3515"/>
      <c r="R2" s="3515"/>
      <c r="S2" s="3515"/>
      <c r="T2" s="3515"/>
      <c r="U2" s="3515"/>
      <c r="V2" s="3515"/>
      <c r="W2" s="3515"/>
      <c r="X2" s="3515"/>
      <c r="Y2" s="3515"/>
      <c r="Z2" s="3515"/>
      <c r="AA2" s="3515"/>
      <c r="AB2" s="3515"/>
      <c r="AC2" s="3515"/>
      <c r="AD2" s="3515"/>
      <c r="AE2" s="3515"/>
      <c r="AF2" s="3515"/>
      <c r="AG2" s="3515"/>
      <c r="AH2" s="3515"/>
      <c r="AI2" s="3515"/>
      <c r="AJ2" s="3515"/>
      <c r="AK2" s="3515"/>
      <c r="AL2" s="3515"/>
      <c r="AM2" s="3515"/>
      <c r="AN2" s="3515"/>
      <c r="AO2" s="3515"/>
      <c r="AP2" s="3515"/>
      <c r="AQ2" s="3515"/>
      <c r="AR2" s="3515"/>
      <c r="AS2" s="3515"/>
      <c r="AT2" s="3515"/>
      <c r="AU2" s="3515"/>
      <c r="AV2" s="3515"/>
      <c r="AW2" s="3515"/>
      <c r="AX2" s="3515"/>
      <c r="AY2" s="3515"/>
      <c r="AZ2" s="3515"/>
      <c r="BA2" s="3515"/>
      <c r="BB2" s="3515"/>
      <c r="BC2" s="3515"/>
      <c r="BD2" s="3515"/>
      <c r="BE2" s="3515"/>
      <c r="BF2" s="3515"/>
      <c r="BG2" s="3515"/>
      <c r="BH2" s="3515"/>
      <c r="BI2" s="3515"/>
      <c r="BJ2" s="3515"/>
      <c r="BK2" s="3515"/>
      <c r="BL2" s="3515"/>
      <c r="BM2" s="3515"/>
      <c r="BN2" s="3515"/>
      <c r="BO2" s="3515"/>
      <c r="BP2" s="3515"/>
      <c r="BQ2" s="3515"/>
      <c r="BR2" s="3515"/>
      <c r="BS2" s="3515"/>
      <c r="BT2" s="3515"/>
      <c r="BU2" s="3515"/>
      <c r="BV2" s="3515"/>
      <c r="BW2" s="3515"/>
      <c r="BX2" s="3515"/>
      <c r="BY2" s="3515"/>
      <c r="BZ2" s="3515"/>
      <c r="CA2" s="3515"/>
      <c r="CB2" s="3515"/>
      <c r="CC2" s="3515"/>
      <c r="CD2" s="3515"/>
      <c r="CE2" s="3515"/>
      <c r="CF2" s="3515"/>
      <c r="CG2" s="3515"/>
      <c r="CH2" s="3515"/>
      <c r="CI2" s="3515"/>
      <c r="CJ2" s="3515"/>
      <c r="CK2" s="3515"/>
      <c r="CL2" s="3515"/>
      <c r="CM2" s="3515"/>
      <c r="CN2" s="3515"/>
      <c r="CO2" s="3515"/>
      <c r="CP2" s="3515"/>
      <c r="CQ2" s="3515"/>
      <c r="CR2" s="3515"/>
      <c r="CS2" s="3515"/>
      <c r="CT2" s="3515"/>
      <c r="CU2" s="3515"/>
      <c r="CV2" s="3515"/>
      <c r="CW2" s="3515"/>
      <c r="CX2" s="3515"/>
      <c r="CY2" s="3515"/>
      <c r="CZ2" s="3515"/>
      <c r="DA2" s="3515"/>
      <c r="DB2" s="3515"/>
      <c r="DC2" s="3515"/>
      <c r="DD2" s="3515"/>
      <c r="DE2" s="3515"/>
      <c r="DF2" s="3515"/>
      <c r="DG2" s="3515"/>
      <c r="DH2" s="3515"/>
      <c r="DI2" s="3515"/>
      <c r="DJ2" s="3515"/>
      <c r="DK2" s="3515"/>
      <c r="DL2" s="3515"/>
      <c r="DM2" s="3515"/>
      <c r="DN2" s="3515"/>
      <c r="DO2" s="3515"/>
      <c r="DP2" s="3515"/>
      <c r="DQ2" s="3515"/>
      <c r="DR2" s="3515"/>
      <c r="DS2" s="3515"/>
      <c r="DT2" s="3515"/>
      <c r="DU2" s="3515"/>
      <c r="DV2" s="3515"/>
      <c r="DW2" s="3515"/>
      <c r="DX2" s="3515"/>
      <c r="DY2" s="3515"/>
      <c r="DZ2" s="3515"/>
      <c r="EA2" s="3515"/>
      <c r="EB2" s="3515"/>
      <c r="EC2" s="3515"/>
      <c r="ED2" s="3515"/>
      <c r="EE2" s="3515"/>
      <c r="EF2" s="3515"/>
      <c r="EG2" s="3515"/>
      <c r="EH2" s="3515"/>
      <c r="EI2" s="3515"/>
      <c r="EJ2" s="3515"/>
      <c r="EK2" s="3515"/>
      <c r="EL2" s="3515"/>
      <c r="EM2" s="3515"/>
      <c r="EN2" s="3515"/>
      <c r="EO2" s="3515"/>
      <c r="EP2" s="3515"/>
      <c r="EQ2" s="3515"/>
      <c r="ER2" s="3515"/>
      <c r="ES2" s="3515"/>
      <c r="ET2" s="3515"/>
      <c r="EU2" s="3515"/>
      <c r="EV2" s="3515"/>
      <c r="EW2" s="3515"/>
      <c r="EX2" s="3515"/>
      <c r="EY2" s="3515"/>
      <c r="EZ2" s="3515"/>
      <c r="FA2" s="3515"/>
      <c r="FB2" s="3515"/>
      <c r="FC2" s="3515"/>
      <c r="FD2" s="3515"/>
      <c r="FE2" s="3515"/>
      <c r="FF2" s="3515"/>
      <c r="FG2" s="3515"/>
      <c r="FH2" s="3515"/>
      <c r="FI2" s="3515"/>
      <c r="FJ2" s="3515"/>
      <c r="FK2" s="3515"/>
      <c r="FL2" s="3515"/>
      <c r="FM2" s="3515"/>
      <c r="FN2" s="3515"/>
      <c r="FO2" s="3515"/>
      <c r="FP2" s="3515"/>
      <c r="FQ2" s="3515"/>
      <c r="FR2" s="3515"/>
      <c r="FS2" s="3515"/>
      <c r="FT2" s="3515"/>
      <c r="FU2" s="3515"/>
      <c r="FV2" s="3515"/>
      <c r="FW2" s="3515"/>
      <c r="FX2" s="3515"/>
      <c r="FY2" s="3515"/>
      <c r="FZ2" s="3515"/>
      <c r="GA2" s="3515"/>
      <c r="GB2" s="3515"/>
      <c r="GC2" s="3515"/>
      <c r="GD2" s="3515"/>
      <c r="GE2" s="3515"/>
      <c r="GF2" s="3515"/>
      <c r="GG2" s="3515"/>
      <c r="GH2" s="3515"/>
      <c r="GI2" s="3515"/>
      <c r="GJ2" s="3515"/>
      <c r="GK2" s="3515"/>
      <c r="GL2" s="3515"/>
      <c r="GM2" s="3515"/>
      <c r="GN2" s="3515"/>
      <c r="GO2" s="3515"/>
      <c r="GP2" s="3515"/>
      <c r="GQ2" s="3515"/>
      <c r="GR2" s="3515"/>
      <c r="GS2" s="3515"/>
      <c r="GT2" s="3515"/>
      <c r="GU2" s="3515"/>
      <c r="GV2" s="3515"/>
      <c r="GW2" s="3515"/>
      <c r="GX2" s="3515"/>
      <c r="GY2" s="3515"/>
      <c r="GZ2" s="3515"/>
      <c r="HA2" s="3515"/>
      <c r="HB2" s="3515"/>
      <c r="HC2" s="3515"/>
      <c r="HD2" s="3515"/>
      <c r="HE2" s="3515"/>
      <c r="HF2" s="3515"/>
      <c r="HG2" s="3515"/>
      <c r="HH2" s="3515"/>
      <c r="HI2" s="3515"/>
      <c r="HJ2" s="3515"/>
      <c r="HK2" s="3515"/>
      <c r="HL2" s="3515"/>
      <c r="HM2" s="3515"/>
      <c r="HN2" s="3515"/>
      <c r="HO2" s="3515"/>
      <c r="HP2" s="3515"/>
      <c r="HQ2" s="3515"/>
      <c r="HR2" s="3515"/>
      <c r="HS2" s="3515"/>
      <c r="HT2" s="3515"/>
      <c r="HU2" s="3515"/>
      <c r="HV2" s="3515"/>
      <c r="HW2" s="3515"/>
      <c r="HX2" s="3515"/>
      <c r="HY2" s="3515"/>
      <c r="HZ2" s="3515"/>
      <c r="IA2" s="3515"/>
      <c r="IB2" s="3515"/>
      <c r="IC2" s="3515"/>
      <c r="ID2" s="3515"/>
      <c r="IE2" s="3515"/>
      <c r="IF2" s="3515"/>
      <c r="IG2" s="3515"/>
      <c r="IH2" s="3515"/>
      <c r="II2" s="3515"/>
      <c r="IJ2" s="3515"/>
      <c r="IK2" s="3515"/>
      <c r="IL2" s="3515"/>
      <c r="IM2" s="3515"/>
      <c r="IN2" s="3515"/>
      <c r="IO2" s="3515"/>
      <c r="IP2" s="3515"/>
      <c r="IQ2" s="3515"/>
      <c r="IR2" s="3515"/>
      <c r="IS2" s="3515"/>
      <c r="IT2" s="3515"/>
      <c r="IU2" s="3515"/>
      <c r="IV2" s="3515"/>
      <c r="IW2" s="3515"/>
      <c r="IX2" s="3515"/>
      <c r="IY2" s="3515"/>
      <c r="IZ2" s="3515"/>
      <c r="JA2" s="3515"/>
      <c r="JB2" s="3515"/>
      <c r="JC2" s="3515"/>
      <c r="JD2" s="3515"/>
      <c r="JE2" s="3515"/>
      <c r="JF2" s="3515"/>
      <c r="JG2" s="3515"/>
      <c r="JH2" s="3515"/>
      <c r="JI2" s="3515"/>
      <c r="JJ2" s="3515"/>
      <c r="JK2" s="3515"/>
      <c r="JL2" s="3515"/>
      <c r="JM2" s="3515"/>
      <c r="JN2" s="3515"/>
      <c r="JO2" s="3515"/>
      <c r="JP2" s="3515"/>
      <c r="JQ2" s="3515"/>
      <c r="JR2" s="3515"/>
      <c r="JS2" s="3515"/>
      <c r="JT2" s="3515"/>
      <c r="JU2" s="3515"/>
      <c r="JV2" s="3515"/>
      <c r="JW2" s="3515"/>
      <c r="JX2" s="3515"/>
      <c r="JY2" s="3515"/>
      <c r="JZ2" s="3515"/>
      <c r="KA2" s="3515"/>
      <c r="KB2" s="3515"/>
      <c r="KC2" s="3515"/>
      <c r="KD2" s="3515"/>
      <c r="KE2" s="3515"/>
      <c r="KF2" s="3515"/>
      <c r="KG2" s="3515"/>
      <c r="KH2" s="3515"/>
      <c r="KI2" s="3515"/>
      <c r="KJ2" s="3515"/>
      <c r="KK2" s="3515"/>
      <c r="KL2" s="3515"/>
      <c r="KM2" s="3515"/>
      <c r="KN2" s="3515"/>
      <c r="KO2" s="3515"/>
      <c r="KP2" s="3515"/>
      <c r="KQ2" s="3515"/>
      <c r="KR2" s="3515"/>
      <c r="KS2" s="3515"/>
      <c r="KT2" s="3515"/>
      <c r="KU2" s="3515"/>
      <c r="KV2" s="3515"/>
      <c r="KW2" s="3515"/>
      <c r="KX2" s="3515"/>
      <c r="KY2" s="3515"/>
      <c r="KZ2" s="3515"/>
      <c r="LA2" s="3515"/>
      <c r="LB2" s="3515"/>
      <c r="LC2" s="3515"/>
      <c r="LD2" s="3515"/>
      <c r="LE2" s="3515"/>
      <c r="LF2" s="3515"/>
      <c r="LG2" s="3515"/>
      <c r="LH2" s="3515"/>
      <c r="LI2" s="3515"/>
      <c r="LJ2" s="3515"/>
      <c r="LK2" s="3515"/>
      <c r="LL2" s="3515"/>
      <c r="LM2" s="3515"/>
      <c r="LN2" s="3515"/>
      <c r="LO2" s="3515"/>
      <c r="LP2" s="3515"/>
      <c r="LQ2" s="3515"/>
      <c r="LR2" s="3515"/>
      <c r="LS2" s="3515"/>
      <c r="LT2" s="3515"/>
      <c r="LU2" s="3515"/>
      <c r="LV2" s="3515"/>
      <c r="LW2" s="3515"/>
      <c r="LX2" s="3515"/>
      <c r="LY2" s="3515"/>
      <c r="LZ2" s="3515"/>
      <c r="MA2" s="3515"/>
      <c r="MB2" s="3515"/>
      <c r="MC2" s="3515"/>
      <c r="MD2" s="3515"/>
      <c r="ME2" s="3515"/>
      <c r="MF2" s="3515"/>
      <c r="MG2" s="3515"/>
      <c r="MH2" s="3515"/>
      <c r="MI2" s="3515"/>
      <c r="MJ2" s="3515"/>
      <c r="MK2" s="3515"/>
      <c r="ML2" s="3515"/>
      <c r="MM2" s="3515"/>
      <c r="MN2" s="3515"/>
      <c r="MO2" s="3515"/>
      <c r="MP2" s="3515"/>
      <c r="MQ2" s="3515"/>
      <c r="MR2" s="3515"/>
      <c r="MS2" s="3515"/>
      <c r="MT2" s="3515"/>
      <c r="MU2" s="3515"/>
      <c r="MV2" s="3515"/>
      <c r="MW2" s="3515"/>
      <c r="MX2" s="3515"/>
      <c r="MY2" s="3515"/>
      <c r="MZ2" s="3515"/>
      <c r="NA2" s="3515"/>
      <c r="NB2" s="3515"/>
      <c r="NC2" s="3515"/>
      <c r="ND2" s="3515"/>
      <c r="NE2" s="3515"/>
      <c r="NF2" s="3515"/>
      <c r="NG2" s="3515"/>
      <c r="NH2" s="3515"/>
      <c r="NI2" s="3515"/>
      <c r="NJ2" s="3515"/>
      <c r="NK2" s="3515"/>
      <c r="NL2" s="3515"/>
      <c r="NM2" s="3515"/>
      <c r="NN2" s="3515"/>
      <c r="NO2" s="3515"/>
      <c r="NP2" s="3515"/>
      <c r="NQ2" s="3515"/>
      <c r="NR2" s="3515"/>
      <c r="NS2" s="3515"/>
      <c r="NT2" s="3515"/>
      <c r="NU2" s="3515"/>
      <c r="NV2" s="3515"/>
      <c r="NW2" s="3515"/>
      <c r="NX2" s="3515"/>
      <c r="NY2" s="3515"/>
      <c r="NZ2" s="3515"/>
      <c r="OA2" s="3515"/>
      <c r="OB2" s="3515"/>
      <c r="OC2" s="3515"/>
      <c r="OD2" s="3515"/>
      <c r="OE2" s="3515"/>
      <c r="OF2" s="3515"/>
      <c r="OG2" s="3515"/>
      <c r="OH2" s="3515"/>
      <c r="OI2" s="3515"/>
      <c r="OJ2" s="3515"/>
      <c r="OK2" s="3515"/>
      <c r="OL2" s="3515"/>
      <c r="OM2" s="3515"/>
      <c r="ON2" s="3515"/>
      <c r="OO2" s="3515"/>
      <c r="OP2" s="3515"/>
      <c r="OQ2" s="3515"/>
      <c r="OR2" s="3515"/>
      <c r="OS2" s="3515"/>
      <c r="OT2" s="3515"/>
      <c r="OU2" s="3515"/>
      <c r="OV2" s="3515"/>
      <c r="OW2" s="3515"/>
      <c r="OX2" s="3515"/>
      <c r="OY2" s="3515"/>
      <c r="OZ2" s="3515"/>
      <c r="PA2" s="3515"/>
      <c r="PB2" s="3515"/>
      <c r="PC2" s="3515"/>
      <c r="PD2" s="3515"/>
      <c r="PE2" s="3515"/>
      <c r="PF2" s="3515"/>
      <c r="PG2" s="3515"/>
      <c r="PH2" s="3515"/>
      <c r="PI2" s="3515"/>
      <c r="PJ2" s="3515"/>
      <c r="PK2" s="3515"/>
      <c r="PL2" s="3515"/>
      <c r="PM2" s="3515"/>
      <c r="PN2" s="3515"/>
      <c r="PO2" s="3515"/>
      <c r="PP2" s="3515"/>
      <c r="PQ2" s="3515"/>
      <c r="PR2" s="3515"/>
      <c r="PS2" s="3515"/>
      <c r="PT2" s="3515"/>
      <c r="PU2" s="3515"/>
      <c r="PV2" s="3515"/>
      <c r="PW2" s="3515"/>
      <c r="PX2" s="3515"/>
      <c r="PY2" s="3515"/>
      <c r="PZ2" s="3515"/>
      <c r="QA2" s="3515"/>
      <c r="QB2" s="3515"/>
      <c r="QC2" s="3515"/>
      <c r="QD2" s="3515"/>
      <c r="QE2" s="3515"/>
      <c r="QF2" s="3515"/>
      <c r="QG2" s="3515"/>
      <c r="QH2" s="3515"/>
      <c r="QI2" s="3515"/>
      <c r="QJ2" s="3515"/>
      <c r="QK2" s="3515"/>
      <c r="QL2" s="3515"/>
      <c r="QM2" s="3515"/>
      <c r="QN2" s="3515"/>
      <c r="QO2" s="3515"/>
      <c r="QP2" s="3515"/>
      <c r="QQ2" s="3515"/>
      <c r="QR2" s="3515"/>
      <c r="QS2" s="3515"/>
      <c r="QT2" s="3515"/>
      <c r="QU2" s="3515"/>
      <c r="QV2" s="3515"/>
      <c r="QW2" s="3515"/>
      <c r="QX2" s="3515"/>
      <c r="QY2" s="3515"/>
      <c r="QZ2" s="3515"/>
      <c r="RA2" s="3515"/>
      <c r="RB2" s="3515"/>
      <c r="RC2" s="3515"/>
      <c r="RD2" s="3515"/>
      <c r="RE2" s="3515"/>
      <c r="RF2" s="3515"/>
      <c r="RG2" s="3515"/>
      <c r="RH2" s="3515"/>
      <c r="RI2" s="3515"/>
      <c r="RJ2" s="3515"/>
      <c r="RK2" s="3515"/>
      <c r="RL2" s="3515"/>
      <c r="RM2" s="3515"/>
      <c r="RN2" s="3515"/>
      <c r="RO2" s="3515"/>
      <c r="RP2" s="3515"/>
      <c r="RQ2" s="3515"/>
      <c r="RR2" s="3515"/>
      <c r="RS2" s="3515"/>
      <c r="RT2" s="3515"/>
      <c r="RU2" s="3515"/>
      <c r="RV2" s="3515"/>
      <c r="RW2" s="3515"/>
      <c r="RX2" s="3515"/>
      <c r="RY2" s="3515"/>
      <c r="RZ2" s="3515"/>
      <c r="SA2" s="3515"/>
      <c r="SB2" s="3515"/>
      <c r="SC2" s="3515"/>
      <c r="SD2" s="3515"/>
      <c r="SE2" s="3515"/>
      <c r="SF2" s="3515"/>
      <c r="SG2" s="3515"/>
      <c r="SH2" s="3515"/>
      <c r="SI2" s="3515"/>
      <c r="SJ2" s="3515"/>
      <c r="SK2" s="3515"/>
      <c r="SL2" s="3515"/>
      <c r="SM2" s="3515"/>
      <c r="SN2" s="3515"/>
      <c r="SO2" s="3515"/>
      <c r="SP2" s="3515"/>
      <c r="SQ2" s="3515"/>
      <c r="SR2" s="3515"/>
      <c r="SS2" s="3515"/>
      <c r="ST2" s="3515"/>
      <c r="SU2" s="3515"/>
      <c r="SV2" s="3515"/>
      <c r="SW2" s="3515"/>
      <c r="SX2" s="3515"/>
      <c r="SY2" s="3515"/>
      <c r="SZ2" s="3515"/>
      <c r="TA2" s="3515"/>
      <c r="TB2" s="3515"/>
      <c r="TC2" s="3515"/>
      <c r="TD2" s="3515"/>
      <c r="TE2" s="3515"/>
      <c r="TF2" s="3515"/>
      <c r="TG2" s="3515"/>
      <c r="TH2" s="3515"/>
      <c r="TI2" s="3515"/>
      <c r="TJ2" s="3515"/>
      <c r="TK2" s="3515"/>
      <c r="TL2" s="3515"/>
      <c r="TM2" s="3515"/>
      <c r="TN2" s="3515"/>
      <c r="TO2" s="3515"/>
      <c r="TP2" s="3515"/>
      <c r="TQ2" s="3515"/>
      <c r="TR2" s="3515"/>
      <c r="TS2" s="3515"/>
      <c r="TT2" s="3515"/>
      <c r="TU2" s="3515"/>
      <c r="TV2" s="3515"/>
      <c r="TW2" s="3515"/>
      <c r="TX2" s="3515"/>
      <c r="TY2" s="3515"/>
      <c r="TZ2" s="3515"/>
      <c r="UA2" s="3515"/>
      <c r="UB2" s="3515"/>
      <c r="UC2" s="3515"/>
      <c r="UD2" s="3515"/>
      <c r="UE2" s="3515"/>
      <c r="UF2" s="3515"/>
      <c r="UG2" s="3515"/>
      <c r="UH2" s="3515"/>
      <c r="UI2" s="3515"/>
      <c r="UJ2" s="3515"/>
      <c r="UK2" s="3515"/>
      <c r="UL2" s="3515"/>
      <c r="UM2" s="3515"/>
      <c r="UN2" s="3515"/>
      <c r="UO2" s="3515"/>
      <c r="UP2" s="3515"/>
      <c r="UQ2" s="3515"/>
      <c r="UR2" s="3515"/>
      <c r="US2" s="3515"/>
      <c r="UT2" s="3515"/>
      <c r="UU2" s="3515"/>
      <c r="UV2" s="3515"/>
      <c r="UW2" s="3515"/>
      <c r="UX2" s="3515"/>
      <c r="UY2" s="3515"/>
      <c r="UZ2" s="3515"/>
      <c r="VA2" s="3515"/>
      <c r="VB2" s="3515"/>
      <c r="VC2" s="3515"/>
      <c r="VD2" s="3515"/>
      <c r="VE2" s="3515"/>
      <c r="VF2" s="3515"/>
      <c r="VG2" s="3515"/>
      <c r="VH2" s="3515"/>
      <c r="VI2" s="3515"/>
      <c r="VJ2" s="3515"/>
      <c r="VK2" s="3515"/>
      <c r="VL2" s="3515"/>
      <c r="VM2" s="3515"/>
      <c r="VN2" s="3515"/>
      <c r="VO2" s="3515"/>
      <c r="VP2" s="3515"/>
      <c r="VQ2" s="3515"/>
      <c r="VR2" s="3515"/>
      <c r="VS2" s="3515"/>
      <c r="VT2" s="3515"/>
      <c r="VU2" s="3515"/>
      <c r="VV2" s="3515"/>
      <c r="VW2" s="3515"/>
      <c r="VX2" s="3515"/>
      <c r="VY2" s="3515"/>
      <c r="VZ2" s="3515"/>
      <c r="WA2" s="3515"/>
      <c r="WB2" s="3515"/>
      <c r="WC2" s="3515"/>
      <c r="WD2" s="3515"/>
      <c r="WE2" s="3515"/>
      <c r="WF2" s="3515"/>
      <c r="WG2" s="3515"/>
      <c r="WH2" s="3515"/>
      <c r="WI2" s="3515"/>
      <c r="WJ2" s="3515"/>
      <c r="WK2" s="3515"/>
      <c r="WL2" s="3515"/>
      <c r="WM2" s="3515"/>
      <c r="WN2" s="3515"/>
      <c r="WO2" s="3515"/>
      <c r="WP2" s="3515"/>
      <c r="WQ2" s="3515"/>
      <c r="WR2" s="3515"/>
      <c r="WS2" s="3515"/>
      <c r="WT2" s="3515"/>
      <c r="WU2" s="3515"/>
      <c r="WV2" s="3515"/>
      <c r="WW2" s="3515"/>
      <c r="WX2" s="3515"/>
      <c r="WY2" s="3515"/>
      <c r="WZ2" s="3515"/>
      <c r="XA2" s="3515"/>
      <c r="XB2" s="3515"/>
      <c r="XC2" s="3515"/>
      <c r="XD2" s="3515"/>
      <c r="XE2" s="3515"/>
      <c r="XF2" s="3515"/>
      <c r="XG2" s="3515"/>
      <c r="XH2" s="3515"/>
      <c r="XI2" s="3515"/>
      <c r="XJ2" s="3515"/>
      <c r="XK2" s="3515"/>
      <c r="XL2" s="3515"/>
      <c r="XM2" s="3515"/>
      <c r="XN2" s="3515"/>
      <c r="XO2" s="3515"/>
      <c r="XP2" s="3515"/>
      <c r="XQ2" s="3515"/>
      <c r="XR2" s="3515"/>
      <c r="XS2" s="3515"/>
      <c r="XT2" s="3515"/>
      <c r="XU2" s="3515"/>
      <c r="XV2" s="3515"/>
      <c r="XW2" s="3515"/>
      <c r="XX2" s="3515"/>
      <c r="XY2" s="3515"/>
      <c r="XZ2" s="3515"/>
      <c r="YA2" s="3515"/>
      <c r="YB2" s="3515"/>
      <c r="YC2" s="3515"/>
      <c r="YD2" s="3515"/>
      <c r="YE2" s="3515"/>
      <c r="YF2" s="3515"/>
      <c r="YG2" s="3515"/>
      <c r="YH2" s="3515"/>
      <c r="YI2" s="3515"/>
      <c r="YJ2" s="3515"/>
      <c r="YK2" s="3515"/>
      <c r="YL2" s="3515"/>
      <c r="YM2" s="3515"/>
      <c r="YN2" s="3515"/>
      <c r="YO2" s="3515"/>
      <c r="YP2" s="3515"/>
      <c r="YQ2" s="3515"/>
      <c r="YR2" s="3515"/>
      <c r="YS2" s="3515"/>
      <c r="YT2" s="3515"/>
      <c r="YU2" s="3515"/>
      <c r="YV2" s="3515"/>
      <c r="YW2" s="3515"/>
      <c r="YX2" s="3515"/>
      <c r="YY2" s="3515"/>
      <c r="YZ2" s="3515"/>
      <c r="ZA2" s="3515"/>
      <c r="ZB2" s="3515"/>
      <c r="ZC2" s="3515"/>
      <c r="ZD2" s="3515"/>
      <c r="ZE2" s="3515"/>
      <c r="ZF2" s="3515"/>
      <c r="ZG2" s="3515"/>
      <c r="ZH2" s="3515"/>
      <c r="ZI2" s="3515"/>
      <c r="ZJ2" s="3515"/>
      <c r="ZK2" s="3515"/>
      <c r="ZL2" s="3515"/>
      <c r="ZM2" s="3515"/>
      <c r="ZN2" s="3515"/>
      <c r="ZO2" s="3515"/>
      <c r="ZP2" s="3515"/>
      <c r="ZQ2" s="3515"/>
      <c r="ZR2" s="3515"/>
      <c r="ZS2" s="3515"/>
      <c r="ZT2" s="3515"/>
      <c r="ZU2" s="3515"/>
      <c r="ZV2" s="3515"/>
      <c r="ZW2" s="3515"/>
      <c r="ZX2" s="3515"/>
      <c r="ZY2" s="3515"/>
      <c r="ZZ2" s="3515"/>
      <c r="AAA2" s="3515"/>
      <c r="AAB2" s="3515"/>
      <c r="AAC2" s="3515"/>
      <c r="AAD2" s="3515"/>
      <c r="AAE2" s="3515"/>
      <c r="AAF2" s="3515"/>
      <c r="AAG2" s="3515"/>
      <c r="AAH2" s="3515"/>
      <c r="AAI2" s="3515"/>
      <c r="AAJ2" s="3515"/>
      <c r="AAK2" s="3515"/>
      <c r="AAL2" s="3515"/>
      <c r="AAM2" s="3515"/>
      <c r="AAN2" s="3515"/>
      <c r="AAO2" s="3515"/>
      <c r="AAP2" s="3515"/>
      <c r="AAQ2" s="3515"/>
      <c r="AAR2" s="3515"/>
      <c r="AAS2" s="3515"/>
      <c r="AAT2" s="3515"/>
      <c r="AAU2" s="3515"/>
      <c r="AAV2" s="3515"/>
      <c r="AAW2" s="3515"/>
      <c r="AAX2" s="3515"/>
      <c r="AAY2" s="3515"/>
      <c r="AAZ2" s="3515"/>
      <c r="ABA2" s="3515"/>
      <c r="ABB2" s="3515"/>
      <c r="ABC2" s="3515"/>
      <c r="ABD2" s="3515"/>
      <c r="ABE2" s="3515"/>
      <c r="ABF2" s="3515"/>
      <c r="ABG2" s="3515"/>
      <c r="ABH2" s="3515"/>
      <c r="ABI2" s="3515"/>
      <c r="ABJ2" s="3515"/>
      <c r="ABK2" s="3515"/>
      <c r="ABL2" s="3515"/>
      <c r="ABM2" s="3515"/>
      <c r="ABN2" s="3515"/>
      <c r="ABO2" s="3515"/>
      <c r="ABP2" s="3515"/>
      <c r="ABQ2" s="3515"/>
      <c r="ABR2" s="3515"/>
      <c r="ABS2" s="3515"/>
      <c r="ABT2" s="3515"/>
      <c r="ABU2" s="3515"/>
      <c r="ABV2" s="3515"/>
      <c r="ABW2" s="3515"/>
      <c r="ABX2" s="3515"/>
      <c r="ABY2" s="3515"/>
      <c r="ABZ2" s="3515"/>
      <c r="ACA2" s="3515"/>
      <c r="ACB2" s="3515"/>
      <c r="ACC2" s="3515"/>
      <c r="ACD2" s="3515"/>
      <c r="ACE2" s="3515"/>
      <c r="ACF2" s="3515"/>
      <c r="ACG2" s="3515"/>
      <c r="ACH2" s="3515"/>
      <c r="ACI2" s="3515"/>
      <c r="ACJ2" s="3515"/>
      <c r="ACK2" s="3515"/>
      <c r="ACL2" s="3515"/>
      <c r="ACM2" s="3515"/>
      <c r="ACN2" s="3515"/>
      <c r="ACO2" s="3515"/>
      <c r="ACP2" s="3515"/>
      <c r="ACQ2" s="3515"/>
      <c r="ACR2" s="3515"/>
      <c r="ACS2" s="3515"/>
      <c r="ACT2" s="3515"/>
      <c r="ACU2" s="3515"/>
      <c r="ACV2" s="3515"/>
      <c r="ACW2" s="3515"/>
      <c r="ACX2" s="3515"/>
      <c r="ACY2" s="3515"/>
      <c r="ACZ2" s="3515"/>
      <c r="ADA2" s="3515"/>
      <c r="ADB2" s="3515"/>
      <c r="ADC2" s="3515"/>
      <c r="ADD2" s="3515"/>
      <c r="ADE2" s="3515"/>
      <c r="ADF2" s="3515"/>
      <c r="ADG2" s="3515"/>
      <c r="ADH2" s="3515"/>
      <c r="ADI2" s="3515"/>
      <c r="ADJ2" s="3515"/>
      <c r="ADK2" s="3515"/>
      <c r="ADL2" s="3515"/>
      <c r="ADM2" s="3515"/>
      <c r="ADN2" s="3515"/>
      <c r="ADO2" s="3515"/>
      <c r="ADP2" s="3515"/>
      <c r="ADQ2" s="3515"/>
      <c r="ADR2" s="3515"/>
      <c r="ADS2" s="3515"/>
      <c r="ADT2" s="3515"/>
      <c r="ADU2" s="3515"/>
      <c r="ADV2" s="3515"/>
      <c r="ADW2" s="3515"/>
      <c r="ADX2" s="3515"/>
      <c r="ADY2" s="3515"/>
      <c r="ADZ2" s="3515"/>
      <c r="AEA2" s="3515"/>
      <c r="AEB2" s="3515"/>
      <c r="AEC2" s="3515"/>
      <c r="AED2" s="3515"/>
      <c r="AEE2" s="3515"/>
      <c r="AEF2" s="3515"/>
      <c r="AEG2" s="3515"/>
      <c r="AEH2" s="3515"/>
      <c r="AEI2" s="3515"/>
      <c r="AEJ2" s="3515"/>
      <c r="AEK2" s="3515"/>
      <c r="AEL2" s="3515"/>
      <c r="AEM2" s="3515"/>
      <c r="AEN2" s="3515"/>
      <c r="AEO2" s="3515"/>
      <c r="AEP2" s="3515"/>
      <c r="AEQ2" s="3515"/>
      <c r="AER2" s="3515"/>
      <c r="AES2" s="3515"/>
      <c r="AET2" s="3515"/>
      <c r="AEU2" s="3515"/>
      <c r="AEV2" s="3515"/>
      <c r="AEW2" s="3515"/>
      <c r="AEX2" s="3515"/>
      <c r="AEY2" s="3515"/>
      <c r="AEZ2" s="3515"/>
      <c r="AFA2" s="3515"/>
      <c r="AFB2" s="3515"/>
      <c r="AFC2" s="3515"/>
      <c r="AFD2" s="3515"/>
      <c r="AFE2" s="3515"/>
      <c r="AFF2" s="3515"/>
      <c r="AFG2" s="3515"/>
      <c r="AFH2" s="3515"/>
      <c r="AFI2" s="3515"/>
      <c r="AFJ2" s="3515"/>
      <c r="AFK2" s="3515"/>
      <c r="AFL2" s="3515"/>
      <c r="AFM2" s="3515"/>
      <c r="AFN2" s="3515"/>
      <c r="AFO2" s="3515"/>
      <c r="AFP2" s="3515"/>
      <c r="AFQ2" s="3515"/>
      <c r="AFR2" s="3515"/>
      <c r="AFS2" s="3515"/>
      <c r="AFT2" s="3515"/>
      <c r="AFU2" s="3515"/>
      <c r="AFV2" s="3515"/>
      <c r="AFW2" s="3515"/>
      <c r="AFX2" s="3515"/>
      <c r="AFY2" s="3515"/>
      <c r="AFZ2" s="3515"/>
      <c r="AGA2" s="3515"/>
      <c r="AGB2" s="3515"/>
      <c r="AGC2" s="3515"/>
      <c r="AGD2" s="3515"/>
      <c r="AGE2" s="3515"/>
      <c r="AGF2" s="3515"/>
      <c r="AGG2" s="3515"/>
      <c r="AGH2" s="3515"/>
      <c r="AGI2" s="3515"/>
      <c r="AGJ2" s="3515"/>
      <c r="AGK2" s="3515"/>
      <c r="AGL2" s="3515"/>
      <c r="AGM2" s="3515"/>
      <c r="AGN2" s="3515"/>
      <c r="AGO2" s="3515"/>
      <c r="AGP2" s="3515"/>
      <c r="AGQ2" s="3515"/>
      <c r="AGR2" s="3515"/>
      <c r="AGS2" s="3515"/>
      <c r="AGT2" s="3515"/>
      <c r="AGU2" s="3515"/>
      <c r="AGV2" s="3515"/>
      <c r="AGW2" s="3515"/>
      <c r="AGX2" s="3515"/>
      <c r="AGY2" s="3515"/>
      <c r="AGZ2" s="3515"/>
      <c r="AHA2" s="3515"/>
      <c r="AHB2" s="3515"/>
      <c r="AHC2" s="3515"/>
      <c r="AHD2" s="3515"/>
      <c r="AHE2" s="3515"/>
      <c r="AHF2" s="3515"/>
      <c r="AHG2" s="3515"/>
      <c r="AHH2" s="3515"/>
      <c r="AHI2" s="3515"/>
      <c r="AHJ2" s="3515"/>
      <c r="AHK2" s="3515"/>
      <c r="AHL2" s="3515"/>
      <c r="AHM2" s="3515"/>
      <c r="AHN2" s="3515"/>
      <c r="AHO2" s="3515"/>
      <c r="AHP2" s="3515"/>
      <c r="AHQ2" s="3515"/>
      <c r="AHR2" s="3515"/>
      <c r="AHS2" s="3515"/>
      <c r="AHT2" s="3515"/>
      <c r="AHU2" s="3515"/>
      <c r="AHV2" s="3515"/>
      <c r="AHW2" s="3515"/>
      <c r="AHX2" s="3515"/>
      <c r="AHY2" s="3515"/>
      <c r="AHZ2" s="3515"/>
      <c r="AIA2" s="3515"/>
      <c r="AIB2" s="3515"/>
      <c r="AIC2" s="3515"/>
      <c r="AID2" s="3515"/>
      <c r="AIE2" s="3515"/>
      <c r="AIF2" s="3515"/>
      <c r="AIG2" s="3515"/>
      <c r="AIH2" s="3515"/>
      <c r="AII2" s="3515"/>
      <c r="AIJ2" s="3515"/>
      <c r="AIK2" s="3515"/>
      <c r="AIL2" s="3515"/>
      <c r="AIM2" s="3515"/>
      <c r="AIN2" s="3515"/>
      <c r="AIO2" s="3515"/>
      <c r="AIP2" s="3515"/>
      <c r="AIQ2" s="3515"/>
      <c r="AIR2" s="3515"/>
      <c r="AIS2" s="3515"/>
      <c r="AIT2" s="3515"/>
      <c r="AIU2" s="3515"/>
      <c r="AIV2" s="3515"/>
      <c r="AIW2" s="3515"/>
      <c r="AIX2" s="3515"/>
      <c r="AIY2" s="3515"/>
      <c r="AIZ2" s="3515"/>
      <c r="AJA2" s="3515"/>
      <c r="AJB2" s="3515"/>
      <c r="AJC2" s="3515"/>
      <c r="AJD2" s="3515"/>
      <c r="AJE2" s="3515"/>
      <c r="AJF2" s="3515"/>
      <c r="AJG2" s="3515"/>
      <c r="AJH2" s="3515"/>
      <c r="AJI2" s="3515"/>
      <c r="AJJ2" s="3515"/>
      <c r="AJK2" s="3515"/>
      <c r="AJL2" s="3515"/>
      <c r="AJM2" s="3515"/>
      <c r="AJN2" s="3515"/>
      <c r="AJO2" s="3515"/>
      <c r="AJP2" s="3515"/>
      <c r="AJQ2" s="3515"/>
      <c r="AJR2" s="3515"/>
      <c r="AJS2" s="3515"/>
      <c r="AJT2" s="3515"/>
      <c r="AJU2" s="3515"/>
      <c r="AJV2" s="3515"/>
      <c r="AJW2" s="3515"/>
      <c r="AJX2" s="3515"/>
      <c r="AJY2" s="3515"/>
      <c r="AJZ2" s="3515"/>
      <c r="AKA2" s="3515"/>
      <c r="AKB2" s="3515"/>
      <c r="AKC2" s="3515"/>
      <c r="AKD2" s="3515"/>
      <c r="AKE2" s="3515"/>
      <c r="AKF2" s="3515"/>
      <c r="AKG2" s="3515"/>
      <c r="AKH2" s="3515"/>
      <c r="AKI2" s="3515"/>
      <c r="AKJ2" s="3515"/>
      <c r="AKK2" s="3515"/>
      <c r="AKL2" s="3515"/>
      <c r="AKM2" s="3515"/>
      <c r="AKN2" s="3515"/>
      <c r="AKO2" s="3515"/>
      <c r="AKP2" s="3515"/>
      <c r="AKQ2" s="3515"/>
      <c r="AKR2" s="3515"/>
      <c r="AKS2" s="3515"/>
      <c r="AKT2" s="3515"/>
      <c r="AKU2" s="3515"/>
      <c r="AKV2" s="3515"/>
      <c r="AKW2" s="3515"/>
      <c r="AKX2" s="3515"/>
      <c r="AKY2" s="3515"/>
      <c r="AKZ2" s="3515"/>
      <c r="ALA2" s="3515"/>
      <c r="ALB2" s="3515"/>
      <c r="ALC2" s="3515"/>
      <c r="ALD2" s="3515"/>
      <c r="ALE2" s="3515"/>
      <c r="ALF2" s="3515"/>
      <c r="ALG2" s="3515"/>
      <c r="ALH2" s="3515"/>
      <c r="ALI2" s="3515"/>
      <c r="ALJ2" s="3515"/>
      <c r="ALK2" s="3515"/>
      <c r="ALL2" s="3515"/>
      <c r="ALM2" s="3515"/>
      <c r="ALN2" s="3515"/>
      <c r="ALO2" s="3515"/>
      <c r="ALP2" s="3515"/>
      <c r="ALQ2" s="3515"/>
      <c r="ALR2" s="3515"/>
      <c r="ALS2" s="3515"/>
      <c r="ALT2" s="3515"/>
      <c r="ALU2" s="3515"/>
      <c r="ALV2" s="3515"/>
      <c r="ALW2" s="3515"/>
      <c r="ALX2" s="3515"/>
      <c r="ALY2" s="3515"/>
      <c r="ALZ2" s="3515"/>
      <c r="AMA2" s="3515"/>
      <c r="AMB2" s="3515"/>
      <c r="AMC2" s="3515"/>
      <c r="AMD2" s="3515"/>
      <c r="AME2" s="3515"/>
      <c r="AMF2" s="3515"/>
      <c r="AMG2" s="3515"/>
      <c r="AMH2" s="3515"/>
      <c r="AMI2" s="3515"/>
      <c r="AMJ2" s="3515"/>
      <c r="AMK2" s="3515"/>
      <c r="AML2" s="3515"/>
      <c r="AMM2" s="3515"/>
      <c r="AMN2" s="3515"/>
      <c r="AMO2" s="3515"/>
      <c r="AMP2" s="3515"/>
      <c r="AMQ2" s="3515"/>
      <c r="AMR2" s="3515"/>
      <c r="AMS2" s="3515"/>
      <c r="AMT2" s="3515"/>
      <c r="AMU2" s="3515"/>
      <c r="AMV2" s="3515"/>
      <c r="AMW2" s="3515"/>
      <c r="AMX2" s="3515"/>
      <c r="AMY2" s="3515"/>
      <c r="AMZ2" s="3515"/>
      <c r="ANA2" s="3515"/>
      <c r="ANB2" s="3515"/>
      <c r="ANC2" s="3515"/>
      <c r="AND2" s="3515"/>
      <c r="ANE2" s="3515"/>
      <c r="ANF2" s="3515"/>
      <c r="ANG2" s="3515"/>
      <c r="ANH2" s="3515"/>
      <c r="ANI2" s="3515"/>
      <c r="ANJ2" s="3515"/>
      <c r="ANK2" s="3515"/>
      <c r="ANL2" s="3515"/>
      <c r="ANM2" s="3515"/>
      <c r="ANN2" s="3515"/>
      <c r="ANO2" s="3515"/>
      <c r="ANP2" s="3515"/>
      <c r="ANQ2" s="3515"/>
      <c r="ANR2" s="3515"/>
      <c r="ANS2" s="3515"/>
      <c r="ANT2" s="3515"/>
      <c r="ANU2" s="3515"/>
      <c r="ANV2" s="3515"/>
      <c r="ANW2" s="3515"/>
      <c r="ANX2" s="3515"/>
      <c r="ANY2" s="3515"/>
      <c r="ANZ2" s="3515"/>
      <c r="AOA2" s="3515"/>
      <c r="AOB2" s="3515"/>
      <c r="AOC2" s="3515"/>
      <c r="AOD2" s="3515"/>
      <c r="AOE2" s="3515"/>
      <c r="AOF2" s="3515"/>
      <c r="AOG2" s="3515"/>
      <c r="AOH2" s="3515"/>
      <c r="AOI2" s="3515"/>
      <c r="AOJ2" s="3515"/>
      <c r="AOK2" s="3515"/>
      <c r="AOL2" s="3515"/>
      <c r="AOM2" s="3515"/>
      <c r="AON2" s="3515"/>
      <c r="AOO2" s="3515"/>
      <c r="AOP2" s="3515"/>
      <c r="AOQ2" s="3515"/>
      <c r="AOR2" s="3515"/>
      <c r="AOS2" s="3515"/>
      <c r="AOT2" s="3515"/>
      <c r="AOU2" s="3515"/>
      <c r="AOV2" s="3515"/>
      <c r="AOW2" s="3515"/>
      <c r="AOX2" s="3515"/>
      <c r="AOY2" s="3515"/>
      <c r="AOZ2" s="3515"/>
      <c r="APA2" s="3515"/>
      <c r="APB2" s="3515"/>
      <c r="APC2" s="3515"/>
      <c r="APD2" s="3515"/>
      <c r="APE2" s="3515"/>
      <c r="APF2" s="3515"/>
      <c r="APG2" s="3515"/>
      <c r="APH2" s="3515"/>
      <c r="API2" s="3515"/>
      <c r="APJ2" s="3515"/>
      <c r="APK2" s="3515"/>
      <c r="APL2" s="3515"/>
      <c r="APM2" s="3515"/>
      <c r="APN2" s="3515"/>
      <c r="APO2" s="3515"/>
      <c r="APP2" s="3515"/>
      <c r="APQ2" s="3515"/>
      <c r="APR2" s="3515"/>
      <c r="APS2" s="3515"/>
      <c r="APT2" s="3515"/>
      <c r="APU2" s="3515"/>
      <c r="APV2" s="3515"/>
      <c r="APW2" s="3515"/>
      <c r="APX2" s="3515"/>
      <c r="APY2" s="3515"/>
      <c r="APZ2" s="3515"/>
      <c r="AQA2" s="3515"/>
      <c r="AQB2" s="3515"/>
      <c r="AQC2" s="3515"/>
      <c r="AQD2" s="3515"/>
      <c r="AQE2" s="3515"/>
      <c r="AQF2" s="3515"/>
      <c r="AQG2" s="3515"/>
      <c r="AQH2" s="3515"/>
      <c r="AQI2" s="3515"/>
      <c r="AQJ2" s="3515"/>
      <c r="AQK2" s="3515"/>
      <c r="AQL2" s="3515"/>
      <c r="AQM2" s="3515"/>
      <c r="AQN2" s="3515"/>
      <c r="AQO2" s="3515"/>
      <c r="AQP2" s="3515"/>
      <c r="AQQ2" s="3515"/>
      <c r="AQR2" s="3515"/>
      <c r="AQS2" s="3515"/>
      <c r="AQT2" s="3515"/>
      <c r="AQU2" s="3515"/>
      <c r="AQV2" s="3515"/>
      <c r="AQW2" s="3515"/>
      <c r="AQX2" s="3515"/>
      <c r="AQY2" s="3515"/>
      <c r="AQZ2" s="3515"/>
      <c r="ARA2" s="3515"/>
      <c r="ARB2" s="3515"/>
      <c r="ARC2" s="3515"/>
      <c r="ARD2" s="3515"/>
      <c r="ARE2" s="3515"/>
      <c r="ARF2" s="3515"/>
      <c r="ARG2" s="3515"/>
      <c r="ARH2" s="3515"/>
      <c r="ARI2" s="3515"/>
      <c r="ARJ2" s="3515"/>
      <c r="ARK2" s="3515"/>
      <c r="ARL2" s="3515"/>
      <c r="ARM2" s="3515"/>
      <c r="ARN2" s="3515"/>
      <c r="ARO2" s="3515"/>
      <c r="ARP2" s="3515"/>
      <c r="ARQ2" s="3515"/>
      <c r="ARR2" s="3515"/>
      <c r="ARS2" s="3515"/>
      <c r="ART2" s="3515"/>
      <c r="ARU2" s="3515"/>
      <c r="ARV2" s="3515"/>
      <c r="ARW2" s="3515"/>
      <c r="ARX2" s="3515"/>
      <c r="ARY2" s="3515"/>
      <c r="ARZ2" s="3515"/>
      <c r="ASA2" s="3515"/>
      <c r="ASB2" s="3515"/>
      <c r="ASC2" s="3515"/>
      <c r="ASD2" s="3515"/>
      <c r="ASE2" s="3515"/>
      <c r="ASF2" s="3515"/>
      <c r="ASG2" s="3515"/>
      <c r="ASH2" s="3515"/>
      <c r="ASI2" s="3515"/>
      <c r="ASJ2" s="3515"/>
      <c r="ASK2" s="3515"/>
      <c r="ASL2" s="3515"/>
      <c r="ASM2" s="3515"/>
      <c r="ASN2" s="3515"/>
      <c r="ASO2" s="3515"/>
      <c r="ASP2" s="3515"/>
      <c r="ASQ2" s="3515"/>
      <c r="ASR2" s="3515"/>
      <c r="ASS2" s="3515"/>
      <c r="AST2" s="3515"/>
      <c r="ASU2" s="3515"/>
      <c r="ASV2" s="3515"/>
      <c r="ASW2" s="3515"/>
      <c r="ASX2" s="3515"/>
      <c r="ASY2" s="3515"/>
      <c r="ASZ2" s="3515"/>
      <c r="ATA2" s="3515"/>
      <c r="ATB2" s="3515"/>
      <c r="ATC2" s="3515"/>
      <c r="ATD2" s="3515"/>
      <c r="ATE2" s="3515"/>
      <c r="ATF2" s="3515"/>
      <c r="ATG2" s="3515"/>
      <c r="ATH2" s="3515"/>
      <c r="ATI2" s="3515"/>
      <c r="ATJ2" s="3515"/>
      <c r="ATK2" s="3515"/>
      <c r="ATL2" s="3515"/>
      <c r="ATM2" s="3515"/>
      <c r="ATN2" s="3515"/>
      <c r="ATO2" s="3515"/>
      <c r="ATP2" s="3515"/>
      <c r="ATQ2" s="3515"/>
      <c r="ATR2" s="3515"/>
      <c r="ATS2" s="3515"/>
      <c r="ATT2" s="3515"/>
      <c r="ATU2" s="3515"/>
      <c r="ATV2" s="3515"/>
      <c r="ATW2" s="3515"/>
      <c r="ATX2" s="3515"/>
      <c r="ATY2" s="3515"/>
      <c r="ATZ2" s="3515"/>
      <c r="AUA2" s="3515"/>
      <c r="AUB2" s="3515"/>
      <c r="AUC2" s="3515"/>
      <c r="AUD2" s="3515"/>
      <c r="AUE2" s="3515"/>
      <c r="AUF2" s="3515"/>
      <c r="AUG2" s="3515"/>
      <c r="AUH2" s="3515"/>
      <c r="AUI2" s="3515"/>
      <c r="AUJ2" s="3515"/>
      <c r="AUK2" s="3515"/>
      <c r="AUL2" s="3515"/>
      <c r="AUM2" s="3515"/>
      <c r="AUN2" s="3515"/>
      <c r="AUO2" s="3515"/>
      <c r="AUP2" s="3515"/>
      <c r="AUQ2" s="3515"/>
      <c r="AUR2" s="3515"/>
      <c r="AUS2" s="3515"/>
      <c r="AUT2" s="3515"/>
      <c r="AUU2" s="3515"/>
      <c r="AUV2" s="3515"/>
      <c r="AUW2" s="3515"/>
      <c r="AUX2" s="3515"/>
      <c r="AUY2" s="3515"/>
      <c r="AUZ2" s="3515"/>
      <c r="AVA2" s="3515"/>
      <c r="AVB2" s="3515"/>
      <c r="AVC2" s="3515"/>
      <c r="AVD2" s="3515"/>
      <c r="AVE2" s="3515"/>
      <c r="AVF2" s="3515"/>
      <c r="AVG2" s="3515"/>
      <c r="AVH2" s="3515"/>
      <c r="AVI2" s="3515"/>
      <c r="AVJ2" s="3515"/>
      <c r="AVK2" s="3515"/>
      <c r="AVL2" s="3515"/>
      <c r="AVM2" s="3515"/>
      <c r="AVN2" s="3515"/>
      <c r="AVO2" s="3515"/>
      <c r="AVP2" s="3515"/>
      <c r="AVQ2" s="3515"/>
      <c r="AVR2" s="3515"/>
      <c r="AVS2" s="3515"/>
      <c r="AVT2" s="3515"/>
      <c r="AVU2" s="3515"/>
      <c r="AVV2" s="3515"/>
      <c r="AVW2" s="3515"/>
      <c r="AVX2" s="3515"/>
      <c r="AVY2" s="3515"/>
      <c r="AVZ2" s="3515"/>
      <c r="AWA2" s="3515"/>
      <c r="AWB2" s="3515"/>
      <c r="AWC2" s="3515"/>
      <c r="AWD2" s="3515"/>
      <c r="AWE2" s="3515"/>
      <c r="AWF2" s="3515"/>
      <c r="AWG2" s="3515"/>
      <c r="AWH2" s="3515"/>
      <c r="AWI2" s="3515"/>
      <c r="AWJ2" s="3515"/>
      <c r="AWK2" s="3515"/>
      <c r="AWL2" s="3515"/>
      <c r="AWM2" s="3515"/>
      <c r="AWN2" s="3515"/>
      <c r="AWO2" s="3515"/>
      <c r="AWP2" s="3515"/>
      <c r="AWQ2" s="3515"/>
      <c r="AWR2" s="3515"/>
      <c r="AWS2" s="3515"/>
      <c r="AWT2" s="3515"/>
      <c r="AWU2" s="3515"/>
      <c r="AWV2" s="3515"/>
      <c r="AWW2" s="3515"/>
      <c r="AWX2" s="3515"/>
      <c r="AWY2" s="3515"/>
      <c r="AWZ2" s="3515"/>
      <c r="AXA2" s="3515"/>
      <c r="AXB2" s="3515"/>
      <c r="AXC2" s="3515"/>
      <c r="AXD2" s="3515"/>
      <c r="AXE2" s="3515"/>
      <c r="AXF2" s="3515"/>
      <c r="AXG2" s="3515"/>
      <c r="AXH2" s="3515"/>
      <c r="AXI2" s="3515"/>
      <c r="AXJ2" s="3515"/>
      <c r="AXK2" s="3515"/>
      <c r="AXL2" s="3515"/>
      <c r="AXM2" s="3515"/>
      <c r="AXN2" s="3515"/>
      <c r="AXO2" s="3515"/>
      <c r="AXP2" s="3515"/>
      <c r="AXQ2" s="3515"/>
      <c r="AXR2" s="3515"/>
      <c r="AXS2" s="3515"/>
      <c r="AXT2" s="3515"/>
      <c r="AXU2" s="3515"/>
      <c r="AXV2" s="3515"/>
      <c r="AXW2" s="3515"/>
      <c r="AXX2" s="3515"/>
      <c r="AXY2" s="3515"/>
      <c r="AXZ2" s="3515"/>
      <c r="AYA2" s="3515"/>
      <c r="AYB2" s="3515"/>
      <c r="AYC2" s="3515"/>
      <c r="AYD2" s="3515"/>
      <c r="AYE2" s="3515"/>
      <c r="AYF2" s="3515"/>
      <c r="AYG2" s="3515"/>
      <c r="AYH2" s="3515"/>
      <c r="AYI2" s="3515"/>
      <c r="AYJ2" s="3515"/>
      <c r="AYK2" s="3515"/>
      <c r="AYL2" s="3515"/>
      <c r="AYM2" s="3515"/>
      <c r="AYN2" s="3515"/>
      <c r="AYO2" s="3515"/>
      <c r="AYP2" s="3515"/>
      <c r="AYQ2" s="3515"/>
      <c r="AYR2" s="3515"/>
      <c r="AYS2" s="3515"/>
      <c r="AYT2" s="3515"/>
      <c r="AYU2" s="3515"/>
      <c r="AYV2" s="3515"/>
      <c r="AYW2" s="3515"/>
      <c r="AYX2" s="3515"/>
      <c r="AYY2" s="3515"/>
      <c r="AYZ2" s="3515"/>
      <c r="AZA2" s="3515"/>
      <c r="AZB2" s="3515"/>
      <c r="AZC2" s="3515"/>
      <c r="AZD2" s="3515"/>
      <c r="AZE2" s="3515"/>
      <c r="AZF2" s="3515"/>
      <c r="AZG2" s="3515"/>
      <c r="AZH2" s="3515"/>
      <c r="AZI2" s="3515"/>
      <c r="AZJ2" s="3515"/>
      <c r="AZK2" s="3515"/>
      <c r="AZL2" s="3515"/>
      <c r="AZM2" s="3515"/>
      <c r="AZN2" s="3515"/>
      <c r="AZO2" s="3515"/>
      <c r="AZP2" s="3515"/>
      <c r="AZQ2" s="3515"/>
      <c r="AZR2" s="3515"/>
      <c r="AZS2" s="3515"/>
      <c r="AZT2" s="3515"/>
      <c r="AZU2" s="3515"/>
      <c r="AZV2" s="3515"/>
      <c r="AZW2" s="3515"/>
      <c r="AZX2" s="3515"/>
      <c r="AZY2" s="3515"/>
      <c r="AZZ2" s="3515"/>
      <c r="BAA2" s="3515"/>
      <c r="BAB2" s="3515"/>
      <c r="BAC2" s="3515"/>
      <c r="BAD2" s="3515"/>
      <c r="BAE2" s="3515"/>
      <c r="BAF2" s="3515"/>
      <c r="BAG2" s="3515"/>
      <c r="BAH2" s="3515"/>
      <c r="BAI2" s="3515"/>
      <c r="BAJ2" s="3515"/>
      <c r="BAK2" s="3515"/>
      <c r="BAL2" s="3515"/>
      <c r="BAM2" s="3515"/>
      <c r="BAN2" s="3515"/>
      <c r="BAO2" s="3515"/>
      <c r="BAP2" s="3515"/>
      <c r="BAQ2" s="3515"/>
      <c r="BAR2" s="3515"/>
      <c r="BAS2" s="3515"/>
      <c r="BAT2" s="3515"/>
      <c r="BAU2" s="3515"/>
      <c r="BAV2" s="3515"/>
      <c r="BAW2" s="3515"/>
      <c r="BAX2" s="3515"/>
      <c r="BAY2" s="3515"/>
      <c r="BAZ2" s="3515"/>
      <c r="BBA2" s="3515"/>
      <c r="BBB2" s="3515"/>
      <c r="BBC2" s="3515"/>
      <c r="BBD2" s="3515"/>
      <c r="BBE2" s="3515"/>
      <c r="BBF2" s="3515"/>
      <c r="BBG2" s="3515"/>
      <c r="BBH2" s="3515"/>
      <c r="BBI2" s="3515"/>
      <c r="BBJ2" s="3515"/>
      <c r="BBK2" s="3515"/>
      <c r="BBL2" s="3515"/>
      <c r="BBM2" s="3515"/>
      <c r="BBN2" s="3515"/>
      <c r="BBO2" s="3515"/>
      <c r="BBP2" s="3515"/>
      <c r="BBQ2" s="3515"/>
      <c r="BBR2" s="3515"/>
      <c r="BBS2" s="3515"/>
      <c r="BBT2" s="3515"/>
      <c r="BBU2" s="3515"/>
      <c r="BBV2" s="3515"/>
      <c r="BBW2" s="3515"/>
      <c r="BBX2" s="3515"/>
      <c r="BBY2" s="3515"/>
      <c r="BBZ2" s="3515"/>
      <c r="BCA2" s="3515"/>
      <c r="BCB2" s="3515"/>
      <c r="BCC2" s="3515"/>
      <c r="BCD2" s="3515"/>
      <c r="BCE2" s="3515"/>
      <c r="BCF2" s="3515"/>
      <c r="BCG2" s="3515"/>
      <c r="BCH2" s="3515"/>
      <c r="BCI2" s="3515"/>
      <c r="BCJ2" s="3515"/>
      <c r="BCK2" s="3515"/>
      <c r="BCL2" s="3515"/>
      <c r="BCM2" s="3515"/>
      <c r="BCN2" s="3515"/>
      <c r="BCO2" s="3515"/>
      <c r="BCP2" s="3515"/>
      <c r="BCQ2" s="3515"/>
      <c r="BCR2" s="3515"/>
      <c r="BCS2" s="3515"/>
      <c r="BCT2" s="3515"/>
      <c r="BCU2" s="3515"/>
      <c r="BCV2" s="3515"/>
      <c r="BCW2" s="3515"/>
      <c r="BCX2" s="3515"/>
      <c r="BCY2" s="3515"/>
      <c r="BCZ2" s="3515"/>
      <c r="BDA2" s="3515"/>
      <c r="BDB2" s="3515"/>
      <c r="BDC2" s="3515"/>
      <c r="BDD2" s="3515"/>
      <c r="BDE2" s="3515"/>
      <c r="BDF2" s="3515"/>
      <c r="BDG2" s="3515"/>
      <c r="BDH2" s="3515"/>
      <c r="BDI2" s="3515"/>
      <c r="BDJ2" s="3515"/>
      <c r="BDK2" s="3515"/>
      <c r="BDL2" s="3515"/>
      <c r="BDM2" s="3515"/>
      <c r="BDN2" s="3515"/>
      <c r="BDO2" s="3515"/>
      <c r="BDP2" s="3515"/>
      <c r="BDQ2" s="3515"/>
      <c r="BDR2" s="3515"/>
      <c r="BDS2" s="3515"/>
      <c r="BDT2" s="3515"/>
      <c r="BDU2" s="3515"/>
      <c r="BDV2" s="3515"/>
      <c r="BDW2" s="3515"/>
      <c r="BDX2" s="3515"/>
      <c r="BDY2" s="3515"/>
      <c r="BDZ2" s="3515"/>
      <c r="BEA2" s="3515"/>
      <c r="BEB2" s="3515"/>
      <c r="BEC2" s="3515"/>
      <c r="BED2" s="3515"/>
      <c r="BEE2" s="3515"/>
      <c r="BEF2" s="3515"/>
      <c r="BEG2" s="3515"/>
      <c r="BEH2" s="3515"/>
      <c r="BEI2" s="3515"/>
      <c r="BEJ2" s="3515"/>
      <c r="BEK2" s="3515"/>
      <c r="BEL2" s="3515"/>
      <c r="BEM2" s="3515"/>
      <c r="BEN2" s="3515"/>
      <c r="BEO2" s="3515"/>
      <c r="BEP2" s="3515"/>
      <c r="BEQ2" s="3515"/>
      <c r="BER2" s="3515"/>
      <c r="BES2" s="3515"/>
      <c r="BET2" s="3515"/>
      <c r="BEU2" s="3515"/>
      <c r="BEV2" s="3515"/>
      <c r="BEW2" s="3515"/>
      <c r="BEX2" s="3515"/>
      <c r="BEY2" s="3515"/>
      <c r="BEZ2" s="3515"/>
      <c r="BFA2" s="3515"/>
      <c r="BFB2" s="3515"/>
      <c r="BFC2" s="3515"/>
      <c r="BFD2" s="3515"/>
      <c r="BFE2" s="3515"/>
      <c r="BFF2" s="3515"/>
      <c r="BFG2" s="3515"/>
      <c r="BFH2" s="3515"/>
      <c r="BFI2" s="3515"/>
      <c r="BFJ2" s="3515"/>
      <c r="BFK2" s="3515"/>
      <c r="BFL2" s="3515"/>
      <c r="BFM2" s="3515"/>
      <c r="BFN2" s="3515"/>
      <c r="BFO2" s="3515"/>
      <c r="BFP2" s="3515"/>
      <c r="BFQ2" s="3515"/>
      <c r="BFR2" s="3515"/>
      <c r="BFS2" s="3515"/>
      <c r="BFT2" s="3515"/>
      <c r="BFU2" s="3515"/>
      <c r="BFV2" s="3515"/>
      <c r="BFW2" s="3515"/>
      <c r="BFX2" s="3515"/>
      <c r="BFY2" s="3515"/>
      <c r="BFZ2" s="3515"/>
      <c r="BGA2" s="3515"/>
      <c r="BGB2" s="3515"/>
      <c r="BGC2" s="3515"/>
      <c r="BGD2" s="3515"/>
      <c r="BGE2" s="3515"/>
      <c r="BGF2" s="3515"/>
      <c r="BGG2" s="3515"/>
      <c r="BGH2" s="3515"/>
      <c r="BGI2" s="3515"/>
      <c r="BGJ2" s="3515"/>
      <c r="BGK2" s="3515"/>
      <c r="BGL2" s="3515"/>
      <c r="BGM2" s="3515"/>
      <c r="BGN2" s="3515"/>
      <c r="BGO2" s="3515"/>
      <c r="BGP2" s="3515"/>
      <c r="BGQ2" s="3515"/>
      <c r="BGR2" s="3515"/>
      <c r="BGS2" s="3515"/>
      <c r="BGT2" s="3515"/>
      <c r="BGU2" s="3515"/>
      <c r="BGV2" s="3515"/>
      <c r="BGW2" s="3515"/>
      <c r="BGX2" s="3515"/>
      <c r="BGY2" s="3515"/>
      <c r="BGZ2" s="3515"/>
      <c r="BHA2" s="3515"/>
      <c r="BHB2" s="3515"/>
      <c r="BHC2" s="3515"/>
      <c r="BHD2" s="3515"/>
      <c r="BHE2" s="3515"/>
      <c r="BHF2" s="3515"/>
      <c r="BHG2" s="3515"/>
      <c r="BHH2" s="3515"/>
      <c r="BHI2" s="3515"/>
      <c r="BHJ2" s="3515"/>
      <c r="BHK2" s="3515"/>
      <c r="BHL2" s="3515"/>
      <c r="BHM2" s="3515"/>
      <c r="BHN2" s="3515"/>
      <c r="BHO2" s="3515"/>
      <c r="BHP2" s="3515"/>
      <c r="BHQ2" s="3515"/>
      <c r="BHR2" s="3515"/>
      <c r="BHS2" s="3515"/>
      <c r="BHT2" s="3515"/>
      <c r="BHU2" s="3515"/>
      <c r="BHV2" s="3515"/>
      <c r="BHW2" s="3515"/>
      <c r="BHX2" s="3515"/>
      <c r="BHY2" s="3515"/>
      <c r="BHZ2" s="3515"/>
      <c r="BIA2" s="3515"/>
      <c r="BIB2" s="3515"/>
      <c r="BIC2" s="3515"/>
      <c r="BID2" s="3515"/>
      <c r="BIE2" s="3515"/>
      <c r="BIF2" s="3515"/>
      <c r="BIG2" s="3515"/>
      <c r="BIH2" s="3515"/>
      <c r="BII2" s="3515"/>
      <c r="BIJ2" s="3515"/>
      <c r="BIK2" s="3515"/>
      <c r="BIL2" s="3515"/>
      <c r="BIM2" s="3515"/>
      <c r="BIN2" s="3515"/>
      <c r="BIO2" s="3515"/>
      <c r="BIP2" s="3515"/>
      <c r="BIQ2" s="3515"/>
      <c r="BIR2" s="3515"/>
      <c r="BIS2" s="3515"/>
      <c r="BIT2" s="3515"/>
      <c r="BIU2" s="3515"/>
      <c r="BIV2" s="3515"/>
      <c r="BIW2" s="3515"/>
      <c r="BIX2" s="3515"/>
      <c r="BIY2" s="3515"/>
      <c r="BIZ2" s="3515"/>
      <c r="BJA2" s="3515"/>
      <c r="BJB2" s="3515"/>
      <c r="BJC2" s="3515"/>
      <c r="BJD2" s="3515"/>
      <c r="BJE2" s="3515"/>
      <c r="BJF2" s="3515"/>
      <c r="BJG2" s="3515"/>
      <c r="BJH2" s="3515"/>
      <c r="BJI2" s="3515"/>
      <c r="BJJ2" s="3515"/>
      <c r="BJK2" s="3515"/>
      <c r="BJL2" s="3515"/>
      <c r="BJM2" s="3515"/>
      <c r="BJN2" s="3515"/>
      <c r="BJO2" s="3515"/>
      <c r="BJP2" s="3515"/>
      <c r="BJQ2" s="3515"/>
      <c r="BJR2" s="3515"/>
      <c r="BJS2" s="3515"/>
      <c r="BJT2" s="3515"/>
      <c r="BJU2" s="3515"/>
      <c r="BJV2" s="3515"/>
      <c r="BJW2" s="3515"/>
      <c r="BJX2" s="3515"/>
      <c r="BJY2" s="3515"/>
      <c r="BJZ2" s="3515"/>
      <c r="BKA2" s="3515"/>
      <c r="BKB2" s="3515"/>
      <c r="BKC2" s="3515"/>
      <c r="BKD2" s="3515"/>
      <c r="BKE2" s="3515"/>
      <c r="BKF2" s="3515"/>
      <c r="BKG2" s="3515"/>
      <c r="BKH2" s="3515"/>
      <c r="BKI2" s="3515"/>
      <c r="BKJ2" s="3515"/>
      <c r="BKK2" s="3515"/>
      <c r="BKL2" s="3515"/>
      <c r="BKM2" s="3515"/>
      <c r="BKN2" s="3515"/>
      <c r="BKO2" s="3515"/>
      <c r="BKP2" s="3515"/>
      <c r="BKQ2" s="3515"/>
      <c r="BKR2" s="3515"/>
      <c r="BKS2" s="3515"/>
      <c r="BKT2" s="3515"/>
      <c r="BKU2" s="3515"/>
      <c r="BKV2" s="3515"/>
      <c r="BKW2" s="3515"/>
      <c r="BKX2" s="3515"/>
      <c r="BKY2" s="3515"/>
      <c r="BKZ2" s="3515"/>
      <c r="BLA2" s="3515"/>
      <c r="BLB2" s="3515"/>
      <c r="BLC2" s="3515"/>
      <c r="BLD2" s="3515"/>
      <c r="BLE2" s="3515"/>
      <c r="BLF2" s="3515"/>
      <c r="BLG2" s="3515"/>
      <c r="BLH2" s="3515"/>
      <c r="BLI2" s="3515"/>
      <c r="BLJ2" s="3515"/>
      <c r="BLK2" s="3515"/>
      <c r="BLL2" s="3515"/>
      <c r="BLM2" s="3515"/>
      <c r="BLN2" s="3515"/>
      <c r="BLO2" s="3515"/>
      <c r="BLP2" s="3515"/>
      <c r="BLQ2" s="3515"/>
      <c r="BLR2" s="3515"/>
      <c r="BLS2" s="3515"/>
      <c r="BLT2" s="3515"/>
      <c r="BLU2" s="3515"/>
      <c r="BLV2" s="3515"/>
      <c r="BLW2" s="3515"/>
      <c r="BLX2" s="3515"/>
      <c r="BLY2" s="3515"/>
      <c r="BLZ2" s="3515"/>
      <c r="BMA2" s="3515"/>
      <c r="BMB2" s="3515"/>
      <c r="BMC2" s="3515"/>
      <c r="BMD2" s="3515"/>
      <c r="BME2" s="3515"/>
      <c r="BMF2" s="3515"/>
      <c r="BMG2" s="3515"/>
      <c r="BMH2" s="3515"/>
      <c r="BMI2" s="3515"/>
      <c r="BMJ2" s="3515"/>
      <c r="BMK2" s="3515"/>
      <c r="BML2" s="3515"/>
      <c r="BMM2" s="3515"/>
      <c r="BMN2" s="3515"/>
      <c r="BMO2" s="3515"/>
      <c r="BMP2" s="3515"/>
      <c r="BMQ2" s="3515"/>
      <c r="BMR2" s="3515"/>
      <c r="BMS2" s="3515"/>
      <c r="BMT2" s="3515"/>
      <c r="BMU2" s="3515"/>
      <c r="BMV2" s="3515"/>
      <c r="BMW2" s="3515"/>
      <c r="BMX2" s="3515"/>
      <c r="BMY2" s="3515"/>
      <c r="BMZ2" s="3515"/>
      <c r="BNA2" s="3515"/>
      <c r="BNB2" s="3515"/>
      <c r="BNC2" s="3515"/>
      <c r="BND2" s="3515"/>
      <c r="BNE2" s="3515"/>
      <c r="BNF2" s="3515"/>
      <c r="BNG2" s="3515"/>
      <c r="BNH2" s="3515"/>
      <c r="BNI2" s="3515"/>
      <c r="BNJ2" s="3515"/>
      <c r="BNK2" s="3515"/>
      <c r="BNL2" s="3515"/>
      <c r="BNM2" s="3515"/>
      <c r="BNN2" s="3515"/>
      <c r="BNO2" s="3515"/>
      <c r="BNP2" s="3515"/>
      <c r="BNQ2" s="3515"/>
      <c r="BNR2" s="3515"/>
      <c r="BNS2" s="3515"/>
      <c r="BNT2" s="3515"/>
      <c r="BNU2" s="3515"/>
      <c r="BNV2" s="3515"/>
      <c r="BNW2" s="3515"/>
      <c r="BNX2" s="3515"/>
      <c r="BNY2" s="3515"/>
      <c r="BNZ2" s="3515"/>
      <c r="BOA2" s="3515"/>
      <c r="BOB2" s="3515"/>
      <c r="BOC2" s="3515"/>
      <c r="BOD2" s="3515"/>
      <c r="BOE2" s="3515"/>
      <c r="BOF2" s="3515"/>
      <c r="BOG2" s="3515"/>
      <c r="BOH2" s="3515"/>
      <c r="BOI2" s="3515"/>
      <c r="BOJ2" s="3515"/>
      <c r="BOK2" s="3515"/>
      <c r="BOL2" s="3515"/>
      <c r="BOM2" s="3515"/>
      <c r="BON2" s="3515"/>
      <c r="BOO2" s="3515"/>
      <c r="BOP2" s="3515"/>
      <c r="BOQ2" s="3515"/>
      <c r="BOR2" s="3515"/>
      <c r="BOS2" s="3515"/>
      <c r="BOT2" s="3515"/>
      <c r="BOU2" s="3515"/>
      <c r="BOV2" s="3515"/>
      <c r="BOW2" s="3515"/>
      <c r="BOX2" s="3515"/>
      <c r="BOY2" s="3515"/>
      <c r="BOZ2" s="3515"/>
      <c r="BPA2" s="3515"/>
      <c r="BPB2" s="3515"/>
      <c r="BPC2" s="3515"/>
      <c r="BPD2" s="3515"/>
      <c r="BPE2" s="3515"/>
      <c r="BPF2" s="3515"/>
      <c r="BPG2" s="3515"/>
      <c r="BPH2" s="3515"/>
      <c r="BPI2" s="3515"/>
      <c r="BPJ2" s="3515"/>
      <c r="BPK2" s="3515"/>
      <c r="BPL2" s="3515"/>
      <c r="BPM2" s="3515"/>
      <c r="BPN2" s="3515"/>
      <c r="BPO2" s="3515"/>
      <c r="BPP2" s="3515"/>
      <c r="BPQ2" s="3515"/>
      <c r="BPR2" s="3515"/>
      <c r="BPS2" s="3515"/>
      <c r="BPT2" s="3515"/>
      <c r="BPU2" s="3515"/>
      <c r="BPV2" s="3515"/>
      <c r="BPW2" s="3515"/>
      <c r="BPX2" s="3515"/>
      <c r="BPY2" s="3515"/>
      <c r="BPZ2" s="3515"/>
      <c r="BQA2" s="3515"/>
      <c r="BQB2" s="3515"/>
      <c r="BQC2" s="3515"/>
      <c r="BQD2" s="3515"/>
      <c r="BQE2" s="3515"/>
      <c r="BQF2" s="3515"/>
      <c r="BQG2" s="3515"/>
      <c r="BQH2" s="3515"/>
      <c r="BQI2" s="3515"/>
      <c r="BQJ2" s="3515"/>
      <c r="BQK2" s="3515"/>
      <c r="BQL2" s="3515"/>
      <c r="BQM2" s="3515"/>
      <c r="BQN2" s="3515"/>
      <c r="BQO2" s="3515"/>
      <c r="BQP2" s="3515"/>
      <c r="BQQ2" s="3515"/>
      <c r="BQR2" s="3515"/>
      <c r="BQS2" s="3515"/>
      <c r="BQT2" s="3515"/>
      <c r="BQU2" s="3515"/>
      <c r="BQV2" s="3515"/>
      <c r="BQW2" s="3515"/>
      <c r="BQX2" s="3515"/>
      <c r="BQY2" s="3515"/>
      <c r="BQZ2" s="3515"/>
      <c r="BRA2" s="3515"/>
      <c r="BRB2" s="3515"/>
      <c r="BRC2" s="3515"/>
      <c r="BRD2" s="3515"/>
      <c r="BRE2" s="3515"/>
      <c r="BRF2" s="3515"/>
      <c r="BRG2" s="3515"/>
      <c r="BRH2" s="3515"/>
      <c r="BRI2" s="3515"/>
      <c r="BRJ2" s="3515"/>
      <c r="BRK2" s="3515"/>
      <c r="BRL2" s="3515"/>
      <c r="BRM2" s="3515"/>
      <c r="BRN2" s="3515"/>
      <c r="BRO2" s="3515"/>
      <c r="BRP2" s="3515"/>
      <c r="BRQ2" s="3515"/>
      <c r="BRR2" s="3515"/>
      <c r="BRS2" s="3515"/>
      <c r="BRT2" s="3515"/>
      <c r="BRU2" s="3515"/>
      <c r="BRV2" s="3515"/>
      <c r="BRW2" s="3515"/>
      <c r="BRX2" s="3515"/>
      <c r="BRY2" s="3515"/>
      <c r="BRZ2" s="3515"/>
      <c r="BSA2" s="3515"/>
      <c r="BSB2" s="3515"/>
      <c r="BSC2" s="3515"/>
      <c r="BSD2" s="3515"/>
      <c r="BSE2" s="3515"/>
      <c r="BSF2" s="3515"/>
      <c r="BSG2" s="3515"/>
      <c r="BSH2" s="3515"/>
      <c r="BSI2" s="3515"/>
      <c r="BSJ2" s="3515"/>
      <c r="BSK2" s="3515"/>
      <c r="BSL2" s="3515"/>
      <c r="BSM2" s="3515"/>
      <c r="BSN2" s="3515"/>
      <c r="BSO2" s="3515"/>
      <c r="BSP2" s="3515"/>
      <c r="BSQ2" s="3515"/>
      <c r="BSR2" s="3515"/>
      <c r="BSS2" s="3515"/>
      <c r="BST2" s="3515"/>
      <c r="BSU2" s="3515"/>
      <c r="BSV2" s="3515"/>
      <c r="BSW2" s="3515"/>
      <c r="BSX2" s="3515"/>
      <c r="BSY2" s="3515"/>
      <c r="BSZ2" s="3515"/>
      <c r="BTA2" s="3515"/>
      <c r="BTB2" s="3515"/>
      <c r="BTC2" s="3515"/>
      <c r="BTD2" s="3515"/>
      <c r="BTE2" s="3515"/>
      <c r="BTF2" s="3515"/>
      <c r="BTG2" s="3515"/>
      <c r="BTH2" s="3515"/>
      <c r="BTI2" s="3515"/>
      <c r="BTJ2" s="3515"/>
      <c r="BTK2" s="3515"/>
      <c r="BTL2" s="3515"/>
      <c r="BTM2" s="3515"/>
      <c r="BTN2" s="3515"/>
      <c r="BTO2" s="3515"/>
      <c r="BTP2" s="3515"/>
      <c r="BTQ2" s="3515"/>
      <c r="BTR2" s="3515"/>
      <c r="BTS2" s="3515"/>
      <c r="BTT2" s="3515"/>
      <c r="BTU2" s="3515"/>
      <c r="BTV2" s="3515"/>
      <c r="BTW2" s="3515"/>
      <c r="BTX2" s="3515"/>
      <c r="BTY2" s="3515"/>
      <c r="BTZ2" s="3515"/>
      <c r="BUA2" s="3515"/>
      <c r="BUB2" s="3515"/>
      <c r="BUC2" s="3515"/>
      <c r="BUD2" s="3515"/>
      <c r="BUE2" s="3515"/>
      <c r="BUF2" s="3515"/>
      <c r="BUG2" s="3515"/>
      <c r="BUH2" s="3515"/>
      <c r="BUI2" s="3515"/>
      <c r="BUJ2" s="3515"/>
      <c r="BUK2" s="3515"/>
      <c r="BUL2" s="3515"/>
      <c r="BUM2" s="3515"/>
      <c r="BUN2" s="3515"/>
      <c r="BUO2" s="3515"/>
      <c r="BUP2" s="3515"/>
      <c r="BUQ2" s="3515"/>
      <c r="BUR2" s="3515"/>
      <c r="BUS2" s="3515"/>
      <c r="BUT2" s="3515"/>
      <c r="BUU2" s="3515"/>
      <c r="BUV2" s="3515"/>
      <c r="BUW2" s="3515"/>
      <c r="BUX2" s="3515"/>
      <c r="BUY2" s="3515"/>
      <c r="BUZ2" s="3515"/>
      <c r="BVA2" s="3515"/>
      <c r="BVB2" s="3515"/>
      <c r="BVC2" s="3515"/>
      <c r="BVD2" s="3515"/>
      <c r="BVE2" s="3515"/>
      <c r="BVF2" s="3515"/>
      <c r="BVG2" s="3515"/>
      <c r="BVH2" s="3515"/>
      <c r="BVI2" s="3515"/>
      <c r="BVJ2" s="3515"/>
      <c r="BVK2" s="3515"/>
      <c r="BVL2" s="3515"/>
      <c r="BVM2" s="3515"/>
      <c r="BVN2" s="3515"/>
      <c r="BVO2" s="3515"/>
      <c r="BVP2" s="3515"/>
      <c r="BVQ2" s="3515"/>
      <c r="BVR2" s="3515"/>
      <c r="BVS2" s="3515"/>
      <c r="BVT2" s="3515"/>
      <c r="BVU2" s="3515"/>
      <c r="BVV2" s="3515"/>
      <c r="BVW2" s="3515"/>
      <c r="BVX2" s="3515"/>
      <c r="BVY2" s="3515"/>
      <c r="BVZ2" s="3515"/>
      <c r="BWA2" s="3515"/>
      <c r="BWB2" s="3515"/>
      <c r="BWC2" s="3515"/>
      <c r="BWD2" s="3515"/>
      <c r="BWE2" s="3515"/>
      <c r="BWF2" s="3515"/>
      <c r="BWG2" s="3515"/>
      <c r="BWH2" s="3515"/>
      <c r="BWI2" s="3515"/>
      <c r="BWJ2" s="3515"/>
      <c r="BWK2" s="3515"/>
      <c r="BWL2" s="3515"/>
      <c r="BWM2" s="3515"/>
      <c r="BWN2" s="3515"/>
      <c r="BWO2" s="3515"/>
      <c r="BWP2" s="3515"/>
      <c r="BWQ2" s="3515"/>
      <c r="BWR2" s="3515"/>
      <c r="BWS2" s="3515"/>
      <c r="BWT2" s="3515"/>
      <c r="BWU2" s="3515"/>
      <c r="BWV2" s="3515"/>
      <c r="BWW2" s="3515"/>
      <c r="BWX2" s="3515"/>
      <c r="BWY2" s="3515"/>
      <c r="BWZ2" s="3515"/>
      <c r="BXA2" s="3515"/>
      <c r="BXB2" s="3515"/>
      <c r="BXC2" s="3515"/>
      <c r="BXD2" s="3515"/>
      <c r="BXE2" s="3515"/>
      <c r="BXF2" s="3515"/>
      <c r="BXG2" s="3515"/>
      <c r="BXH2" s="3515"/>
      <c r="BXI2" s="3515"/>
      <c r="BXJ2" s="3515"/>
      <c r="BXK2" s="3515"/>
      <c r="BXL2" s="3515"/>
      <c r="BXM2" s="3515"/>
      <c r="BXN2" s="3515"/>
      <c r="BXO2" s="3515"/>
      <c r="BXP2" s="3515"/>
      <c r="BXQ2" s="3515"/>
      <c r="BXR2" s="3515"/>
      <c r="BXS2" s="3515"/>
      <c r="BXT2" s="3515"/>
      <c r="BXU2" s="3515"/>
      <c r="BXV2" s="3515"/>
      <c r="BXW2" s="3515"/>
      <c r="BXX2" s="3515"/>
      <c r="BXY2" s="3515"/>
      <c r="BXZ2" s="3515"/>
      <c r="BYA2" s="3515"/>
      <c r="BYB2" s="3515"/>
      <c r="BYC2" s="3515"/>
      <c r="BYD2" s="3515"/>
      <c r="BYE2" s="3515"/>
      <c r="BYF2" s="3515"/>
      <c r="BYG2" s="3515"/>
      <c r="BYH2" s="3515"/>
      <c r="BYI2" s="3515"/>
      <c r="BYJ2" s="3515"/>
      <c r="BYK2" s="3515"/>
      <c r="BYL2" s="3515"/>
      <c r="BYM2" s="3515"/>
      <c r="BYN2" s="3515"/>
      <c r="BYO2" s="3515"/>
      <c r="BYP2" s="3515"/>
      <c r="BYQ2" s="3515"/>
      <c r="BYR2" s="3515"/>
      <c r="BYS2" s="3515"/>
      <c r="BYT2" s="3515"/>
      <c r="BYU2" s="3515"/>
      <c r="BYV2" s="3515"/>
      <c r="BYW2" s="3515"/>
      <c r="BYX2" s="3515"/>
      <c r="BYY2" s="3515"/>
      <c r="BYZ2" s="3515"/>
      <c r="BZA2" s="3515"/>
      <c r="BZB2" s="3515"/>
      <c r="BZC2" s="3515"/>
      <c r="BZD2" s="3515"/>
      <c r="BZE2" s="3515"/>
      <c r="BZF2" s="3515"/>
      <c r="BZG2" s="3515"/>
      <c r="BZH2" s="3515"/>
      <c r="BZI2" s="3515"/>
      <c r="BZJ2" s="3515"/>
      <c r="BZK2" s="3515"/>
      <c r="BZL2" s="3515"/>
      <c r="BZM2" s="3515"/>
      <c r="BZN2" s="3515"/>
      <c r="BZO2" s="3515"/>
      <c r="BZP2" s="3515"/>
      <c r="BZQ2" s="3515"/>
      <c r="BZR2" s="3515"/>
      <c r="BZS2" s="3515"/>
      <c r="BZT2" s="3515"/>
      <c r="BZU2" s="3515"/>
      <c r="BZV2" s="3515"/>
      <c r="BZW2" s="3515"/>
      <c r="BZX2" s="3515"/>
      <c r="BZY2" s="3515"/>
      <c r="BZZ2" s="3515"/>
      <c r="CAA2" s="3515"/>
      <c r="CAB2" s="3515"/>
      <c r="CAC2" s="3515"/>
      <c r="CAD2" s="3515"/>
      <c r="CAE2" s="3515"/>
      <c r="CAF2" s="3515"/>
      <c r="CAG2" s="3515"/>
      <c r="CAH2" s="3515"/>
      <c r="CAI2" s="3515"/>
      <c r="CAJ2" s="3515"/>
      <c r="CAK2" s="3515"/>
      <c r="CAL2" s="3515"/>
      <c r="CAM2" s="3515"/>
      <c r="CAN2" s="3515"/>
      <c r="CAO2" s="3515"/>
      <c r="CAP2" s="3515"/>
      <c r="CAQ2" s="3515"/>
      <c r="CAR2" s="3515"/>
      <c r="CAS2" s="3515"/>
      <c r="CAT2" s="3515"/>
      <c r="CAU2" s="3515"/>
      <c r="CAV2" s="3515"/>
      <c r="CAW2" s="3515"/>
      <c r="CAX2" s="3515"/>
      <c r="CAY2" s="3515"/>
      <c r="CAZ2" s="3515"/>
      <c r="CBA2" s="3515"/>
      <c r="CBB2" s="3515"/>
      <c r="CBC2" s="3515"/>
      <c r="CBD2" s="3515"/>
      <c r="CBE2" s="3515"/>
      <c r="CBF2" s="3515"/>
      <c r="CBG2" s="3515"/>
      <c r="CBH2" s="3515"/>
      <c r="CBI2" s="3515"/>
      <c r="CBJ2" s="3515"/>
      <c r="CBK2" s="3515"/>
      <c r="CBL2" s="3515"/>
      <c r="CBM2" s="3515"/>
      <c r="CBN2" s="3515"/>
      <c r="CBO2" s="3515"/>
      <c r="CBP2" s="3515"/>
      <c r="CBQ2" s="3515"/>
      <c r="CBR2" s="3515"/>
      <c r="CBS2" s="3515"/>
      <c r="CBT2" s="3515"/>
      <c r="CBU2" s="3515"/>
      <c r="CBV2" s="3515"/>
      <c r="CBW2" s="3515"/>
      <c r="CBX2" s="3515"/>
      <c r="CBY2" s="3515"/>
      <c r="CBZ2" s="3515"/>
      <c r="CCA2" s="3515"/>
      <c r="CCB2" s="3515"/>
      <c r="CCC2" s="3515"/>
      <c r="CCD2" s="3515"/>
      <c r="CCE2" s="3515"/>
      <c r="CCF2" s="3515"/>
      <c r="CCG2" s="3515"/>
      <c r="CCH2" s="3515"/>
      <c r="CCI2" s="3515"/>
      <c r="CCJ2" s="3515"/>
      <c r="CCK2" s="3515"/>
      <c r="CCL2" s="3515"/>
      <c r="CCM2" s="3515"/>
      <c r="CCN2" s="3515"/>
      <c r="CCO2" s="3515"/>
      <c r="CCP2" s="3515"/>
      <c r="CCQ2" s="3515"/>
      <c r="CCR2" s="3515"/>
      <c r="CCS2" s="3515"/>
      <c r="CCT2" s="3515"/>
      <c r="CCU2" s="3515"/>
      <c r="CCV2" s="3515"/>
      <c r="CCW2" s="3515"/>
      <c r="CCX2" s="3515"/>
      <c r="CCY2" s="3515"/>
      <c r="CCZ2" s="3515"/>
      <c r="CDA2" s="3515"/>
      <c r="CDB2" s="3515"/>
      <c r="CDC2" s="3515"/>
      <c r="CDD2" s="3515"/>
      <c r="CDE2" s="3515"/>
      <c r="CDF2" s="3515"/>
      <c r="CDG2" s="3515"/>
      <c r="CDH2" s="3515"/>
      <c r="CDI2" s="3515"/>
      <c r="CDJ2" s="3515"/>
      <c r="CDK2" s="3515"/>
      <c r="CDL2" s="3515"/>
      <c r="CDM2" s="3515"/>
      <c r="CDN2" s="3515"/>
      <c r="CDO2" s="3515"/>
      <c r="CDP2" s="3515"/>
      <c r="CDQ2" s="3515"/>
      <c r="CDR2" s="3515"/>
      <c r="CDS2" s="3515"/>
      <c r="CDT2" s="3515"/>
      <c r="CDU2" s="3515"/>
      <c r="CDV2" s="3515"/>
      <c r="CDW2" s="3515"/>
      <c r="CDX2" s="3515"/>
      <c r="CDY2" s="3515"/>
      <c r="CDZ2" s="3515"/>
      <c r="CEA2" s="3515"/>
      <c r="CEB2" s="3515"/>
      <c r="CEC2" s="3515"/>
      <c r="CED2" s="3515"/>
      <c r="CEE2" s="3515"/>
      <c r="CEF2" s="3515"/>
      <c r="CEG2" s="3515"/>
      <c r="CEH2" s="3515"/>
      <c r="CEI2" s="3515"/>
      <c r="CEJ2" s="3515"/>
      <c r="CEK2" s="3515"/>
      <c r="CEL2" s="3515"/>
      <c r="CEM2" s="3515"/>
      <c r="CEN2" s="3515"/>
      <c r="CEO2" s="3515"/>
      <c r="CEP2" s="3515"/>
      <c r="CEQ2" s="3515"/>
      <c r="CER2" s="3515"/>
      <c r="CES2" s="3515"/>
      <c r="CET2" s="3515"/>
      <c r="CEU2" s="3515"/>
      <c r="CEV2" s="3515"/>
      <c r="CEW2" s="3515"/>
      <c r="CEX2" s="3515"/>
      <c r="CEY2" s="3515"/>
      <c r="CEZ2" s="3515"/>
      <c r="CFA2" s="3515"/>
      <c r="CFB2" s="3515"/>
      <c r="CFC2" s="3515"/>
      <c r="CFD2" s="3515"/>
      <c r="CFE2" s="3515"/>
      <c r="CFF2" s="3515"/>
      <c r="CFG2" s="3515"/>
      <c r="CFH2" s="3515"/>
      <c r="CFI2" s="3515"/>
      <c r="CFJ2" s="3515"/>
      <c r="CFK2" s="3515"/>
      <c r="CFL2" s="3515"/>
      <c r="CFM2" s="3515"/>
      <c r="CFN2" s="3515"/>
      <c r="CFO2" s="3515"/>
      <c r="CFP2" s="3515"/>
      <c r="CFQ2" s="3515"/>
      <c r="CFR2" s="3515"/>
      <c r="CFS2" s="3515"/>
      <c r="CFT2" s="3515"/>
      <c r="CFU2" s="3515"/>
      <c r="CFV2" s="3515"/>
      <c r="CFW2" s="3515"/>
      <c r="CFX2" s="3515"/>
      <c r="CFY2" s="3515"/>
      <c r="CFZ2" s="3515"/>
      <c r="CGA2" s="3515"/>
      <c r="CGB2" s="3515"/>
      <c r="CGC2" s="3515"/>
      <c r="CGD2" s="3515"/>
      <c r="CGE2" s="3515"/>
      <c r="CGF2" s="3515"/>
      <c r="CGG2" s="3515"/>
      <c r="CGH2" s="3515"/>
      <c r="CGI2" s="3515"/>
      <c r="CGJ2" s="3515"/>
      <c r="CGK2" s="3515"/>
      <c r="CGL2" s="3515"/>
      <c r="CGM2" s="3515"/>
      <c r="CGN2" s="3515"/>
      <c r="CGO2" s="3515"/>
      <c r="CGP2" s="3515"/>
      <c r="CGQ2" s="3515"/>
      <c r="CGR2" s="3515"/>
      <c r="CGS2" s="3515"/>
      <c r="CGT2" s="3515"/>
      <c r="CGU2" s="3515"/>
      <c r="CGV2" s="3515"/>
      <c r="CGW2" s="3515"/>
      <c r="CGX2" s="3515"/>
      <c r="CGY2" s="3515"/>
      <c r="CGZ2" s="3515"/>
      <c r="CHA2" s="3515"/>
      <c r="CHB2" s="3515"/>
      <c r="CHC2" s="3515"/>
      <c r="CHD2" s="3515"/>
      <c r="CHE2" s="3515"/>
      <c r="CHF2" s="3515"/>
      <c r="CHG2" s="3515"/>
      <c r="CHH2" s="3515"/>
      <c r="CHI2" s="3515"/>
      <c r="CHJ2" s="3515"/>
      <c r="CHK2" s="3515"/>
      <c r="CHL2" s="3515"/>
      <c r="CHM2" s="3515"/>
      <c r="CHN2" s="3515"/>
      <c r="CHO2" s="3515"/>
      <c r="CHP2" s="3515"/>
      <c r="CHQ2" s="3515"/>
      <c r="CHR2" s="3515"/>
      <c r="CHS2" s="3515"/>
      <c r="CHT2" s="3515"/>
      <c r="CHU2" s="3515"/>
      <c r="CHV2" s="3515"/>
      <c r="CHW2" s="3515"/>
      <c r="CHX2" s="3515"/>
      <c r="CHY2" s="3515"/>
      <c r="CHZ2" s="3515"/>
      <c r="CIA2" s="3515"/>
      <c r="CIB2" s="3515"/>
      <c r="CIC2" s="3515"/>
      <c r="CID2" s="3515"/>
      <c r="CIE2" s="3515"/>
      <c r="CIF2" s="3515"/>
      <c r="CIG2" s="3515"/>
      <c r="CIH2" s="3515"/>
      <c r="CII2" s="3515"/>
      <c r="CIJ2" s="3515"/>
      <c r="CIK2" s="3515"/>
      <c r="CIL2" s="3515"/>
      <c r="CIM2" s="3515"/>
      <c r="CIN2" s="3515"/>
      <c r="CIO2" s="3515"/>
      <c r="CIP2" s="3515"/>
      <c r="CIQ2" s="3515"/>
      <c r="CIR2" s="3515"/>
      <c r="CIS2" s="3515"/>
      <c r="CIT2" s="3515"/>
      <c r="CIU2" s="3515"/>
      <c r="CIV2" s="3515"/>
      <c r="CIW2" s="3515"/>
      <c r="CIX2" s="3515"/>
      <c r="CIY2" s="3515"/>
      <c r="CIZ2" s="3515"/>
      <c r="CJA2" s="3515"/>
      <c r="CJB2" s="3515"/>
      <c r="CJC2" s="3515"/>
      <c r="CJD2" s="3515"/>
      <c r="CJE2" s="3515"/>
      <c r="CJF2" s="3515"/>
      <c r="CJG2" s="3515"/>
      <c r="CJH2" s="3515"/>
      <c r="CJI2" s="3515"/>
      <c r="CJJ2" s="3515"/>
      <c r="CJK2" s="3515"/>
      <c r="CJL2" s="3515"/>
      <c r="CJM2" s="3515"/>
      <c r="CJN2" s="3515"/>
      <c r="CJO2" s="3515"/>
      <c r="CJP2" s="3515"/>
      <c r="CJQ2" s="3515"/>
      <c r="CJR2" s="3515"/>
      <c r="CJS2" s="3515"/>
      <c r="CJT2" s="3515"/>
      <c r="CJU2" s="3515"/>
      <c r="CJV2" s="3515"/>
      <c r="CJW2" s="3515"/>
      <c r="CJX2" s="3515"/>
      <c r="CJY2" s="3515"/>
      <c r="CJZ2" s="3515"/>
      <c r="CKA2" s="3515"/>
      <c r="CKB2" s="3515"/>
      <c r="CKC2" s="3515"/>
      <c r="CKD2" s="3515"/>
      <c r="CKE2" s="3515"/>
      <c r="CKF2" s="3515"/>
      <c r="CKG2" s="3515"/>
      <c r="CKH2" s="3515"/>
      <c r="CKI2" s="3515"/>
      <c r="CKJ2" s="3515"/>
      <c r="CKK2" s="3515"/>
      <c r="CKL2" s="3515"/>
      <c r="CKM2" s="3515"/>
      <c r="CKN2" s="3515"/>
      <c r="CKO2" s="3515"/>
      <c r="CKP2" s="3515"/>
      <c r="CKQ2" s="3515"/>
      <c r="CKR2" s="3515"/>
      <c r="CKS2" s="3515"/>
      <c r="CKT2" s="3515"/>
      <c r="CKU2" s="3515"/>
      <c r="CKV2" s="3515"/>
      <c r="CKW2" s="3515"/>
      <c r="CKX2" s="3515"/>
      <c r="CKY2" s="3515"/>
      <c r="CKZ2" s="3515"/>
      <c r="CLA2" s="3515"/>
      <c r="CLB2" s="3515"/>
      <c r="CLC2" s="3515"/>
      <c r="CLD2" s="3515"/>
      <c r="CLE2" s="3515"/>
      <c r="CLF2" s="3515"/>
      <c r="CLG2" s="3515"/>
      <c r="CLH2" s="3515"/>
      <c r="CLI2" s="3515"/>
      <c r="CLJ2" s="3515"/>
      <c r="CLK2" s="3515"/>
      <c r="CLL2" s="3515"/>
      <c r="CLM2" s="3515"/>
      <c r="CLN2" s="3515"/>
      <c r="CLO2" s="3515"/>
      <c r="CLP2" s="3515"/>
      <c r="CLQ2" s="3515"/>
      <c r="CLR2" s="3515"/>
      <c r="CLS2" s="3515"/>
      <c r="CLT2" s="3515"/>
      <c r="CLU2" s="3515"/>
      <c r="CLV2" s="3515"/>
      <c r="CLW2" s="3515"/>
      <c r="CLX2" s="3515"/>
      <c r="CLY2" s="3515"/>
      <c r="CLZ2" s="3515"/>
      <c r="CMA2" s="3515"/>
      <c r="CMB2" s="3515"/>
      <c r="CMC2" s="3515"/>
      <c r="CMD2" s="3515"/>
      <c r="CME2" s="3515"/>
      <c r="CMF2" s="3515"/>
      <c r="CMG2" s="3515"/>
      <c r="CMH2" s="3515"/>
      <c r="CMI2" s="3515"/>
      <c r="CMJ2" s="3515"/>
      <c r="CMK2" s="3515"/>
      <c r="CML2" s="3515"/>
      <c r="CMM2" s="3515"/>
      <c r="CMN2" s="3515"/>
      <c r="CMO2" s="3515"/>
      <c r="CMP2" s="3515"/>
      <c r="CMQ2" s="3515"/>
      <c r="CMR2" s="3515"/>
      <c r="CMS2" s="3515"/>
      <c r="CMT2" s="3515"/>
      <c r="CMU2" s="3515"/>
      <c r="CMV2" s="3515"/>
      <c r="CMW2" s="3515"/>
      <c r="CMX2" s="3515"/>
      <c r="CMY2" s="3515"/>
      <c r="CMZ2" s="3515"/>
      <c r="CNA2" s="3515"/>
      <c r="CNB2" s="3515"/>
      <c r="CNC2" s="3515"/>
      <c r="CND2" s="3515"/>
      <c r="CNE2" s="3515"/>
      <c r="CNF2" s="3515"/>
      <c r="CNG2" s="3515"/>
      <c r="CNH2" s="3515"/>
      <c r="CNI2" s="3515"/>
      <c r="CNJ2" s="3515"/>
      <c r="CNK2" s="3515"/>
      <c r="CNL2" s="3515"/>
      <c r="CNM2" s="3515"/>
      <c r="CNN2" s="3515"/>
      <c r="CNO2" s="3515"/>
      <c r="CNP2" s="3515"/>
      <c r="CNQ2" s="3515"/>
      <c r="CNR2" s="3515"/>
      <c r="CNS2" s="3515"/>
      <c r="CNT2" s="3515"/>
      <c r="CNU2" s="3515"/>
      <c r="CNV2" s="3515"/>
      <c r="CNW2" s="3515"/>
      <c r="CNX2" s="3515"/>
      <c r="CNY2" s="3515"/>
      <c r="CNZ2" s="3515"/>
      <c r="COA2" s="3515"/>
      <c r="COB2" s="3515"/>
      <c r="COC2" s="3515"/>
      <c r="COD2" s="3515"/>
      <c r="COE2" s="3515"/>
      <c r="COF2" s="3515"/>
      <c r="COG2" s="3515"/>
      <c r="COH2" s="3515"/>
      <c r="COI2" s="3515"/>
      <c r="COJ2" s="3515"/>
      <c r="COK2" s="3515"/>
      <c r="COL2" s="3515"/>
      <c r="COM2" s="3515"/>
      <c r="CON2" s="3515"/>
      <c r="COO2" s="3515"/>
      <c r="COP2" s="3515"/>
      <c r="COQ2" s="3515"/>
      <c r="COR2" s="3515"/>
      <c r="COS2" s="3515"/>
      <c r="COT2" s="3515"/>
      <c r="COU2" s="3515"/>
      <c r="COV2" s="3515"/>
      <c r="COW2" s="3515"/>
      <c r="COX2" s="3515"/>
      <c r="COY2" s="3515"/>
      <c r="COZ2" s="3515"/>
      <c r="CPA2" s="3515"/>
      <c r="CPB2" s="3515"/>
      <c r="CPC2" s="3515"/>
      <c r="CPD2" s="3515"/>
      <c r="CPE2" s="3515"/>
      <c r="CPF2" s="3515"/>
      <c r="CPG2" s="3515"/>
      <c r="CPH2" s="3515"/>
      <c r="CPI2" s="3515"/>
      <c r="CPJ2" s="3515"/>
      <c r="CPK2" s="3515"/>
      <c r="CPL2" s="3515"/>
      <c r="CPM2" s="3515"/>
      <c r="CPN2" s="3515"/>
      <c r="CPO2" s="3515"/>
      <c r="CPP2" s="3515"/>
      <c r="CPQ2" s="3515"/>
      <c r="CPR2" s="3515"/>
      <c r="CPS2" s="3515"/>
      <c r="CPT2" s="3515"/>
      <c r="CPU2" s="3515"/>
      <c r="CPV2" s="3515"/>
      <c r="CPW2" s="3515"/>
      <c r="CPX2" s="3515"/>
      <c r="CPY2" s="3515"/>
      <c r="CPZ2" s="3515"/>
      <c r="CQA2" s="3515"/>
      <c r="CQB2" s="3515"/>
      <c r="CQC2" s="3515"/>
      <c r="CQD2" s="3515"/>
      <c r="CQE2" s="3515"/>
      <c r="CQF2" s="3515"/>
      <c r="CQG2" s="3515"/>
      <c r="CQH2" s="3515"/>
      <c r="CQI2" s="3515"/>
      <c r="CQJ2" s="3515"/>
      <c r="CQK2" s="3515"/>
      <c r="CQL2" s="3515"/>
      <c r="CQM2" s="3515"/>
      <c r="CQN2" s="3515"/>
      <c r="CQO2" s="3515"/>
      <c r="CQP2" s="3515"/>
      <c r="CQQ2" s="3515"/>
      <c r="CQR2" s="3515"/>
      <c r="CQS2" s="3515"/>
      <c r="CQT2" s="3515"/>
      <c r="CQU2" s="3515"/>
      <c r="CQV2" s="3515"/>
      <c r="CQW2" s="3515"/>
      <c r="CQX2" s="3515"/>
      <c r="CQY2" s="3515"/>
      <c r="CQZ2" s="3515"/>
      <c r="CRA2" s="3515"/>
      <c r="CRB2" s="3515"/>
      <c r="CRC2" s="3515"/>
      <c r="CRD2" s="3515"/>
      <c r="CRE2" s="3515"/>
      <c r="CRF2" s="3515"/>
      <c r="CRG2" s="3515"/>
      <c r="CRH2" s="3515"/>
      <c r="CRI2" s="3515"/>
      <c r="CRJ2" s="3515"/>
      <c r="CRK2" s="3515"/>
      <c r="CRL2" s="3515"/>
      <c r="CRM2" s="3515"/>
      <c r="CRN2" s="3515"/>
      <c r="CRO2" s="3515"/>
      <c r="CRP2" s="3515"/>
      <c r="CRQ2" s="3515"/>
      <c r="CRR2" s="3515"/>
      <c r="CRS2" s="3515"/>
      <c r="CRT2" s="3515"/>
      <c r="CRU2" s="3515"/>
      <c r="CRV2" s="3515"/>
      <c r="CRW2" s="3515"/>
      <c r="CRX2" s="3515"/>
      <c r="CRY2" s="3515"/>
      <c r="CRZ2" s="3515"/>
      <c r="CSA2" s="3515"/>
      <c r="CSB2" s="3515"/>
      <c r="CSC2" s="3515"/>
      <c r="CSD2" s="3515"/>
      <c r="CSE2" s="3515"/>
      <c r="CSF2" s="3515"/>
      <c r="CSG2" s="3515"/>
      <c r="CSH2" s="3515"/>
      <c r="CSI2" s="3515"/>
      <c r="CSJ2" s="3515"/>
      <c r="CSK2" s="3515"/>
      <c r="CSL2" s="3515"/>
      <c r="CSM2" s="3515"/>
      <c r="CSN2" s="3515"/>
      <c r="CSO2" s="3515"/>
      <c r="CSP2" s="3515"/>
      <c r="CSQ2" s="3515"/>
      <c r="CSR2" s="3515"/>
      <c r="CSS2" s="3515"/>
      <c r="CST2" s="3515"/>
      <c r="CSU2" s="3515"/>
      <c r="CSV2" s="3515"/>
      <c r="CSW2" s="3515"/>
      <c r="CSX2" s="3515"/>
      <c r="CSY2" s="3515"/>
      <c r="CSZ2" s="3515"/>
      <c r="CTA2" s="3515"/>
      <c r="CTB2" s="3515"/>
      <c r="CTC2" s="3515"/>
      <c r="CTD2" s="3515"/>
      <c r="CTE2" s="3515"/>
      <c r="CTF2" s="3515"/>
      <c r="CTG2" s="3515"/>
      <c r="CTH2" s="3515"/>
      <c r="CTI2" s="3515"/>
      <c r="CTJ2" s="3515"/>
      <c r="CTK2" s="3515"/>
      <c r="CTL2" s="3515"/>
      <c r="CTM2" s="3515"/>
      <c r="CTN2" s="3515"/>
      <c r="CTO2" s="3515"/>
      <c r="CTP2" s="3515"/>
      <c r="CTQ2" s="3515"/>
      <c r="CTR2" s="3515"/>
      <c r="CTS2" s="3515"/>
      <c r="CTT2" s="3515"/>
      <c r="CTU2" s="3515"/>
      <c r="CTV2" s="3515"/>
      <c r="CTW2" s="3515"/>
      <c r="CTX2" s="3515"/>
      <c r="CTY2" s="3515"/>
      <c r="CTZ2" s="3515"/>
      <c r="CUA2" s="3515"/>
      <c r="CUB2" s="3515"/>
      <c r="CUC2" s="3515"/>
      <c r="CUD2" s="3515"/>
      <c r="CUE2" s="3515"/>
      <c r="CUF2" s="3515"/>
      <c r="CUG2" s="3515"/>
      <c r="CUH2" s="3515"/>
      <c r="CUI2" s="3515"/>
      <c r="CUJ2" s="3515"/>
      <c r="CUK2" s="3515"/>
      <c r="CUL2" s="3515"/>
      <c r="CUM2" s="3515"/>
      <c r="CUN2" s="3515"/>
      <c r="CUO2" s="3515"/>
      <c r="CUP2" s="3515"/>
      <c r="CUQ2" s="3515"/>
      <c r="CUR2" s="3515"/>
      <c r="CUS2" s="3515"/>
      <c r="CUT2" s="3515"/>
      <c r="CUU2" s="3515"/>
      <c r="CUV2" s="3515"/>
      <c r="CUW2" s="3515"/>
      <c r="CUX2" s="3515"/>
      <c r="CUY2" s="3515"/>
      <c r="CUZ2" s="3515"/>
      <c r="CVA2" s="3515"/>
      <c r="CVB2" s="3515"/>
      <c r="CVC2" s="3515"/>
      <c r="CVD2" s="3515"/>
      <c r="CVE2" s="3515"/>
      <c r="CVF2" s="3515"/>
      <c r="CVG2" s="3515"/>
      <c r="CVH2" s="3515"/>
      <c r="CVI2" s="3515"/>
      <c r="CVJ2" s="3515"/>
      <c r="CVK2" s="3515"/>
      <c r="CVL2" s="3515"/>
      <c r="CVM2" s="3515"/>
      <c r="CVN2" s="3515"/>
      <c r="CVO2" s="3515"/>
      <c r="CVP2" s="3515"/>
      <c r="CVQ2" s="3515"/>
      <c r="CVR2" s="3515"/>
      <c r="CVS2" s="3515"/>
      <c r="CVT2" s="3515"/>
      <c r="CVU2" s="3515"/>
      <c r="CVV2" s="3515"/>
      <c r="CVW2" s="3515"/>
      <c r="CVX2" s="3515"/>
      <c r="CVY2" s="3515"/>
      <c r="CVZ2" s="3515"/>
      <c r="CWA2" s="3515"/>
      <c r="CWB2" s="3515"/>
      <c r="CWC2" s="3515"/>
      <c r="CWD2" s="3515"/>
      <c r="CWE2" s="3515"/>
      <c r="CWF2" s="3515"/>
      <c r="CWG2" s="3515"/>
      <c r="CWH2" s="3515"/>
      <c r="CWI2" s="3515"/>
      <c r="CWJ2" s="3515"/>
      <c r="CWK2" s="3515"/>
      <c r="CWL2" s="3515"/>
      <c r="CWM2" s="3515"/>
      <c r="CWN2" s="3515"/>
      <c r="CWO2" s="3515"/>
      <c r="CWP2" s="3515"/>
      <c r="CWQ2" s="3515"/>
      <c r="CWR2" s="3515"/>
      <c r="CWS2" s="3515"/>
      <c r="CWT2" s="3515"/>
      <c r="CWU2" s="3515"/>
      <c r="CWV2" s="3515"/>
      <c r="CWW2" s="3515"/>
      <c r="CWX2" s="3515"/>
      <c r="CWY2" s="3515"/>
      <c r="CWZ2" s="3515"/>
      <c r="CXA2" s="3515"/>
      <c r="CXB2" s="3515"/>
      <c r="CXC2" s="3515"/>
      <c r="CXD2" s="3515"/>
      <c r="CXE2" s="3515"/>
      <c r="CXF2" s="3515"/>
      <c r="CXG2" s="3515"/>
      <c r="CXH2" s="3515"/>
      <c r="CXI2" s="3515"/>
      <c r="CXJ2" s="3515"/>
      <c r="CXK2" s="3515"/>
      <c r="CXL2" s="3515"/>
      <c r="CXM2" s="3515"/>
      <c r="CXN2" s="3515"/>
      <c r="CXO2" s="3515"/>
      <c r="CXP2" s="3515"/>
      <c r="CXQ2" s="3515"/>
      <c r="CXR2" s="3515"/>
      <c r="CXS2" s="3515"/>
      <c r="CXT2" s="3515"/>
      <c r="CXU2" s="3515"/>
      <c r="CXV2" s="3515"/>
      <c r="CXW2" s="3515"/>
      <c r="CXX2" s="3515"/>
      <c r="CXY2" s="3515"/>
      <c r="CXZ2" s="3515"/>
      <c r="CYA2" s="3515"/>
      <c r="CYB2" s="3515"/>
      <c r="CYC2" s="3515"/>
      <c r="CYD2" s="3515"/>
      <c r="CYE2" s="3515"/>
      <c r="CYF2" s="3515"/>
      <c r="CYG2" s="3515"/>
      <c r="CYH2" s="3515"/>
      <c r="CYI2" s="3515"/>
      <c r="CYJ2" s="3515"/>
      <c r="CYK2" s="3515"/>
      <c r="CYL2" s="3515"/>
      <c r="CYM2" s="3515"/>
      <c r="CYN2" s="3515"/>
      <c r="CYO2" s="3515"/>
      <c r="CYP2" s="3515"/>
      <c r="CYQ2" s="3515"/>
      <c r="CYR2" s="3515"/>
      <c r="CYS2" s="3515"/>
      <c r="CYT2" s="3515"/>
      <c r="CYU2" s="3515"/>
      <c r="CYV2" s="3515"/>
      <c r="CYW2" s="3515"/>
      <c r="CYX2" s="3515"/>
      <c r="CYY2" s="3515"/>
      <c r="CYZ2" s="3515"/>
      <c r="CZA2" s="3515"/>
      <c r="CZB2" s="3515"/>
      <c r="CZC2" s="3515"/>
      <c r="CZD2" s="3515"/>
      <c r="CZE2" s="3515"/>
      <c r="CZF2" s="3515"/>
      <c r="CZG2" s="3515"/>
      <c r="CZH2" s="3515"/>
      <c r="CZI2" s="3515"/>
      <c r="CZJ2" s="3515"/>
      <c r="CZK2" s="3515"/>
      <c r="CZL2" s="3515"/>
      <c r="CZM2" s="3515"/>
      <c r="CZN2" s="3515"/>
      <c r="CZO2" s="3515"/>
      <c r="CZP2" s="3515"/>
      <c r="CZQ2" s="3515"/>
      <c r="CZR2" s="3515"/>
      <c r="CZS2" s="3515"/>
      <c r="CZT2" s="3515"/>
      <c r="CZU2" s="3515"/>
      <c r="CZV2" s="3515"/>
      <c r="CZW2" s="3515"/>
      <c r="CZX2" s="3515"/>
      <c r="CZY2" s="3515"/>
      <c r="CZZ2" s="3515"/>
      <c r="DAA2" s="3515"/>
      <c r="DAB2" s="3515"/>
      <c r="DAC2" s="3515"/>
      <c r="DAD2" s="3515"/>
      <c r="DAE2" s="3515"/>
      <c r="DAF2" s="3515"/>
      <c r="DAG2" s="3515"/>
      <c r="DAH2" s="3515"/>
      <c r="DAI2" s="3515"/>
      <c r="DAJ2" s="3515"/>
      <c r="DAK2" s="3515"/>
      <c r="DAL2" s="3515"/>
      <c r="DAM2" s="3515"/>
      <c r="DAN2" s="3515"/>
      <c r="DAO2" s="3515"/>
      <c r="DAP2" s="3515"/>
      <c r="DAQ2" s="3515"/>
      <c r="DAR2" s="3515"/>
      <c r="DAS2" s="3515"/>
      <c r="DAT2" s="3515"/>
      <c r="DAU2" s="3515"/>
      <c r="DAV2" s="3515"/>
      <c r="DAW2" s="3515"/>
      <c r="DAX2" s="3515"/>
      <c r="DAY2" s="3515"/>
      <c r="DAZ2" s="3515"/>
      <c r="DBA2" s="3515"/>
      <c r="DBB2" s="3515"/>
      <c r="DBC2" s="3515"/>
      <c r="DBD2" s="3515"/>
      <c r="DBE2" s="3515"/>
      <c r="DBF2" s="3515"/>
      <c r="DBG2" s="3515"/>
      <c r="DBH2" s="3515"/>
      <c r="DBI2" s="3515"/>
      <c r="DBJ2" s="3515"/>
      <c r="DBK2" s="3515"/>
      <c r="DBL2" s="3515"/>
      <c r="DBM2" s="3515"/>
      <c r="DBN2" s="3515"/>
      <c r="DBO2" s="3515"/>
      <c r="DBP2" s="3515"/>
      <c r="DBQ2" s="3515"/>
      <c r="DBR2" s="3515"/>
      <c r="DBS2" s="3515"/>
      <c r="DBT2" s="3515"/>
      <c r="DBU2" s="3515"/>
      <c r="DBV2" s="3515"/>
      <c r="DBW2" s="3515"/>
      <c r="DBX2" s="3515"/>
      <c r="DBY2" s="3515"/>
      <c r="DBZ2" s="3515"/>
      <c r="DCA2" s="3515"/>
      <c r="DCB2" s="3515"/>
      <c r="DCC2" s="3515"/>
      <c r="DCD2" s="3515"/>
      <c r="DCE2" s="3515"/>
      <c r="DCF2" s="3515"/>
      <c r="DCG2" s="3515"/>
      <c r="DCH2" s="3515"/>
      <c r="DCI2" s="3515"/>
      <c r="DCJ2" s="3515"/>
      <c r="DCK2" s="3515"/>
      <c r="DCL2" s="3515"/>
      <c r="DCM2" s="3515"/>
      <c r="DCN2" s="3515"/>
      <c r="DCO2" s="3515"/>
      <c r="DCP2" s="3515"/>
      <c r="DCQ2" s="3515"/>
      <c r="DCR2" s="3515"/>
      <c r="DCS2" s="3515"/>
      <c r="DCT2" s="3515"/>
      <c r="DCU2" s="3515"/>
      <c r="DCV2" s="3515"/>
      <c r="DCW2" s="3515"/>
      <c r="DCX2" s="3515"/>
      <c r="DCY2" s="3515"/>
      <c r="DCZ2" s="3515"/>
      <c r="DDA2" s="3515"/>
      <c r="DDB2" s="3515"/>
      <c r="DDC2" s="3515"/>
      <c r="DDD2" s="3515"/>
      <c r="DDE2" s="3515"/>
      <c r="DDF2" s="3515"/>
      <c r="DDG2" s="3515"/>
      <c r="DDH2" s="3515"/>
      <c r="DDI2" s="3515"/>
      <c r="DDJ2" s="3515"/>
      <c r="DDK2" s="3515"/>
      <c r="DDL2" s="3515"/>
      <c r="DDM2" s="3515"/>
      <c r="DDN2" s="3515"/>
      <c r="DDO2" s="3515"/>
      <c r="DDP2" s="3515"/>
      <c r="DDQ2" s="3515"/>
      <c r="DDR2" s="3515"/>
      <c r="DDS2" s="3515"/>
      <c r="DDT2" s="3515"/>
      <c r="DDU2" s="3515"/>
      <c r="DDV2" s="3515"/>
      <c r="DDW2" s="3515"/>
      <c r="DDX2" s="3515"/>
      <c r="DDY2" s="3515"/>
      <c r="DDZ2" s="3515"/>
      <c r="DEA2" s="3515"/>
      <c r="DEB2" s="3515"/>
      <c r="DEC2" s="3515"/>
      <c r="DED2" s="3515"/>
      <c r="DEE2" s="3515"/>
      <c r="DEF2" s="3515"/>
      <c r="DEG2" s="3515"/>
      <c r="DEH2" s="3515"/>
      <c r="DEI2" s="3515"/>
      <c r="DEJ2" s="3515"/>
      <c r="DEK2" s="3515"/>
      <c r="DEL2" s="3515"/>
      <c r="DEM2" s="3515"/>
      <c r="DEN2" s="3515"/>
      <c r="DEO2" s="3515"/>
      <c r="DEP2" s="3515"/>
      <c r="DEQ2" s="3515"/>
      <c r="DER2" s="3515"/>
      <c r="DES2" s="3515"/>
      <c r="DET2" s="3515"/>
      <c r="DEU2" s="3515"/>
      <c r="DEV2" s="3515"/>
      <c r="DEW2" s="3515"/>
      <c r="DEX2" s="3515"/>
      <c r="DEY2" s="3515"/>
      <c r="DEZ2" s="3515"/>
      <c r="DFA2" s="3515"/>
      <c r="DFB2" s="3515"/>
      <c r="DFC2" s="3515"/>
      <c r="DFD2" s="3515"/>
      <c r="DFE2" s="3515"/>
      <c r="DFF2" s="3515"/>
      <c r="DFG2" s="3515"/>
      <c r="DFH2" s="3515"/>
      <c r="DFI2" s="3515"/>
      <c r="DFJ2" s="3515"/>
      <c r="DFK2" s="3515"/>
      <c r="DFL2" s="3515"/>
      <c r="DFM2" s="3515"/>
      <c r="DFN2" s="3515"/>
      <c r="DFO2" s="3515"/>
      <c r="DFP2" s="3515"/>
      <c r="DFQ2" s="3515"/>
      <c r="DFR2" s="3515"/>
      <c r="DFS2" s="3515"/>
      <c r="DFT2" s="3515"/>
      <c r="DFU2" s="3515"/>
      <c r="DFV2" s="3515"/>
      <c r="DFW2" s="3515"/>
      <c r="DFX2" s="3515"/>
      <c r="DFY2" s="3515"/>
      <c r="DFZ2" s="3515"/>
      <c r="DGA2" s="3515"/>
      <c r="DGB2" s="3515"/>
      <c r="DGC2" s="3515"/>
      <c r="DGD2" s="3515"/>
      <c r="DGE2" s="3515"/>
      <c r="DGF2" s="3515"/>
      <c r="DGG2" s="3515"/>
      <c r="DGH2" s="3515"/>
      <c r="DGI2" s="3515"/>
      <c r="DGJ2" s="3515"/>
      <c r="DGK2" s="3515"/>
      <c r="DGL2" s="3515"/>
      <c r="DGM2" s="3515"/>
      <c r="DGN2" s="3515"/>
      <c r="DGO2" s="3515"/>
      <c r="DGP2" s="3515"/>
      <c r="DGQ2" s="3515"/>
      <c r="DGR2" s="3515"/>
      <c r="DGS2" s="3515"/>
      <c r="DGT2" s="3515"/>
      <c r="DGU2" s="3515"/>
      <c r="DGV2" s="3515"/>
      <c r="DGW2" s="3515"/>
      <c r="DGX2" s="3515"/>
      <c r="DGY2" s="3515"/>
      <c r="DGZ2" s="3515"/>
      <c r="DHA2" s="3515"/>
      <c r="DHB2" s="3515"/>
      <c r="DHC2" s="3515"/>
      <c r="DHD2" s="3515"/>
      <c r="DHE2" s="3515"/>
      <c r="DHF2" s="3515"/>
      <c r="DHG2" s="3515"/>
      <c r="DHH2" s="3515"/>
      <c r="DHI2" s="3515"/>
      <c r="DHJ2" s="3515"/>
      <c r="DHK2" s="3515"/>
      <c r="DHL2" s="3515"/>
      <c r="DHM2" s="3515"/>
      <c r="DHN2" s="3515"/>
      <c r="DHO2" s="3515"/>
      <c r="DHP2" s="3515"/>
      <c r="DHQ2" s="3515"/>
      <c r="DHR2" s="3515"/>
      <c r="DHS2" s="3515"/>
      <c r="DHT2" s="3515"/>
      <c r="DHU2" s="3515"/>
      <c r="DHV2" s="3515"/>
      <c r="DHW2" s="3515"/>
      <c r="DHX2" s="3515"/>
      <c r="DHY2" s="3515"/>
      <c r="DHZ2" s="3515"/>
      <c r="DIA2" s="3515"/>
      <c r="DIB2" s="3515"/>
      <c r="DIC2" s="3515"/>
      <c r="DID2" s="3515"/>
      <c r="DIE2" s="3515"/>
      <c r="DIF2" s="3515"/>
      <c r="DIG2" s="3515"/>
      <c r="DIH2" s="3515"/>
      <c r="DII2" s="3515"/>
      <c r="DIJ2" s="3515"/>
      <c r="DIK2" s="3515"/>
      <c r="DIL2" s="3515"/>
      <c r="DIM2" s="3515"/>
      <c r="DIN2" s="3515"/>
      <c r="DIO2" s="3515"/>
      <c r="DIP2" s="3515"/>
      <c r="DIQ2" s="3515"/>
      <c r="DIR2" s="3515"/>
      <c r="DIS2" s="3515"/>
      <c r="DIT2" s="3515"/>
      <c r="DIU2" s="3515"/>
      <c r="DIV2" s="3515"/>
      <c r="DIW2" s="3515"/>
      <c r="DIX2" s="3515"/>
      <c r="DIY2" s="3515"/>
      <c r="DIZ2" s="3515"/>
      <c r="DJA2" s="3515"/>
      <c r="DJB2" s="3515"/>
      <c r="DJC2" s="3515"/>
      <c r="DJD2" s="3515"/>
      <c r="DJE2" s="3515"/>
      <c r="DJF2" s="3515"/>
      <c r="DJG2" s="3515"/>
      <c r="DJH2" s="3515"/>
      <c r="DJI2" s="3515"/>
      <c r="DJJ2" s="3515"/>
      <c r="DJK2" s="3515"/>
      <c r="DJL2" s="3515"/>
      <c r="DJM2" s="3515"/>
      <c r="DJN2" s="3515"/>
      <c r="DJO2" s="3515"/>
      <c r="DJP2" s="3515"/>
      <c r="DJQ2" s="3515"/>
      <c r="DJR2" s="3515"/>
      <c r="DJS2" s="3515"/>
      <c r="DJT2" s="3515"/>
      <c r="DJU2" s="3515"/>
      <c r="DJV2" s="3515"/>
      <c r="DJW2" s="3515"/>
      <c r="DJX2" s="3515"/>
      <c r="DJY2" s="3515"/>
      <c r="DJZ2" s="3515"/>
      <c r="DKA2" s="3515"/>
      <c r="DKB2" s="3515"/>
      <c r="DKC2" s="3515"/>
      <c r="DKD2" s="3515"/>
      <c r="DKE2" s="3515"/>
      <c r="DKF2" s="3515"/>
      <c r="DKG2" s="3515"/>
      <c r="DKH2" s="3515"/>
      <c r="DKI2" s="3515"/>
      <c r="DKJ2" s="3515"/>
      <c r="DKK2" s="3515"/>
      <c r="DKL2" s="3515"/>
      <c r="DKM2" s="3515"/>
      <c r="DKN2" s="3515"/>
      <c r="DKO2" s="3515"/>
      <c r="DKP2" s="3515"/>
      <c r="DKQ2" s="3515"/>
      <c r="DKR2" s="3515"/>
      <c r="DKS2" s="3515"/>
      <c r="DKT2" s="3515"/>
      <c r="DKU2" s="3515"/>
      <c r="DKV2" s="3515"/>
      <c r="DKW2" s="3515"/>
      <c r="DKX2" s="3515"/>
      <c r="DKY2" s="3515"/>
      <c r="DKZ2" s="3515"/>
      <c r="DLA2" s="3515"/>
      <c r="DLB2" s="3515"/>
      <c r="DLC2" s="3515"/>
      <c r="DLD2" s="3515"/>
      <c r="DLE2" s="3515"/>
      <c r="DLF2" s="3515"/>
      <c r="DLG2" s="3515"/>
      <c r="DLH2" s="3515"/>
      <c r="DLI2" s="3515"/>
      <c r="DLJ2" s="3515"/>
      <c r="DLK2" s="3515"/>
      <c r="DLL2" s="3515"/>
      <c r="DLM2" s="3515"/>
      <c r="DLN2" s="3515"/>
      <c r="DLO2" s="3515"/>
      <c r="DLP2" s="3515"/>
      <c r="DLQ2" s="3515"/>
      <c r="DLR2" s="3515"/>
      <c r="DLS2" s="3515"/>
      <c r="DLT2" s="3515"/>
      <c r="DLU2" s="3515"/>
      <c r="DLV2" s="3515"/>
      <c r="DLW2" s="3515"/>
      <c r="DLX2" s="3515"/>
      <c r="DLY2" s="3515"/>
      <c r="DLZ2" s="3515"/>
      <c r="DMA2" s="3515"/>
      <c r="DMB2" s="3515"/>
      <c r="DMC2" s="3515"/>
      <c r="DMD2" s="3515"/>
      <c r="DME2" s="3515"/>
      <c r="DMF2" s="3515"/>
      <c r="DMG2" s="3515"/>
      <c r="DMH2" s="3515"/>
      <c r="DMI2" s="3515"/>
      <c r="DMJ2" s="3515"/>
      <c r="DMK2" s="3515"/>
      <c r="DML2" s="3515"/>
      <c r="DMM2" s="3515"/>
      <c r="DMN2" s="3515"/>
      <c r="DMO2" s="3515"/>
      <c r="DMP2" s="3515"/>
      <c r="DMQ2" s="3515"/>
      <c r="DMR2" s="3515"/>
      <c r="DMS2" s="3515"/>
      <c r="DMT2" s="3515"/>
      <c r="DMU2" s="3515"/>
      <c r="DMV2" s="3515"/>
      <c r="DMW2" s="3515"/>
      <c r="DMX2" s="3515"/>
      <c r="DMY2" s="3515"/>
      <c r="DMZ2" s="3515"/>
      <c r="DNA2" s="3515"/>
      <c r="DNB2" s="3515"/>
      <c r="DNC2" s="3515"/>
      <c r="DND2" s="3515"/>
      <c r="DNE2" s="3515"/>
      <c r="DNF2" s="3515"/>
      <c r="DNG2" s="3515"/>
      <c r="DNH2" s="3515"/>
      <c r="DNI2" s="3515"/>
      <c r="DNJ2" s="3515"/>
      <c r="DNK2" s="3515"/>
      <c r="DNL2" s="3515"/>
      <c r="DNM2" s="3515"/>
      <c r="DNN2" s="3515"/>
      <c r="DNO2" s="3515"/>
      <c r="DNP2" s="3515"/>
      <c r="DNQ2" s="3515"/>
      <c r="DNR2" s="3515"/>
      <c r="DNS2" s="3515"/>
      <c r="DNT2" s="3515"/>
      <c r="DNU2" s="3515"/>
      <c r="DNV2" s="3515"/>
      <c r="DNW2" s="3515"/>
      <c r="DNX2" s="3515"/>
      <c r="DNY2" s="3515"/>
      <c r="DNZ2" s="3515"/>
      <c r="DOA2" s="3515"/>
      <c r="DOB2" s="3515"/>
      <c r="DOC2" s="3515"/>
      <c r="DOD2" s="3515"/>
      <c r="DOE2" s="3515"/>
      <c r="DOF2" s="3515"/>
      <c r="DOG2" s="3515"/>
      <c r="DOH2" s="3515"/>
      <c r="DOI2" s="3515"/>
      <c r="DOJ2" s="3515"/>
      <c r="DOK2" s="3515"/>
      <c r="DOL2" s="3515"/>
      <c r="DOM2" s="3515"/>
      <c r="DON2" s="3515"/>
      <c r="DOO2" s="3515"/>
      <c r="DOP2" s="3515"/>
      <c r="DOQ2" s="3515"/>
      <c r="DOR2" s="3515"/>
      <c r="DOS2" s="3515"/>
      <c r="DOT2" s="3515"/>
      <c r="DOU2" s="3515"/>
      <c r="DOV2" s="3515"/>
      <c r="DOW2" s="3515"/>
      <c r="DOX2" s="3515"/>
      <c r="DOY2" s="3515"/>
      <c r="DOZ2" s="3515"/>
      <c r="DPA2" s="3515"/>
      <c r="DPB2" s="3515"/>
      <c r="DPC2" s="3515"/>
      <c r="DPD2" s="3515"/>
      <c r="DPE2" s="3515"/>
      <c r="DPF2" s="3515"/>
      <c r="DPG2" s="3515"/>
      <c r="DPH2" s="3515"/>
      <c r="DPI2" s="3515"/>
      <c r="DPJ2" s="3515"/>
      <c r="DPK2" s="3515"/>
      <c r="DPL2" s="3515"/>
      <c r="DPM2" s="3515"/>
      <c r="DPN2" s="3515"/>
      <c r="DPO2" s="3515"/>
      <c r="DPP2" s="3515"/>
      <c r="DPQ2" s="3515"/>
      <c r="DPR2" s="3515"/>
      <c r="DPS2" s="3515"/>
      <c r="DPT2" s="3515"/>
      <c r="DPU2" s="3515"/>
      <c r="DPV2" s="3515"/>
      <c r="DPW2" s="3515"/>
      <c r="DPX2" s="3515"/>
      <c r="DPY2" s="3515"/>
      <c r="DPZ2" s="3515"/>
      <c r="DQA2" s="3515"/>
      <c r="DQB2" s="3515"/>
      <c r="DQC2" s="3515"/>
      <c r="DQD2" s="3515"/>
      <c r="DQE2" s="3515"/>
      <c r="DQF2" s="3515"/>
      <c r="DQG2" s="3515"/>
      <c r="DQH2" s="3515"/>
      <c r="DQI2" s="3515"/>
      <c r="DQJ2" s="3515"/>
      <c r="DQK2" s="3515"/>
      <c r="DQL2" s="3515"/>
      <c r="DQM2" s="3515"/>
      <c r="DQN2" s="3515"/>
      <c r="DQO2" s="3515"/>
      <c r="DQP2" s="3515"/>
      <c r="DQQ2" s="3515"/>
      <c r="DQR2" s="3515"/>
      <c r="DQS2" s="3515"/>
      <c r="DQT2" s="3515"/>
      <c r="DQU2" s="3515"/>
      <c r="DQV2" s="3515"/>
      <c r="DQW2" s="3515"/>
      <c r="DQX2" s="3515"/>
      <c r="DQY2" s="3515"/>
      <c r="DQZ2" s="3515"/>
      <c r="DRA2" s="3515"/>
      <c r="DRB2" s="3515"/>
      <c r="DRC2" s="3515"/>
      <c r="DRD2" s="3515"/>
      <c r="DRE2" s="3515"/>
      <c r="DRF2" s="3515"/>
      <c r="DRG2" s="3515"/>
      <c r="DRH2" s="3515"/>
      <c r="DRI2" s="3515"/>
      <c r="DRJ2" s="3515"/>
      <c r="DRK2" s="3515"/>
      <c r="DRL2" s="3515"/>
      <c r="DRM2" s="3515"/>
      <c r="DRN2" s="3515"/>
      <c r="DRO2" s="3515"/>
      <c r="DRP2" s="3515"/>
      <c r="DRQ2" s="3515"/>
      <c r="DRR2" s="3515"/>
      <c r="DRS2" s="3515"/>
      <c r="DRT2" s="3515"/>
      <c r="DRU2" s="3515"/>
      <c r="DRV2" s="3515"/>
      <c r="DRW2" s="3515"/>
      <c r="DRX2" s="3515"/>
      <c r="DRY2" s="3515"/>
      <c r="DRZ2" s="3515"/>
      <c r="DSA2" s="3515"/>
      <c r="DSB2" s="3515"/>
      <c r="DSC2" s="3515"/>
      <c r="DSD2" s="3515"/>
      <c r="DSE2" s="3515"/>
      <c r="DSF2" s="3515"/>
      <c r="DSG2" s="3515"/>
      <c r="DSH2" s="3515"/>
      <c r="DSI2" s="3515"/>
      <c r="DSJ2" s="3515"/>
      <c r="DSK2" s="3515"/>
      <c r="DSL2" s="3515"/>
      <c r="DSM2" s="3515"/>
      <c r="DSN2" s="3515"/>
      <c r="DSO2" s="3515"/>
      <c r="DSP2" s="3515"/>
      <c r="DSQ2" s="3515"/>
      <c r="DSR2" s="3515"/>
      <c r="DSS2" s="3515"/>
      <c r="DST2" s="3515"/>
      <c r="DSU2" s="3515"/>
      <c r="DSV2" s="3515"/>
      <c r="DSW2" s="3515"/>
      <c r="DSX2" s="3515"/>
      <c r="DSY2" s="3515"/>
      <c r="DSZ2" s="3515"/>
      <c r="DTA2" s="3515"/>
      <c r="DTB2" s="3515"/>
      <c r="DTC2" s="3515"/>
      <c r="DTD2" s="3515"/>
      <c r="DTE2" s="3515"/>
      <c r="DTF2" s="3515"/>
      <c r="DTG2" s="3515"/>
      <c r="DTH2" s="3515"/>
      <c r="DTI2" s="3515"/>
      <c r="DTJ2" s="3515"/>
      <c r="DTK2" s="3515"/>
      <c r="DTL2" s="3515"/>
      <c r="DTM2" s="3515"/>
      <c r="DTN2" s="3515"/>
      <c r="DTO2" s="3515"/>
      <c r="DTP2" s="3515"/>
      <c r="DTQ2" s="3515"/>
      <c r="DTR2" s="3515"/>
      <c r="DTS2" s="3515"/>
      <c r="DTT2" s="3515"/>
      <c r="DTU2" s="3515"/>
      <c r="DTV2" s="3515"/>
      <c r="DTW2" s="3515"/>
      <c r="DTX2" s="3515"/>
      <c r="DTY2" s="3515"/>
      <c r="DTZ2" s="3515"/>
      <c r="DUA2" s="3515"/>
      <c r="DUB2" s="3515"/>
      <c r="DUC2" s="3515"/>
      <c r="DUD2" s="3515"/>
      <c r="DUE2" s="3515"/>
      <c r="DUF2" s="3515"/>
      <c r="DUG2" s="3515"/>
      <c r="DUH2" s="3515"/>
      <c r="DUI2" s="3515"/>
      <c r="DUJ2" s="3515"/>
      <c r="DUK2" s="3515"/>
      <c r="DUL2" s="3515"/>
      <c r="DUM2" s="3515"/>
      <c r="DUN2" s="3515"/>
      <c r="DUO2" s="3515"/>
      <c r="DUP2" s="3515"/>
      <c r="DUQ2" s="3515"/>
      <c r="DUR2" s="3515"/>
      <c r="DUS2" s="3515"/>
      <c r="DUT2" s="3515"/>
      <c r="DUU2" s="3515"/>
      <c r="DUV2" s="3515"/>
      <c r="DUW2" s="3515"/>
      <c r="DUX2" s="3515"/>
      <c r="DUY2" s="3515"/>
      <c r="DUZ2" s="3515"/>
      <c r="DVA2" s="3515"/>
      <c r="DVB2" s="3515"/>
      <c r="DVC2" s="3515"/>
      <c r="DVD2" s="3515"/>
      <c r="DVE2" s="3515"/>
      <c r="DVF2" s="3515"/>
      <c r="DVG2" s="3515"/>
      <c r="DVH2" s="3515"/>
      <c r="DVI2" s="3515"/>
      <c r="DVJ2" s="3515"/>
      <c r="DVK2" s="3515"/>
      <c r="DVL2" s="3515"/>
      <c r="DVM2" s="3515"/>
      <c r="DVN2" s="3515"/>
      <c r="DVO2" s="3515"/>
      <c r="DVP2" s="3515"/>
      <c r="DVQ2" s="3515"/>
      <c r="DVR2" s="3515"/>
      <c r="DVS2" s="3515"/>
      <c r="DVT2" s="3515"/>
      <c r="DVU2" s="3515"/>
      <c r="DVV2" s="3515"/>
      <c r="DVW2" s="3515"/>
      <c r="DVX2" s="3515"/>
      <c r="DVY2" s="3515"/>
      <c r="DVZ2" s="3515"/>
      <c r="DWA2" s="3515"/>
      <c r="DWB2" s="3515"/>
      <c r="DWC2" s="3515"/>
      <c r="DWD2" s="3515"/>
      <c r="DWE2" s="3515"/>
      <c r="DWF2" s="3515"/>
      <c r="DWG2" s="3515"/>
      <c r="DWH2" s="3515"/>
      <c r="DWI2" s="3515"/>
      <c r="DWJ2" s="3515"/>
      <c r="DWK2" s="3515"/>
      <c r="DWL2" s="3515"/>
      <c r="DWM2" s="3515"/>
      <c r="DWN2" s="3515"/>
      <c r="DWO2" s="3515"/>
      <c r="DWP2" s="3515"/>
      <c r="DWQ2" s="3515"/>
      <c r="DWR2" s="3515"/>
      <c r="DWS2" s="3515"/>
      <c r="DWT2" s="3515"/>
      <c r="DWU2" s="3515"/>
      <c r="DWV2" s="3515"/>
      <c r="DWW2" s="3515"/>
      <c r="DWX2" s="3515"/>
      <c r="DWY2" s="3515"/>
      <c r="DWZ2" s="3515"/>
      <c r="DXA2" s="3515"/>
      <c r="DXB2" s="3515"/>
      <c r="DXC2" s="3515"/>
      <c r="DXD2" s="3515"/>
      <c r="DXE2" s="3515"/>
      <c r="DXF2" s="3515"/>
      <c r="DXG2" s="3515"/>
      <c r="DXH2" s="3515"/>
      <c r="DXI2" s="3515"/>
      <c r="DXJ2" s="3515"/>
      <c r="DXK2" s="3515"/>
      <c r="DXL2" s="3515"/>
      <c r="DXM2" s="3515"/>
      <c r="DXN2" s="3515"/>
      <c r="DXO2" s="3515"/>
      <c r="DXP2" s="3515"/>
      <c r="DXQ2" s="3515"/>
      <c r="DXR2" s="3515"/>
      <c r="DXS2" s="3515"/>
      <c r="DXT2" s="3515"/>
      <c r="DXU2" s="3515"/>
      <c r="DXV2" s="3515"/>
      <c r="DXW2" s="3515"/>
      <c r="DXX2" s="3515"/>
      <c r="DXY2" s="3515"/>
      <c r="DXZ2" s="3515"/>
      <c r="DYA2" s="3515"/>
      <c r="DYB2" s="3515"/>
      <c r="DYC2" s="3515"/>
      <c r="DYD2" s="3515"/>
      <c r="DYE2" s="3515"/>
      <c r="DYF2" s="3515"/>
      <c r="DYG2" s="3515"/>
      <c r="DYH2" s="3515"/>
      <c r="DYI2" s="3515"/>
      <c r="DYJ2" s="3515"/>
      <c r="DYK2" s="3515"/>
      <c r="DYL2" s="3515"/>
      <c r="DYM2" s="3515"/>
      <c r="DYN2" s="3515"/>
      <c r="DYO2" s="3515"/>
      <c r="DYP2" s="3515"/>
      <c r="DYQ2" s="3515"/>
      <c r="DYR2" s="3515"/>
      <c r="DYS2" s="3515"/>
      <c r="DYT2" s="3515"/>
      <c r="DYU2" s="3515"/>
      <c r="DYV2" s="3515"/>
      <c r="DYW2" s="3515"/>
      <c r="DYX2" s="3515"/>
      <c r="DYY2" s="3515"/>
      <c r="DYZ2" s="3515"/>
      <c r="DZA2" s="3515"/>
      <c r="DZB2" s="3515"/>
      <c r="DZC2" s="3515"/>
      <c r="DZD2" s="3515"/>
      <c r="DZE2" s="3515"/>
      <c r="DZF2" s="3515"/>
      <c r="DZG2" s="3515"/>
      <c r="DZH2" s="3515"/>
      <c r="DZI2" s="3515"/>
      <c r="DZJ2" s="3515"/>
      <c r="DZK2" s="3515"/>
      <c r="DZL2" s="3515"/>
      <c r="DZM2" s="3515"/>
      <c r="DZN2" s="3515"/>
      <c r="DZO2" s="3515"/>
      <c r="DZP2" s="3515"/>
      <c r="DZQ2" s="3515"/>
      <c r="DZR2" s="3515"/>
      <c r="DZS2" s="3515"/>
      <c r="DZT2" s="3515"/>
      <c r="DZU2" s="3515"/>
      <c r="DZV2" s="3515"/>
      <c r="DZW2" s="3515"/>
      <c r="DZX2" s="3515"/>
      <c r="DZY2" s="3515"/>
      <c r="DZZ2" s="3515"/>
      <c r="EAA2" s="3515"/>
      <c r="EAB2" s="3515"/>
      <c r="EAC2" s="3515"/>
      <c r="EAD2" s="3515"/>
      <c r="EAE2" s="3515"/>
      <c r="EAF2" s="3515"/>
      <c r="EAG2" s="3515"/>
      <c r="EAH2" s="3515"/>
      <c r="EAI2" s="3515"/>
      <c r="EAJ2" s="3515"/>
      <c r="EAK2" s="3515"/>
      <c r="EAL2" s="3515"/>
      <c r="EAM2" s="3515"/>
      <c r="EAN2" s="3515"/>
      <c r="EAO2" s="3515"/>
      <c r="EAP2" s="3515"/>
      <c r="EAQ2" s="3515"/>
      <c r="EAR2" s="3515"/>
      <c r="EAS2" s="3515"/>
      <c r="EAT2" s="3515"/>
      <c r="EAU2" s="3515"/>
      <c r="EAV2" s="3515"/>
      <c r="EAW2" s="3515"/>
      <c r="EAX2" s="3515"/>
      <c r="EAY2" s="3515"/>
      <c r="EAZ2" s="3515"/>
      <c r="EBA2" s="3515"/>
      <c r="EBB2" s="3515"/>
      <c r="EBC2" s="3515"/>
      <c r="EBD2" s="3515"/>
      <c r="EBE2" s="3515"/>
      <c r="EBF2" s="3515"/>
      <c r="EBG2" s="3515"/>
      <c r="EBH2" s="3515"/>
      <c r="EBI2" s="3515"/>
      <c r="EBJ2" s="3515"/>
      <c r="EBK2" s="3515"/>
      <c r="EBL2" s="3515"/>
      <c r="EBM2" s="3515"/>
      <c r="EBN2" s="3515"/>
      <c r="EBO2" s="3515"/>
      <c r="EBP2" s="3515"/>
      <c r="EBQ2" s="3515"/>
      <c r="EBR2" s="3515"/>
      <c r="EBS2" s="3515"/>
      <c r="EBT2" s="3515"/>
      <c r="EBU2" s="3515"/>
      <c r="EBV2" s="3515"/>
      <c r="EBW2" s="3515"/>
      <c r="EBX2" s="3515"/>
      <c r="EBY2" s="3515"/>
      <c r="EBZ2" s="3515"/>
      <c r="ECA2" s="3515"/>
      <c r="ECB2" s="3515"/>
      <c r="ECC2" s="3515"/>
      <c r="ECD2" s="3515"/>
      <c r="ECE2" s="3515"/>
      <c r="ECF2" s="3515"/>
      <c r="ECG2" s="3515"/>
      <c r="ECH2" s="3515"/>
      <c r="ECI2" s="3515"/>
      <c r="ECJ2" s="3515"/>
      <c r="ECK2" s="3515"/>
      <c r="ECL2" s="3515"/>
      <c r="ECM2" s="3515"/>
      <c r="ECN2" s="3515"/>
      <c r="ECO2" s="3515"/>
      <c r="ECP2" s="3515"/>
      <c r="ECQ2" s="3515"/>
      <c r="ECR2" s="3515"/>
      <c r="ECS2" s="3515"/>
      <c r="ECT2" s="3515"/>
      <c r="ECU2" s="3515"/>
      <c r="ECV2" s="3515"/>
      <c r="ECW2" s="3515"/>
      <c r="ECX2" s="3515"/>
      <c r="ECY2" s="3515"/>
      <c r="ECZ2" s="3515"/>
      <c r="EDA2" s="3515"/>
      <c r="EDB2" s="3515"/>
      <c r="EDC2" s="3515"/>
      <c r="EDD2" s="3515"/>
      <c r="EDE2" s="3515"/>
      <c r="EDF2" s="3515"/>
      <c r="EDG2" s="3515"/>
      <c r="EDH2" s="3515"/>
      <c r="EDI2" s="3515"/>
      <c r="EDJ2" s="3515"/>
      <c r="EDK2" s="3515"/>
      <c r="EDL2" s="3515"/>
      <c r="EDM2" s="3515"/>
      <c r="EDN2" s="3515"/>
      <c r="EDO2" s="3515"/>
      <c r="EDP2" s="3515"/>
      <c r="EDQ2" s="3515"/>
      <c r="EDR2" s="3515"/>
      <c r="EDS2" s="3515"/>
      <c r="EDT2" s="3515"/>
      <c r="EDU2" s="3515"/>
      <c r="EDV2" s="3515"/>
      <c r="EDW2" s="3515"/>
      <c r="EDX2" s="3515"/>
      <c r="EDY2" s="3515"/>
      <c r="EDZ2" s="3515"/>
      <c r="EEA2" s="3515"/>
      <c r="EEB2" s="3515"/>
      <c r="EEC2" s="3515"/>
      <c r="EED2" s="3515"/>
      <c r="EEE2" s="3515"/>
      <c r="EEF2" s="3515"/>
      <c r="EEG2" s="3515"/>
      <c r="EEH2" s="3515"/>
      <c r="EEI2" s="3515"/>
      <c r="EEJ2" s="3515"/>
      <c r="EEK2" s="3515"/>
      <c r="EEL2" s="3515"/>
      <c r="EEM2" s="3515"/>
      <c r="EEN2" s="3515"/>
      <c r="EEO2" s="3515"/>
      <c r="EEP2" s="3515"/>
      <c r="EEQ2" s="3515"/>
      <c r="EER2" s="3515"/>
      <c r="EES2" s="3515"/>
      <c r="EET2" s="3515"/>
      <c r="EEU2" s="3515"/>
      <c r="EEV2" s="3515"/>
      <c r="EEW2" s="3515"/>
      <c r="EEX2" s="3515"/>
      <c r="EEY2" s="3515"/>
      <c r="EEZ2" s="3515"/>
      <c r="EFA2" s="3515"/>
      <c r="EFB2" s="3515"/>
      <c r="EFC2" s="3515"/>
      <c r="EFD2" s="3515"/>
      <c r="EFE2" s="3515"/>
      <c r="EFF2" s="3515"/>
      <c r="EFG2" s="3515"/>
      <c r="EFH2" s="3515"/>
      <c r="EFI2" s="3515"/>
      <c r="EFJ2" s="3515"/>
      <c r="EFK2" s="3515"/>
      <c r="EFL2" s="3515"/>
      <c r="EFM2" s="3515"/>
      <c r="EFN2" s="3515"/>
      <c r="EFO2" s="3515"/>
      <c r="EFP2" s="3515"/>
      <c r="EFQ2" s="3515"/>
      <c r="EFR2" s="3515"/>
      <c r="EFS2" s="3515"/>
      <c r="EFT2" s="3515"/>
      <c r="EFU2" s="3515"/>
      <c r="EFV2" s="3515"/>
      <c r="EFW2" s="3515"/>
      <c r="EFX2" s="3515"/>
      <c r="EFY2" s="3515"/>
      <c r="EFZ2" s="3515"/>
      <c r="EGA2" s="3515"/>
      <c r="EGB2" s="3515"/>
      <c r="EGC2" s="3515"/>
      <c r="EGD2" s="3515"/>
      <c r="EGE2" s="3515"/>
      <c r="EGF2" s="3515"/>
      <c r="EGG2" s="3515"/>
      <c r="EGH2" s="3515"/>
      <c r="EGI2" s="3515"/>
      <c r="EGJ2" s="3515"/>
      <c r="EGK2" s="3515"/>
      <c r="EGL2" s="3515"/>
      <c r="EGM2" s="3515"/>
      <c r="EGN2" s="3515"/>
      <c r="EGO2" s="3515"/>
      <c r="EGP2" s="3515"/>
      <c r="EGQ2" s="3515"/>
      <c r="EGR2" s="3515"/>
      <c r="EGS2" s="3515"/>
      <c r="EGT2" s="3515"/>
      <c r="EGU2" s="3515"/>
      <c r="EGV2" s="3515"/>
      <c r="EGW2" s="3515"/>
      <c r="EGX2" s="3515"/>
      <c r="EGY2" s="3515"/>
      <c r="EGZ2" s="3515"/>
      <c r="EHA2" s="3515"/>
      <c r="EHB2" s="3515"/>
      <c r="EHC2" s="3515"/>
      <c r="EHD2" s="3515"/>
      <c r="EHE2" s="3515"/>
      <c r="EHF2" s="3515"/>
      <c r="EHG2" s="3515"/>
      <c r="EHH2" s="3515"/>
      <c r="EHI2" s="3515"/>
      <c r="EHJ2" s="3515"/>
      <c r="EHK2" s="3515"/>
      <c r="EHL2" s="3515"/>
      <c r="EHM2" s="3515"/>
      <c r="EHN2" s="3515"/>
      <c r="EHO2" s="3515"/>
      <c r="EHP2" s="3515"/>
      <c r="EHQ2" s="3515"/>
      <c r="EHR2" s="3515"/>
      <c r="EHS2" s="3515"/>
      <c r="EHT2" s="3515"/>
      <c r="EHU2" s="3515"/>
      <c r="EHV2" s="3515"/>
      <c r="EHW2" s="3515"/>
      <c r="EHX2" s="3515"/>
      <c r="EHY2" s="3515"/>
      <c r="EHZ2" s="3515"/>
      <c r="EIA2" s="3515"/>
      <c r="EIB2" s="3515"/>
      <c r="EIC2" s="3515"/>
      <c r="EID2" s="3515"/>
      <c r="EIE2" s="3515"/>
      <c r="EIF2" s="3515"/>
      <c r="EIG2" s="3515"/>
      <c r="EIH2" s="3515"/>
      <c r="EII2" s="3515"/>
      <c r="EIJ2" s="3515"/>
      <c r="EIK2" s="3515"/>
      <c r="EIL2" s="3515"/>
      <c r="EIM2" s="3515"/>
      <c r="EIN2" s="3515"/>
      <c r="EIO2" s="3515"/>
      <c r="EIP2" s="3515"/>
      <c r="EIQ2" s="3515"/>
      <c r="EIR2" s="3515"/>
      <c r="EIS2" s="3515"/>
      <c r="EIT2" s="3515"/>
      <c r="EIU2" s="3515"/>
      <c r="EIV2" s="3515"/>
      <c r="EIW2" s="3515"/>
      <c r="EIX2" s="3515"/>
      <c r="EIY2" s="3515"/>
      <c r="EIZ2" s="3515"/>
      <c r="EJA2" s="3515"/>
      <c r="EJB2" s="3515"/>
      <c r="EJC2" s="3515"/>
      <c r="EJD2" s="3515"/>
      <c r="EJE2" s="3515"/>
      <c r="EJF2" s="3515"/>
      <c r="EJG2" s="3515"/>
      <c r="EJH2" s="3515"/>
      <c r="EJI2" s="3515"/>
      <c r="EJJ2" s="3515"/>
      <c r="EJK2" s="3515"/>
      <c r="EJL2" s="3515"/>
      <c r="EJM2" s="3515"/>
      <c r="EJN2" s="3515"/>
      <c r="EJO2" s="3515"/>
      <c r="EJP2" s="3515"/>
      <c r="EJQ2" s="3515"/>
      <c r="EJR2" s="3515"/>
      <c r="EJS2" s="3515"/>
      <c r="EJT2" s="3515"/>
      <c r="EJU2" s="3515"/>
      <c r="EJV2" s="3515"/>
      <c r="EJW2" s="3515"/>
      <c r="EJX2" s="3515"/>
      <c r="EJY2" s="3515"/>
      <c r="EJZ2" s="3515"/>
      <c r="EKA2" s="3515"/>
      <c r="EKB2" s="3515"/>
      <c r="EKC2" s="3515"/>
      <c r="EKD2" s="3515"/>
      <c r="EKE2" s="3515"/>
      <c r="EKF2" s="3515"/>
      <c r="EKG2" s="3515"/>
      <c r="EKH2" s="3515"/>
      <c r="EKI2" s="3515"/>
      <c r="EKJ2" s="3515"/>
      <c r="EKK2" s="3515"/>
      <c r="EKL2" s="3515"/>
      <c r="EKM2" s="3515"/>
      <c r="EKN2" s="3515"/>
      <c r="EKO2" s="3515"/>
      <c r="EKP2" s="3515"/>
      <c r="EKQ2" s="3515"/>
      <c r="EKR2" s="3515"/>
      <c r="EKS2" s="3515"/>
      <c r="EKT2" s="3515"/>
      <c r="EKU2" s="3515"/>
      <c r="EKV2" s="3515"/>
      <c r="EKW2" s="3515"/>
      <c r="EKX2" s="3515"/>
      <c r="EKY2" s="3515"/>
      <c r="EKZ2" s="3515"/>
      <c r="ELA2" s="3515"/>
      <c r="ELB2" s="3515"/>
      <c r="ELC2" s="3515"/>
      <c r="ELD2" s="3515"/>
      <c r="ELE2" s="3515"/>
      <c r="ELF2" s="3515"/>
      <c r="ELG2" s="3515"/>
      <c r="ELH2" s="3515"/>
      <c r="ELI2" s="3515"/>
      <c r="ELJ2" s="3515"/>
      <c r="ELK2" s="3515"/>
      <c r="ELL2" s="3515"/>
      <c r="ELM2" s="3515"/>
      <c r="ELN2" s="3515"/>
      <c r="ELO2" s="3515"/>
      <c r="ELP2" s="3515"/>
      <c r="ELQ2" s="3515"/>
      <c r="ELR2" s="3515"/>
      <c r="ELS2" s="3515"/>
      <c r="ELT2" s="3515"/>
      <c r="ELU2" s="3515"/>
      <c r="ELV2" s="3515"/>
      <c r="ELW2" s="3515"/>
      <c r="ELX2" s="3515"/>
      <c r="ELY2" s="3515"/>
      <c r="ELZ2" s="3515"/>
      <c r="EMA2" s="3515"/>
      <c r="EMB2" s="3515"/>
      <c r="EMC2" s="3515"/>
      <c r="EMD2" s="3515"/>
      <c r="EME2" s="3515"/>
      <c r="EMF2" s="3515"/>
      <c r="EMG2" s="3515"/>
      <c r="EMH2" s="3515"/>
      <c r="EMI2" s="3515"/>
      <c r="EMJ2" s="3515"/>
      <c r="EMK2" s="3515"/>
      <c r="EML2" s="3515"/>
      <c r="EMM2" s="3515"/>
      <c r="EMN2" s="3515"/>
      <c r="EMO2" s="3515"/>
      <c r="EMP2" s="3515"/>
      <c r="EMQ2" s="3515"/>
      <c r="EMR2" s="3515"/>
      <c r="EMS2" s="3515"/>
      <c r="EMT2" s="3515"/>
      <c r="EMU2" s="3515"/>
      <c r="EMV2" s="3515"/>
      <c r="EMW2" s="3515"/>
      <c r="EMX2" s="3515"/>
      <c r="EMY2" s="3515"/>
      <c r="EMZ2" s="3515"/>
      <c r="ENA2" s="3515"/>
      <c r="ENB2" s="3515"/>
      <c r="ENC2" s="3515"/>
      <c r="END2" s="3515"/>
      <c r="ENE2" s="3515"/>
      <c r="ENF2" s="3515"/>
      <c r="ENG2" s="3515"/>
      <c r="ENH2" s="3515"/>
      <c r="ENI2" s="3515"/>
      <c r="ENJ2" s="3515"/>
      <c r="ENK2" s="3515"/>
      <c r="ENL2" s="3515"/>
      <c r="ENM2" s="3515"/>
      <c r="ENN2" s="3515"/>
      <c r="ENO2" s="3515"/>
      <c r="ENP2" s="3515"/>
      <c r="ENQ2" s="3515"/>
      <c r="ENR2" s="3515"/>
      <c r="ENS2" s="3515"/>
      <c r="ENT2" s="3515"/>
      <c r="ENU2" s="3515"/>
      <c r="ENV2" s="3515"/>
      <c r="ENW2" s="3515"/>
      <c r="ENX2" s="3515"/>
      <c r="ENY2" s="3515"/>
      <c r="ENZ2" s="3515"/>
      <c r="EOA2" s="3515"/>
      <c r="EOB2" s="3515"/>
      <c r="EOC2" s="3515"/>
      <c r="EOD2" s="3515"/>
      <c r="EOE2" s="3515"/>
      <c r="EOF2" s="3515"/>
      <c r="EOG2" s="3515"/>
      <c r="EOH2" s="3515"/>
      <c r="EOI2" s="3515"/>
      <c r="EOJ2" s="3515"/>
      <c r="EOK2" s="3515"/>
      <c r="EOL2" s="3515"/>
      <c r="EOM2" s="3515"/>
      <c r="EON2" s="3515"/>
      <c r="EOO2" s="3515"/>
      <c r="EOP2" s="3515"/>
      <c r="EOQ2" s="3515"/>
      <c r="EOR2" s="3515"/>
      <c r="EOS2" s="3515"/>
      <c r="EOT2" s="3515"/>
      <c r="EOU2" s="3515"/>
      <c r="EOV2" s="3515"/>
      <c r="EOW2" s="3515"/>
      <c r="EOX2" s="3515"/>
      <c r="EOY2" s="3515"/>
      <c r="EOZ2" s="3515"/>
      <c r="EPA2" s="3515"/>
      <c r="EPB2" s="3515"/>
      <c r="EPC2" s="3515"/>
      <c r="EPD2" s="3515"/>
      <c r="EPE2" s="3515"/>
      <c r="EPF2" s="3515"/>
      <c r="EPG2" s="3515"/>
      <c r="EPH2" s="3515"/>
      <c r="EPI2" s="3515"/>
      <c r="EPJ2" s="3515"/>
      <c r="EPK2" s="3515"/>
      <c r="EPL2" s="3515"/>
      <c r="EPM2" s="3515"/>
      <c r="EPN2" s="3515"/>
      <c r="EPO2" s="3515"/>
      <c r="EPP2" s="3515"/>
      <c r="EPQ2" s="3515"/>
      <c r="EPR2" s="3515"/>
      <c r="EPS2" s="3515"/>
      <c r="EPT2" s="3515"/>
      <c r="EPU2" s="3515"/>
      <c r="EPV2" s="3515"/>
      <c r="EPW2" s="3515"/>
      <c r="EPX2" s="3515"/>
      <c r="EPY2" s="3515"/>
      <c r="EPZ2" s="3515"/>
      <c r="EQA2" s="3515"/>
      <c r="EQB2" s="3515"/>
      <c r="EQC2" s="3515"/>
      <c r="EQD2" s="3515"/>
      <c r="EQE2" s="3515"/>
      <c r="EQF2" s="3515"/>
      <c r="EQG2" s="3515"/>
      <c r="EQH2" s="3515"/>
      <c r="EQI2" s="3515"/>
      <c r="EQJ2" s="3515"/>
      <c r="EQK2" s="3515"/>
      <c r="EQL2" s="3515"/>
      <c r="EQM2" s="3515"/>
      <c r="EQN2" s="3515"/>
      <c r="EQO2" s="3515"/>
      <c r="EQP2" s="3515"/>
      <c r="EQQ2" s="3515"/>
      <c r="EQR2" s="3515"/>
      <c r="EQS2" s="3515"/>
      <c r="EQT2" s="3515"/>
      <c r="EQU2" s="3515"/>
      <c r="EQV2" s="3515"/>
      <c r="EQW2" s="3515"/>
      <c r="EQX2" s="3515"/>
      <c r="EQY2" s="3515"/>
      <c r="EQZ2" s="3515"/>
      <c r="ERA2" s="3515"/>
      <c r="ERB2" s="3515"/>
      <c r="ERC2" s="3515"/>
      <c r="ERD2" s="3515"/>
      <c r="ERE2" s="3515"/>
      <c r="ERF2" s="3515"/>
      <c r="ERG2" s="3515"/>
      <c r="ERH2" s="3515"/>
      <c r="ERI2" s="3515"/>
      <c r="ERJ2" s="3515"/>
      <c r="ERK2" s="3515"/>
      <c r="ERL2" s="3515"/>
      <c r="ERM2" s="3515"/>
      <c r="ERN2" s="3515"/>
      <c r="ERO2" s="3515"/>
      <c r="ERP2" s="3515"/>
      <c r="ERQ2" s="3515"/>
      <c r="ERR2" s="3515"/>
      <c r="ERS2" s="3515"/>
      <c r="ERT2" s="3515"/>
      <c r="ERU2" s="3515"/>
      <c r="ERV2" s="3515"/>
      <c r="ERW2" s="3515"/>
      <c r="ERX2" s="3515"/>
      <c r="ERY2" s="3515"/>
      <c r="ERZ2" s="3515"/>
      <c r="ESA2" s="3515"/>
      <c r="ESB2" s="3515"/>
      <c r="ESC2" s="3515"/>
      <c r="ESD2" s="3515"/>
      <c r="ESE2" s="3515"/>
      <c r="ESF2" s="3515"/>
      <c r="ESG2" s="3515"/>
      <c r="ESH2" s="3515"/>
      <c r="ESI2" s="3515"/>
      <c r="ESJ2" s="3515"/>
      <c r="ESK2" s="3515"/>
      <c r="ESL2" s="3515"/>
      <c r="ESM2" s="3515"/>
      <c r="ESN2" s="3515"/>
      <c r="ESO2" s="3515"/>
      <c r="ESP2" s="3515"/>
      <c r="ESQ2" s="3515"/>
      <c r="ESR2" s="3515"/>
      <c r="ESS2" s="3515"/>
      <c r="EST2" s="3515"/>
      <c r="ESU2" s="3515"/>
      <c r="ESV2" s="3515"/>
      <c r="ESW2" s="3515"/>
      <c r="ESX2" s="3515"/>
      <c r="ESY2" s="3515"/>
      <c r="ESZ2" s="3515"/>
      <c r="ETA2" s="3515"/>
      <c r="ETB2" s="3515"/>
      <c r="ETC2" s="3515"/>
      <c r="ETD2" s="3515"/>
      <c r="ETE2" s="3515"/>
      <c r="ETF2" s="3515"/>
      <c r="ETG2" s="3515"/>
      <c r="ETH2" s="3515"/>
      <c r="ETI2" s="3515"/>
      <c r="ETJ2" s="3515"/>
      <c r="ETK2" s="3515"/>
      <c r="ETL2" s="3515"/>
      <c r="ETM2" s="3515"/>
      <c r="ETN2" s="3515"/>
      <c r="ETO2" s="3515"/>
      <c r="ETP2" s="3515"/>
      <c r="ETQ2" s="3515"/>
      <c r="ETR2" s="3515"/>
      <c r="ETS2" s="3515"/>
      <c r="ETT2" s="3515"/>
      <c r="ETU2" s="3515"/>
      <c r="ETV2" s="3515"/>
      <c r="ETW2" s="3515"/>
      <c r="ETX2" s="3515"/>
      <c r="ETY2" s="3515"/>
      <c r="ETZ2" s="3515"/>
      <c r="EUA2" s="3515"/>
      <c r="EUB2" s="3515"/>
      <c r="EUC2" s="3515"/>
      <c r="EUD2" s="3515"/>
      <c r="EUE2" s="3515"/>
      <c r="EUF2" s="3515"/>
      <c r="EUG2" s="3515"/>
      <c r="EUH2" s="3515"/>
      <c r="EUI2" s="3515"/>
      <c r="EUJ2" s="3515"/>
      <c r="EUK2" s="3515"/>
      <c r="EUL2" s="3515"/>
      <c r="EUM2" s="3515"/>
      <c r="EUN2" s="3515"/>
      <c r="EUO2" s="3515"/>
      <c r="EUP2" s="3515"/>
      <c r="EUQ2" s="3515"/>
      <c r="EUR2" s="3515"/>
      <c r="EUS2" s="3515"/>
      <c r="EUT2" s="3515"/>
      <c r="EUU2" s="3515"/>
      <c r="EUV2" s="3515"/>
      <c r="EUW2" s="3515"/>
      <c r="EUX2" s="3515"/>
      <c r="EUY2" s="3515"/>
      <c r="EUZ2" s="3515"/>
      <c r="EVA2" s="3515"/>
      <c r="EVB2" s="3515"/>
      <c r="EVC2" s="3515"/>
      <c r="EVD2" s="3515"/>
      <c r="EVE2" s="3515"/>
      <c r="EVF2" s="3515"/>
      <c r="EVG2" s="3515"/>
      <c r="EVH2" s="3515"/>
      <c r="EVI2" s="3515"/>
      <c r="EVJ2" s="3515"/>
      <c r="EVK2" s="3515"/>
      <c r="EVL2" s="3515"/>
      <c r="EVM2" s="3515"/>
      <c r="EVN2" s="3515"/>
      <c r="EVO2" s="3515"/>
      <c r="EVP2" s="3515"/>
      <c r="EVQ2" s="3515"/>
      <c r="EVR2" s="3515"/>
      <c r="EVS2" s="3515"/>
      <c r="EVT2" s="3515"/>
      <c r="EVU2" s="3515"/>
      <c r="EVV2" s="3515"/>
      <c r="EVW2" s="3515"/>
      <c r="EVX2" s="3515"/>
      <c r="EVY2" s="3515"/>
      <c r="EVZ2" s="3515"/>
      <c r="EWA2" s="3515"/>
      <c r="EWB2" s="3515"/>
      <c r="EWC2" s="3515"/>
      <c r="EWD2" s="3515"/>
      <c r="EWE2" s="3515"/>
      <c r="EWF2" s="3515"/>
      <c r="EWG2" s="3515"/>
      <c r="EWH2" s="3515"/>
      <c r="EWI2" s="3515"/>
      <c r="EWJ2" s="3515"/>
      <c r="EWK2" s="3515"/>
      <c r="EWL2" s="3515"/>
      <c r="EWM2" s="3515"/>
      <c r="EWN2" s="3515"/>
      <c r="EWO2" s="3515"/>
      <c r="EWP2" s="3515"/>
      <c r="EWQ2" s="3515"/>
      <c r="EWR2" s="3515"/>
      <c r="EWS2" s="3515"/>
      <c r="EWT2" s="3515"/>
      <c r="EWU2" s="3515"/>
      <c r="EWV2" s="3515"/>
      <c r="EWW2" s="3515"/>
      <c r="EWX2" s="3515"/>
      <c r="EWY2" s="3515"/>
      <c r="EWZ2" s="3515"/>
      <c r="EXA2" s="3515"/>
      <c r="EXB2" s="3515"/>
      <c r="EXC2" s="3515"/>
      <c r="EXD2" s="3515"/>
      <c r="EXE2" s="3515"/>
      <c r="EXF2" s="3515"/>
      <c r="EXG2" s="3515"/>
      <c r="EXH2" s="3515"/>
      <c r="EXI2" s="3515"/>
      <c r="EXJ2" s="3515"/>
      <c r="EXK2" s="3515"/>
      <c r="EXL2" s="3515"/>
      <c r="EXM2" s="3515"/>
      <c r="EXN2" s="3515"/>
      <c r="EXO2" s="3515"/>
      <c r="EXP2" s="3515"/>
      <c r="EXQ2" s="3515"/>
      <c r="EXR2" s="3515"/>
      <c r="EXS2" s="3515"/>
      <c r="EXT2" s="3515"/>
      <c r="EXU2" s="3515"/>
      <c r="EXV2" s="3515"/>
      <c r="EXW2" s="3515"/>
      <c r="EXX2" s="3515"/>
      <c r="EXY2" s="3515"/>
      <c r="EXZ2" s="3515"/>
      <c r="EYA2" s="3515"/>
      <c r="EYB2" s="3515"/>
      <c r="EYC2" s="3515"/>
      <c r="EYD2" s="3515"/>
      <c r="EYE2" s="3515"/>
      <c r="EYF2" s="3515"/>
      <c r="EYG2" s="3515"/>
      <c r="EYH2" s="3515"/>
      <c r="EYI2" s="3515"/>
      <c r="EYJ2" s="3515"/>
      <c r="EYK2" s="3515"/>
      <c r="EYL2" s="3515"/>
      <c r="EYM2" s="3515"/>
      <c r="EYN2" s="3515"/>
      <c r="EYO2" s="3515"/>
      <c r="EYP2" s="3515"/>
      <c r="EYQ2" s="3515"/>
      <c r="EYR2" s="3515"/>
      <c r="EYS2" s="3515"/>
      <c r="EYT2" s="3515"/>
      <c r="EYU2" s="3515"/>
      <c r="EYV2" s="3515"/>
      <c r="EYW2" s="3515"/>
      <c r="EYX2" s="3515"/>
      <c r="EYY2" s="3515"/>
      <c r="EYZ2" s="3515"/>
      <c r="EZA2" s="3515"/>
      <c r="EZB2" s="3515"/>
      <c r="EZC2" s="3515"/>
      <c r="EZD2" s="3515"/>
      <c r="EZE2" s="3515"/>
      <c r="EZF2" s="3515"/>
      <c r="EZG2" s="3515"/>
      <c r="EZH2" s="3515"/>
      <c r="EZI2" s="3515"/>
      <c r="EZJ2" s="3515"/>
      <c r="EZK2" s="3515"/>
      <c r="EZL2" s="3515"/>
      <c r="EZM2" s="3515"/>
      <c r="EZN2" s="3515"/>
      <c r="EZO2" s="3515"/>
      <c r="EZP2" s="3515"/>
      <c r="EZQ2" s="3515"/>
      <c r="EZR2" s="3515"/>
      <c r="EZS2" s="3515"/>
      <c r="EZT2" s="3515"/>
      <c r="EZU2" s="3515"/>
      <c r="EZV2" s="3515"/>
      <c r="EZW2" s="3515"/>
      <c r="EZX2" s="3515"/>
      <c r="EZY2" s="3515"/>
      <c r="EZZ2" s="3515"/>
      <c r="FAA2" s="3515"/>
      <c r="FAB2" s="3515"/>
      <c r="FAC2" s="3515"/>
      <c r="FAD2" s="3515"/>
      <c r="FAE2" s="3515"/>
      <c r="FAF2" s="3515"/>
      <c r="FAG2" s="3515"/>
      <c r="FAH2" s="3515"/>
      <c r="FAI2" s="3515"/>
      <c r="FAJ2" s="3515"/>
      <c r="FAK2" s="3515"/>
      <c r="FAL2" s="3515"/>
      <c r="FAM2" s="3515"/>
      <c r="FAN2" s="3515"/>
      <c r="FAO2" s="3515"/>
      <c r="FAP2" s="3515"/>
      <c r="FAQ2" s="3515"/>
      <c r="FAR2" s="3515"/>
      <c r="FAS2" s="3515"/>
      <c r="FAT2" s="3515"/>
      <c r="FAU2" s="3515"/>
      <c r="FAV2" s="3515"/>
      <c r="FAW2" s="3515"/>
      <c r="FAX2" s="3515"/>
      <c r="FAY2" s="3515"/>
      <c r="FAZ2" s="3515"/>
      <c r="FBA2" s="3515"/>
      <c r="FBB2" s="3515"/>
      <c r="FBC2" s="3515"/>
      <c r="FBD2" s="3515"/>
      <c r="FBE2" s="3515"/>
      <c r="FBF2" s="3515"/>
      <c r="FBG2" s="3515"/>
      <c r="FBH2" s="3515"/>
      <c r="FBI2" s="3515"/>
      <c r="FBJ2" s="3515"/>
      <c r="FBK2" s="3515"/>
      <c r="FBL2" s="3515"/>
      <c r="FBM2" s="3515"/>
      <c r="FBN2" s="3515"/>
      <c r="FBO2" s="3515"/>
      <c r="FBP2" s="3515"/>
      <c r="FBQ2" s="3515"/>
      <c r="FBR2" s="3515"/>
      <c r="FBS2" s="3515"/>
      <c r="FBT2" s="3515"/>
      <c r="FBU2" s="3515"/>
      <c r="FBV2" s="3515"/>
      <c r="FBW2" s="3515"/>
      <c r="FBX2" s="3515"/>
      <c r="FBY2" s="3515"/>
      <c r="FBZ2" s="3515"/>
      <c r="FCA2" s="3515"/>
      <c r="FCB2" s="3515"/>
      <c r="FCC2" s="3515"/>
      <c r="FCD2" s="3515"/>
      <c r="FCE2" s="3515"/>
      <c r="FCF2" s="3515"/>
      <c r="FCG2" s="3515"/>
      <c r="FCH2" s="3515"/>
      <c r="FCI2" s="3515"/>
      <c r="FCJ2" s="3515"/>
      <c r="FCK2" s="3515"/>
      <c r="FCL2" s="3515"/>
      <c r="FCM2" s="3515"/>
      <c r="FCN2" s="3515"/>
      <c r="FCO2" s="3515"/>
      <c r="FCP2" s="3515"/>
      <c r="FCQ2" s="3515"/>
      <c r="FCR2" s="3515"/>
      <c r="FCS2" s="3515"/>
      <c r="FCT2" s="3515"/>
      <c r="FCU2" s="3515"/>
      <c r="FCV2" s="3515"/>
      <c r="FCW2" s="3515"/>
      <c r="FCX2" s="3515"/>
      <c r="FCY2" s="3515"/>
      <c r="FCZ2" s="3515"/>
      <c r="FDA2" s="3515"/>
      <c r="FDB2" s="3515"/>
      <c r="FDC2" s="3515"/>
      <c r="FDD2" s="3515"/>
      <c r="FDE2" s="3515"/>
      <c r="FDF2" s="3515"/>
      <c r="FDG2" s="3515"/>
      <c r="FDH2" s="3515"/>
      <c r="FDI2" s="3515"/>
      <c r="FDJ2" s="3515"/>
      <c r="FDK2" s="3515"/>
      <c r="FDL2" s="3515"/>
      <c r="FDM2" s="3515"/>
      <c r="FDN2" s="3515"/>
      <c r="FDO2" s="3515"/>
      <c r="FDP2" s="3515"/>
      <c r="FDQ2" s="3515"/>
      <c r="FDR2" s="3515"/>
      <c r="FDS2" s="3515"/>
      <c r="FDT2" s="3515"/>
      <c r="FDU2" s="3515"/>
      <c r="FDV2" s="3515"/>
      <c r="FDW2" s="3515"/>
      <c r="FDX2" s="3515"/>
      <c r="FDY2" s="3515"/>
      <c r="FDZ2" s="3515"/>
      <c r="FEA2" s="3515"/>
      <c r="FEB2" s="3515"/>
      <c r="FEC2" s="3515"/>
      <c r="FED2" s="3515"/>
      <c r="FEE2" s="3515"/>
      <c r="FEF2" s="3515"/>
      <c r="FEG2" s="3515"/>
      <c r="FEH2" s="3515"/>
      <c r="FEI2" s="3515"/>
      <c r="FEJ2" s="3515"/>
      <c r="FEK2" s="3515"/>
      <c r="FEL2" s="3515"/>
      <c r="FEM2" s="3515"/>
      <c r="FEN2" s="3515"/>
      <c r="FEO2" s="3515"/>
      <c r="FEP2" s="3515"/>
      <c r="FEQ2" s="3515"/>
      <c r="FER2" s="3515"/>
      <c r="FES2" s="3515"/>
      <c r="FET2" s="3515"/>
      <c r="FEU2" s="3515"/>
      <c r="FEV2" s="3515"/>
      <c r="FEW2" s="3515"/>
      <c r="FEX2" s="3515"/>
      <c r="FEY2" s="3515"/>
      <c r="FEZ2" s="3515"/>
      <c r="FFA2" s="3515"/>
      <c r="FFB2" s="3515"/>
      <c r="FFC2" s="3515"/>
      <c r="FFD2" s="3515"/>
      <c r="FFE2" s="3515"/>
      <c r="FFF2" s="3515"/>
      <c r="FFG2" s="3515"/>
      <c r="FFH2" s="3515"/>
      <c r="FFI2" s="3515"/>
      <c r="FFJ2" s="3515"/>
      <c r="FFK2" s="3515"/>
      <c r="FFL2" s="3515"/>
      <c r="FFM2" s="3515"/>
      <c r="FFN2" s="3515"/>
      <c r="FFO2" s="3515"/>
      <c r="FFP2" s="3515"/>
      <c r="FFQ2" s="3515"/>
      <c r="FFR2" s="3515"/>
      <c r="FFS2" s="3515"/>
      <c r="FFT2" s="3515"/>
      <c r="FFU2" s="3515"/>
      <c r="FFV2" s="3515"/>
      <c r="FFW2" s="3515"/>
      <c r="FFX2" s="3515"/>
      <c r="FFY2" s="3515"/>
      <c r="FFZ2" s="3515"/>
      <c r="FGA2" s="3515"/>
      <c r="FGB2" s="3515"/>
      <c r="FGC2" s="3515"/>
      <c r="FGD2" s="3515"/>
      <c r="FGE2" s="3515"/>
      <c r="FGF2" s="3515"/>
      <c r="FGG2" s="3515"/>
      <c r="FGH2" s="3515"/>
      <c r="FGI2" s="3515"/>
      <c r="FGJ2" s="3515"/>
      <c r="FGK2" s="3515"/>
      <c r="FGL2" s="3515"/>
      <c r="FGM2" s="3515"/>
      <c r="FGN2" s="3515"/>
      <c r="FGO2" s="3515"/>
      <c r="FGP2" s="3515"/>
      <c r="FGQ2" s="3515"/>
      <c r="FGR2" s="3515"/>
      <c r="FGS2" s="3515"/>
      <c r="FGT2" s="3515"/>
      <c r="FGU2" s="3515"/>
      <c r="FGV2" s="3515"/>
      <c r="FGW2" s="3515"/>
      <c r="FGX2" s="3515"/>
      <c r="FGY2" s="3515"/>
      <c r="FGZ2" s="3515"/>
      <c r="FHA2" s="3515"/>
      <c r="FHB2" s="3515"/>
      <c r="FHC2" s="3515"/>
      <c r="FHD2" s="3515"/>
      <c r="FHE2" s="3515"/>
      <c r="FHF2" s="3515"/>
      <c r="FHG2" s="3515"/>
      <c r="FHH2" s="3515"/>
      <c r="FHI2" s="3515"/>
      <c r="FHJ2" s="3515"/>
      <c r="FHK2" s="3515"/>
      <c r="FHL2" s="3515"/>
      <c r="FHM2" s="3515"/>
      <c r="FHN2" s="3515"/>
      <c r="FHO2" s="3515"/>
      <c r="FHP2" s="3515"/>
      <c r="FHQ2" s="3515"/>
      <c r="FHR2" s="3515"/>
      <c r="FHS2" s="3515"/>
      <c r="FHT2" s="3515"/>
      <c r="FHU2" s="3515"/>
      <c r="FHV2" s="3515"/>
      <c r="FHW2" s="3515"/>
      <c r="FHX2" s="3515"/>
      <c r="FHY2" s="3515"/>
      <c r="FHZ2" s="3515"/>
      <c r="FIA2" s="3515"/>
      <c r="FIB2" s="3515"/>
      <c r="FIC2" s="3515"/>
      <c r="FID2" s="3515"/>
      <c r="FIE2" s="3515"/>
      <c r="FIF2" s="3515"/>
      <c r="FIG2" s="3515"/>
      <c r="FIH2" s="3515"/>
      <c r="FII2" s="3515"/>
      <c r="FIJ2" s="3515"/>
      <c r="FIK2" s="3515"/>
      <c r="FIL2" s="3515"/>
      <c r="FIM2" s="3515"/>
      <c r="FIN2" s="3515"/>
      <c r="FIO2" s="3515"/>
      <c r="FIP2" s="3515"/>
      <c r="FIQ2" s="3515"/>
      <c r="FIR2" s="3515"/>
      <c r="FIS2" s="3515"/>
      <c r="FIT2" s="3515"/>
      <c r="FIU2" s="3515"/>
      <c r="FIV2" s="3515"/>
      <c r="FIW2" s="3515"/>
      <c r="FIX2" s="3515"/>
      <c r="FIY2" s="3515"/>
      <c r="FIZ2" s="3515"/>
      <c r="FJA2" s="3515"/>
      <c r="FJB2" s="3515"/>
      <c r="FJC2" s="3515"/>
      <c r="FJD2" s="3515"/>
      <c r="FJE2" s="3515"/>
      <c r="FJF2" s="3515"/>
      <c r="FJG2" s="3515"/>
      <c r="FJH2" s="3515"/>
      <c r="FJI2" s="3515"/>
      <c r="FJJ2" s="3515"/>
      <c r="FJK2" s="3515"/>
      <c r="FJL2" s="3515"/>
      <c r="FJM2" s="3515"/>
      <c r="FJN2" s="3515"/>
      <c r="FJO2" s="3515"/>
      <c r="FJP2" s="3515"/>
      <c r="FJQ2" s="3515"/>
      <c r="FJR2" s="3515"/>
      <c r="FJS2" s="3515"/>
      <c r="FJT2" s="3515"/>
      <c r="FJU2" s="3515"/>
      <c r="FJV2" s="3515"/>
      <c r="FJW2" s="3515"/>
      <c r="FJX2" s="3515"/>
      <c r="FJY2" s="3515"/>
      <c r="FJZ2" s="3515"/>
      <c r="FKA2" s="3515"/>
      <c r="FKB2" s="3515"/>
      <c r="FKC2" s="3515"/>
      <c r="FKD2" s="3515"/>
      <c r="FKE2" s="3515"/>
      <c r="FKF2" s="3515"/>
      <c r="FKG2" s="3515"/>
      <c r="FKH2" s="3515"/>
      <c r="FKI2" s="3515"/>
      <c r="FKJ2" s="3515"/>
      <c r="FKK2" s="3515"/>
      <c r="FKL2" s="3515"/>
      <c r="FKM2" s="3515"/>
      <c r="FKN2" s="3515"/>
      <c r="FKO2" s="3515"/>
      <c r="FKP2" s="3515"/>
      <c r="FKQ2" s="3515"/>
      <c r="FKR2" s="3515"/>
      <c r="FKS2" s="3515"/>
      <c r="FKT2" s="3515"/>
      <c r="FKU2" s="3515"/>
      <c r="FKV2" s="3515"/>
      <c r="FKW2" s="3515"/>
      <c r="FKX2" s="3515"/>
      <c r="FKY2" s="3515"/>
      <c r="FKZ2" s="3515"/>
      <c r="FLA2" s="3515"/>
      <c r="FLB2" s="3515"/>
      <c r="FLC2" s="3515"/>
      <c r="FLD2" s="3515"/>
      <c r="FLE2" s="3515"/>
      <c r="FLF2" s="3515"/>
      <c r="FLG2" s="3515"/>
      <c r="FLH2" s="3515"/>
      <c r="FLI2" s="3515"/>
      <c r="FLJ2" s="3515"/>
      <c r="FLK2" s="3515"/>
      <c r="FLL2" s="3515"/>
      <c r="FLM2" s="3515"/>
      <c r="FLN2" s="3515"/>
      <c r="FLO2" s="3515"/>
      <c r="FLP2" s="3515"/>
      <c r="FLQ2" s="3515"/>
      <c r="FLR2" s="3515"/>
      <c r="FLS2" s="3515"/>
      <c r="FLT2" s="3515"/>
      <c r="FLU2" s="3515"/>
      <c r="FLV2" s="3515"/>
      <c r="FLW2" s="3515"/>
      <c r="FLX2" s="3515"/>
      <c r="FLY2" s="3515"/>
      <c r="FLZ2" s="3515"/>
      <c r="FMA2" s="3515"/>
      <c r="FMB2" s="3515"/>
      <c r="FMC2" s="3515"/>
      <c r="FMD2" s="3515"/>
      <c r="FME2" s="3515"/>
      <c r="FMF2" s="3515"/>
      <c r="FMG2" s="3515"/>
      <c r="FMH2" s="3515"/>
      <c r="FMI2" s="3515"/>
      <c r="FMJ2" s="3515"/>
      <c r="FMK2" s="3515"/>
      <c r="FML2" s="3515"/>
      <c r="FMM2" s="3515"/>
      <c r="FMN2" s="3515"/>
      <c r="FMO2" s="3515"/>
      <c r="FMP2" s="3515"/>
      <c r="FMQ2" s="3515"/>
      <c r="FMR2" s="3515"/>
      <c r="FMS2" s="3515"/>
      <c r="FMT2" s="3515"/>
      <c r="FMU2" s="3515"/>
      <c r="FMV2" s="3515"/>
      <c r="FMW2" s="3515"/>
      <c r="FMX2" s="3515"/>
      <c r="FMY2" s="3515"/>
      <c r="FMZ2" s="3515"/>
      <c r="FNA2" s="3515"/>
      <c r="FNB2" s="3515"/>
      <c r="FNC2" s="3515"/>
      <c r="FND2" s="3515"/>
      <c r="FNE2" s="3515"/>
      <c r="FNF2" s="3515"/>
      <c r="FNG2" s="3515"/>
      <c r="FNH2" s="3515"/>
      <c r="FNI2" s="3515"/>
      <c r="FNJ2" s="3515"/>
      <c r="FNK2" s="3515"/>
      <c r="FNL2" s="3515"/>
      <c r="FNM2" s="3515"/>
      <c r="FNN2" s="3515"/>
      <c r="FNO2" s="3515"/>
      <c r="FNP2" s="3515"/>
      <c r="FNQ2" s="3515"/>
      <c r="FNR2" s="3515"/>
      <c r="FNS2" s="3515"/>
      <c r="FNT2" s="3515"/>
      <c r="FNU2" s="3515"/>
      <c r="FNV2" s="3515"/>
      <c r="FNW2" s="3515"/>
      <c r="FNX2" s="3515"/>
      <c r="FNY2" s="3515"/>
      <c r="FNZ2" s="3515"/>
      <c r="FOA2" s="3515"/>
      <c r="FOB2" s="3515"/>
      <c r="FOC2" s="3515"/>
      <c r="FOD2" s="3515"/>
      <c r="FOE2" s="3515"/>
      <c r="FOF2" s="3515"/>
      <c r="FOG2" s="3515"/>
      <c r="FOH2" s="3515"/>
      <c r="FOI2" s="3515"/>
      <c r="FOJ2" s="3515"/>
      <c r="FOK2" s="3515"/>
      <c r="FOL2" s="3515"/>
      <c r="FOM2" s="3515"/>
      <c r="FON2" s="3515"/>
      <c r="FOO2" s="3515"/>
      <c r="FOP2" s="3515"/>
      <c r="FOQ2" s="3515"/>
      <c r="FOR2" s="3515"/>
      <c r="FOS2" s="3515"/>
      <c r="FOT2" s="3515"/>
      <c r="FOU2" s="3515"/>
      <c r="FOV2" s="3515"/>
      <c r="FOW2" s="3515"/>
      <c r="FOX2" s="3515"/>
      <c r="FOY2" s="3515"/>
      <c r="FOZ2" s="3515"/>
      <c r="FPA2" s="3515"/>
      <c r="FPB2" s="3515"/>
      <c r="FPC2" s="3515"/>
      <c r="FPD2" s="3515"/>
      <c r="FPE2" s="3515"/>
      <c r="FPF2" s="3515"/>
      <c r="FPG2" s="3515"/>
      <c r="FPH2" s="3515"/>
      <c r="FPI2" s="3515"/>
      <c r="FPJ2" s="3515"/>
      <c r="FPK2" s="3515"/>
      <c r="FPL2" s="3515"/>
      <c r="FPM2" s="3515"/>
      <c r="FPN2" s="3515"/>
      <c r="FPO2" s="3515"/>
      <c r="FPP2" s="3515"/>
      <c r="FPQ2" s="3515"/>
      <c r="FPR2" s="3515"/>
      <c r="FPS2" s="3515"/>
      <c r="FPT2" s="3515"/>
      <c r="FPU2" s="3515"/>
      <c r="FPV2" s="3515"/>
      <c r="FPW2" s="3515"/>
      <c r="FPX2" s="3515"/>
      <c r="FPY2" s="3515"/>
      <c r="FPZ2" s="3515"/>
      <c r="FQA2" s="3515"/>
      <c r="FQB2" s="3515"/>
      <c r="FQC2" s="3515"/>
      <c r="FQD2" s="3515"/>
      <c r="FQE2" s="3515"/>
      <c r="FQF2" s="3515"/>
      <c r="FQG2" s="3515"/>
      <c r="FQH2" s="3515"/>
      <c r="FQI2" s="3515"/>
      <c r="FQJ2" s="3515"/>
      <c r="FQK2" s="3515"/>
      <c r="FQL2" s="3515"/>
      <c r="FQM2" s="3515"/>
      <c r="FQN2" s="3515"/>
      <c r="FQO2" s="3515"/>
      <c r="FQP2" s="3515"/>
      <c r="FQQ2" s="3515"/>
      <c r="FQR2" s="3515"/>
      <c r="FQS2" s="3515"/>
      <c r="FQT2" s="3515"/>
      <c r="FQU2" s="3515"/>
      <c r="FQV2" s="3515"/>
      <c r="FQW2" s="3515"/>
      <c r="FQX2" s="3515"/>
      <c r="FQY2" s="3515"/>
      <c r="FQZ2" s="3515"/>
      <c r="FRA2" s="3515"/>
      <c r="FRB2" s="3515"/>
      <c r="FRC2" s="3515"/>
      <c r="FRD2" s="3515"/>
      <c r="FRE2" s="3515"/>
      <c r="FRF2" s="3515"/>
      <c r="FRG2" s="3515"/>
      <c r="FRH2" s="3515"/>
      <c r="FRI2" s="3515"/>
      <c r="FRJ2" s="3515"/>
      <c r="FRK2" s="3515"/>
      <c r="FRL2" s="3515"/>
      <c r="FRM2" s="3515"/>
      <c r="FRN2" s="3515"/>
      <c r="FRO2" s="3515"/>
      <c r="FRP2" s="3515"/>
      <c r="FRQ2" s="3515"/>
      <c r="FRR2" s="3515"/>
      <c r="FRS2" s="3515"/>
      <c r="FRT2" s="3515"/>
      <c r="FRU2" s="3515"/>
      <c r="FRV2" s="3515"/>
      <c r="FRW2" s="3515"/>
      <c r="FRX2" s="3515"/>
      <c r="FRY2" s="3515"/>
      <c r="FRZ2" s="3515"/>
      <c r="FSA2" s="3515"/>
      <c r="FSB2" s="3515"/>
      <c r="FSC2" s="3515"/>
      <c r="FSD2" s="3515"/>
      <c r="FSE2" s="3515"/>
      <c r="FSF2" s="3515"/>
      <c r="FSG2" s="3515"/>
      <c r="FSH2" s="3515"/>
      <c r="FSI2" s="3515"/>
      <c r="FSJ2" s="3515"/>
      <c r="FSK2" s="3515"/>
      <c r="FSL2" s="3515"/>
      <c r="FSM2" s="3515"/>
      <c r="FSN2" s="3515"/>
      <c r="FSO2" s="3515"/>
      <c r="FSP2" s="3515"/>
      <c r="FSQ2" s="3515"/>
      <c r="FSR2" s="3515"/>
      <c r="FSS2" s="3515"/>
      <c r="FST2" s="3515"/>
      <c r="FSU2" s="3515"/>
      <c r="FSV2" s="3515"/>
      <c r="FSW2" s="3515"/>
      <c r="FSX2" s="3515"/>
      <c r="FSY2" s="3515"/>
      <c r="FSZ2" s="3515"/>
      <c r="FTA2" s="3515"/>
      <c r="FTB2" s="3515"/>
      <c r="FTC2" s="3515"/>
      <c r="FTD2" s="3515"/>
      <c r="FTE2" s="3515"/>
      <c r="FTF2" s="3515"/>
      <c r="FTG2" s="3515"/>
      <c r="FTH2" s="3515"/>
      <c r="FTI2" s="3515"/>
      <c r="FTJ2" s="3515"/>
      <c r="FTK2" s="3515"/>
      <c r="FTL2" s="3515"/>
      <c r="FTM2" s="3515"/>
      <c r="FTN2" s="3515"/>
      <c r="FTO2" s="3515"/>
      <c r="FTP2" s="3515"/>
      <c r="FTQ2" s="3515"/>
      <c r="FTR2" s="3515"/>
      <c r="FTS2" s="3515"/>
      <c r="FTT2" s="3515"/>
      <c r="FTU2" s="3515"/>
      <c r="FTV2" s="3515"/>
      <c r="FTW2" s="3515"/>
      <c r="FTX2" s="3515"/>
      <c r="FTY2" s="3515"/>
      <c r="FTZ2" s="3515"/>
      <c r="FUA2" s="3515"/>
      <c r="FUB2" s="3515"/>
      <c r="FUC2" s="3515"/>
      <c r="FUD2" s="3515"/>
      <c r="FUE2" s="3515"/>
      <c r="FUF2" s="3515"/>
      <c r="FUG2" s="3515"/>
      <c r="FUH2" s="3515"/>
      <c r="FUI2" s="3515"/>
      <c r="FUJ2" s="3515"/>
      <c r="FUK2" s="3515"/>
      <c r="FUL2" s="3515"/>
      <c r="FUM2" s="3515"/>
      <c r="FUN2" s="3515"/>
      <c r="FUO2" s="3515"/>
      <c r="FUP2" s="3515"/>
      <c r="FUQ2" s="3515"/>
      <c r="FUR2" s="3515"/>
      <c r="FUS2" s="3515"/>
      <c r="FUT2" s="3515"/>
      <c r="FUU2" s="3515"/>
      <c r="FUV2" s="3515"/>
      <c r="FUW2" s="3515"/>
      <c r="FUX2" s="3515"/>
      <c r="FUY2" s="3515"/>
      <c r="FUZ2" s="3515"/>
      <c r="FVA2" s="3515"/>
      <c r="FVB2" s="3515"/>
      <c r="FVC2" s="3515"/>
      <c r="FVD2" s="3515"/>
      <c r="FVE2" s="3515"/>
      <c r="FVF2" s="3515"/>
      <c r="FVG2" s="3515"/>
      <c r="FVH2" s="3515"/>
      <c r="FVI2" s="3515"/>
      <c r="FVJ2" s="3515"/>
      <c r="FVK2" s="3515"/>
      <c r="FVL2" s="3515"/>
      <c r="FVM2" s="3515"/>
      <c r="FVN2" s="3515"/>
      <c r="FVO2" s="3515"/>
      <c r="FVP2" s="3515"/>
      <c r="FVQ2" s="3515"/>
      <c r="FVR2" s="3515"/>
      <c r="FVS2" s="3515"/>
      <c r="FVT2" s="3515"/>
      <c r="FVU2" s="3515"/>
      <c r="FVV2" s="3515"/>
      <c r="FVW2" s="3515"/>
      <c r="FVX2" s="3515"/>
      <c r="FVY2" s="3515"/>
      <c r="FVZ2" s="3515"/>
      <c r="FWA2" s="3515"/>
      <c r="FWB2" s="3515"/>
      <c r="FWC2" s="3515"/>
      <c r="FWD2" s="3515"/>
      <c r="FWE2" s="3515"/>
      <c r="FWF2" s="3515"/>
      <c r="FWG2" s="3515"/>
      <c r="FWH2" s="3515"/>
      <c r="FWI2" s="3515"/>
      <c r="FWJ2" s="3515"/>
      <c r="FWK2" s="3515"/>
      <c r="FWL2" s="3515"/>
      <c r="FWM2" s="3515"/>
      <c r="FWN2" s="3515"/>
      <c r="FWO2" s="3515"/>
      <c r="FWP2" s="3515"/>
      <c r="FWQ2" s="3515"/>
      <c r="FWR2" s="3515"/>
      <c r="FWS2" s="3515"/>
      <c r="FWT2" s="3515"/>
      <c r="FWU2" s="3515"/>
      <c r="FWV2" s="3515"/>
      <c r="FWW2" s="3515"/>
      <c r="FWX2" s="3515"/>
      <c r="FWY2" s="3515"/>
      <c r="FWZ2" s="3515"/>
      <c r="FXA2" s="3515"/>
      <c r="FXB2" s="3515"/>
      <c r="FXC2" s="3515"/>
      <c r="FXD2" s="3515"/>
      <c r="FXE2" s="3515"/>
      <c r="FXF2" s="3515"/>
      <c r="FXG2" s="3515"/>
      <c r="FXH2" s="3515"/>
      <c r="FXI2" s="3515"/>
      <c r="FXJ2" s="3515"/>
      <c r="FXK2" s="3515"/>
      <c r="FXL2" s="3515"/>
      <c r="FXM2" s="3515"/>
      <c r="FXN2" s="3515"/>
      <c r="FXO2" s="3515"/>
      <c r="FXP2" s="3515"/>
      <c r="FXQ2" s="3515"/>
      <c r="FXR2" s="3515"/>
      <c r="FXS2" s="3515"/>
      <c r="FXT2" s="3515"/>
      <c r="FXU2" s="3515"/>
      <c r="FXV2" s="3515"/>
      <c r="FXW2" s="3515"/>
      <c r="FXX2" s="3515"/>
      <c r="FXY2" s="3515"/>
      <c r="FXZ2" s="3515"/>
      <c r="FYA2" s="3515"/>
      <c r="FYB2" s="3515"/>
      <c r="FYC2" s="3515"/>
      <c r="FYD2" s="3515"/>
      <c r="FYE2" s="3515"/>
      <c r="FYF2" s="3515"/>
      <c r="FYG2" s="3515"/>
      <c r="FYH2" s="3515"/>
      <c r="FYI2" s="3515"/>
      <c r="FYJ2" s="3515"/>
      <c r="FYK2" s="3515"/>
      <c r="FYL2" s="3515"/>
      <c r="FYM2" s="3515"/>
      <c r="FYN2" s="3515"/>
      <c r="FYO2" s="3515"/>
      <c r="FYP2" s="3515"/>
      <c r="FYQ2" s="3515"/>
      <c r="FYR2" s="3515"/>
      <c r="FYS2" s="3515"/>
      <c r="FYT2" s="3515"/>
      <c r="FYU2" s="3515"/>
      <c r="FYV2" s="3515"/>
      <c r="FYW2" s="3515"/>
      <c r="FYX2" s="3515"/>
      <c r="FYY2" s="3515"/>
      <c r="FYZ2" s="3515"/>
      <c r="FZA2" s="3515"/>
      <c r="FZB2" s="3515"/>
      <c r="FZC2" s="3515"/>
      <c r="FZD2" s="3515"/>
      <c r="FZE2" s="3515"/>
      <c r="FZF2" s="3515"/>
      <c r="FZG2" s="3515"/>
      <c r="FZH2" s="3515"/>
      <c r="FZI2" s="3515"/>
      <c r="FZJ2" s="3515"/>
      <c r="FZK2" s="3515"/>
      <c r="FZL2" s="3515"/>
      <c r="FZM2" s="3515"/>
      <c r="FZN2" s="3515"/>
      <c r="FZO2" s="3515"/>
      <c r="FZP2" s="3515"/>
      <c r="FZQ2" s="3515"/>
      <c r="FZR2" s="3515"/>
      <c r="FZS2" s="3515"/>
      <c r="FZT2" s="3515"/>
      <c r="FZU2" s="3515"/>
      <c r="FZV2" s="3515"/>
      <c r="FZW2" s="3515"/>
      <c r="FZX2" s="3515"/>
      <c r="FZY2" s="3515"/>
      <c r="FZZ2" s="3515"/>
      <c r="GAA2" s="3515"/>
      <c r="GAB2" s="3515"/>
      <c r="GAC2" s="3515"/>
      <c r="GAD2" s="3515"/>
      <c r="GAE2" s="3515"/>
      <c r="GAF2" s="3515"/>
      <c r="GAG2" s="3515"/>
      <c r="GAH2" s="3515"/>
      <c r="GAI2" s="3515"/>
      <c r="GAJ2" s="3515"/>
      <c r="GAK2" s="3515"/>
      <c r="GAL2" s="3515"/>
      <c r="GAM2" s="3515"/>
      <c r="GAN2" s="3515"/>
      <c r="GAO2" s="3515"/>
      <c r="GAP2" s="3515"/>
      <c r="GAQ2" s="3515"/>
      <c r="GAR2" s="3515"/>
      <c r="GAS2" s="3515"/>
      <c r="GAT2" s="3515"/>
      <c r="GAU2" s="3515"/>
      <c r="GAV2" s="3515"/>
      <c r="GAW2" s="3515"/>
      <c r="GAX2" s="3515"/>
      <c r="GAY2" s="3515"/>
      <c r="GAZ2" s="3515"/>
      <c r="GBA2" s="3515"/>
      <c r="GBB2" s="3515"/>
      <c r="GBC2" s="3515"/>
      <c r="GBD2" s="3515"/>
      <c r="GBE2" s="3515"/>
      <c r="GBF2" s="3515"/>
      <c r="GBG2" s="3515"/>
      <c r="GBH2" s="3515"/>
      <c r="GBI2" s="3515"/>
      <c r="GBJ2" s="3515"/>
      <c r="GBK2" s="3515"/>
      <c r="GBL2" s="3515"/>
      <c r="GBM2" s="3515"/>
      <c r="GBN2" s="3515"/>
      <c r="GBO2" s="3515"/>
      <c r="GBP2" s="3515"/>
      <c r="GBQ2" s="3515"/>
      <c r="GBR2" s="3515"/>
      <c r="GBS2" s="3515"/>
      <c r="GBT2" s="3515"/>
      <c r="GBU2" s="3515"/>
      <c r="GBV2" s="3515"/>
      <c r="GBW2" s="3515"/>
      <c r="GBX2" s="3515"/>
      <c r="GBY2" s="3515"/>
      <c r="GBZ2" s="3515"/>
      <c r="GCA2" s="3515"/>
      <c r="GCB2" s="3515"/>
      <c r="GCC2" s="3515"/>
      <c r="GCD2" s="3515"/>
      <c r="GCE2" s="3515"/>
      <c r="GCF2" s="3515"/>
      <c r="GCG2" s="3515"/>
      <c r="GCH2" s="3515"/>
      <c r="GCI2" s="3515"/>
      <c r="GCJ2" s="3515"/>
      <c r="GCK2" s="3515"/>
      <c r="GCL2" s="3515"/>
      <c r="GCM2" s="3515"/>
      <c r="GCN2" s="3515"/>
      <c r="GCO2" s="3515"/>
      <c r="GCP2" s="3515"/>
      <c r="GCQ2" s="3515"/>
      <c r="GCR2" s="3515"/>
      <c r="GCS2" s="3515"/>
      <c r="GCT2" s="3515"/>
      <c r="GCU2" s="3515"/>
      <c r="GCV2" s="3515"/>
      <c r="GCW2" s="3515"/>
      <c r="GCX2" s="3515"/>
      <c r="GCY2" s="3515"/>
      <c r="GCZ2" s="3515"/>
      <c r="GDA2" s="3515"/>
      <c r="GDB2" s="3515"/>
      <c r="GDC2" s="3515"/>
      <c r="GDD2" s="3515"/>
      <c r="GDE2" s="3515"/>
      <c r="GDF2" s="3515"/>
      <c r="GDG2" s="3515"/>
      <c r="GDH2" s="3515"/>
      <c r="GDI2" s="3515"/>
      <c r="GDJ2" s="3515"/>
      <c r="GDK2" s="3515"/>
      <c r="GDL2" s="3515"/>
      <c r="GDM2" s="3515"/>
      <c r="GDN2" s="3515"/>
      <c r="GDO2" s="3515"/>
      <c r="GDP2" s="3515"/>
      <c r="GDQ2" s="3515"/>
      <c r="GDR2" s="3515"/>
      <c r="GDS2" s="3515"/>
      <c r="GDT2" s="3515"/>
      <c r="GDU2" s="3515"/>
      <c r="GDV2" s="3515"/>
      <c r="GDW2" s="3515"/>
      <c r="GDX2" s="3515"/>
      <c r="GDY2" s="3515"/>
      <c r="GDZ2" s="3515"/>
      <c r="GEA2" s="3515"/>
      <c r="GEB2" s="3515"/>
      <c r="GEC2" s="3515"/>
      <c r="GED2" s="3515"/>
      <c r="GEE2" s="3515"/>
      <c r="GEF2" s="3515"/>
      <c r="GEG2" s="3515"/>
      <c r="GEH2" s="3515"/>
      <c r="GEI2" s="3515"/>
      <c r="GEJ2" s="3515"/>
      <c r="GEK2" s="3515"/>
      <c r="GEL2" s="3515"/>
      <c r="GEM2" s="3515"/>
      <c r="GEN2" s="3515"/>
      <c r="GEO2" s="3515"/>
      <c r="GEP2" s="3515"/>
      <c r="GEQ2" s="3515"/>
      <c r="GER2" s="3515"/>
      <c r="GES2" s="3515"/>
      <c r="GET2" s="3515"/>
      <c r="GEU2" s="3515"/>
      <c r="GEV2" s="3515"/>
      <c r="GEW2" s="3515"/>
      <c r="GEX2" s="3515"/>
      <c r="GEY2" s="3515"/>
      <c r="GEZ2" s="3515"/>
      <c r="GFA2" s="3515"/>
      <c r="GFB2" s="3515"/>
      <c r="GFC2" s="3515"/>
      <c r="GFD2" s="3515"/>
      <c r="GFE2" s="3515"/>
      <c r="GFF2" s="3515"/>
      <c r="GFG2" s="3515"/>
      <c r="GFH2" s="3515"/>
      <c r="GFI2" s="3515"/>
      <c r="GFJ2" s="3515"/>
      <c r="GFK2" s="3515"/>
      <c r="GFL2" s="3515"/>
      <c r="GFM2" s="3515"/>
      <c r="GFN2" s="3515"/>
      <c r="GFO2" s="3515"/>
      <c r="GFP2" s="3515"/>
      <c r="GFQ2" s="3515"/>
      <c r="GFR2" s="3515"/>
      <c r="GFS2" s="3515"/>
      <c r="GFT2" s="3515"/>
      <c r="GFU2" s="3515"/>
      <c r="GFV2" s="3515"/>
      <c r="GFW2" s="3515"/>
      <c r="GFX2" s="3515"/>
      <c r="GFY2" s="3515"/>
      <c r="GFZ2" s="3515"/>
      <c r="GGA2" s="3515"/>
      <c r="GGB2" s="3515"/>
      <c r="GGC2" s="3515"/>
      <c r="GGD2" s="3515"/>
      <c r="GGE2" s="3515"/>
      <c r="GGF2" s="3515"/>
      <c r="GGG2" s="3515"/>
      <c r="GGH2" s="3515"/>
      <c r="GGI2" s="3515"/>
      <c r="GGJ2" s="3515"/>
      <c r="GGK2" s="3515"/>
      <c r="GGL2" s="3515"/>
      <c r="GGM2" s="3515"/>
      <c r="GGN2" s="3515"/>
      <c r="GGO2" s="3515"/>
      <c r="GGP2" s="3515"/>
      <c r="GGQ2" s="3515"/>
      <c r="GGR2" s="3515"/>
      <c r="GGS2" s="3515"/>
      <c r="GGT2" s="3515"/>
      <c r="GGU2" s="3515"/>
      <c r="GGV2" s="3515"/>
      <c r="GGW2" s="3515"/>
      <c r="GGX2" s="3515"/>
      <c r="GGY2" s="3515"/>
      <c r="GGZ2" s="3515"/>
      <c r="GHA2" s="3515"/>
      <c r="GHB2" s="3515"/>
      <c r="GHC2" s="3515"/>
      <c r="GHD2" s="3515"/>
      <c r="GHE2" s="3515"/>
      <c r="GHF2" s="3515"/>
      <c r="GHG2" s="3515"/>
      <c r="GHH2" s="3515"/>
      <c r="GHI2" s="3515"/>
      <c r="GHJ2" s="3515"/>
      <c r="GHK2" s="3515"/>
      <c r="GHL2" s="3515"/>
      <c r="GHM2" s="3515"/>
      <c r="GHN2" s="3515"/>
      <c r="GHO2" s="3515"/>
      <c r="GHP2" s="3515"/>
      <c r="GHQ2" s="3515"/>
      <c r="GHR2" s="3515"/>
      <c r="GHS2" s="3515"/>
      <c r="GHT2" s="3515"/>
      <c r="GHU2" s="3515"/>
      <c r="GHV2" s="3515"/>
      <c r="GHW2" s="3515"/>
      <c r="GHX2" s="3515"/>
      <c r="GHY2" s="3515"/>
      <c r="GHZ2" s="3515"/>
      <c r="GIA2" s="3515"/>
      <c r="GIB2" s="3515"/>
      <c r="GIC2" s="3515"/>
      <c r="GID2" s="3515"/>
      <c r="GIE2" s="3515"/>
      <c r="GIF2" s="3515"/>
      <c r="GIG2" s="3515"/>
      <c r="GIH2" s="3515"/>
      <c r="GII2" s="3515"/>
      <c r="GIJ2" s="3515"/>
      <c r="GIK2" s="3515"/>
      <c r="GIL2" s="3515"/>
      <c r="GIM2" s="3515"/>
      <c r="GIN2" s="3515"/>
      <c r="GIO2" s="3515"/>
      <c r="GIP2" s="3515"/>
      <c r="GIQ2" s="3515"/>
      <c r="GIR2" s="3515"/>
      <c r="GIS2" s="3515"/>
      <c r="GIT2" s="3515"/>
      <c r="GIU2" s="3515"/>
      <c r="GIV2" s="3515"/>
      <c r="GIW2" s="3515"/>
      <c r="GIX2" s="3515"/>
      <c r="GIY2" s="3515"/>
      <c r="GIZ2" s="3515"/>
      <c r="GJA2" s="3515"/>
      <c r="GJB2" s="3515"/>
      <c r="GJC2" s="3515"/>
      <c r="GJD2" s="3515"/>
      <c r="GJE2" s="3515"/>
      <c r="GJF2" s="3515"/>
      <c r="GJG2" s="3515"/>
      <c r="GJH2" s="3515"/>
      <c r="GJI2" s="3515"/>
      <c r="GJJ2" s="3515"/>
      <c r="GJK2" s="3515"/>
      <c r="GJL2" s="3515"/>
      <c r="GJM2" s="3515"/>
      <c r="GJN2" s="3515"/>
      <c r="GJO2" s="3515"/>
      <c r="GJP2" s="3515"/>
      <c r="GJQ2" s="3515"/>
      <c r="GJR2" s="3515"/>
      <c r="GJS2" s="3515"/>
      <c r="GJT2" s="3515"/>
      <c r="GJU2" s="3515"/>
      <c r="GJV2" s="3515"/>
      <c r="GJW2" s="3515"/>
      <c r="GJX2" s="3515"/>
      <c r="GJY2" s="3515"/>
      <c r="GJZ2" s="3515"/>
      <c r="GKA2" s="3515"/>
      <c r="GKB2" s="3515"/>
      <c r="GKC2" s="3515"/>
      <c r="GKD2" s="3515"/>
      <c r="GKE2" s="3515"/>
      <c r="GKF2" s="3515"/>
      <c r="GKG2" s="3515"/>
      <c r="GKH2" s="3515"/>
      <c r="GKI2" s="3515"/>
      <c r="GKJ2" s="3515"/>
      <c r="GKK2" s="3515"/>
      <c r="GKL2" s="3515"/>
      <c r="GKM2" s="3515"/>
      <c r="GKN2" s="3515"/>
      <c r="GKO2" s="3515"/>
      <c r="GKP2" s="3515"/>
      <c r="GKQ2" s="3515"/>
      <c r="GKR2" s="3515"/>
      <c r="GKS2" s="3515"/>
      <c r="GKT2" s="3515"/>
      <c r="GKU2" s="3515"/>
      <c r="GKV2" s="3515"/>
      <c r="GKW2" s="3515"/>
      <c r="GKX2" s="3515"/>
      <c r="GKY2" s="3515"/>
      <c r="GKZ2" s="3515"/>
      <c r="GLA2" s="3515"/>
      <c r="GLB2" s="3515"/>
      <c r="GLC2" s="3515"/>
      <c r="GLD2" s="3515"/>
      <c r="GLE2" s="3515"/>
      <c r="GLF2" s="3515"/>
      <c r="GLG2" s="3515"/>
      <c r="GLH2" s="3515"/>
      <c r="GLI2" s="3515"/>
      <c r="GLJ2" s="3515"/>
      <c r="GLK2" s="3515"/>
      <c r="GLL2" s="3515"/>
      <c r="GLM2" s="3515"/>
      <c r="GLN2" s="3515"/>
      <c r="GLO2" s="3515"/>
      <c r="GLP2" s="3515"/>
      <c r="GLQ2" s="3515"/>
      <c r="GLR2" s="3515"/>
      <c r="GLS2" s="3515"/>
      <c r="GLT2" s="3515"/>
      <c r="GLU2" s="3515"/>
      <c r="GLV2" s="3515"/>
      <c r="GLW2" s="3515"/>
      <c r="GLX2" s="3515"/>
      <c r="GLY2" s="3515"/>
      <c r="GLZ2" s="3515"/>
      <c r="GMA2" s="3515"/>
      <c r="GMB2" s="3515"/>
      <c r="GMC2" s="3515"/>
      <c r="GMD2" s="3515"/>
      <c r="GME2" s="3515"/>
      <c r="GMF2" s="3515"/>
      <c r="GMG2" s="3515"/>
      <c r="GMH2" s="3515"/>
      <c r="GMI2" s="3515"/>
      <c r="GMJ2" s="3515"/>
      <c r="GMK2" s="3515"/>
      <c r="GML2" s="3515"/>
      <c r="GMM2" s="3515"/>
      <c r="GMN2" s="3515"/>
      <c r="GMO2" s="3515"/>
      <c r="GMP2" s="3515"/>
      <c r="GMQ2" s="3515"/>
      <c r="GMR2" s="3515"/>
      <c r="GMS2" s="3515"/>
      <c r="GMT2" s="3515"/>
      <c r="GMU2" s="3515"/>
      <c r="GMV2" s="3515"/>
      <c r="GMW2" s="3515"/>
      <c r="GMX2" s="3515"/>
      <c r="GMY2" s="3515"/>
      <c r="GMZ2" s="3515"/>
      <c r="GNA2" s="3515"/>
      <c r="GNB2" s="3515"/>
      <c r="GNC2" s="3515"/>
      <c r="GND2" s="3515"/>
      <c r="GNE2" s="3515"/>
      <c r="GNF2" s="3515"/>
      <c r="GNG2" s="3515"/>
      <c r="GNH2" s="3515"/>
      <c r="GNI2" s="3515"/>
      <c r="GNJ2" s="3515"/>
      <c r="GNK2" s="3515"/>
      <c r="GNL2" s="3515"/>
      <c r="GNM2" s="3515"/>
      <c r="GNN2" s="3515"/>
      <c r="GNO2" s="3515"/>
      <c r="GNP2" s="3515"/>
      <c r="GNQ2" s="3515"/>
      <c r="GNR2" s="3515"/>
      <c r="GNS2" s="3515"/>
      <c r="GNT2" s="3515"/>
      <c r="GNU2" s="3515"/>
      <c r="GNV2" s="3515"/>
      <c r="GNW2" s="3515"/>
      <c r="GNX2" s="3515"/>
      <c r="GNY2" s="3515"/>
      <c r="GNZ2" s="3515"/>
      <c r="GOA2" s="3515"/>
      <c r="GOB2" s="3515"/>
      <c r="GOC2" s="3515"/>
      <c r="GOD2" s="3515"/>
      <c r="GOE2" s="3515"/>
      <c r="GOF2" s="3515"/>
      <c r="GOG2" s="3515"/>
      <c r="GOH2" s="3515"/>
      <c r="GOI2" s="3515"/>
      <c r="GOJ2" s="3515"/>
      <c r="GOK2" s="3515"/>
      <c r="GOL2" s="3515"/>
      <c r="GOM2" s="3515"/>
      <c r="GON2" s="3515"/>
      <c r="GOO2" s="3515"/>
      <c r="GOP2" s="3515"/>
      <c r="GOQ2" s="3515"/>
      <c r="GOR2" s="3515"/>
      <c r="GOS2" s="3515"/>
      <c r="GOT2" s="3515"/>
      <c r="GOU2" s="3515"/>
      <c r="GOV2" s="3515"/>
      <c r="GOW2" s="3515"/>
      <c r="GOX2" s="3515"/>
      <c r="GOY2" s="3515"/>
      <c r="GOZ2" s="3515"/>
      <c r="GPA2" s="3515"/>
      <c r="GPB2" s="3515"/>
      <c r="GPC2" s="3515"/>
      <c r="GPD2" s="3515"/>
      <c r="GPE2" s="3515"/>
      <c r="GPF2" s="3515"/>
      <c r="GPG2" s="3515"/>
      <c r="GPH2" s="3515"/>
      <c r="GPI2" s="3515"/>
      <c r="GPJ2" s="3515"/>
      <c r="GPK2" s="3515"/>
      <c r="GPL2" s="3515"/>
      <c r="GPM2" s="3515"/>
      <c r="GPN2" s="3515"/>
      <c r="GPO2" s="3515"/>
      <c r="GPP2" s="3515"/>
      <c r="GPQ2" s="3515"/>
      <c r="GPR2" s="3515"/>
      <c r="GPS2" s="3515"/>
      <c r="GPT2" s="3515"/>
      <c r="GPU2" s="3515"/>
      <c r="GPV2" s="3515"/>
      <c r="GPW2" s="3515"/>
      <c r="GPX2" s="3515"/>
      <c r="GPY2" s="3515"/>
      <c r="GPZ2" s="3515"/>
      <c r="GQA2" s="3515"/>
      <c r="GQB2" s="3515"/>
      <c r="GQC2" s="3515"/>
      <c r="GQD2" s="3515"/>
      <c r="GQE2" s="3515"/>
      <c r="GQF2" s="3515"/>
      <c r="GQG2" s="3515"/>
      <c r="GQH2" s="3515"/>
      <c r="GQI2" s="3515"/>
      <c r="GQJ2" s="3515"/>
      <c r="GQK2" s="3515"/>
      <c r="GQL2" s="3515"/>
      <c r="GQM2" s="3515"/>
      <c r="GQN2" s="3515"/>
      <c r="GQO2" s="3515"/>
      <c r="GQP2" s="3515"/>
      <c r="GQQ2" s="3515"/>
      <c r="GQR2" s="3515"/>
      <c r="GQS2" s="3515"/>
      <c r="GQT2" s="3515"/>
      <c r="GQU2" s="3515"/>
      <c r="GQV2" s="3515"/>
      <c r="GQW2" s="3515"/>
      <c r="GQX2" s="3515"/>
      <c r="GQY2" s="3515"/>
      <c r="GQZ2" s="3515"/>
      <c r="GRA2" s="3515"/>
      <c r="GRB2" s="3515"/>
      <c r="GRC2" s="3515"/>
      <c r="GRD2" s="3515"/>
      <c r="GRE2" s="3515"/>
      <c r="GRF2" s="3515"/>
      <c r="GRG2" s="3515"/>
      <c r="GRH2" s="3515"/>
      <c r="GRI2" s="3515"/>
      <c r="GRJ2" s="3515"/>
      <c r="GRK2" s="3515"/>
      <c r="GRL2" s="3515"/>
      <c r="GRM2" s="3515"/>
      <c r="GRN2" s="3515"/>
      <c r="GRO2" s="3515"/>
      <c r="GRP2" s="3515"/>
      <c r="GRQ2" s="3515"/>
      <c r="GRR2" s="3515"/>
      <c r="GRS2" s="3515"/>
      <c r="GRT2" s="3515"/>
      <c r="GRU2" s="3515"/>
      <c r="GRV2" s="3515"/>
      <c r="GRW2" s="3515"/>
      <c r="GRX2" s="3515"/>
      <c r="GRY2" s="3515"/>
      <c r="GRZ2" s="3515"/>
      <c r="GSA2" s="3515"/>
      <c r="GSB2" s="3515"/>
      <c r="GSC2" s="3515"/>
      <c r="GSD2" s="3515"/>
      <c r="GSE2" s="3515"/>
      <c r="GSF2" s="3515"/>
      <c r="GSG2" s="3515"/>
      <c r="GSH2" s="3515"/>
      <c r="GSI2" s="3515"/>
      <c r="GSJ2" s="3515"/>
      <c r="GSK2" s="3515"/>
      <c r="GSL2" s="3515"/>
      <c r="GSM2" s="3515"/>
      <c r="GSN2" s="3515"/>
      <c r="GSO2" s="3515"/>
      <c r="GSP2" s="3515"/>
      <c r="GSQ2" s="3515"/>
      <c r="GSR2" s="3515"/>
      <c r="GSS2" s="3515"/>
      <c r="GST2" s="3515"/>
      <c r="GSU2" s="3515"/>
      <c r="GSV2" s="3515"/>
      <c r="GSW2" s="3515"/>
      <c r="GSX2" s="3515"/>
      <c r="GSY2" s="3515"/>
      <c r="GSZ2" s="3515"/>
      <c r="GTA2" s="3515"/>
      <c r="GTB2" s="3515"/>
      <c r="GTC2" s="3515"/>
      <c r="GTD2" s="3515"/>
      <c r="GTE2" s="3515"/>
      <c r="GTF2" s="3515"/>
      <c r="GTG2" s="3515"/>
      <c r="GTH2" s="3515"/>
      <c r="GTI2" s="3515"/>
      <c r="GTJ2" s="3515"/>
      <c r="GTK2" s="3515"/>
      <c r="GTL2" s="3515"/>
      <c r="GTM2" s="3515"/>
      <c r="GTN2" s="3515"/>
      <c r="GTO2" s="3515"/>
      <c r="GTP2" s="3515"/>
      <c r="GTQ2" s="3515"/>
      <c r="GTR2" s="3515"/>
      <c r="GTS2" s="3515"/>
      <c r="GTT2" s="3515"/>
      <c r="GTU2" s="3515"/>
      <c r="GTV2" s="3515"/>
      <c r="GTW2" s="3515"/>
      <c r="GTX2" s="3515"/>
      <c r="GTY2" s="3515"/>
      <c r="GTZ2" s="3515"/>
      <c r="GUA2" s="3515"/>
      <c r="GUB2" s="3515"/>
      <c r="GUC2" s="3515"/>
      <c r="GUD2" s="3515"/>
      <c r="GUE2" s="3515"/>
      <c r="GUF2" s="3515"/>
      <c r="GUG2" s="3515"/>
      <c r="GUH2" s="3515"/>
      <c r="GUI2" s="3515"/>
      <c r="GUJ2" s="3515"/>
      <c r="GUK2" s="3515"/>
      <c r="GUL2" s="3515"/>
      <c r="GUM2" s="3515"/>
      <c r="GUN2" s="3515"/>
      <c r="GUO2" s="3515"/>
      <c r="GUP2" s="3515"/>
      <c r="GUQ2" s="3515"/>
      <c r="GUR2" s="3515"/>
      <c r="GUS2" s="3515"/>
      <c r="GUT2" s="3515"/>
      <c r="GUU2" s="3515"/>
      <c r="GUV2" s="3515"/>
      <c r="GUW2" s="3515"/>
      <c r="GUX2" s="3515"/>
      <c r="GUY2" s="3515"/>
      <c r="GUZ2" s="3515"/>
      <c r="GVA2" s="3515"/>
      <c r="GVB2" s="3515"/>
      <c r="GVC2" s="3515"/>
      <c r="GVD2" s="3515"/>
      <c r="GVE2" s="3515"/>
      <c r="GVF2" s="3515"/>
      <c r="GVG2" s="3515"/>
      <c r="GVH2" s="3515"/>
      <c r="GVI2" s="3515"/>
      <c r="GVJ2" s="3515"/>
      <c r="GVK2" s="3515"/>
      <c r="GVL2" s="3515"/>
      <c r="GVM2" s="3515"/>
      <c r="GVN2" s="3515"/>
      <c r="GVO2" s="3515"/>
      <c r="GVP2" s="3515"/>
      <c r="GVQ2" s="3515"/>
      <c r="GVR2" s="3515"/>
      <c r="GVS2" s="3515"/>
      <c r="GVT2" s="3515"/>
      <c r="GVU2" s="3515"/>
      <c r="GVV2" s="3515"/>
      <c r="GVW2" s="3515"/>
      <c r="GVX2" s="3515"/>
      <c r="GVY2" s="3515"/>
      <c r="GVZ2" s="3515"/>
      <c r="GWA2" s="3515"/>
      <c r="GWB2" s="3515"/>
      <c r="GWC2" s="3515"/>
      <c r="GWD2" s="3515"/>
      <c r="GWE2" s="3515"/>
      <c r="GWF2" s="3515"/>
      <c r="GWG2" s="3515"/>
      <c r="GWH2" s="3515"/>
      <c r="GWI2" s="3515"/>
      <c r="GWJ2" s="3515"/>
      <c r="GWK2" s="3515"/>
      <c r="GWL2" s="3515"/>
      <c r="GWM2" s="3515"/>
      <c r="GWN2" s="3515"/>
      <c r="GWO2" s="3515"/>
      <c r="GWP2" s="3515"/>
      <c r="GWQ2" s="3515"/>
      <c r="GWR2" s="3515"/>
      <c r="GWS2" s="3515"/>
      <c r="GWT2" s="3515"/>
      <c r="GWU2" s="3515"/>
      <c r="GWV2" s="3515"/>
      <c r="GWW2" s="3515"/>
      <c r="GWX2" s="3515"/>
      <c r="GWY2" s="3515"/>
      <c r="GWZ2" s="3515"/>
      <c r="GXA2" s="3515"/>
      <c r="GXB2" s="3515"/>
      <c r="GXC2" s="3515"/>
      <c r="GXD2" s="3515"/>
      <c r="GXE2" s="3515"/>
      <c r="GXF2" s="3515"/>
      <c r="GXG2" s="3515"/>
      <c r="GXH2" s="3515"/>
      <c r="GXI2" s="3515"/>
      <c r="GXJ2" s="3515"/>
      <c r="GXK2" s="3515"/>
      <c r="GXL2" s="3515"/>
      <c r="GXM2" s="3515"/>
      <c r="GXN2" s="3515"/>
      <c r="GXO2" s="3515"/>
      <c r="GXP2" s="3515"/>
      <c r="GXQ2" s="3515"/>
      <c r="GXR2" s="3515"/>
      <c r="GXS2" s="3515"/>
      <c r="GXT2" s="3515"/>
      <c r="GXU2" s="3515"/>
      <c r="GXV2" s="3515"/>
      <c r="GXW2" s="3515"/>
      <c r="GXX2" s="3515"/>
      <c r="GXY2" s="3515"/>
      <c r="GXZ2" s="3515"/>
      <c r="GYA2" s="3515"/>
      <c r="GYB2" s="3515"/>
      <c r="GYC2" s="3515"/>
      <c r="GYD2" s="3515"/>
      <c r="GYE2" s="3515"/>
      <c r="GYF2" s="3515"/>
      <c r="GYG2" s="3515"/>
      <c r="GYH2" s="3515"/>
      <c r="GYI2" s="3515"/>
      <c r="GYJ2" s="3515"/>
      <c r="GYK2" s="3515"/>
      <c r="GYL2" s="3515"/>
      <c r="GYM2" s="3515"/>
      <c r="GYN2" s="3515"/>
      <c r="GYO2" s="3515"/>
      <c r="GYP2" s="3515"/>
      <c r="GYQ2" s="3515"/>
      <c r="GYR2" s="3515"/>
      <c r="GYS2" s="3515"/>
      <c r="GYT2" s="3515"/>
      <c r="GYU2" s="3515"/>
      <c r="GYV2" s="3515"/>
      <c r="GYW2" s="3515"/>
      <c r="GYX2" s="3515"/>
      <c r="GYY2" s="3515"/>
      <c r="GYZ2" s="3515"/>
      <c r="GZA2" s="3515"/>
      <c r="GZB2" s="3515"/>
      <c r="GZC2" s="3515"/>
      <c r="GZD2" s="3515"/>
      <c r="GZE2" s="3515"/>
      <c r="GZF2" s="3515"/>
      <c r="GZG2" s="3515"/>
      <c r="GZH2" s="3515"/>
      <c r="GZI2" s="3515"/>
      <c r="GZJ2" s="3515"/>
      <c r="GZK2" s="3515"/>
      <c r="GZL2" s="3515"/>
      <c r="GZM2" s="3515"/>
      <c r="GZN2" s="3515"/>
      <c r="GZO2" s="3515"/>
      <c r="GZP2" s="3515"/>
      <c r="GZQ2" s="3515"/>
      <c r="GZR2" s="3515"/>
      <c r="GZS2" s="3515"/>
      <c r="GZT2" s="3515"/>
      <c r="GZU2" s="3515"/>
      <c r="GZV2" s="3515"/>
      <c r="GZW2" s="3515"/>
      <c r="GZX2" s="3515"/>
      <c r="GZY2" s="3515"/>
      <c r="GZZ2" s="3515"/>
      <c r="HAA2" s="3515"/>
      <c r="HAB2" s="3515"/>
      <c r="HAC2" s="3515"/>
      <c r="HAD2" s="3515"/>
      <c r="HAE2" s="3515"/>
      <c r="HAF2" s="3515"/>
      <c r="HAG2" s="3515"/>
      <c r="HAH2" s="3515"/>
      <c r="HAI2" s="3515"/>
      <c r="HAJ2" s="3515"/>
      <c r="HAK2" s="3515"/>
      <c r="HAL2" s="3515"/>
      <c r="HAM2" s="3515"/>
      <c r="HAN2" s="3515"/>
      <c r="HAO2" s="3515"/>
      <c r="HAP2" s="3515"/>
      <c r="HAQ2" s="3515"/>
      <c r="HAR2" s="3515"/>
      <c r="HAS2" s="3515"/>
      <c r="HAT2" s="3515"/>
      <c r="HAU2" s="3515"/>
      <c r="HAV2" s="3515"/>
      <c r="HAW2" s="3515"/>
      <c r="HAX2" s="3515"/>
      <c r="HAY2" s="3515"/>
      <c r="HAZ2" s="3515"/>
      <c r="HBA2" s="3515"/>
      <c r="HBB2" s="3515"/>
      <c r="HBC2" s="3515"/>
      <c r="HBD2" s="3515"/>
      <c r="HBE2" s="3515"/>
      <c r="HBF2" s="3515"/>
      <c r="HBG2" s="3515"/>
      <c r="HBH2" s="3515"/>
      <c r="HBI2" s="3515"/>
      <c r="HBJ2" s="3515"/>
      <c r="HBK2" s="3515"/>
      <c r="HBL2" s="3515"/>
      <c r="HBM2" s="3515"/>
      <c r="HBN2" s="3515"/>
      <c r="HBO2" s="3515"/>
      <c r="HBP2" s="3515"/>
      <c r="HBQ2" s="3515"/>
      <c r="HBR2" s="3515"/>
      <c r="HBS2" s="3515"/>
      <c r="HBT2" s="3515"/>
      <c r="HBU2" s="3515"/>
      <c r="HBV2" s="3515"/>
      <c r="HBW2" s="3515"/>
      <c r="HBX2" s="3515"/>
      <c r="HBY2" s="3515"/>
      <c r="HBZ2" s="3515"/>
      <c r="HCA2" s="3515"/>
      <c r="HCB2" s="3515"/>
      <c r="HCC2" s="3515"/>
      <c r="HCD2" s="3515"/>
      <c r="HCE2" s="3515"/>
      <c r="HCF2" s="3515"/>
      <c r="HCG2" s="3515"/>
      <c r="HCH2" s="3515"/>
      <c r="HCI2" s="3515"/>
      <c r="HCJ2" s="3515"/>
      <c r="HCK2" s="3515"/>
      <c r="HCL2" s="3515"/>
      <c r="HCM2" s="3515"/>
      <c r="HCN2" s="3515"/>
      <c r="HCO2" s="3515"/>
      <c r="HCP2" s="3515"/>
      <c r="HCQ2" s="3515"/>
      <c r="HCR2" s="3515"/>
      <c r="HCS2" s="3515"/>
      <c r="HCT2" s="3515"/>
      <c r="HCU2" s="3515"/>
      <c r="HCV2" s="3515"/>
      <c r="HCW2" s="3515"/>
      <c r="HCX2" s="3515"/>
      <c r="HCY2" s="3515"/>
      <c r="HCZ2" s="3515"/>
      <c r="HDA2" s="3515"/>
      <c r="HDB2" s="3515"/>
      <c r="HDC2" s="3515"/>
      <c r="HDD2" s="3515"/>
      <c r="HDE2" s="3515"/>
      <c r="HDF2" s="3515"/>
      <c r="HDG2" s="3515"/>
      <c r="HDH2" s="3515"/>
      <c r="HDI2" s="3515"/>
      <c r="HDJ2" s="3515"/>
      <c r="HDK2" s="3515"/>
      <c r="HDL2" s="3515"/>
      <c r="HDM2" s="3515"/>
      <c r="HDN2" s="3515"/>
      <c r="HDO2" s="3515"/>
      <c r="HDP2" s="3515"/>
      <c r="HDQ2" s="3515"/>
      <c r="HDR2" s="3515"/>
      <c r="HDS2" s="3515"/>
      <c r="HDT2" s="3515"/>
      <c r="HDU2" s="3515"/>
      <c r="HDV2" s="3515"/>
      <c r="HDW2" s="3515"/>
      <c r="HDX2" s="3515"/>
      <c r="HDY2" s="3515"/>
      <c r="HDZ2" s="3515"/>
      <c r="HEA2" s="3515"/>
      <c r="HEB2" s="3515"/>
      <c r="HEC2" s="3515"/>
      <c r="HED2" s="3515"/>
      <c r="HEE2" s="3515"/>
      <c r="HEF2" s="3515"/>
      <c r="HEG2" s="3515"/>
      <c r="HEH2" s="3515"/>
      <c r="HEI2" s="3515"/>
      <c r="HEJ2" s="3515"/>
      <c r="HEK2" s="3515"/>
      <c r="HEL2" s="3515"/>
      <c r="HEM2" s="3515"/>
      <c r="HEN2" s="3515"/>
      <c r="HEO2" s="3515"/>
      <c r="HEP2" s="3515"/>
      <c r="HEQ2" s="3515"/>
      <c r="HER2" s="3515"/>
      <c r="HES2" s="3515"/>
      <c r="HET2" s="3515"/>
      <c r="HEU2" s="3515"/>
      <c r="HEV2" s="3515"/>
      <c r="HEW2" s="3515"/>
      <c r="HEX2" s="3515"/>
      <c r="HEY2" s="3515"/>
      <c r="HEZ2" s="3515"/>
      <c r="HFA2" s="3515"/>
      <c r="HFB2" s="3515"/>
      <c r="HFC2" s="3515"/>
      <c r="HFD2" s="3515"/>
      <c r="HFE2" s="3515"/>
      <c r="HFF2" s="3515"/>
      <c r="HFG2" s="3515"/>
      <c r="HFH2" s="3515"/>
      <c r="HFI2" s="3515"/>
      <c r="HFJ2" s="3515"/>
      <c r="HFK2" s="3515"/>
      <c r="HFL2" s="3515"/>
      <c r="HFM2" s="3515"/>
      <c r="HFN2" s="3515"/>
      <c r="HFO2" s="3515"/>
      <c r="HFP2" s="3515"/>
      <c r="HFQ2" s="3515"/>
      <c r="HFR2" s="3515"/>
      <c r="HFS2" s="3515"/>
      <c r="HFT2" s="3515"/>
      <c r="HFU2" s="3515"/>
      <c r="HFV2" s="3515"/>
      <c r="HFW2" s="3515"/>
      <c r="HFX2" s="3515"/>
      <c r="HFY2" s="3515"/>
      <c r="HFZ2" s="3515"/>
      <c r="HGA2" s="3515"/>
      <c r="HGB2" s="3515"/>
      <c r="HGC2" s="3515"/>
      <c r="HGD2" s="3515"/>
      <c r="HGE2" s="3515"/>
      <c r="HGF2" s="3515"/>
      <c r="HGG2" s="3515"/>
      <c r="HGH2" s="3515"/>
      <c r="HGI2" s="3515"/>
      <c r="HGJ2" s="3515"/>
      <c r="HGK2" s="3515"/>
      <c r="HGL2" s="3515"/>
      <c r="HGM2" s="3515"/>
      <c r="HGN2" s="3515"/>
      <c r="HGO2" s="3515"/>
      <c r="HGP2" s="3515"/>
      <c r="HGQ2" s="3515"/>
      <c r="HGR2" s="3515"/>
      <c r="HGS2" s="3515"/>
      <c r="HGT2" s="3515"/>
      <c r="HGU2" s="3515"/>
      <c r="HGV2" s="3515"/>
      <c r="HGW2" s="3515"/>
      <c r="HGX2" s="3515"/>
      <c r="HGY2" s="3515"/>
      <c r="HGZ2" s="3515"/>
      <c r="HHA2" s="3515"/>
      <c r="HHB2" s="3515"/>
      <c r="HHC2" s="3515"/>
      <c r="HHD2" s="3515"/>
      <c r="HHE2" s="3515"/>
      <c r="HHF2" s="3515"/>
      <c r="HHG2" s="3515"/>
      <c r="HHH2" s="3515"/>
      <c r="HHI2" s="3515"/>
      <c r="HHJ2" s="3515"/>
      <c r="HHK2" s="3515"/>
      <c r="HHL2" s="3515"/>
      <c r="HHM2" s="3515"/>
      <c r="HHN2" s="3515"/>
      <c r="HHO2" s="3515"/>
      <c r="HHP2" s="3515"/>
      <c r="HHQ2" s="3515"/>
      <c r="HHR2" s="3515"/>
      <c r="HHS2" s="3515"/>
      <c r="HHT2" s="3515"/>
      <c r="HHU2" s="3515"/>
      <c r="HHV2" s="3515"/>
      <c r="HHW2" s="3515"/>
      <c r="HHX2" s="3515"/>
      <c r="HHY2" s="3515"/>
      <c r="HHZ2" s="3515"/>
      <c r="HIA2" s="3515"/>
      <c r="HIB2" s="3515"/>
      <c r="HIC2" s="3515"/>
      <c r="HID2" s="3515"/>
      <c r="HIE2" s="3515"/>
      <c r="HIF2" s="3515"/>
      <c r="HIG2" s="3515"/>
      <c r="HIH2" s="3515"/>
      <c r="HII2" s="3515"/>
      <c r="HIJ2" s="3515"/>
      <c r="HIK2" s="3515"/>
      <c r="HIL2" s="3515"/>
      <c r="HIM2" s="3515"/>
      <c r="HIN2" s="3515"/>
      <c r="HIO2" s="3515"/>
      <c r="HIP2" s="3515"/>
      <c r="HIQ2" s="3515"/>
      <c r="HIR2" s="3515"/>
      <c r="HIS2" s="3515"/>
      <c r="HIT2" s="3515"/>
      <c r="HIU2" s="3515"/>
      <c r="HIV2" s="3515"/>
      <c r="HIW2" s="3515"/>
      <c r="HIX2" s="3515"/>
      <c r="HIY2" s="3515"/>
      <c r="HIZ2" s="3515"/>
      <c r="HJA2" s="3515"/>
      <c r="HJB2" s="3515"/>
      <c r="HJC2" s="3515"/>
      <c r="HJD2" s="3515"/>
      <c r="HJE2" s="3515"/>
      <c r="HJF2" s="3515"/>
      <c r="HJG2" s="3515"/>
      <c r="HJH2" s="3515"/>
      <c r="HJI2" s="3515"/>
      <c r="HJJ2" s="3515"/>
      <c r="HJK2" s="3515"/>
      <c r="HJL2" s="3515"/>
      <c r="HJM2" s="3515"/>
      <c r="HJN2" s="3515"/>
      <c r="HJO2" s="3515"/>
      <c r="HJP2" s="3515"/>
      <c r="HJQ2" s="3515"/>
      <c r="HJR2" s="3515"/>
      <c r="HJS2" s="3515"/>
      <c r="HJT2" s="3515"/>
      <c r="HJU2" s="3515"/>
      <c r="HJV2" s="3515"/>
      <c r="HJW2" s="3515"/>
      <c r="HJX2" s="3515"/>
      <c r="HJY2" s="3515"/>
      <c r="HJZ2" s="3515"/>
      <c r="HKA2" s="3515"/>
      <c r="HKB2" s="3515"/>
      <c r="HKC2" s="3515"/>
      <c r="HKD2" s="3515"/>
      <c r="HKE2" s="3515"/>
      <c r="HKF2" s="3515"/>
      <c r="HKG2" s="3515"/>
      <c r="HKH2" s="3515"/>
      <c r="HKI2" s="3515"/>
      <c r="HKJ2" s="3515"/>
      <c r="HKK2" s="3515"/>
      <c r="HKL2" s="3515"/>
      <c r="HKM2" s="3515"/>
      <c r="HKN2" s="3515"/>
      <c r="HKO2" s="3515"/>
      <c r="HKP2" s="3515"/>
      <c r="HKQ2" s="3515"/>
      <c r="HKR2" s="3515"/>
      <c r="HKS2" s="3515"/>
      <c r="HKT2" s="3515"/>
      <c r="HKU2" s="3515"/>
      <c r="HKV2" s="3515"/>
      <c r="HKW2" s="3515"/>
      <c r="HKX2" s="3515"/>
      <c r="HKY2" s="3515"/>
      <c r="HKZ2" s="3515"/>
      <c r="HLA2" s="3515"/>
      <c r="HLB2" s="3515"/>
      <c r="HLC2" s="3515"/>
      <c r="HLD2" s="3515"/>
      <c r="HLE2" s="3515"/>
      <c r="HLF2" s="3515"/>
      <c r="HLG2" s="3515"/>
      <c r="HLH2" s="3515"/>
      <c r="HLI2" s="3515"/>
      <c r="HLJ2" s="3515"/>
      <c r="HLK2" s="3515"/>
      <c r="HLL2" s="3515"/>
      <c r="HLM2" s="3515"/>
      <c r="HLN2" s="3515"/>
      <c r="HLO2" s="3515"/>
      <c r="HLP2" s="3515"/>
      <c r="HLQ2" s="3515"/>
      <c r="HLR2" s="3515"/>
      <c r="HLS2" s="3515"/>
      <c r="HLT2" s="3515"/>
      <c r="HLU2" s="3515"/>
      <c r="HLV2" s="3515"/>
      <c r="HLW2" s="3515"/>
      <c r="HLX2" s="3515"/>
      <c r="HLY2" s="3515"/>
      <c r="HLZ2" s="3515"/>
      <c r="HMA2" s="3515"/>
      <c r="HMB2" s="3515"/>
      <c r="HMC2" s="3515"/>
      <c r="HMD2" s="3515"/>
      <c r="HME2" s="3515"/>
      <c r="HMF2" s="3515"/>
      <c r="HMG2" s="3515"/>
      <c r="HMH2" s="3515"/>
      <c r="HMI2" s="3515"/>
      <c r="HMJ2" s="3515"/>
      <c r="HMK2" s="3515"/>
      <c r="HML2" s="3515"/>
      <c r="HMM2" s="3515"/>
      <c r="HMN2" s="3515"/>
      <c r="HMO2" s="3515"/>
      <c r="HMP2" s="3515"/>
      <c r="HMQ2" s="3515"/>
      <c r="HMR2" s="3515"/>
      <c r="HMS2" s="3515"/>
      <c r="HMT2" s="3515"/>
      <c r="HMU2" s="3515"/>
      <c r="HMV2" s="3515"/>
      <c r="HMW2" s="3515"/>
      <c r="HMX2" s="3515"/>
      <c r="HMY2" s="3515"/>
      <c r="HMZ2" s="3515"/>
      <c r="HNA2" s="3515"/>
      <c r="HNB2" s="3515"/>
      <c r="HNC2" s="3515"/>
      <c r="HND2" s="3515"/>
      <c r="HNE2" s="3515"/>
      <c r="HNF2" s="3515"/>
      <c r="HNG2" s="3515"/>
      <c r="HNH2" s="3515"/>
      <c r="HNI2" s="3515"/>
      <c r="HNJ2" s="3515"/>
      <c r="HNK2" s="3515"/>
      <c r="HNL2" s="3515"/>
      <c r="HNM2" s="3515"/>
      <c r="HNN2" s="3515"/>
      <c r="HNO2" s="3515"/>
      <c r="HNP2" s="3515"/>
      <c r="HNQ2" s="3515"/>
      <c r="HNR2" s="3515"/>
      <c r="HNS2" s="3515"/>
      <c r="HNT2" s="3515"/>
      <c r="HNU2" s="3515"/>
      <c r="HNV2" s="3515"/>
      <c r="HNW2" s="3515"/>
      <c r="HNX2" s="3515"/>
      <c r="HNY2" s="3515"/>
      <c r="HNZ2" s="3515"/>
      <c r="HOA2" s="3515"/>
      <c r="HOB2" s="3515"/>
      <c r="HOC2" s="3515"/>
      <c r="HOD2" s="3515"/>
      <c r="HOE2" s="3515"/>
      <c r="HOF2" s="3515"/>
      <c r="HOG2" s="3515"/>
      <c r="HOH2" s="3515"/>
      <c r="HOI2" s="3515"/>
      <c r="HOJ2" s="3515"/>
      <c r="HOK2" s="3515"/>
      <c r="HOL2" s="3515"/>
      <c r="HOM2" s="3515"/>
      <c r="HON2" s="3515"/>
      <c r="HOO2" s="3515"/>
      <c r="HOP2" s="3515"/>
      <c r="HOQ2" s="3515"/>
      <c r="HOR2" s="3515"/>
      <c r="HOS2" s="3515"/>
      <c r="HOT2" s="3515"/>
      <c r="HOU2" s="3515"/>
      <c r="HOV2" s="3515"/>
      <c r="HOW2" s="3515"/>
      <c r="HOX2" s="3515"/>
      <c r="HOY2" s="3515"/>
      <c r="HOZ2" s="3515"/>
      <c r="HPA2" s="3515"/>
      <c r="HPB2" s="3515"/>
      <c r="HPC2" s="3515"/>
      <c r="HPD2" s="3515"/>
      <c r="HPE2" s="3515"/>
      <c r="HPF2" s="3515"/>
      <c r="HPG2" s="3515"/>
      <c r="HPH2" s="3515"/>
      <c r="HPI2" s="3515"/>
      <c r="HPJ2" s="3515"/>
      <c r="HPK2" s="3515"/>
      <c r="HPL2" s="3515"/>
      <c r="HPM2" s="3515"/>
      <c r="HPN2" s="3515"/>
      <c r="HPO2" s="3515"/>
      <c r="HPP2" s="3515"/>
      <c r="HPQ2" s="3515"/>
      <c r="HPR2" s="3515"/>
      <c r="HPS2" s="3515"/>
      <c r="HPT2" s="3515"/>
      <c r="HPU2" s="3515"/>
      <c r="HPV2" s="3515"/>
      <c r="HPW2" s="3515"/>
      <c r="HPX2" s="3515"/>
      <c r="HPY2" s="3515"/>
      <c r="HPZ2" s="3515"/>
      <c r="HQA2" s="3515"/>
      <c r="HQB2" s="3515"/>
      <c r="HQC2" s="3515"/>
      <c r="HQD2" s="3515"/>
      <c r="HQE2" s="3515"/>
      <c r="HQF2" s="3515"/>
      <c r="HQG2" s="3515"/>
      <c r="HQH2" s="3515"/>
      <c r="HQI2" s="3515"/>
      <c r="HQJ2" s="3515"/>
      <c r="HQK2" s="3515"/>
      <c r="HQL2" s="3515"/>
      <c r="HQM2" s="3515"/>
      <c r="HQN2" s="3515"/>
      <c r="HQO2" s="3515"/>
      <c r="HQP2" s="3515"/>
      <c r="HQQ2" s="3515"/>
      <c r="HQR2" s="3515"/>
      <c r="HQS2" s="3515"/>
      <c r="HQT2" s="3515"/>
      <c r="HQU2" s="3515"/>
      <c r="HQV2" s="3515"/>
      <c r="HQW2" s="3515"/>
      <c r="HQX2" s="3515"/>
      <c r="HQY2" s="3515"/>
      <c r="HQZ2" s="3515"/>
      <c r="HRA2" s="3515"/>
      <c r="HRB2" s="3515"/>
      <c r="HRC2" s="3515"/>
      <c r="HRD2" s="3515"/>
      <c r="HRE2" s="3515"/>
      <c r="HRF2" s="3515"/>
      <c r="HRG2" s="3515"/>
      <c r="HRH2" s="3515"/>
      <c r="HRI2" s="3515"/>
      <c r="HRJ2" s="3515"/>
      <c r="HRK2" s="3515"/>
      <c r="HRL2" s="3515"/>
      <c r="HRM2" s="3515"/>
      <c r="HRN2" s="3515"/>
      <c r="HRO2" s="3515"/>
      <c r="HRP2" s="3515"/>
      <c r="HRQ2" s="3515"/>
      <c r="HRR2" s="3515"/>
      <c r="HRS2" s="3515"/>
      <c r="HRT2" s="3515"/>
      <c r="HRU2" s="3515"/>
      <c r="HRV2" s="3515"/>
      <c r="HRW2" s="3515"/>
      <c r="HRX2" s="3515"/>
      <c r="HRY2" s="3515"/>
      <c r="HRZ2" s="3515"/>
      <c r="HSA2" s="3515"/>
      <c r="HSB2" s="3515"/>
      <c r="HSC2" s="3515"/>
      <c r="HSD2" s="3515"/>
      <c r="HSE2" s="3515"/>
      <c r="HSF2" s="3515"/>
      <c r="HSG2" s="3515"/>
      <c r="HSH2" s="3515"/>
      <c r="HSI2" s="3515"/>
      <c r="HSJ2" s="3515"/>
      <c r="HSK2" s="3515"/>
      <c r="HSL2" s="3515"/>
      <c r="HSM2" s="3515"/>
      <c r="HSN2" s="3515"/>
      <c r="HSO2" s="3515"/>
      <c r="HSP2" s="3515"/>
      <c r="HSQ2" s="3515"/>
      <c r="HSR2" s="3515"/>
      <c r="HSS2" s="3515"/>
      <c r="HST2" s="3515"/>
      <c r="HSU2" s="3515"/>
      <c r="HSV2" s="3515"/>
      <c r="HSW2" s="3515"/>
      <c r="HSX2" s="3515"/>
      <c r="HSY2" s="3515"/>
      <c r="HSZ2" s="3515"/>
      <c r="HTA2" s="3515"/>
      <c r="HTB2" s="3515"/>
      <c r="HTC2" s="3515"/>
      <c r="HTD2" s="3515"/>
      <c r="HTE2" s="3515"/>
      <c r="HTF2" s="3515"/>
      <c r="HTG2" s="3515"/>
      <c r="HTH2" s="3515"/>
      <c r="HTI2" s="3515"/>
      <c r="HTJ2" s="3515"/>
      <c r="HTK2" s="3515"/>
      <c r="HTL2" s="3515"/>
      <c r="HTM2" s="3515"/>
      <c r="HTN2" s="3515"/>
      <c r="HTO2" s="3515"/>
      <c r="HTP2" s="3515"/>
      <c r="HTQ2" s="3515"/>
      <c r="HTR2" s="3515"/>
      <c r="HTS2" s="3515"/>
      <c r="HTT2" s="3515"/>
      <c r="HTU2" s="3515"/>
      <c r="HTV2" s="3515"/>
      <c r="HTW2" s="3515"/>
      <c r="HTX2" s="3515"/>
      <c r="HTY2" s="3515"/>
      <c r="HTZ2" s="3515"/>
      <c r="HUA2" s="3515"/>
      <c r="HUB2" s="3515"/>
      <c r="HUC2" s="3515"/>
      <c r="HUD2" s="3515"/>
      <c r="HUE2" s="3515"/>
      <c r="HUF2" s="3515"/>
      <c r="HUG2" s="3515"/>
      <c r="HUH2" s="3515"/>
      <c r="HUI2" s="3515"/>
      <c r="HUJ2" s="3515"/>
      <c r="HUK2" s="3515"/>
      <c r="HUL2" s="3515"/>
      <c r="HUM2" s="3515"/>
      <c r="HUN2" s="3515"/>
      <c r="HUO2" s="3515"/>
      <c r="HUP2" s="3515"/>
      <c r="HUQ2" s="3515"/>
      <c r="HUR2" s="3515"/>
      <c r="HUS2" s="3515"/>
      <c r="HUT2" s="3515"/>
      <c r="HUU2" s="3515"/>
      <c r="HUV2" s="3515"/>
      <c r="HUW2" s="3515"/>
      <c r="HUX2" s="3515"/>
      <c r="HUY2" s="3515"/>
      <c r="HUZ2" s="3515"/>
      <c r="HVA2" s="3515"/>
      <c r="HVB2" s="3515"/>
      <c r="HVC2" s="3515"/>
      <c r="HVD2" s="3515"/>
      <c r="HVE2" s="3515"/>
      <c r="HVF2" s="3515"/>
      <c r="HVG2" s="3515"/>
      <c r="HVH2" s="3515"/>
      <c r="HVI2" s="3515"/>
      <c r="HVJ2" s="3515"/>
      <c r="HVK2" s="3515"/>
      <c r="HVL2" s="3515"/>
      <c r="HVM2" s="3515"/>
      <c r="HVN2" s="3515"/>
      <c r="HVO2" s="3515"/>
      <c r="HVP2" s="3515"/>
      <c r="HVQ2" s="3515"/>
      <c r="HVR2" s="3515"/>
      <c r="HVS2" s="3515"/>
      <c r="HVT2" s="3515"/>
      <c r="HVU2" s="3515"/>
      <c r="HVV2" s="3515"/>
      <c r="HVW2" s="3515"/>
      <c r="HVX2" s="3515"/>
      <c r="HVY2" s="3515"/>
      <c r="HVZ2" s="3515"/>
      <c r="HWA2" s="3515"/>
      <c r="HWB2" s="3515"/>
      <c r="HWC2" s="3515"/>
      <c r="HWD2" s="3515"/>
      <c r="HWE2" s="3515"/>
      <c r="HWF2" s="3515"/>
      <c r="HWG2" s="3515"/>
      <c r="HWH2" s="3515"/>
      <c r="HWI2" s="3515"/>
      <c r="HWJ2" s="3515"/>
      <c r="HWK2" s="3515"/>
      <c r="HWL2" s="3515"/>
      <c r="HWM2" s="3515"/>
      <c r="HWN2" s="3515"/>
      <c r="HWO2" s="3515"/>
      <c r="HWP2" s="3515"/>
      <c r="HWQ2" s="3515"/>
      <c r="HWR2" s="3515"/>
      <c r="HWS2" s="3515"/>
      <c r="HWT2" s="3515"/>
      <c r="HWU2" s="3515"/>
      <c r="HWV2" s="3515"/>
      <c r="HWW2" s="3515"/>
      <c r="HWX2" s="3515"/>
      <c r="HWY2" s="3515"/>
      <c r="HWZ2" s="3515"/>
      <c r="HXA2" s="3515"/>
      <c r="HXB2" s="3515"/>
      <c r="HXC2" s="3515"/>
      <c r="HXD2" s="3515"/>
      <c r="HXE2" s="3515"/>
      <c r="HXF2" s="3515"/>
      <c r="HXG2" s="3515"/>
      <c r="HXH2" s="3515"/>
      <c r="HXI2" s="3515"/>
      <c r="HXJ2" s="3515"/>
      <c r="HXK2" s="3515"/>
      <c r="HXL2" s="3515"/>
      <c r="HXM2" s="3515"/>
      <c r="HXN2" s="3515"/>
      <c r="HXO2" s="3515"/>
      <c r="HXP2" s="3515"/>
      <c r="HXQ2" s="3515"/>
      <c r="HXR2" s="3515"/>
      <c r="HXS2" s="3515"/>
      <c r="HXT2" s="3515"/>
      <c r="HXU2" s="3515"/>
      <c r="HXV2" s="3515"/>
      <c r="HXW2" s="3515"/>
      <c r="HXX2" s="3515"/>
      <c r="HXY2" s="3515"/>
      <c r="HXZ2" s="3515"/>
      <c r="HYA2" s="3515"/>
      <c r="HYB2" s="3515"/>
      <c r="HYC2" s="3515"/>
      <c r="HYD2" s="3515"/>
      <c r="HYE2" s="3515"/>
      <c r="HYF2" s="3515"/>
      <c r="HYG2" s="3515"/>
      <c r="HYH2" s="3515"/>
      <c r="HYI2" s="3515"/>
      <c r="HYJ2" s="3515"/>
      <c r="HYK2" s="3515"/>
      <c r="HYL2" s="3515"/>
      <c r="HYM2" s="3515"/>
      <c r="HYN2" s="3515"/>
      <c r="HYO2" s="3515"/>
      <c r="HYP2" s="3515"/>
      <c r="HYQ2" s="3515"/>
      <c r="HYR2" s="3515"/>
      <c r="HYS2" s="3515"/>
      <c r="HYT2" s="3515"/>
      <c r="HYU2" s="3515"/>
      <c r="HYV2" s="3515"/>
      <c r="HYW2" s="3515"/>
      <c r="HYX2" s="3515"/>
      <c r="HYY2" s="3515"/>
      <c r="HYZ2" s="3515"/>
      <c r="HZA2" s="3515"/>
      <c r="HZB2" s="3515"/>
      <c r="HZC2" s="3515"/>
      <c r="HZD2" s="3515"/>
      <c r="HZE2" s="3515"/>
      <c r="HZF2" s="3515"/>
      <c r="HZG2" s="3515"/>
      <c r="HZH2" s="3515"/>
      <c r="HZI2" s="3515"/>
      <c r="HZJ2" s="3515"/>
      <c r="HZK2" s="3515"/>
      <c r="HZL2" s="3515"/>
      <c r="HZM2" s="3515"/>
      <c r="HZN2" s="3515"/>
      <c r="HZO2" s="3515"/>
      <c r="HZP2" s="3515"/>
      <c r="HZQ2" s="3515"/>
      <c r="HZR2" s="3515"/>
      <c r="HZS2" s="3515"/>
      <c r="HZT2" s="3515"/>
      <c r="HZU2" s="3515"/>
      <c r="HZV2" s="3515"/>
      <c r="HZW2" s="3515"/>
      <c r="HZX2" s="3515"/>
      <c r="HZY2" s="3515"/>
      <c r="HZZ2" s="3515"/>
      <c r="IAA2" s="3515"/>
      <c r="IAB2" s="3515"/>
      <c r="IAC2" s="3515"/>
      <c r="IAD2" s="3515"/>
      <c r="IAE2" s="3515"/>
      <c r="IAF2" s="3515"/>
      <c r="IAG2" s="3515"/>
      <c r="IAH2" s="3515"/>
      <c r="IAI2" s="3515"/>
      <c r="IAJ2" s="3515"/>
      <c r="IAK2" s="3515"/>
      <c r="IAL2" s="3515"/>
      <c r="IAM2" s="3515"/>
      <c r="IAN2" s="3515"/>
      <c r="IAO2" s="3515"/>
      <c r="IAP2" s="3515"/>
      <c r="IAQ2" s="3515"/>
      <c r="IAR2" s="3515"/>
      <c r="IAS2" s="3515"/>
      <c r="IAT2" s="3515"/>
      <c r="IAU2" s="3515"/>
      <c r="IAV2" s="3515"/>
      <c r="IAW2" s="3515"/>
      <c r="IAX2" s="3515"/>
      <c r="IAY2" s="3515"/>
      <c r="IAZ2" s="3515"/>
      <c r="IBA2" s="3515"/>
      <c r="IBB2" s="3515"/>
      <c r="IBC2" s="3515"/>
      <c r="IBD2" s="3515"/>
      <c r="IBE2" s="3515"/>
      <c r="IBF2" s="3515"/>
      <c r="IBG2" s="3515"/>
      <c r="IBH2" s="3515"/>
      <c r="IBI2" s="3515"/>
      <c r="IBJ2" s="3515"/>
      <c r="IBK2" s="3515"/>
      <c r="IBL2" s="3515"/>
      <c r="IBM2" s="3515"/>
      <c r="IBN2" s="3515"/>
      <c r="IBO2" s="3515"/>
      <c r="IBP2" s="3515"/>
      <c r="IBQ2" s="3515"/>
      <c r="IBR2" s="3515"/>
      <c r="IBS2" s="3515"/>
      <c r="IBT2" s="3515"/>
      <c r="IBU2" s="3515"/>
      <c r="IBV2" s="3515"/>
      <c r="IBW2" s="3515"/>
      <c r="IBX2" s="3515"/>
      <c r="IBY2" s="3515"/>
      <c r="IBZ2" s="3515"/>
      <c r="ICA2" s="3515"/>
      <c r="ICB2" s="3515"/>
      <c r="ICC2" s="3515"/>
      <c r="ICD2" s="3515"/>
      <c r="ICE2" s="3515"/>
      <c r="ICF2" s="3515"/>
      <c r="ICG2" s="3515"/>
      <c r="ICH2" s="3515"/>
      <c r="ICI2" s="3515"/>
      <c r="ICJ2" s="3515"/>
      <c r="ICK2" s="3515"/>
      <c r="ICL2" s="3515"/>
      <c r="ICM2" s="3515"/>
      <c r="ICN2" s="3515"/>
      <c r="ICO2" s="3515"/>
      <c r="ICP2" s="3515"/>
      <c r="ICQ2" s="3515"/>
      <c r="ICR2" s="3515"/>
      <c r="ICS2" s="3515"/>
      <c r="ICT2" s="3515"/>
      <c r="ICU2" s="3515"/>
      <c r="ICV2" s="3515"/>
      <c r="ICW2" s="3515"/>
      <c r="ICX2" s="3515"/>
      <c r="ICY2" s="3515"/>
      <c r="ICZ2" s="3515"/>
      <c r="IDA2" s="3515"/>
      <c r="IDB2" s="3515"/>
      <c r="IDC2" s="3515"/>
      <c r="IDD2" s="3515"/>
      <c r="IDE2" s="3515"/>
      <c r="IDF2" s="3515"/>
      <c r="IDG2" s="3515"/>
      <c r="IDH2" s="3515"/>
      <c r="IDI2" s="3515"/>
      <c r="IDJ2" s="3515"/>
      <c r="IDK2" s="3515"/>
      <c r="IDL2" s="3515"/>
      <c r="IDM2" s="3515"/>
      <c r="IDN2" s="3515"/>
      <c r="IDO2" s="3515"/>
      <c r="IDP2" s="3515"/>
      <c r="IDQ2" s="3515"/>
      <c r="IDR2" s="3515"/>
      <c r="IDS2" s="3515"/>
      <c r="IDT2" s="3515"/>
      <c r="IDU2" s="3515"/>
      <c r="IDV2" s="3515"/>
      <c r="IDW2" s="3515"/>
      <c r="IDX2" s="3515"/>
      <c r="IDY2" s="3515"/>
      <c r="IDZ2" s="3515"/>
      <c r="IEA2" s="3515"/>
      <c r="IEB2" s="3515"/>
      <c r="IEC2" s="3515"/>
      <c r="IED2" s="3515"/>
      <c r="IEE2" s="3515"/>
      <c r="IEF2" s="3515"/>
      <c r="IEG2" s="3515"/>
      <c r="IEH2" s="3515"/>
      <c r="IEI2" s="3515"/>
      <c r="IEJ2" s="3515"/>
      <c r="IEK2" s="3515"/>
      <c r="IEL2" s="3515"/>
      <c r="IEM2" s="3515"/>
      <c r="IEN2" s="3515"/>
      <c r="IEO2" s="3515"/>
      <c r="IEP2" s="3515"/>
      <c r="IEQ2" s="3515"/>
      <c r="IER2" s="3515"/>
      <c r="IES2" s="3515"/>
      <c r="IET2" s="3515"/>
      <c r="IEU2" s="3515"/>
      <c r="IEV2" s="3515"/>
      <c r="IEW2" s="3515"/>
      <c r="IEX2" s="3515"/>
      <c r="IEY2" s="3515"/>
      <c r="IEZ2" s="3515"/>
      <c r="IFA2" s="3515"/>
      <c r="IFB2" s="3515"/>
      <c r="IFC2" s="3515"/>
      <c r="IFD2" s="3515"/>
      <c r="IFE2" s="3515"/>
      <c r="IFF2" s="3515"/>
      <c r="IFG2" s="3515"/>
      <c r="IFH2" s="3515"/>
      <c r="IFI2" s="3515"/>
      <c r="IFJ2" s="3515"/>
      <c r="IFK2" s="3515"/>
      <c r="IFL2" s="3515"/>
      <c r="IFM2" s="3515"/>
      <c r="IFN2" s="3515"/>
      <c r="IFO2" s="3515"/>
      <c r="IFP2" s="3515"/>
      <c r="IFQ2" s="3515"/>
      <c r="IFR2" s="3515"/>
      <c r="IFS2" s="3515"/>
      <c r="IFT2" s="3515"/>
      <c r="IFU2" s="3515"/>
      <c r="IFV2" s="3515"/>
      <c r="IFW2" s="3515"/>
      <c r="IFX2" s="3515"/>
      <c r="IFY2" s="3515"/>
      <c r="IFZ2" s="3515"/>
      <c r="IGA2" s="3515"/>
      <c r="IGB2" s="3515"/>
      <c r="IGC2" s="3515"/>
      <c r="IGD2" s="3515"/>
      <c r="IGE2" s="3515"/>
      <c r="IGF2" s="3515"/>
      <c r="IGG2" s="3515"/>
      <c r="IGH2" s="3515"/>
      <c r="IGI2" s="3515"/>
      <c r="IGJ2" s="3515"/>
      <c r="IGK2" s="3515"/>
      <c r="IGL2" s="3515"/>
      <c r="IGM2" s="3515"/>
      <c r="IGN2" s="3515"/>
      <c r="IGO2" s="3515"/>
      <c r="IGP2" s="3515"/>
      <c r="IGQ2" s="3515"/>
      <c r="IGR2" s="3515"/>
      <c r="IGS2" s="3515"/>
      <c r="IGT2" s="3515"/>
      <c r="IGU2" s="3515"/>
      <c r="IGV2" s="3515"/>
      <c r="IGW2" s="3515"/>
      <c r="IGX2" s="3515"/>
      <c r="IGY2" s="3515"/>
      <c r="IGZ2" s="3515"/>
      <c r="IHA2" s="3515"/>
      <c r="IHB2" s="3515"/>
      <c r="IHC2" s="3515"/>
      <c r="IHD2" s="3515"/>
      <c r="IHE2" s="3515"/>
      <c r="IHF2" s="3515"/>
      <c r="IHG2" s="3515"/>
      <c r="IHH2" s="3515"/>
      <c r="IHI2" s="3515"/>
      <c r="IHJ2" s="3515"/>
      <c r="IHK2" s="3515"/>
      <c r="IHL2" s="3515"/>
      <c r="IHM2" s="3515"/>
      <c r="IHN2" s="3515"/>
      <c r="IHO2" s="3515"/>
      <c r="IHP2" s="3515"/>
      <c r="IHQ2" s="3515"/>
      <c r="IHR2" s="3515"/>
      <c r="IHS2" s="3515"/>
      <c r="IHT2" s="3515"/>
      <c r="IHU2" s="3515"/>
      <c r="IHV2" s="3515"/>
      <c r="IHW2" s="3515"/>
      <c r="IHX2" s="3515"/>
      <c r="IHY2" s="3515"/>
      <c r="IHZ2" s="3515"/>
      <c r="IIA2" s="3515"/>
      <c r="IIB2" s="3515"/>
      <c r="IIC2" s="3515"/>
      <c r="IID2" s="3515"/>
      <c r="IIE2" s="3515"/>
      <c r="IIF2" s="3515"/>
      <c r="IIG2" s="3515"/>
      <c r="IIH2" s="3515"/>
      <c r="III2" s="3515"/>
      <c r="IIJ2" s="3515"/>
      <c r="IIK2" s="3515"/>
      <c r="IIL2" s="3515"/>
      <c r="IIM2" s="3515"/>
      <c r="IIN2" s="3515"/>
      <c r="IIO2" s="3515"/>
      <c r="IIP2" s="3515"/>
      <c r="IIQ2" s="3515"/>
      <c r="IIR2" s="3515"/>
      <c r="IIS2" s="3515"/>
      <c r="IIT2" s="3515"/>
      <c r="IIU2" s="3515"/>
      <c r="IIV2" s="3515"/>
      <c r="IIW2" s="3515"/>
      <c r="IIX2" s="3515"/>
      <c r="IIY2" s="3515"/>
      <c r="IIZ2" s="3515"/>
      <c r="IJA2" s="3515"/>
      <c r="IJB2" s="3515"/>
      <c r="IJC2" s="3515"/>
      <c r="IJD2" s="3515"/>
      <c r="IJE2" s="3515"/>
      <c r="IJF2" s="3515"/>
      <c r="IJG2" s="3515"/>
      <c r="IJH2" s="3515"/>
      <c r="IJI2" s="3515"/>
      <c r="IJJ2" s="3515"/>
      <c r="IJK2" s="3515"/>
      <c r="IJL2" s="3515"/>
      <c r="IJM2" s="3515"/>
      <c r="IJN2" s="3515"/>
      <c r="IJO2" s="3515"/>
      <c r="IJP2" s="3515"/>
      <c r="IJQ2" s="3515"/>
      <c r="IJR2" s="3515"/>
      <c r="IJS2" s="3515"/>
      <c r="IJT2" s="3515"/>
      <c r="IJU2" s="3515"/>
      <c r="IJV2" s="3515"/>
      <c r="IJW2" s="3515"/>
      <c r="IJX2" s="3515"/>
      <c r="IJY2" s="3515"/>
      <c r="IJZ2" s="3515"/>
      <c r="IKA2" s="3515"/>
      <c r="IKB2" s="3515"/>
      <c r="IKC2" s="3515"/>
      <c r="IKD2" s="3515"/>
      <c r="IKE2" s="3515"/>
      <c r="IKF2" s="3515"/>
      <c r="IKG2" s="3515"/>
      <c r="IKH2" s="3515"/>
      <c r="IKI2" s="3515"/>
      <c r="IKJ2" s="3515"/>
      <c r="IKK2" s="3515"/>
      <c r="IKL2" s="3515"/>
      <c r="IKM2" s="3515"/>
      <c r="IKN2" s="3515"/>
      <c r="IKO2" s="3515"/>
      <c r="IKP2" s="3515"/>
      <c r="IKQ2" s="3515"/>
      <c r="IKR2" s="3515"/>
      <c r="IKS2" s="3515"/>
      <c r="IKT2" s="3515"/>
      <c r="IKU2" s="3515"/>
      <c r="IKV2" s="3515"/>
      <c r="IKW2" s="3515"/>
      <c r="IKX2" s="3515"/>
      <c r="IKY2" s="3515"/>
      <c r="IKZ2" s="3515"/>
      <c r="ILA2" s="3515"/>
      <c r="ILB2" s="3515"/>
      <c r="ILC2" s="3515"/>
      <c r="ILD2" s="3515"/>
      <c r="ILE2" s="3515"/>
      <c r="ILF2" s="3515"/>
      <c r="ILG2" s="3515"/>
      <c r="ILH2" s="3515"/>
      <c r="ILI2" s="3515"/>
      <c r="ILJ2" s="3515"/>
      <c r="ILK2" s="3515"/>
      <c r="ILL2" s="3515"/>
      <c r="ILM2" s="3515"/>
      <c r="ILN2" s="3515"/>
      <c r="ILO2" s="3515"/>
      <c r="ILP2" s="3515"/>
      <c r="ILQ2" s="3515"/>
      <c r="ILR2" s="3515"/>
      <c r="ILS2" s="3515"/>
      <c r="ILT2" s="3515"/>
      <c r="ILU2" s="3515"/>
      <c r="ILV2" s="3515"/>
      <c r="ILW2" s="3515"/>
      <c r="ILX2" s="3515"/>
      <c r="ILY2" s="3515"/>
      <c r="ILZ2" s="3515"/>
      <c r="IMA2" s="3515"/>
      <c r="IMB2" s="3515"/>
      <c r="IMC2" s="3515"/>
      <c r="IMD2" s="3515"/>
      <c r="IME2" s="3515"/>
      <c r="IMF2" s="3515"/>
      <c r="IMG2" s="3515"/>
      <c r="IMH2" s="3515"/>
      <c r="IMI2" s="3515"/>
      <c r="IMJ2" s="3515"/>
      <c r="IMK2" s="3515"/>
      <c r="IML2" s="3515"/>
      <c r="IMM2" s="3515"/>
      <c r="IMN2" s="3515"/>
      <c r="IMO2" s="3515"/>
      <c r="IMP2" s="3515"/>
      <c r="IMQ2" s="3515"/>
      <c r="IMR2" s="3515"/>
      <c r="IMS2" s="3515"/>
      <c r="IMT2" s="3515"/>
      <c r="IMU2" s="3515"/>
      <c r="IMV2" s="3515"/>
      <c r="IMW2" s="3515"/>
      <c r="IMX2" s="3515"/>
      <c r="IMY2" s="3515"/>
      <c r="IMZ2" s="3515"/>
      <c r="INA2" s="3515"/>
      <c r="INB2" s="3515"/>
      <c r="INC2" s="3515"/>
      <c r="IND2" s="3515"/>
      <c r="INE2" s="3515"/>
      <c r="INF2" s="3515"/>
      <c r="ING2" s="3515"/>
      <c r="INH2" s="3515"/>
      <c r="INI2" s="3515"/>
      <c r="INJ2" s="3515"/>
      <c r="INK2" s="3515"/>
      <c r="INL2" s="3515"/>
      <c r="INM2" s="3515"/>
      <c r="INN2" s="3515"/>
      <c r="INO2" s="3515"/>
      <c r="INP2" s="3515"/>
      <c r="INQ2" s="3515"/>
      <c r="INR2" s="3515"/>
      <c r="INS2" s="3515"/>
      <c r="INT2" s="3515"/>
      <c r="INU2" s="3515"/>
      <c r="INV2" s="3515"/>
      <c r="INW2" s="3515"/>
      <c r="INX2" s="3515"/>
      <c r="INY2" s="3515"/>
      <c r="INZ2" s="3515"/>
      <c r="IOA2" s="3515"/>
      <c r="IOB2" s="3515"/>
      <c r="IOC2" s="3515"/>
      <c r="IOD2" s="3515"/>
      <c r="IOE2" s="3515"/>
      <c r="IOF2" s="3515"/>
      <c r="IOG2" s="3515"/>
      <c r="IOH2" s="3515"/>
      <c r="IOI2" s="3515"/>
      <c r="IOJ2" s="3515"/>
      <c r="IOK2" s="3515"/>
      <c r="IOL2" s="3515"/>
      <c r="IOM2" s="3515"/>
      <c r="ION2" s="3515"/>
      <c r="IOO2" s="3515"/>
      <c r="IOP2" s="3515"/>
      <c r="IOQ2" s="3515"/>
      <c r="IOR2" s="3515"/>
      <c r="IOS2" s="3515"/>
      <c r="IOT2" s="3515"/>
      <c r="IOU2" s="3515"/>
      <c r="IOV2" s="3515"/>
      <c r="IOW2" s="3515"/>
      <c r="IOX2" s="3515"/>
      <c r="IOY2" s="3515"/>
      <c r="IOZ2" s="3515"/>
      <c r="IPA2" s="3515"/>
      <c r="IPB2" s="3515"/>
      <c r="IPC2" s="3515"/>
      <c r="IPD2" s="3515"/>
      <c r="IPE2" s="3515"/>
      <c r="IPF2" s="3515"/>
      <c r="IPG2" s="3515"/>
      <c r="IPH2" s="3515"/>
      <c r="IPI2" s="3515"/>
      <c r="IPJ2" s="3515"/>
      <c r="IPK2" s="3515"/>
      <c r="IPL2" s="3515"/>
      <c r="IPM2" s="3515"/>
      <c r="IPN2" s="3515"/>
      <c r="IPO2" s="3515"/>
      <c r="IPP2" s="3515"/>
      <c r="IPQ2" s="3515"/>
      <c r="IPR2" s="3515"/>
      <c r="IPS2" s="3515"/>
      <c r="IPT2" s="3515"/>
      <c r="IPU2" s="3515"/>
      <c r="IPV2" s="3515"/>
      <c r="IPW2" s="3515"/>
      <c r="IPX2" s="3515"/>
      <c r="IPY2" s="3515"/>
      <c r="IPZ2" s="3515"/>
      <c r="IQA2" s="3515"/>
      <c r="IQB2" s="3515"/>
      <c r="IQC2" s="3515"/>
      <c r="IQD2" s="3515"/>
      <c r="IQE2" s="3515"/>
      <c r="IQF2" s="3515"/>
      <c r="IQG2" s="3515"/>
      <c r="IQH2" s="3515"/>
      <c r="IQI2" s="3515"/>
      <c r="IQJ2" s="3515"/>
      <c r="IQK2" s="3515"/>
      <c r="IQL2" s="3515"/>
      <c r="IQM2" s="3515"/>
      <c r="IQN2" s="3515"/>
      <c r="IQO2" s="3515"/>
      <c r="IQP2" s="3515"/>
      <c r="IQQ2" s="3515"/>
      <c r="IQR2" s="3515"/>
      <c r="IQS2" s="3515"/>
      <c r="IQT2" s="3515"/>
      <c r="IQU2" s="3515"/>
      <c r="IQV2" s="3515"/>
      <c r="IQW2" s="3515"/>
      <c r="IQX2" s="3515"/>
      <c r="IQY2" s="3515"/>
      <c r="IQZ2" s="3515"/>
      <c r="IRA2" s="3515"/>
      <c r="IRB2" s="3515"/>
      <c r="IRC2" s="3515"/>
      <c r="IRD2" s="3515"/>
      <c r="IRE2" s="3515"/>
      <c r="IRF2" s="3515"/>
      <c r="IRG2" s="3515"/>
      <c r="IRH2" s="3515"/>
      <c r="IRI2" s="3515"/>
      <c r="IRJ2" s="3515"/>
      <c r="IRK2" s="3515"/>
      <c r="IRL2" s="3515"/>
      <c r="IRM2" s="3515"/>
      <c r="IRN2" s="3515"/>
      <c r="IRO2" s="3515"/>
      <c r="IRP2" s="3515"/>
      <c r="IRQ2" s="3515"/>
      <c r="IRR2" s="3515"/>
      <c r="IRS2" s="3515"/>
      <c r="IRT2" s="3515"/>
      <c r="IRU2" s="3515"/>
      <c r="IRV2" s="3515"/>
      <c r="IRW2" s="3515"/>
      <c r="IRX2" s="3515"/>
      <c r="IRY2" s="3515"/>
      <c r="IRZ2" s="3515"/>
      <c r="ISA2" s="3515"/>
      <c r="ISB2" s="3515"/>
      <c r="ISC2" s="3515"/>
      <c r="ISD2" s="3515"/>
      <c r="ISE2" s="3515"/>
      <c r="ISF2" s="3515"/>
      <c r="ISG2" s="3515"/>
      <c r="ISH2" s="3515"/>
      <c r="ISI2" s="3515"/>
      <c r="ISJ2" s="3515"/>
      <c r="ISK2" s="3515"/>
      <c r="ISL2" s="3515"/>
      <c r="ISM2" s="3515"/>
      <c r="ISN2" s="3515"/>
      <c r="ISO2" s="3515"/>
      <c r="ISP2" s="3515"/>
      <c r="ISQ2" s="3515"/>
      <c r="ISR2" s="3515"/>
      <c r="ISS2" s="3515"/>
      <c r="IST2" s="3515"/>
      <c r="ISU2" s="3515"/>
      <c r="ISV2" s="3515"/>
      <c r="ISW2" s="3515"/>
      <c r="ISX2" s="3515"/>
      <c r="ISY2" s="3515"/>
      <c r="ISZ2" s="3515"/>
      <c r="ITA2" s="3515"/>
      <c r="ITB2" s="3515"/>
      <c r="ITC2" s="3515"/>
      <c r="ITD2" s="3515"/>
      <c r="ITE2" s="3515"/>
      <c r="ITF2" s="3515"/>
      <c r="ITG2" s="3515"/>
      <c r="ITH2" s="3515"/>
      <c r="ITI2" s="3515"/>
      <c r="ITJ2" s="3515"/>
      <c r="ITK2" s="3515"/>
      <c r="ITL2" s="3515"/>
      <c r="ITM2" s="3515"/>
      <c r="ITN2" s="3515"/>
      <c r="ITO2" s="3515"/>
      <c r="ITP2" s="3515"/>
      <c r="ITQ2" s="3515"/>
      <c r="ITR2" s="3515"/>
      <c r="ITS2" s="3515"/>
      <c r="ITT2" s="3515"/>
      <c r="ITU2" s="3515"/>
      <c r="ITV2" s="3515"/>
      <c r="ITW2" s="3515"/>
      <c r="ITX2" s="3515"/>
      <c r="ITY2" s="3515"/>
      <c r="ITZ2" s="3515"/>
      <c r="IUA2" s="3515"/>
      <c r="IUB2" s="3515"/>
      <c r="IUC2" s="3515"/>
      <c r="IUD2" s="3515"/>
      <c r="IUE2" s="3515"/>
      <c r="IUF2" s="3515"/>
      <c r="IUG2" s="3515"/>
      <c r="IUH2" s="3515"/>
      <c r="IUI2" s="3515"/>
      <c r="IUJ2" s="3515"/>
      <c r="IUK2" s="3515"/>
      <c r="IUL2" s="3515"/>
      <c r="IUM2" s="3515"/>
      <c r="IUN2" s="3515"/>
      <c r="IUO2" s="3515"/>
      <c r="IUP2" s="3515"/>
      <c r="IUQ2" s="3515"/>
      <c r="IUR2" s="3515"/>
      <c r="IUS2" s="3515"/>
      <c r="IUT2" s="3515"/>
      <c r="IUU2" s="3515"/>
      <c r="IUV2" s="3515"/>
      <c r="IUW2" s="3515"/>
      <c r="IUX2" s="3515"/>
      <c r="IUY2" s="3515"/>
      <c r="IUZ2" s="3515"/>
      <c r="IVA2" s="3515"/>
      <c r="IVB2" s="3515"/>
      <c r="IVC2" s="3515"/>
      <c r="IVD2" s="3515"/>
      <c r="IVE2" s="3515"/>
      <c r="IVF2" s="3515"/>
      <c r="IVG2" s="3515"/>
      <c r="IVH2" s="3515"/>
      <c r="IVI2" s="3515"/>
      <c r="IVJ2" s="3515"/>
      <c r="IVK2" s="3515"/>
      <c r="IVL2" s="3515"/>
      <c r="IVM2" s="3515"/>
      <c r="IVN2" s="3515"/>
      <c r="IVO2" s="3515"/>
      <c r="IVP2" s="3515"/>
      <c r="IVQ2" s="3515"/>
      <c r="IVR2" s="3515"/>
      <c r="IVS2" s="3515"/>
      <c r="IVT2" s="3515"/>
      <c r="IVU2" s="3515"/>
      <c r="IVV2" s="3515"/>
      <c r="IVW2" s="3515"/>
      <c r="IVX2" s="3515"/>
      <c r="IVY2" s="3515"/>
      <c r="IVZ2" s="3515"/>
      <c r="IWA2" s="3515"/>
      <c r="IWB2" s="3515"/>
      <c r="IWC2" s="3515"/>
      <c r="IWD2" s="3515"/>
      <c r="IWE2" s="3515"/>
      <c r="IWF2" s="3515"/>
      <c r="IWG2" s="3515"/>
      <c r="IWH2" s="3515"/>
      <c r="IWI2" s="3515"/>
      <c r="IWJ2" s="3515"/>
      <c r="IWK2" s="3515"/>
      <c r="IWL2" s="3515"/>
      <c r="IWM2" s="3515"/>
      <c r="IWN2" s="3515"/>
      <c r="IWO2" s="3515"/>
      <c r="IWP2" s="3515"/>
      <c r="IWQ2" s="3515"/>
      <c r="IWR2" s="3515"/>
      <c r="IWS2" s="3515"/>
      <c r="IWT2" s="3515"/>
      <c r="IWU2" s="3515"/>
      <c r="IWV2" s="3515"/>
      <c r="IWW2" s="3515"/>
      <c r="IWX2" s="3515"/>
      <c r="IWY2" s="3515"/>
      <c r="IWZ2" s="3515"/>
      <c r="IXA2" s="3515"/>
      <c r="IXB2" s="3515"/>
      <c r="IXC2" s="3515"/>
      <c r="IXD2" s="3515"/>
      <c r="IXE2" s="3515"/>
      <c r="IXF2" s="3515"/>
      <c r="IXG2" s="3515"/>
      <c r="IXH2" s="3515"/>
      <c r="IXI2" s="3515"/>
      <c r="IXJ2" s="3515"/>
      <c r="IXK2" s="3515"/>
      <c r="IXL2" s="3515"/>
      <c r="IXM2" s="3515"/>
      <c r="IXN2" s="3515"/>
      <c r="IXO2" s="3515"/>
      <c r="IXP2" s="3515"/>
      <c r="IXQ2" s="3515"/>
      <c r="IXR2" s="3515"/>
      <c r="IXS2" s="3515"/>
      <c r="IXT2" s="3515"/>
      <c r="IXU2" s="3515"/>
      <c r="IXV2" s="3515"/>
      <c r="IXW2" s="3515"/>
      <c r="IXX2" s="3515"/>
      <c r="IXY2" s="3515"/>
      <c r="IXZ2" s="3515"/>
      <c r="IYA2" s="3515"/>
      <c r="IYB2" s="3515"/>
      <c r="IYC2" s="3515"/>
      <c r="IYD2" s="3515"/>
      <c r="IYE2" s="3515"/>
      <c r="IYF2" s="3515"/>
      <c r="IYG2" s="3515"/>
      <c r="IYH2" s="3515"/>
      <c r="IYI2" s="3515"/>
      <c r="IYJ2" s="3515"/>
      <c r="IYK2" s="3515"/>
      <c r="IYL2" s="3515"/>
      <c r="IYM2" s="3515"/>
      <c r="IYN2" s="3515"/>
      <c r="IYO2" s="3515"/>
      <c r="IYP2" s="3515"/>
      <c r="IYQ2" s="3515"/>
      <c r="IYR2" s="3515"/>
      <c r="IYS2" s="3515"/>
      <c r="IYT2" s="3515"/>
      <c r="IYU2" s="3515"/>
      <c r="IYV2" s="3515"/>
      <c r="IYW2" s="3515"/>
      <c r="IYX2" s="3515"/>
      <c r="IYY2" s="3515"/>
      <c r="IYZ2" s="3515"/>
      <c r="IZA2" s="3515"/>
      <c r="IZB2" s="3515"/>
      <c r="IZC2" s="3515"/>
      <c r="IZD2" s="3515"/>
      <c r="IZE2" s="3515"/>
      <c r="IZF2" s="3515"/>
      <c r="IZG2" s="3515"/>
      <c r="IZH2" s="3515"/>
      <c r="IZI2" s="3515"/>
      <c r="IZJ2" s="3515"/>
      <c r="IZK2" s="3515"/>
      <c r="IZL2" s="3515"/>
      <c r="IZM2" s="3515"/>
      <c r="IZN2" s="3515"/>
      <c r="IZO2" s="3515"/>
      <c r="IZP2" s="3515"/>
      <c r="IZQ2" s="3515"/>
      <c r="IZR2" s="3515"/>
      <c r="IZS2" s="3515"/>
      <c r="IZT2" s="3515"/>
      <c r="IZU2" s="3515"/>
      <c r="IZV2" s="3515"/>
      <c r="IZW2" s="3515"/>
      <c r="IZX2" s="3515"/>
      <c r="IZY2" s="3515"/>
      <c r="IZZ2" s="3515"/>
      <c r="JAA2" s="3515"/>
      <c r="JAB2" s="3515"/>
      <c r="JAC2" s="3515"/>
      <c r="JAD2" s="3515"/>
      <c r="JAE2" s="3515"/>
      <c r="JAF2" s="3515"/>
      <c r="JAG2" s="3515"/>
      <c r="JAH2" s="3515"/>
      <c r="JAI2" s="3515"/>
      <c r="JAJ2" s="3515"/>
      <c r="JAK2" s="3515"/>
      <c r="JAL2" s="3515"/>
      <c r="JAM2" s="3515"/>
      <c r="JAN2" s="3515"/>
      <c r="JAO2" s="3515"/>
      <c r="JAP2" s="3515"/>
      <c r="JAQ2" s="3515"/>
      <c r="JAR2" s="3515"/>
      <c r="JAS2" s="3515"/>
      <c r="JAT2" s="3515"/>
      <c r="JAU2" s="3515"/>
      <c r="JAV2" s="3515"/>
      <c r="JAW2" s="3515"/>
      <c r="JAX2" s="3515"/>
      <c r="JAY2" s="3515"/>
      <c r="JAZ2" s="3515"/>
      <c r="JBA2" s="3515"/>
      <c r="JBB2" s="3515"/>
      <c r="JBC2" s="3515"/>
      <c r="JBD2" s="3515"/>
      <c r="JBE2" s="3515"/>
      <c r="JBF2" s="3515"/>
      <c r="JBG2" s="3515"/>
      <c r="JBH2" s="3515"/>
      <c r="JBI2" s="3515"/>
      <c r="JBJ2" s="3515"/>
      <c r="JBK2" s="3515"/>
      <c r="JBL2" s="3515"/>
      <c r="JBM2" s="3515"/>
      <c r="JBN2" s="3515"/>
      <c r="JBO2" s="3515"/>
      <c r="JBP2" s="3515"/>
      <c r="JBQ2" s="3515"/>
      <c r="JBR2" s="3515"/>
      <c r="JBS2" s="3515"/>
      <c r="JBT2" s="3515"/>
      <c r="JBU2" s="3515"/>
      <c r="JBV2" s="3515"/>
      <c r="JBW2" s="3515"/>
      <c r="JBX2" s="3515"/>
      <c r="JBY2" s="3515"/>
      <c r="JBZ2" s="3515"/>
      <c r="JCA2" s="3515"/>
      <c r="JCB2" s="3515"/>
      <c r="JCC2" s="3515"/>
      <c r="JCD2" s="3515"/>
      <c r="JCE2" s="3515"/>
      <c r="JCF2" s="3515"/>
      <c r="JCG2" s="3515"/>
      <c r="JCH2" s="3515"/>
      <c r="JCI2" s="3515"/>
      <c r="JCJ2" s="3515"/>
      <c r="JCK2" s="3515"/>
      <c r="JCL2" s="3515"/>
      <c r="JCM2" s="3515"/>
      <c r="JCN2" s="3515"/>
      <c r="JCO2" s="3515"/>
      <c r="JCP2" s="3515"/>
      <c r="JCQ2" s="3515"/>
      <c r="JCR2" s="3515"/>
      <c r="JCS2" s="3515"/>
      <c r="JCT2" s="3515"/>
      <c r="JCU2" s="3515"/>
      <c r="JCV2" s="3515"/>
      <c r="JCW2" s="3515"/>
      <c r="JCX2" s="3515"/>
      <c r="JCY2" s="3515"/>
      <c r="JCZ2" s="3515"/>
      <c r="JDA2" s="3515"/>
      <c r="JDB2" s="3515"/>
      <c r="JDC2" s="3515"/>
      <c r="JDD2" s="3515"/>
      <c r="JDE2" s="3515"/>
      <c r="JDF2" s="3515"/>
      <c r="JDG2" s="3515"/>
      <c r="JDH2" s="3515"/>
      <c r="JDI2" s="3515"/>
      <c r="JDJ2" s="3515"/>
      <c r="JDK2" s="3515"/>
      <c r="JDL2" s="3515"/>
      <c r="JDM2" s="3515"/>
      <c r="JDN2" s="3515"/>
      <c r="JDO2" s="3515"/>
      <c r="JDP2" s="3515"/>
      <c r="JDQ2" s="3515"/>
      <c r="JDR2" s="3515"/>
      <c r="JDS2" s="3515"/>
      <c r="JDT2" s="3515"/>
      <c r="JDU2" s="3515"/>
      <c r="JDV2" s="3515"/>
      <c r="JDW2" s="3515"/>
      <c r="JDX2" s="3515"/>
      <c r="JDY2" s="3515"/>
      <c r="JDZ2" s="3515"/>
      <c r="JEA2" s="3515"/>
      <c r="JEB2" s="3515"/>
      <c r="JEC2" s="3515"/>
      <c r="JED2" s="3515"/>
      <c r="JEE2" s="3515"/>
      <c r="JEF2" s="3515"/>
      <c r="JEG2" s="3515"/>
      <c r="JEH2" s="3515"/>
      <c r="JEI2" s="3515"/>
      <c r="JEJ2" s="3515"/>
      <c r="JEK2" s="3515"/>
      <c r="JEL2" s="3515"/>
      <c r="JEM2" s="3515"/>
      <c r="JEN2" s="3515"/>
      <c r="JEO2" s="3515"/>
      <c r="JEP2" s="3515"/>
      <c r="JEQ2" s="3515"/>
      <c r="JER2" s="3515"/>
      <c r="JES2" s="3515"/>
      <c r="JET2" s="3515"/>
      <c r="JEU2" s="3515"/>
      <c r="JEV2" s="3515"/>
      <c r="JEW2" s="3515"/>
      <c r="JEX2" s="3515"/>
      <c r="JEY2" s="3515"/>
      <c r="JEZ2" s="3515"/>
      <c r="JFA2" s="3515"/>
      <c r="JFB2" s="3515"/>
      <c r="JFC2" s="3515"/>
      <c r="JFD2" s="3515"/>
      <c r="JFE2" s="3515"/>
      <c r="JFF2" s="3515"/>
      <c r="JFG2" s="3515"/>
      <c r="JFH2" s="3515"/>
      <c r="JFI2" s="3515"/>
      <c r="JFJ2" s="3515"/>
      <c r="JFK2" s="3515"/>
      <c r="JFL2" s="3515"/>
      <c r="JFM2" s="3515"/>
      <c r="JFN2" s="3515"/>
      <c r="JFO2" s="3515"/>
      <c r="JFP2" s="3515"/>
      <c r="JFQ2" s="3515"/>
      <c r="JFR2" s="3515"/>
      <c r="JFS2" s="3515"/>
      <c r="JFT2" s="3515"/>
      <c r="JFU2" s="3515"/>
      <c r="JFV2" s="3515"/>
      <c r="JFW2" s="3515"/>
      <c r="JFX2" s="3515"/>
      <c r="JFY2" s="3515"/>
      <c r="JFZ2" s="3515"/>
      <c r="JGA2" s="3515"/>
      <c r="JGB2" s="3515"/>
      <c r="JGC2" s="3515"/>
      <c r="JGD2" s="3515"/>
      <c r="JGE2" s="3515"/>
      <c r="JGF2" s="3515"/>
      <c r="JGG2" s="3515"/>
      <c r="JGH2" s="3515"/>
      <c r="JGI2" s="3515"/>
      <c r="JGJ2" s="3515"/>
      <c r="JGK2" s="3515"/>
      <c r="JGL2" s="3515"/>
      <c r="JGM2" s="3515"/>
      <c r="JGN2" s="3515"/>
      <c r="JGO2" s="3515"/>
      <c r="JGP2" s="3515"/>
      <c r="JGQ2" s="3515"/>
      <c r="JGR2" s="3515"/>
      <c r="JGS2" s="3515"/>
      <c r="JGT2" s="3515"/>
      <c r="JGU2" s="3515"/>
      <c r="JGV2" s="3515"/>
      <c r="JGW2" s="3515"/>
      <c r="JGX2" s="3515"/>
      <c r="JGY2" s="3515"/>
      <c r="JGZ2" s="3515"/>
      <c r="JHA2" s="3515"/>
      <c r="JHB2" s="3515"/>
      <c r="JHC2" s="3515"/>
      <c r="JHD2" s="3515"/>
      <c r="JHE2" s="3515"/>
      <c r="JHF2" s="3515"/>
      <c r="JHG2" s="3515"/>
      <c r="JHH2" s="3515"/>
      <c r="JHI2" s="3515"/>
      <c r="JHJ2" s="3515"/>
      <c r="JHK2" s="3515"/>
      <c r="JHL2" s="3515"/>
      <c r="JHM2" s="3515"/>
      <c r="JHN2" s="3515"/>
      <c r="JHO2" s="3515"/>
      <c r="JHP2" s="3515"/>
      <c r="JHQ2" s="3515"/>
      <c r="JHR2" s="3515"/>
      <c r="JHS2" s="3515"/>
      <c r="JHT2" s="3515"/>
      <c r="JHU2" s="3515"/>
      <c r="JHV2" s="3515"/>
      <c r="JHW2" s="3515"/>
      <c r="JHX2" s="3515"/>
      <c r="JHY2" s="3515"/>
      <c r="JHZ2" s="3515"/>
      <c r="JIA2" s="3515"/>
      <c r="JIB2" s="3515"/>
      <c r="JIC2" s="3515"/>
      <c r="JID2" s="3515"/>
      <c r="JIE2" s="3515"/>
      <c r="JIF2" s="3515"/>
      <c r="JIG2" s="3515"/>
      <c r="JIH2" s="3515"/>
      <c r="JII2" s="3515"/>
      <c r="JIJ2" s="3515"/>
      <c r="JIK2" s="3515"/>
      <c r="JIL2" s="3515"/>
      <c r="JIM2" s="3515"/>
      <c r="JIN2" s="3515"/>
      <c r="JIO2" s="3515"/>
      <c r="JIP2" s="3515"/>
      <c r="JIQ2" s="3515"/>
      <c r="JIR2" s="3515"/>
      <c r="JIS2" s="3515"/>
      <c r="JIT2" s="3515"/>
      <c r="JIU2" s="3515"/>
      <c r="JIV2" s="3515"/>
      <c r="JIW2" s="3515"/>
      <c r="JIX2" s="3515"/>
      <c r="JIY2" s="3515"/>
      <c r="JIZ2" s="3515"/>
      <c r="JJA2" s="3515"/>
      <c r="JJB2" s="3515"/>
      <c r="JJC2" s="3515"/>
      <c r="JJD2" s="3515"/>
      <c r="JJE2" s="3515"/>
      <c r="JJF2" s="3515"/>
      <c r="JJG2" s="3515"/>
      <c r="JJH2" s="3515"/>
      <c r="JJI2" s="3515"/>
      <c r="JJJ2" s="3515"/>
      <c r="JJK2" s="3515"/>
      <c r="JJL2" s="3515"/>
      <c r="JJM2" s="3515"/>
      <c r="JJN2" s="3515"/>
      <c r="JJO2" s="3515"/>
      <c r="JJP2" s="3515"/>
      <c r="JJQ2" s="3515"/>
      <c r="JJR2" s="3515"/>
      <c r="JJS2" s="3515"/>
      <c r="JJT2" s="3515"/>
      <c r="JJU2" s="3515"/>
      <c r="JJV2" s="3515"/>
      <c r="JJW2" s="3515"/>
      <c r="JJX2" s="3515"/>
      <c r="JJY2" s="3515"/>
      <c r="JJZ2" s="3515"/>
      <c r="JKA2" s="3515"/>
      <c r="JKB2" s="3515"/>
      <c r="JKC2" s="3515"/>
      <c r="JKD2" s="3515"/>
      <c r="JKE2" s="3515"/>
      <c r="JKF2" s="3515"/>
      <c r="JKG2" s="3515"/>
      <c r="JKH2" s="3515"/>
      <c r="JKI2" s="3515"/>
      <c r="JKJ2" s="3515"/>
      <c r="JKK2" s="3515"/>
      <c r="JKL2" s="3515"/>
      <c r="JKM2" s="3515"/>
      <c r="JKN2" s="3515"/>
      <c r="JKO2" s="3515"/>
      <c r="JKP2" s="3515"/>
      <c r="JKQ2" s="3515"/>
      <c r="JKR2" s="3515"/>
      <c r="JKS2" s="3515"/>
      <c r="JKT2" s="3515"/>
      <c r="JKU2" s="3515"/>
      <c r="JKV2" s="3515"/>
      <c r="JKW2" s="3515"/>
      <c r="JKX2" s="3515"/>
      <c r="JKY2" s="3515"/>
      <c r="JKZ2" s="3515"/>
      <c r="JLA2" s="3515"/>
      <c r="JLB2" s="3515"/>
      <c r="JLC2" s="3515"/>
      <c r="JLD2" s="3515"/>
      <c r="JLE2" s="3515"/>
      <c r="JLF2" s="3515"/>
      <c r="JLG2" s="3515"/>
      <c r="JLH2" s="3515"/>
      <c r="JLI2" s="3515"/>
      <c r="JLJ2" s="3515"/>
      <c r="JLK2" s="3515"/>
      <c r="JLL2" s="3515"/>
      <c r="JLM2" s="3515"/>
      <c r="JLN2" s="3515"/>
      <c r="JLO2" s="3515"/>
      <c r="JLP2" s="3515"/>
      <c r="JLQ2" s="3515"/>
      <c r="JLR2" s="3515"/>
      <c r="JLS2" s="3515"/>
      <c r="JLT2" s="3515"/>
      <c r="JLU2" s="3515"/>
      <c r="JLV2" s="3515"/>
      <c r="JLW2" s="3515"/>
      <c r="JLX2" s="3515"/>
      <c r="JLY2" s="3515"/>
      <c r="JLZ2" s="3515"/>
      <c r="JMA2" s="3515"/>
      <c r="JMB2" s="3515"/>
      <c r="JMC2" s="3515"/>
      <c r="JMD2" s="3515"/>
      <c r="JME2" s="3515"/>
      <c r="JMF2" s="3515"/>
      <c r="JMG2" s="3515"/>
      <c r="JMH2" s="3515"/>
      <c r="JMI2" s="3515"/>
      <c r="JMJ2" s="3515"/>
      <c r="JMK2" s="3515"/>
      <c r="JML2" s="3515"/>
      <c r="JMM2" s="3515"/>
      <c r="JMN2" s="3515"/>
      <c r="JMO2" s="3515"/>
      <c r="JMP2" s="3515"/>
      <c r="JMQ2" s="3515"/>
      <c r="JMR2" s="3515"/>
      <c r="JMS2" s="3515"/>
      <c r="JMT2" s="3515"/>
      <c r="JMU2" s="3515"/>
      <c r="JMV2" s="3515"/>
      <c r="JMW2" s="3515"/>
      <c r="JMX2" s="3515"/>
      <c r="JMY2" s="3515"/>
      <c r="JMZ2" s="3515"/>
      <c r="JNA2" s="3515"/>
      <c r="JNB2" s="3515"/>
      <c r="JNC2" s="3515"/>
      <c r="JND2" s="3515"/>
      <c r="JNE2" s="3515"/>
      <c r="JNF2" s="3515"/>
      <c r="JNG2" s="3515"/>
      <c r="JNH2" s="3515"/>
      <c r="JNI2" s="3515"/>
      <c r="JNJ2" s="3515"/>
      <c r="JNK2" s="3515"/>
      <c r="JNL2" s="3515"/>
      <c r="JNM2" s="3515"/>
      <c r="JNN2" s="3515"/>
      <c r="JNO2" s="3515"/>
      <c r="JNP2" s="3515"/>
      <c r="JNQ2" s="3515"/>
      <c r="JNR2" s="3515"/>
      <c r="JNS2" s="3515"/>
      <c r="JNT2" s="3515"/>
      <c r="JNU2" s="3515"/>
      <c r="JNV2" s="3515"/>
      <c r="JNW2" s="3515"/>
      <c r="JNX2" s="3515"/>
      <c r="JNY2" s="3515"/>
      <c r="JNZ2" s="3515"/>
      <c r="JOA2" s="3515"/>
      <c r="JOB2" s="3515"/>
      <c r="JOC2" s="3515"/>
      <c r="JOD2" s="3515"/>
      <c r="JOE2" s="3515"/>
      <c r="JOF2" s="3515"/>
      <c r="JOG2" s="3515"/>
      <c r="JOH2" s="3515"/>
      <c r="JOI2" s="3515"/>
      <c r="JOJ2" s="3515"/>
      <c r="JOK2" s="3515"/>
      <c r="JOL2" s="3515"/>
      <c r="JOM2" s="3515"/>
      <c r="JON2" s="3515"/>
      <c r="JOO2" s="3515"/>
      <c r="JOP2" s="3515"/>
      <c r="JOQ2" s="3515"/>
      <c r="JOR2" s="3515"/>
      <c r="JOS2" s="3515"/>
      <c r="JOT2" s="3515"/>
      <c r="JOU2" s="3515"/>
      <c r="JOV2" s="3515"/>
      <c r="JOW2" s="3515"/>
      <c r="JOX2" s="3515"/>
      <c r="JOY2" s="3515"/>
      <c r="JOZ2" s="3515"/>
      <c r="JPA2" s="3515"/>
      <c r="JPB2" s="3515"/>
      <c r="JPC2" s="3515"/>
      <c r="JPD2" s="3515"/>
      <c r="JPE2" s="3515"/>
      <c r="JPF2" s="3515"/>
      <c r="JPG2" s="3515"/>
      <c r="JPH2" s="3515"/>
      <c r="JPI2" s="3515"/>
      <c r="JPJ2" s="3515"/>
      <c r="JPK2" s="3515"/>
      <c r="JPL2" s="3515"/>
      <c r="JPM2" s="3515"/>
      <c r="JPN2" s="3515"/>
      <c r="JPO2" s="3515"/>
      <c r="JPP2" s="3515"/>
      <c r="JPQ2" s="3515"/>
      <c r="JPR2" s="3515"/>
      <c r="JPS2" s="3515"/>
      <c r="JPT2" s="3515"/>
      <c r="JPU2" s="3515"/>
      <c r="JPV2" s="3515"/>
      <c r="JPW2" s="3515"/>
      <c r="JPX2" s="3515"/>
      <c r="JPY2" s="3515"/>
      <c r="JPZ2" s="3515"/>
      <c r="JQA2" s="3515"/>
      <c r="JQB2" s="3515"/>
      <c r="JQC2" s="3515"/>
      <c r="JQD2" s="3515"/>
      <c r="JQE2" s="3515"/>
      <c r="JQF2" s="3515"/>
      <c r="JQG2" s="3515"/>
      <c r="JQH2" s="3515"/>
      <c r="JQI2" s="3515"/>
      <c r="JQJ2" s="3515"/>
      <c r="JQK2" s="3515"/>
      <c r="JQL2" s="3515"/>
      <c r="JQM2" s="3515"/>
      <c r="JQN2" s="3515"/>
      <c r="JQO2" s="3515"/>
      <c r="JQP2" s="3515"/>
      <c r="JQQ2" s="3515"/>
      <c r="JQR2" s="3515"/>
      <c r="JQS2" s="3515"/>
      <c r="JQT2" s="3515"/>
      <c r="JQU2" s="3515"/>
      <c r="JQV2" s="3515"/>
      <c r="JQW2" s="3515"/>
      <c r="JQX2" s="3515"/>
      <c r="JQY2" s="3515"/>
      <c r="JQZ2" s="3515"/>
      <c r="JRA2" s="3515"/>
      <c r="JRB2" s="3515"/>
      <c r="JRC2" s="3515"/>
      <c r="JRD2" s="3515"/>
      <c r="JRE2" s="3515"/>
      <c r="JRF2" s="3515"/>
      <c r="JRG2" s="3515"/>
      <c r="JRH2" s="3515"/>
      <c r="JRI2" s="3515"/>
      <c r="JRJ2" s="3515"/>
      <c r="JRK2" s="3515"/>
      <c r="JRL2" s="3515"/>
      <c r="JRM2" s="3515"/>
      <c r="JRN2" s="3515"/>
      <c r="JRO2" s="3515"/>
      <c r="JRP2" s="3515"/>
      <c r="JRQ2" s="3515"/>
      <c r="JRR2" s="3515"/>
      <c r="JRS2" s="3515"/>
      <c r="JRT2" s="3515"/>
      <c r="JRU2" s="3515"/>
      <c r="JRV2" s="3515"/>
      <c r="JRW2" s="3515"/>
      <c r="JRX2" s="3515"/>
      <c r="JRY2" s="3515"/>
      <c r="JRZ2" s="3515"/>
      <c r="JSA2" s="3515"/>
      <c r="JSB2" s="3515"/>
      <c r="JSC2" s="3515"/>
      <c r="JSD2" s="3515"/>
      <c r="JSE2" s="3515"/>
      <c r="JSF2" s="3515"/>
      <c r="JSG2" s="3515"/>
      <c r="JSH2" s="3515"/>
      <c r="JSI2" s="3515"/>
      <c r="JSJ2" s="3515"/>
      <c r="JSK2" s="3515"/>
      <c r="JSL2" s="3515"/>
      <c r="JSM2" s="3515"/>
      <c r="JSN2" s="3515"/>
      <c r="JSO2" s="3515"/>
      <c r="JSP2" s="3515"/>
      <c r="JSQ2" s="3515"/>
      <c r="JSR2" s="3515"/>
      <c r="JSS2" s="3515"/>
      <c r="JST2" s="3515"/>
      <c r="JSU2" s="3515"/>
      <c r="JSV2" s="3515"/>
      <c r="JSW2" s="3515"/>
      <c r="JSX2" s="3515"/>
      <c r="JSY2" s="3515"/>
      <c r="JSZ2" s="3515"/>
      <c r="JTA2" s="3515"/>
      <c r="JTB2" s="3515"/>
      <c r="JTC2" s="3515"/>
      <c r="JTD2" s="3515"/>
      <c r="JTE2" s="3515"/>
      <c r="JTF2" s="3515"/>
      <c r="JTG2" s="3515"/>
      <c r="JTH2" s="3515"/>
      <c r="JTI2" s="3515"/>
      <c r="JTJ2" s="3515"/>
      <c r="JTK2" s="3515"/>
      <c r="JTL2" s="3515"/>
      <c r="JTM2" s="3515"/>
      <c r="JTN2" s="3515"/>
      <c r="JTO2" s="3515"/>
      <c r="JTP2" s="3515"/>
      <c r="JTQ2" s="3515"/>
      <c r="JTR2" s="3515"/>
      <c r="JTS2" s="3515"/>
      <c r="JTT2" s="3515"/>
      <c r="JTU2" s="3515"/>
      <c r="JTV2" s="3515"/>
      <c r="JTW2" s="3515"/>
      <c r="JTX2" s="3515"/>
      <c r="JTY2" s="3515"/>
      <c r="JTZ2" s="3515"/>
      <c r="JUA2" s="3515"/>
      <c r="JUB2" s="3515"/>
      <c r="JUC2" s="3515"/>
      <c r="JUD2" s="3515"/>
      <c r="JUE2" s="3515"/>
      <c r="JUF2" s="3515"/>
      <c r="JUG2" s="3515"/>
      <c r="JUH2" s="3515"/>
      <c r="JUI2" s="3515"/>
      <c r="JUJ2" s="3515"/>
      <c r="JUK2" s="3515"/>
      <c r="JUL2" s="3515"/>
      <c r="JUM2" s="3515"/>
      <c r="JUN2" s="3515"/>
      <c r="JUO2" s="3515"/>
      <c r="JUP2" s="3515"/>
      <c r="JUQ2" s="3515"/>
      <c r="JUR2" s="3515"/>
      <c r="JUS2" s="3515"/>
      <c r="JUT2" s="3515"/>
      <c r="JUU2" s="3515"/>
      <c r="JUV2" s="3515"/>
      <c r="JUW2" s="3515"/>
      <c r="JUX2" s="3515"/>
      <c r="JUY2" s="3515"/>
      <c r="JUZ2" s="3515"/>
      <c r="JVA2" s="3515"/>
      <c r="JVB2" s="3515"/>
      <c r="JVC2" s="3515"/>
      <c r="JVD2" s="3515"/>
      <c r="JVE2" s="3515"/>
      <c r="JVF2" s="3515"/>
      <c r="JVG2" s="3515"/>
      <c r="JVH2" s="3515"/>
      <c r="JVI2" s="3515"/>
      <c r="JVJ2" s="3515"/>
      <c r="JVK2" s="3515"/>
      <c r="JVL2" s="3515"/>
      <c r="JVM2" s="3515"/>
      <c r="JVN2" s="3515"/>
      <c r="JVO2" s="3515"/>
      <c r="JVP2" s="3515"/>
      <c r="JVQ2" s="3515"/>
      <c r="JVR2" s="3515"/>
      <c r="JVS2" s="3515"/>
      <c r="JVT2" s="3515"/>
      <c r="JVU2" s="3515"/>
      <c r="JVV2" s="3515"/>
      <c r="JVW2" s="3515"/>
      <c r="JVX2" s="3515"/>
      <c r="JVY2" s="3515"/>
      <c r="JVZ2" s="3515"/>
      <c r="JWA2" s="3515"/>
      <c r="JWB2" s="3515"/>
      <c r="JWC2" s="3515"/>
      <c r="JWD2" s="3515"/>
      <c r="JWE2" s="3515"/>
      <c r="JWF2" s="3515"/>
      <c r="JWG2" s="3515"/>
      <c r="JWH2" s="3515"/>
      <c r="JWI2" s="3515"/>
      <c r="JWJ2" s="3515"/>
      <c r="JWK2" s="3515"/>
      <c r="JWL2" s="3515"/>
      <c r="JWM2" s="3515"/>
      <c r="JWN2" s="3515"/>
      <c r="JWO2" s="3515"/>
      <c r="JWP2" s="3515"/>
      <c r="JWQ2" s="3515"/>
      <c r="JWR2" s="3515"/>
      <c r="JWS2" s="3515"/>
      <c r="JWT2" s="3515"/>
      <c r="JWU2" s="3515"/>
      <c r="JWV2" s="3515"/>
      <c r="JWW2" s="3515"/>
      <c r="JWX2" s="3515"/>
      <c r="JWY2" s="3515"/>
      <c r="JWZ2" s="3515"/>
      <c r="JXA2" s="3515"/>
      <c r="JXB2" s="3515"/>
      <c r="JXC2" s="3515"/>
      <c r="JXD2" s="3515"/>
      <c r="JXE2" s="3515"/>
      <c r="JXF2" s="3515"/>
      <c r="JXG2" s="3515"/>
      <c r="JXH2" s="3515"/>
      <c r="JXI2" s="3515"/>
      <c r="JXJ2" s="3515"/>
      <c r="JXK2" s="3515"/>
      <c r="JXL2" s="3515"/>
      <c r="JXM2" s="3515"/>
      <c r="JXN2" s="3515"/>
      <c r="JXO2" s="3515"/>
      <c r="JXP2" s="3515"/>
      <c r="JXQ2" s="3515"/>
      <c r="JXR2" s="3515"/>
      <c r="JXS2" s="3515"/>
      <c r="JXT2" s="3515"/>
      <c r="JXU2" s="3515"/>
      <c r="JXV2" s="3515"/>
      <c r="JXW2" s="3515"/>
      <c r="JXX2" s="3515"/>
      <c r="JXY2" s="3515"/>
      <c r="JXZ2" s="3515"/>
      <c r="JYA2" s="3515"/>
      <c r="JYB2" s="3515"/>
      <c r="JYC2" s="3515"/>
      <c r="JYD2" s="3515"/>
      <c r="JYE2" s="3515"/>
      <c r="JYF2" s="3515"/>
      <c r="JYG2" s="3515"/>
      <c r="JYH2" s="3515"/>
      <c r="JYI2" s="3515"/>
      <c r="JYJ2" s="3515"/>
      <c r="JYK2" s="3515"/>
      <c r="JYL2" s="3515"/>
      <c r="JYM2" s="3515"/>
      <c r="JYN2" s="3515"/>
      <c r="JYO2" s="3515"/>
      <c r="JYP2" s="3515"/>
      <c r="JYQ2" s="3515"/>
      <c r="JYR2" s="3515"/>
      <c r="JYS2" s="3515"/>
      <c r="JYT2" s="3515"/>
      <c r="JYU2" s="3515"/>
      <c r="JYV2" s="3515"/>
      <c r="JYW2" s="3515"/>
      <c r="JYX2" s="3515"/>
      <c r="JYY2" s="3515"/>
      <c r="JYZ2" s="3515"/>
      <c r="JZA2" s="3515"/>
      <c r="JZB2" s="3515"/>
      <c r="JZC2" s="3515"/>
      <c r="JZD2" s="3515"/>
      <c r="JZE2" s="3515"/>
      <c r="JZF2" s="3515"/>
      <c r="JZG2" s="3515"/>
      <c r="JZH2" s="3515"/>
      <c r="JZI2" s="3515"/>
      <c r="JZJ2" s="3515"/>
      <c r="JZK2" s="3515"/>
      <c r="JZL2" s="3515"/>
      <c r="JZM2" s="3515"/>
      <c r="JZN2" s="3515"/>
      <c r="JZO2" s="3515"/>
      <c r="JZP2" s="3515"/>
      <c r="JZQ2" s="3515"/>
      <c r="JZR2" s="3515"/>
      <c r="JZS2" s="3515"/>
      <c r="JZT2" s="3515"/>
      <c r="JZU2" s="3515"/>
      <c r="JZV2" s="3515"/>
      <c r="JZW2" s="3515"/>
      <c r="JZX2" s="3515"/>
      <c r="JZY2" s="3515"/>
      <c r="JZZ2" s="3515"/>
      <c r="KAA2" s="3515"/>
      <c r="KAB2" s="3515"/>
      <c r="KAC2" s="3515"/>
      <c r="KAD2" s="3515"/>
      <c r="KAE2" s="3515"/>
      <c r="KAF2" s="3515"/>
      <c r="KAG2" s="3515"/>
      <c r="KAH2" s="3515"/>
      <c r="KAI2" s="3515"/>
      <c r="KAJ2" s="3515"/>
      <c r="KAK2" s="3515"/>
      <c r="KAL2" s="3515"/>
      <c r="KAM2" s="3515"/>
      <c r="KAN2" s="3515"/>
      <c r="KAO2" s="3515"/>
      <c r="KAP2" s="3515"/>
      <c r="KAQ2" s="3515"/>
      <c r="KAR2" s="3515"/>
      <c r="KAS2" s="3515"/>
      <c r="KAT2" s="3515"/>
      <c r="KAU2" s="3515"/>
      <c r="KAV2" s="3515"/>
      <c r="KAW2" s="3515"/>
      <c r="KAX2" s="3515"/>
      <c r="KAY2" s="3515"/>
      <c r="KAZ2" s="3515"/>
      <c r="KBA2" s="3515"/>
      <c r="KBB2" s="3515"/>
      <c r="KBC2" s="3515"/>
      <c r="KBD2" s="3515"/>
      <c r="KBE2" s="3515"/>
      <c r="KBF2" s="3515"/>
      <c r="KBG2" s="3515"/>
      <c r="KBH2" s="3515"/>
      <c r="KBI2" s="3515"/>
      <c r="KBJ2" s="3515"/>
      <c r="KBK2" s="3515"/>
      <c r="KBL2" s="3515"/>
      <c r="KBM2" s="3515"/>
      <c r="KBN2" s="3515"/>
      <c r="KBO2" s="3515"/>
      <c r="KBP2" s="3515"/>
      <c r="KBQ2" s="3515"/>
      <c r="KBR2" s="3515"/>
      <c r="KBS2" s="3515"/>
      <c r="KBT2" s="3515"/>
      <c r="KBU2" s="3515"/>
      <c r="KBV2" s="3515"/>
      <c r="KBW2" s="3515"/>
      <c r="KBX2" s="3515"/>
      <c r="KBY2" s="3515"/>
      <c r="KBZ2" s="3515"/>
      <c r="KCA2" s="3515"/>
      <c r="KCB2" s="3515"/>
      <c r="KCC2" s="3515"/>
      <c r="KCD2" s="3515"/>
      <c r="KCE2" s="3515"/>
      <c r="KCF2" s="3515"/>
      <c r="KCG2" s="3515"/>
      <c r="KCH2" s="3515"/>
      <c r="KCI2" s="3515"/>
      <c r="KCJ2" s="3515"/>
      <c r="KCK2" s="3515"/>
      <c r="KCL2" s="3515"/>
      <c r="KCM2" s="3515"/>
      <c r="KCN2" s="3515"/>
      <c r="KCO2" s="3515"/>
      <c r="KCP2" s="3515"/>
      <c r="KCQ2" s="3515"/>
      <c r="KCR2" s="3515"/>
      <c r="KCS2" s="3515"/>
      <c r="KCT2" s="3515"/>
      <c r="KCU2" s="3515"/>
      <c r="KCV2" s="3515"/>
      <c r="KCW2" s="3515"/>
      <c r="KCX2" s="3515"/>
      <c r="KCY2" s="3515"/>
      <c r="KCZ2" s="3515"/>
      <c r="KDA2" s="3515"/>
      <c r="KDB2" s="3515"/>
      <c r="KDC2" s="3515"/>
      <c r="KDD2" s="3515"/>
      <c r="KDE2" s="3515"/>
      <c r="KDF2" s="3515"/>
      <c r="KDG2" s="3515"/>
      <c r="KDH2" s="3515"/>
      <c r="KDI2" s="3515"/>
      <c r="KDJ2" s="3515"/>
      <c r="KDK2" s="3515"/>
      <c r="KDL2" s="3515"/>
      <c r="KDM2" s="3515"/>
      <c r="KDN2" s="3515"/>
      <c r="KDO2" s="3515"/>
      <c r="KDP2" s="3515"/>
      <c r="KDQ2" s="3515"/>
      <c r="KDR2" s="3515"/>
      <c r="KDS2" s="3515"/>
      <c r="KDT2" s="3515"/>
      <c r="KDU2" s="3515"/>
      <c r="KDV2" s="3515"/>
      <c r="KDW2" s="3515"/>
      <c r="KDX2" s="3515"/>
      <c r="KDY2" s="3515"/>
      <c r="KDZ2" s="3515"/>
      <c r="KEA2" s="3515"/>
      <c r="KEB2" s="3515"/>
      <c r="KEC2" s="3515"/>
      <c r="KED2" s="3515"/>
      <c r="KEE2" s="3515"/>
      <c r="KEF2" s="3515"/>
      <c r="KEG2" s="3515"/>
      <c r="KEH2" s="3515"/>
      <c r="KEI2" s="3515"/>
      <c r="KEJ2" s="3515"/>
      <c r="KEK2" s="3515"/>
      <c r="KEL2" s="3515"/>
      <c r="KEM2" s="3515"/>
      <c r="KEN2" s="3515"/>
      <c r="KEO2" s="3515"/>
      <c r="KEP2" s="3515"/>
      <c r="KEQ2" s="3515"/>
      <c r="KER2" s="3515"/>
      <c r="KES2" s="3515"/>
      <c r="KET2" s="3515"/>
      <c r="KEU2" s="3515"/>
      <c r="KEV2" s="3515"/>
      <c r="KEW2" s="3515"/>
      <c r="KEX2" s="3515"/>
      <c r="KEY2" s="3515"/>
      <c r="KEZ2" s="3515"/>
      <c r="KFA2" s="3515"/>
      <c r="KFB2" s="3515"/>
      <c r="KFC2" s="3515"/>
      <c r="KFD2" s="3515"/>
      <c r="KFE2" s="3515"/>
      <c r="KFF2" s="3515"/>
      <c r="KFG2" s="3515"/>
      <c r="KFH2" s="3515"/>
      <c r="KFI2" s="3515"/>
      <c r="KFJ2" s="3515"/>
      <c r="KFK2" s="3515"/>
      <c r="KFL2" s="3515"/>
      <c r="KFM2" s="3515"/>
      <c r="KFN2" s="3515"/>
      <c r="KFO2" s="3515"/>
      <c r="KFP2" s="3515"/>
      <c r="KFQ2" s="3515"/>
      <c r="KFR2" s="3515"/>
      <c r="KFS2" s="3515"/>
      <c r="KFT2" s="3515"/>
      <c r="KFU2" s="3515"/>
      <c r="KFV2" s="3515"/>
      <c r="KFW2" s="3515"/>
      <c r="KFX2" s="3515"/>
      <c r="KFY2" s="3515"/>
      <c r="KFZ2" s="3515"/>
      <c r="KGA2" s="3515"/>
      <c r="KGB2" s="3515"/>
      <c r="KGC2" s="3515"/>
      <c r="KGD2" s="3515"/>
      <c r="KGE2" s="3515"/>
      <c r="KGF2" s="3515"/>
      <c r="KGG2" s="3515"/>
      <c r="KGH2" s="3515"/>
      <c r="KGI2" s="3515"/>
      <c r="KGJ2" s="3515"/>
      <c r="KGK2" s="3515"/>
      <c r="KGL2" s="3515"/>
      <c r="KGM2" s="3515"/>
      <c r="KGN2" s="3515"/>
      <c r="KGO2" s="3515"/>
      <c r="KGP2" s="3515"/>
      <c r="KGQ2" s="3515"/>
      <c r="KGR2" s="3515"/>
      <c r="KGS2" s="3515"/>
      <c r="KGT2" s="3515"/>
      <c r="KGU2" s="3515"/>
      <c r="KGV2" s="3515"/>
      <c r="KGW2" s="3515"/>
      <c r="KGX2" s="3515"/>
      <c r="KGY2" s="3515"/>
      <c r="KGZ2" s="3515"/>
      <c r="KHA2" s="3515"/>
      <c r="KHB2" s="3515"/>
      <c r="KHC2" s="3515"/>
      <c r="KHD2" s="3515"/>
      <c r="KHE2" s="3515"/>
      <c r="KHF2" s="3515"/>
      <c r="KHG2" s="3515"/>
      <c r="KHH2" s="3515"/>
      <c r="KHI2" s="3515"/>
      <c r="KHJ2" s="3515"/>
      <c r="KHK2" s="3515"/>
      <c r="KHL2" s="3515"/>
      <c r="KHM2" s="3515"/>
      <c r="KHN2" s="3515"/>
      <c r="KHO2" s="3515"/>
      <c r="KHP2" s="3515"/>
      <c r="KHQ2" s="3515"/>
      <c r="KHR2" s="3515"/>
      <c r="KHS2" s="3515"/>
      <c r="KHT2" s="3515"/>
      <c r="KHU2" s="3515"/>
      <c r="KHV2" s="3515"/>
      <c r="KHW2" s="3515"/>
      <c r="KHX2" s="3515"/>
      <c r="KHY2" s="3515"/>
      <c r="KHZ2" s="3515"/>
      <c r="KIA2" s="3515"/>
      <c r="KIB2" s="3515"/>
      <c r="KIC2" s="3515"/>
      <c r="KID2" s="3515"/>
      <c r="KIE2" s="3515"/>
      <c r="KIF2" s="3515"/>
      <c r="KIG2" s="3515"/>
      <c r="KIH2" s="3515"/>
      <c r="KII2" s="3515"/>
      <c r="KIJ2" s="3515"/>
      <c r="KIK2" s="3515"/>
      <c r="KIL2" s="3515"/>
      <c r="KIM2" s="3515"/>
      <c r="KIN2" s="3515"/>
      <c r="KIO2" s="3515"/>
      <c r="KIP2" s="3515"/>
      <c r="KIQ2" s="3515"/>
      <c r="KIR2" s="3515"/>
      <c r="KIS2" s="3515"/>
      <c r="KIT2" s="3515"/>
      <c r="KIU2" s="3515"/>
      <c r="KIV2" s="3515"/>
      <c r="KIW2" s="3515"/>
      <c r="KIX2" s="3515"/>
      <c r="KIY2" s="3515"/>
      <c r="KIZ2" s="3515"/>
      <c r="KJA2" s="3515"/>
      <c r="KJB2" s="3515"/>
      <c r="KJC2" s="3515"/>
      <c r="KJD2" s="3515"/>
      <c r="KJE2" s="3515"/>
      <c r="KJF2" s="3515"/>
      <c r="KJG2" s="3515"/>
      <c r="KJH2" s="3515"/>
      <c r="KJI2" s="3515"/>
      <c r="KJJ2" s="3515"/>
      <c r="KJK2" s="3515"/>
      <c r="KJL2" s="3515"/>
      <c r="KJM2" s="3515"/>
      <c r="KJN2" s="3515"/>
      <c r="KJO2" s="3515"/>
      <c r="KJP2" s="3515"/>
      <c r="KJQ2" s="3515"/>
      <c r="KJR2" s="3515"/>
      <c r="KJS2" s="3515"/>
      <c r="KJT2" s="3515"/>
      <c r="KJU2" s="3515"/>
      <c r="KJV2" s="3515"/>
      <c r="KJW2" s="3515"/>
      <c r="KJX2" s="3515"/>
      <c r="KJY2" s="3515"/>
      <c r="KJZ2" s="3515"/>
      <c r="KKA2" s="3515"/>
      <c r="KKB2" s="3515"/>
      <c r="KKC2" s="3515"/>
      <c r="KKD2" s="3515"/>
      <c r="KKE2" s="3515"/>
      <c r="KKF2" s="3515"/>
      <c r="KKG2" s="3515"/>
      <c r="KKH2" s="3515"/>
      <c r="KKI2" s="3515"/>
      <c r="KKJ2" s="3515"/>
      <c r="KKK2" s="3515"/>
      <c r="KKL2" s="3515"/>
      <c r="KKM2" s="3515"/>
      <c r="KKN2" s="3515"/>
      <c r="KKO2" s="3515"/>
      <c r="KKP2" s="3515"/>
      <c r="KKQ2" s="3515"/>
      <c r="KKR2" s="3515"/>
      <c r="KKS2" s="3515"/>
      <c r="KKT2" s="3515"/>
      <c r="KKU2" s="3515"/>
      <c r="KKV2" s="3515"/>
      <c r="KKW2" s="3515"/>
      <c r="KKX2" s="3515"/>
      <c r="KKY2" s="3515"/>
      <c r="KKZ2" s="3515"/>
      <c r="KLA2" s="3515"/>
      <c r="KLB2" s="3515"/>
      <c r="KLC2" s="3515"/>
      <c r="KLD2" s="3515"/>
      <c r="KLE2" s="3515"/>
      <c r="KLF2" s="3515"/>
      <c r="KLG2" s="3515"/>
      <c r="KLH2" s="3515"/>
      <c r="KLI2" s="3515"/>
      <c r="KLJ2" s="3515"/>
      <c r="KLK2" s="3515"/>
      <c r="KLL2" s="3515"/>
      <c r="KLM2" s="3515"/>
      <c r="KLN2" s="3515"/>
      <c r="KLO2" s="3515"/>
      <c r="KLP2" s="3515"/>
      <c r="KLQ2" s="3515"/>
      <c r="KLR2" s="3515"/>
      <c r="KLS2" s="3515"/>
      <c r="KLT2" s="3515"/>
      <c r="KLU2" s="3515"/>
      <c r="KLV2" s="3515"/>
      <c r="KLW2" s="3515"/>
      <c r="KLX2" s="3515"/>
      <c r="KLY2" s="3515"/>
      <c r="KLZ2" s="3515"/>
      <c r="KMA2" s="3515"/>
      <c r="KMB2" s="3515"/>
      <c r="KMC2" s="3515"/>
      <c r="KMD2" s="3515"/>
      <c r="KME2" s="3515"/>
      <c r="KMF2" s="3515"/>
      <c r="KMG2" s="3515"/>
      <c r="KMH2" s="3515"/>
      <c r="KMI2" s="3515"/>
      <c r="KMJ2" s="3515"/>
      <c r="KMK2" s="3515"/>
      <c r="KML2" s="3515"/>
      <c r="KMM2" s="3515"/>
      <c r="KMN2" s="3515"/>
      <c r="KMO2" s="3515"/>
      <c r="KMP2" s="3515"/>
      <c r="KMQ2" s="3515"/>
      <c r="KMR2" s="3515"/>
      <c r="KMS2" s="3515"/>
      <c r="KMT2" s="3515"/>
      <c r="KMU2" s="3515"/>
      <c r="KMV2" s="3515"/>
      <c r="KMW2" s="3515"/>
      <c r="KMX2" s="3515"/>
      <c r="KMY2" s="3515"/>
      <c r="KMZ2" s="3515"/>
      <c r="KNA2" s="3515"/>
      <c r="KNB2" s="3515"/>
      <c r="KNC2" s="3515"/>
      <c r="KND2" s="3515"/>
      <c r="KNE2" s="3515"/>
      <c r="KNF2" s="3515"/>
      <c r="KNG2" s="3515"/>
      <c r="KNH2" s="3515"/>
      <c r="KNI2" s="3515"/>
      <c r="KNJ2" s="3515"/>
      <c r="KNK2" s="3515"/>
      <c r="KNL2" s="3515"/>
      <c r="KNM2" s="3515"/>
      <c r="KNN2" s="3515"/>
      <c r="KNO2" s="3515"/>
      <c r="KNP2" s="3515"/>
      <c r="KNQ2" s="3515"/>
      <c r="KNR2" s="3515"/>
      <c r="KNS2" s="3515"/>
      <c r="KNT2" s="3515"/>
      <c r="KNU2" s="3515"/>
      <c r="KNV2" s="3515"/>
      <c r="KNW2" s="3515"/>
      <c r="KNX2" s="3515"/>
      <c r="KNY2" s="3515"/>
      <c r="KNZ2" s="3515"/>
      <c r="KOA2" s="3515"/>
      <c r="KOB2" s="3515"/>
      <c r="KOC2" s="3515"/>
      <c r="KOD2" s="3515"/>
      <c r="KOE2" s="3515"/>
      <c r="KOF2" s="3515"/>
      <c r="KOG2" s="3515"/>
      <c r="KOH2" s="3515"/>
      <c r="KOI2" s="3515"/>
      <c r="KOJ2" s="3515"/>
      <c r="KOK2" s="3515"/>
      <c r="KOL2" s="3515"/>
      <c r="KOM2" s="3515"/>
      <c r="KON2" s="3515"/>
      <c r="KOO2" s="3515"/>
      <c r="KOP2" s="3515"/>
      <c r="KOQ2" s="3515"/>
      <c r="KOR2" s="3515"/>
      <c r="KOS2" s="3515"/>
      <c r="KOT2" s="3515"/>
      <c r="KOU2" s="3515"/>
      <c r="KOV2" s="3515"/>
      <c r="KOW2" s="3515"/>
      <c r="KOX2" s="3515"/>
      <c r="KOY2" s="3515"/>
      <c r="KOZ2" s="3515"/>
      <c r="KPA2" s="3515"/>
      <c r="KPB2" s="3515"/>
      <c r="KPC2" s="3515"/>
      <c r="KPD2" s="3515"/>
      <c r="KPE2" s="3515"/>
      <c r="KPF2" s="3515"/>
      <c r="KPG2" s="3515"/>
      <c r="KPH2" s="3515"/>
      <c r="KPI2" s="3515"/>
      <c r="KPJ2" s="3515"/>
      <c r="KPK2" s="3515"/>
      <c r="KPL2" s="3515"/>
      <c r="KPM2" s="3515"/>
      <c r="KPN2" s="3515"/>
      <c r="KPO2" s="3515"/>
      <c r="KPP2" s="3515"/>
      <c r="KPQ2" s="3515"/>
      <c r="KPR2" s="3515"/>
      <c r="KPS2" s="3515"/>
      <c r="KPT2" s="3515"/>
      <c r="KPU2" s="3515"/>
      <c r="KPV2" s="3515"/>
      <c r="KPW2" s="3515"/>
      <c r="KPX2" s="3515"/>
      <c r="KPY2" s="3515"/>
      <c r="KPZ2" s="3515"/>
      <c r="KQA2" s="3515"/>
      <c r="KQB2" s="3515"/>
      <c r="KQC2" s="3515"/>
      <c r="KQD2" s="3515"/>
      <c r="KQE2" s="3515"/>
      <c r="KQF2" s="3515"/>
      <c r="KQG2" s="3515"/>
      <c r="KQH2" s="3515"/>
      <c r="KQI2" s="3515"/>
      <c r="KQJ2" s="3515"/>
      <c r="KQK2" s="3515"/>
      <c r="KQL2" s="3515"/>
      <c r="KQM2" s="3515"/>
      <c r="KQN2" s="3515"/>
      <c r="KQO2" s="3515"/>
      <c r="KQP2" s="3515"/>
      <c r="KQQ2" s="3515"/>
      <c r="KQR2" s="3515"/>
      <c r="KQS2" s="3515"/>
      <c r="KQT2" s="3515"/>
      <c r="KQU2" s="3515"/>
      <c r="KQV2" s="3515"/>
      <c r="KQW2" s="3515"/>
      <c r="KQX2" s="3515"/>
      <c r="KQY2" s="3515"/>
      <c r="KQZ2" s="3515"/>
      <c r="KRA2" s="3515"/>
      <c r="KRB2" s="3515"/>
      <c r="KRC2" s="3515"/>
      <c r="KRD2" s="3515"/>
      <c r="KRE2" s="3515"/>
      <c r="KRF2" s="3515"/>
      <c r="KRG2" s="3515"/>
      <c r="KRH2" s="3515"/>
      <c r="KRI2" s="3515"/>
      <c r="KRJ2" s="3515"/>
      <c r="KRK2" s="3515"/>
      <c r="KRL2" s="3515"/>
      <c r="KRM2" s="3515"/>
      <c r="KRN2" s="3515"/>
      <c r="KRO2" s="3515"/>
      <c r="KRP2" s="3515"/>
      <c r="KRQ2" s="3515"/>
      <c r="KRR2" s="3515"/>
      <c r="KRS2" s="3515"/>
      <c r="KRT2" s="3515"/>
      <c r="KRU2" s="3515"/>
      <c r="KRV2" s="3515"/>
      <c r="KRW2" s="3515"/>
      <c r="KRX2" s="3515"/>
      <c r="KRY2" s="3515"/>
      <c r="KRZ2" s="3515"/>
      <c r="KSA2" s="3515"/>
      <c r="KSB2" s="3515"/>
      <c r="KSC2" s="3515"/>
      <c r="KSD2" s="3515"/>
      <c r="KSE2" s="3515"/>
      <c r="KSF2" s="3515"/>
      <c r="KSG2" s="3515"/>
      <c r="KSH2" s="3515"/>
      <c r="KSI2" s="3515"/>
      <c r="KSJ2" s="3515"/>
      <c r="KSK2" s="3515"/>
      <c r="KSL2" s="3515"/>
      <c r="KSM2" s="3515"/>
      <c r="KSN2" s="3515"/>
      <c r="KSO2" s="3515"/>
      <c r="KSP2" s="3515"/>
      <c r="KSQ2" s="3515"/>
      <c r="KSR2" s="3515"/>
      <c r="KSS2" s="3515"/>
      <c r="KST2" s="3515"/>
      <c r="KSU2" s="3515"/>
      <c r="KSV2" s="3515"/>
      <c r="KSW2" s="3515"/>
      <c r="KSX2" s="3515"/>
      <c r="KSY2" s="3515"/>
      <c r="KSZ2" s="3515"/>
      <c r="KTA2" s="3515"/>
      <c r="KTB2" s="3515"/>
      <c r="KTC2" s="3515"/>
      <c r="KTD2" s="3515"/>
      <c r="KTE2" s="3515"/>
      <c r="KTF2" s="3515"/>
      <c r="KTG2" s="3515"/>
      <c r="KTH2" s="3515"/>
      <c r="KTI2" s="3515"/>
      <c r="KTJ2" s="3515"/>
      <c r="KTK2" s="3515"/>
      <c r="KTL2" s="3515"/>
      <c r="KTM2" s="3515"/>
      <c r="KTN2" s="3515"/>
      <c r="KTO2" s="3515"/>
      <c r="KTP2" s="3515"/>
      <c r="KTQ2" s="3515"/>
      <c r="KTR2" s="3515"/>
      <c r="KTS2" s="3515"/>
      <c r="KTT2" s="3515"/>
      <c r="KTU2" s="3515"/>
      <c r="KTV2" s="3515"/>
      <c r="KTW2" s="3515"/>
      <c r="KTX2" s="3515"/>
      <c r="KTY2" s="3515"/>
      <c r="KTZ2" s="3515"/>
      <c r="KUA2" s="3515"/>
      <c r="KUB2" s="3515"/>
      <c r="KUC2" s="3515"/>
      <c r="KUD2" s="3515"/>
      <c r="KUE2" s="3515"/>
      <c r="KUF2" s="3515"/>
      <c r="KUG2" s="3515"/>
      <c r="KUH2" s="3515"/>
      <c r="KUI2" s="3515"/>
      <c r="KUJ2" s="3515"/>
      <c r="KUK2" s="3515"/>
      <c r="KUL2" s="3515"/>
      <c r="KUM2" s="3515"/>
      <c r="KUN2" s="3515"/>
      <c r="KUO2" s="3515"/>
      <c r="KUP2" s="3515"/>
      <c r="KUQ2" s="3515"/>
      <c r="KUR2" s="3515"/>
      <c r="KUS2" s="3515"/>
      <c r="KUT2" s="3515"/>
      <c r="KUU2" s="3515"/>
      <c r="KUV2" s="3515"/>
      <c r="KUW2" s="3515"/>
      <c r="KUX2" s="3515"/>
      <c r="KUY2" s="3515"/>
      <c r="KUZ2" s="3515"/>
      <c r="KVA2" s="3515"/>
      <c r="KVB2" s="3515"/>
      <c r="KVC2" s="3515"/>
      <c r="KVD2" s="3515"/>
      <c r="KVE2" s="3515"/>
      <c r="KVF2" s="3515"/>
      <c r="KVG2" s="3515"/>
      <c r="KVH2" s="3515"/>
      <c r="KVI2" s="3515"/>
      <c r="KVJ2" s="3515"/>
      <c r="KVK2" s="3515"/>
      <c r="KVL2" s="3515"/>
      <c r="KVM2" s="3515"/>
      <c r="KVN2" s="3515"/>
      <c r="KVO2" s="3515"/>
      <c r="KVP2" s="3515"/>
      <c r="KVQ2" s="3515"/>
      <c r="KVR2" s="3515"/>
      <c r="KVS2" s="3515"/>
      <c r="KVT2" s="3515"/>
      <c r="KVU2" s="3515"/>
      <c r="KVV2" s="3515"/>
      <c r="KVW2" s="3515"/>
      <c r="KVX2" s="3515"/>
      <c r="KVY2" s="3515"/>
      <c r="KVZ2" s="3515"/>
      <c r="KWA2" s="3515"/>
      <c r="KWB2" s="3515"/>
      <c r="KWC2" s="3515"/>
      <c r="KWD2" s="3515"/>
      <c r="KWE2" s="3515"/>
      <c r="KWF2" s="3515"/>
      <c r="KWG2" s="3515"/>
      <c r="KWH2" s="3515"/>
      <c r="KWI2" s="3515"/>
      <c r="KWJ2" s="3515"/>
      <c r="KWK2" s="3515"/>
      <c r="KWL2" s="3515"/>
      <c r="KWM2" s="3515"/>
      <c r="KWN2" s="3515"/>
      <c r="KWO2" s="3515"/>
      <c r="KWP2" s="3515"/>
      <c r="KWQ2" s="3515"/>
      <c r="KWR2" s="3515"/>
      <c r="KWS2" s="3515"/>
      <c r="KWT2" s="3515"/>
      <c r="KWU2" s="3515"/>
      <c r="KWV2" s="3515"/>
      <c r="KWW2" s="3515"/>
      <c r="KWX2" s="3515"/>
      <c r="KWY2" s="3515"/>
      <c r="KWZ2" s="3515"/>
      <c r="KXA2" s="3515"/>
      <c r="KXB2" s="3515"/>
      <c r="KXC2" s="3515"/>
      <c r="KXD2" s="3515"/>
      <c r="KXE2" s="3515"/>
      <c r="KXF2" s="3515"/>
      <c r="KXG2" s="3515"/>
      <c r="KXH2" s="3515"/>
      <c r="KXI2" s="3515"/>
      <c r="KXJ2" s="3515"/>
      <c r="KXK2" s="3515"/>
      <c r="KXL2" s="3515"/>
      <c r="KXM2" s="3515"/>
      <c r="KXN2" s="3515"/>
      <c r="KXO2" s="3515"/>
      <c r="KXP2" s="3515"/>
      <c r="KXQ2" s="3515"/>
      <c r="KXR2" s="3515"/>
      <c r="KXS2" s="3515"/>
      <c r="KXT2" s="3515"/>
      <c r="KXU2" s="3515"/>
      <c r="KXV2" s="3515"/>
      <c r="KXW2" s="3515"/>
      <c r="KXX2" s="3515"/>
      <c r="KXY2" s="3515"/>
      <c r="KXZ2" s="3515"/>
      <c r="KYA2" s="3515"/>
      <c r="KYB2" s="3515"/>
      <c r="KYC2" s="3515"/>
      <c r="KYD2" s="3515"/>
      <c r="KYE2" s="3515"/>
      <c r="KYF2" s="3515"/>
      <c r="KYG2" s="3515"/>
      <c r="KYH2" s="3515"/>
      <c r="KYI2" s="3515"/>
      <c r="KYJ2" s="3515"/>
      <c r="KYK2" s="3515"/>
      <c r="KYL2" s="3515"/>
      <c r="KYM2" s="3515"/>
      <c r="KYN2" s="3515"/>
      <c r="KYO2" s="3515"/>
      <c r="KYP2" s="3515"/>
      <c r="KYQ2" s="3515"/>
      <c r="KYR2" s="3515"/>
      <c r="KYS2" s="3515"/>
      <c r="KYT2" s="3515"/>
      <c r="KYU2" s="3515"/>
      <c r="KYV2" s="3515"/>
      <c r="KYW2" s="3515"/>
      <c r="KYX2" s="3515"/>
      <c r="KYY2" s="3515"/>
      <c r="KYZ2" s="3515"/>
      <c r="KZA2" s="3515"/>
      <c r="KZB2" s="3515"/>
      <c r="KZC2" s="3515"/>
      <c r="KZD2" s="3515"/>
      <c r="KZE2" s="3515"/>
      <c r="KZF2" s="3515"/>
      <c r="KZG2" s="3515"/>
      <c r="KZH2" s="3515"/>
      <c r="KZI2" s="3515"/>
      <c r="KZJ2" s="3515"/>
      <c r="KZK2" s="3515"/>
      <c r="KZL2" s="3515"/>
      <c r="KZM2" s="3515"/>
      <c r="KZN2" s="3515"/>
      <c r="KZO2" s="3515"/>
      <c r="KZP2" s="3515"/>
      <c r="KZQ2" s="3515"/>
      <c r="KZR2" s="3515"/>
      <c r="KZS2" s="3515"/>
      <c r="KZT2" s="3515"/>
      <c r="KZU2" s="3515"/>
      <c r="KZV2" s="3515"/>
      <c r="KZW2" s="3515"/>
      <c r="KZX2" s="3515"/>
      <c r="KZY2" s="3515"/>
      <c r="KZZ2" s="3515"/>
      <c r="LAA2" s="3515"/>
      <c r="LAB2" s="3515"/>
      <c r="LAC2" s="3515"/>
      <c r="LAD2" s="3515"/>
      <c r="LAE2" s="3515"/>
      <c r="LAF2" s="3515"/>
      <c r="LAG2" s="3515"/>
      <c r="LAH2" s="3515"/>
      <c r="LAI2" s="3515"/>
      <c r="LAJ2" s="3515"/>
      <c r="LAK2" s="3515"/>
      <c r="LAL2" s="3515"/>
      <c r="LAM2" s="3515"/>
      <c r="LAN2" s="3515"/>
      <c r="LAO2" s="3515"/>
      <c r="LAP2" s="3515"/>
      <c r="LAQ2" s="3515"/>
      <c r="LAR2" s="3515"/>
      <c r="LAS2" s="3515"/>
      <c r="LAT2" s="3515"/>
      <c r="LAU2" s="3515"/>
      <c r="LAV2" s="3515"/>
      <c r="LAW2" s="3515"/>
      <c r="LAX2" s="3515"/>
      <c r="LAY2" s="3515"/>
      <c r="LAZ2" s="3515"/>
      <c r="LBA2" s="3515"/>
      <c r="LBB2" s="3515"/>
      <c r="LBC2" s="3515"/>
      <c r="LBD2" s="3515"/>
      <c r="LBE2" s="3515"/>
      <c r="LBF2" s="3515"/>
      <c r="LBG2" s="3515"/>
      <c r="LBH2" s="3515"/>
      <c r="LBI2" s="3515"/>
      <c r="LBJ2" s="3515"/>
      <c r="LBK2" s="3515"/>
      <c r="LBL2" s="3515"/>
      <c r="LBM2" s="3515"/>
      <c r="LBN2" s="3515"/>
      <c r="LBO2" s="3515"/>
      <c r="LBP2" s="3515"/>
      <c r="LBQ2" s="3515"/>
      <c r="LBR2" s="3515"/>
      <c r="LBS2" s="3515"/>
      <c r="LBT2" s="3515"/>
      <c r="LBU2" s="3515"/>
      <c r="LBV2" s="3515"/>
      <c r="LBW2" s="3515"/>
      <c r="LBX2" s="3515"/>
      <c r="LBY2" s="3515"/>
      <c r="LBZ2" s="3515"/>
      <c r="LCA2" s="3515"/>
      <c r="LCB2" s="3515"/>
      <c r="LCC2" s="3515"/>
      <c r="LCD2" s="3515"/>
      <c r="LCE2" s="3515"/>
      <c r="LCF2" s="3515"/>
      <c r="LCG2" s="3515"/>
      <c r="LCH2" s="3515"/>
      <c r="LCI2" s="3515"/>
      <c r="LCJ2" s="3515"/>
      <c r="LCK2" s="3515"/>
      <c r="LCL2" s="3515"/>
      <c r="LCM2" s="3515"/>
      <c r="LCN2" s="3515"/>
      <c r="LCO2" s="3515"/>
      <c r="LCP2" s="3515"/>
      <c r="LCQ2" s="3515"/>
      <c r="LCR2" s="3515"/>
      <c r="LCS2" s="3515"/>
      <c r="LCT2" s="3515"/>
      <c r="LCU2" s="3515"/>
      <c r="LCV2" s="3515"/>
      <c r="LCW2" s="3515"/>
      <c r="LCX2" s="3515"/>
      <c r="LCY2" s="3515"/>
      <c r="LCZ2" s="3515"/>
      <c r="LDA2" s="3515"/>
      <c r="LDB2" s="3515"/>
      <c r="LDC2" s="3515"/>
      <c r="LDD2" s="3515"/>
      <c r="LDE2" s="3515"/>
      <c r="LDF2" s="3515"/>
      <c r="LDG2" s="3515"/>
      <c r="LDH2" s="3515"/>
      <c r="LDI2" s="3515"/>
      <c r="LDJ2" s="3515"/>
      <c r="LDK2" s="3515"/>
      <c r="LDL2" s="3515"/>
      <c r="LDM2" s="3515"/>
      <c r="LDN2" s="3515"/>
      <c r="LDO2" s="3515"/>
      <c r="LDP2" s="3515"/>
      <c r="LDQ2" s="3515"/>
      <c r="LDR2" s="3515"/>
      <c r="LDS2" s="3515"/>
      <c r="LDT2" s="3515"/>
      <c r="LDU2" s="3515"/>
      <c r="LDV2" s="3515"/>
      <c r="LDW2" s="3515"/>
      <c r="LDX2" s="3515"/>
      <c r="LDY2" s="3515"/>
      <c r="LDZ2" s="3515"/>
      <c r="LEA2" s="3515"/>
      <c r="LEB2" s="3515"/>
      <c r="LEC2" s="3515"/>
      <c r="LED2" s="3515"/>
      <c r="LEE2" s="3515"/>
      <c r="LEF2" s="3515"/>
      <c r="LEG2" s="3515"/>
      <c r="LEH2" s="3515"/>
      <c r="LEI2" s="3515"/>
      <c r="LEJ2" s="3515"/>
      <c r="LEK2" s="3515"/>
      <c r="LEL2" s="3515"/>
      <c r="LEM2" s="3515"/>
      <c r="LEN2" s="3515"/>
      <c r="LEO2" s="3515"/>
      <c r="LEP2" s="3515"/>
      <c r="LEQ2" s="3515"/>
      <c r="LER2" s="3515"/>
      <c r="LES2" s="3515"/>
      <c r="LET2" s="3515"/>
      <c r="LEU2" s="3515"/>
      <c r="LEV2" s="3515"/>
      <c r="LEW2" s="3515"/>
      <c r="LEX2" s="3515"/>
      <c r="LEY2" s="3515"/>
      <c r="LEZ2" s="3515"/>
      <c r="LFA2" s="3515"/>
      <c r="LFB2" s="3515"/>
      <c r="LFC2" s="3515"/>
      <c r="LFD2" s="3515"/>
      <c r="LFE2" s="3515"/>
      <c r="LFF2" s="3515"/>
      <c r="LFG2" s="3515"/>
      <c r="LFH2" s="3515"/>
      <c r="LFI2" s="3515"/>
      <c r="LFJ2" s="3515"/>
      <c r="LFK2" s="3515"/>
      <c r="LFL2" s="3515"/>
      <c r="LFM2" s="3515"/>
      <c r="LFN2" s="3515"/>
      <c r="LFO2" s="3515"/>
      <c r="LFP2" s="3515"/>
      <c r="LFQ2" s="3515"/>
      <c r="LFR2" s="3515"/>
      <c r="LFS2" s="3515"/>
      <c r="LFT2" s="3515"/>
      <c r="LFU2" s="3515"/>
      <c r="LFV2" s="3515"/>
      <c r="LFW2" s="3515"/>
      <c r="LFX2" s="3515"/>
      <c r="LFY2" s="3515"/>
      <c r="LFZ2" s="3515"/>
      <c r="LGA2" s="3515"/>
      <c r="LGB2" s="3515"/>
      <c r="LGC2" s="3515"/>
      <c r="LGD2" s="3515"/>
      <c r="LGE2" s="3515"/>
      <c r="LGF2" s="3515"/>
      <c r="LGG2" s="3515"/>
      <c r="LGH2" s="3515"/>
      <c r="LGI2" s="3515"/>
      <c r="LGJ2" s="3515"/>
      <c r="LGK2" s="3515"/>
      <c r="LGL2" s="3515"/>
      <c r="LGM2" s="3515"/>
      <c r="LGN2" s="3515"/>
      <c r="LGO2" s="3515"/>
      <c r="LGP2" s="3515"/>
      <c r="LGQ2" s="3515"/>
      <c r="LGR2" s="3515"/>
      <c r="LGS2" s="3515"/>
      <c r="LGT2" s="3515"/>
      <c r="LGU2" s="3515"/>
      <c r="LGV2" s="3515"/>
      <c r="LGW2" s="3515"/>
      <c r="LGX2" s="3515"/>
      <c r="LGY2" s="3515"/>
      <c r="LGZ2" s="3515"/>
      <c r="LHA2" s="3515"/>
      <c r="LHB2" s="3515"/>
      <c r="LHC2" s="3515"/>
      <c r="LHD2" s="3515"/>
      <c r="LHE2" s="3515"/>
      <c r="LHF2" s="3515"/>
      <c r="LHG2" s="3515"/>
      <c r="LHH2" s="3515"/>
      <c r="LHI2" s="3515"/>
      <c r="LHJ2" s="3515"/>
      <c r="LHK2" s="3515"/>
      <c r="LHL2" s="3515"/>
      <c r="LHM2" s="3515"/>
      <c r="LHN2" s="3515"/>
      <c r="LHO2" s="3515"/>
      <c r="LHP2" s="3515"/>
      <c r="LHQ2" s="3515"/>
      <c r="LHR2" s="3515"/>
      <c r="LHS2" s="3515"/>
      <c r="LHT2" s="3515"/>
      <c r="LHU2" s="3515"/>
      <c r="LHV2" s="3515"/>
      <c r="LHW2" s="3515"/>
      <c r="LHX2" s="3515"/>
      <c r="LHY2" s="3515"/>
      <c r="LHZ2" s="3515"/>
      <c r="LIA2" s="3515"/>
      <c r="LIB2" s="3515"/>
      <c r="LIC2" s="3515"/>
      <c r="LID2" s="3515"/>
      <c r="LIE2" s="3515"/>
      <c r="LIF2" s="3515"/>
      <c r="LIG2" s="3515"/>
      <c r="LIH2" s="3515"/>
      <c r="LII2" s="3515"/>
      <c r="LIJ2" s="3515"/>
      <c r="LIK2" s="3515"/>
      <c r="LIL2" s="3515"/>
      <c r="LIM2" s="3515"/>
      <c r="LIN2" s="3515"/>
      <c r="LIO2" s="3515"/>
      <c r="LIP2" s="3515"/>
      <c r="LIQ2" s="3515"/>
      <c r="LIR2" s="3515"/>
      <c r="LIS2" s="3515"/>
      <c r="LIT2" s="3515"/>
      <c r="LIU2" s="3515"/>
      <c r="LIV2" s="3515"/>
      <c r="LIW2" s="3515"/>
      <c r="LIX2" s="3515"/>
      <c r="LIY2" s="3515"/>
      <c r="LIZ2" s="3515"/>
      <c r="LJA2" s="3515"/>
      <c r="LJB2" s="3515"/>
      <c r="LJC2" s="3515"/>
      <c r="LJD2" s="3515"/>
      <c r="LJE2" s="3515"/>
      <c r="LJF2" s="3515"/>
      <c r="LJG2" s="3515"/>
      <c r="LJH2" s="3515"/>
      <c r="LJI2" s="3515"/>
      <c r="LJJ2" s="3515"/>
      <c r="LJK2" s="3515"/>
      <c r="LJL2" s="3515"/>
      <c r="LJM2" s="3515"/>
      <c r="LJN2" s="3515"/>
      <c r="LJO2" s="3515"/>
      <c r="LJP2" s="3515"/>
      <c r="LJQ2" s="3515"/>
      <c r="LJR2" s="3515"/>
      <c r="LJS2" s="3515"/>
      <c r="LJT2" s="3515"/>
      <c r="LJU2" s="3515"/>
      <c r="LJV2" s="3515"/>
      <c r="LJW2" s="3515"/>
      <c r="LJX2" s="3515"/>
      <c r="LJY2" s="3515"/>
      <c r="LJZ2" s="3515"/>
      <c r="LKA2" s="3515"/>
      <c r="LKB2" s="3515"/>
      <c r="LKC2" s="3515"/>
      <c r="LKD2" s="3515"/>
      <c r="LKE2" s="3515"/>
      <c r="LKF2" s="3515"/>
      <c r="LKG2" s="3515"/>
      <c r="LKH2" s="3515"/>
      <c r="LKI2" s="3515"/>
      <c r="LKJ2" s="3515"/>
      <c r="LKK2" s="3515"/>
      <c r="LKL2" s="3515"/>
      <c r="LKM2" s="3515"/>
      <c r="LKN2" s="3515"/>
      <c r="LKO2" s="3515"/>
      <c r="LKP2" s="3515"/>
      <c r="LKQ2" s="3515"/>
      <c r="LKR2" s="3515"/>
      <c r="LKS2" s="3515"/>
      <c r="LKT2" s="3515"/>
      <c r="LKU2" s="3515"/>
      <c r="LKV2" s="3515"/>
      <c r="LKW2" s="3515"/>
      <c r="LKX2" s="3515"/>
      <c r="LKY2" s="3515"/>
      <c r="LKZ2" s="3515"/>
      <c r="LLA2" s="3515"/>
      <c r="LLB2" s="3515"/>
      <c r="LLC2" s="3515"/>
      <c r="LLD2" s="3515"/>
      <c r="LLE2" s="3515"/>
      <c r="LLF2" s="3515"/>
      <c r="LLG2" s="3515"/>
      <c r="LLH2" s="3515"/>
      <c r="LLI2" s="3515"/>
      <c r="LLJ2" s="3515"/>
      <c r="LLK2" s="3515"/>
      <c r="LLL2" s="3515"/>
      <c r="LLM2" s="3515"/>
      <c r="LLN2" s="3515"/>
      <c r="LLO2" s="3515"/>
      <c r="LLP2" s="3515"/>
      <c r="LLQ2" s="3515"/>
      <c r="LLR2" s="3515"/>
      <c r="LLS2" s="3515"/>
      <c r="LLT2" s="3515"/>
      <c r="LLU2" s="3515"/>
      <c r="LLV2" s="3515"/>
      <c r="LLW2" s="3515"/>
      <c r="LLX2" s="3515"/>
      <c r="LLY2" s="3515"/>
      <c r="LLZ2" s="3515"/>
      <c r="LMA2" s="3515"/>
      <c r="LMB2" s="3515"/>
      <c r="LMC2" s="3515"/>
      <c r="LMD2" s="3515"/>
      <c r="LME2" s="3515"/>
      <c r="LMF2" s="3515"/>
      <c r="LMG2" s="3515"/>
      <c r="LMH2" s="3515"/>
      <c r="LMI2" s="3515"/>
      <c r="LMJ2" s="3515"/>
      <c r="LMK2" s="3515"/>
      <c r="LML2" s="3515"/>
      <c r="LMM2" s="3515"/>
      <c r="LMN2" s="3515"/>
      <c r="LMO2" s="3515"/>
      <c r="LMP2" s="3515"/>
      <c r="LMQ2" s="3515"/>
      <c r="LMR2" s="3515"/>
      <c r="LMS2" s="3515"/>
      <c r="LMT2" s="3515"/>
      <c r="LMU2" s="3515"/>
      <c r="LMV2" s="3515"/>
      <c r="LMW2" s="3515"/>
      <c r="LMX2" s="3515"/>
      <c r="LMY2" s="3515"/>
      <c r="LMZ2" s="3515"/>
      <c r="LNA2" s="3515"/>
      <c r="LNB2" s="3515"/>
      <c r="LNC2" s="3515"/>
      <c r="LND2" s="3515"/>
      <c r="LNE2" s="3515"/>
      <c r="LNF2" s="3515"/>
      <c r="LNG2" s="3515"/>
      <c r="LNH2" s="3515"/>
      <c r="LNI2" s="3515"/>
      <c r="LNJ2" s="3515"/>
      <c r="LNK2" s="3515"/>
      <c r="LNL2" s="3515"/>
      <c r="LNM2" s="3515"/>
      <c r="LNN2" s="3515"/>
      <c r="LNO2" s="3515"/>
      <c r="LNP2" s="3515"/>
      <c r="LNQ2" s="3515"/>
      <c r="LNR2" s="3515"/>
      <c r="LNS2" s="3515"/>
      <c r="LNT2" s="3515"/>
      <c r="LNU2" s="3515"/>
      <c r="LNV2" s="3515"/>
      <c r="LNW2" s="3515"/>
      <c r="LNX2" s="3515"/>
      <c r="LNY2" s="3515"/>
      <c r="LNZ2" s="3515"/>
      <c r="LOA2" s="3515"/>
      <c r="LOB2" s="3515"/>
      <c r="LOC2" s="3515"/>
      <c r="LOD2" s="3515"/>
      <c r="LOE2" s="3515"/>
      <c r="LOF2" s="3515"/>
      <c r="LOG2" s="3515"/>
      <c r="LOH2" s="3515"/>
      <c r="LOI2" s="3515"/>
      <c r="LOJ2" s="3515"/>
      <c r="LOK2" s="3515"/>
      <c r="LOL2" s="3515"/>
      <c r="LOM2" s="3515"/>
      <c r="LON2" s="3515"/>
      <c r="LOO2" s="3515"/>
      <c r="LOP2" s="3515"/>
      <c r="LOQ2" s="3515"/>
      <c r="LOR2" s="3515"/>
      <c r="LOS2" s="3515"/>
      <c r="LOT2" s="3515"/>
      <c r="LOU2" s="3515"/>
      <c r="LOV2" s="3515"/>
      <c r="LOW2" s="3515"/>
      <c r="LOX2" s="3515"/>
      <c r="LOY2" s="3515"/>
      <c r="LOZ2" s="3515"/>
      <c r="LPA2" s="3515"/>
      <c r="LPB2" s="3515"/>
      <c r="LPC2" s="3515"/>
      <c r="LPD2" s="3515"/>
      <c r="LPE2" s="3515"/>
      <c r="LPF2" s="3515"/>
      <c r="LPG2" s="3515"/>
      <c r="LPH2" s="3515"/>
      <c r="LPI2" s="3515"/>
      <c r="LPJ2" s="3515"/>
      <c r="LPK2" s="3515"/>
      <c r="LPL2" s="3515"/>
      <c r="LPM2" s="3515"/>
      <c r="LPN2" s="3515"/>
      <c r="LPO2" s="3515"/>
      <c r="LPP2" s="3515"/>
      <c r="LPQ2" s="3515"/>
      <c r="LPR2" s="3515"/>
      <c r="LPS2" s="3515"/>
      <c r="LPT2" s="3515"/>
      <c r="LPU2" s="3515"/>
      <c r="LPV2" s="3515"/>
      <c r="LPW2" s="3515"/>
      <c r="LPX2" s="3515"/>
      <c r="LPY2" s="3515"/>
      <c r="LPZ2" s="3515"/>
      <c r="LQA2" s="3515"/>
      <c r="LQB2" s="3515"/>
      <c r="LQC2" s="3515"/>
      <c r="LQD2" s="3515"/>
      <c r="LQE2" s="3515"/>
      <c r="LQF2" s="3515"/>
      <c r="LQG2" s="3515"/>
      <c r="LQH2" s="3515"/>
      <c r="LQI2" s="3515"/>
      <c r="LQJ2" s="3515"/>
      <c r="LQK2" s="3515"/>
      <c r="LQL2" s="3515"/>
      <c r="LQM2" s="3515"/>
      <c r="LQN2" s="3515"/>
      <c r="LQO2" s="3515"/>
      <c r="LQP2" s="3515"/>
      <c r="LQQ2" s="3515"/>
      <c r="LQR2" s="3515"/>
      <c r="LQS2" s="3515"/>
      <c r="LQT2" s="3515"/>
      <c r="LQU2" s="3515"/>
      <c r="LQV2" s="3515"/>
      <c r="LQW2" s="3515"/>
      <c r="LQX2" s="3515"/>
      <c r="LQY2" s="3515"/>
      <c r="LQZ2" s="3515"/>
      <c r="LRA2" s="3515"/>
      <c r="LRB2" s="3515"/>
      <c r="LRC2" s="3515"/>
      <c r="LRD2" s="3515"/>
      <c r="LRE2" s="3515"/>
      <c r="LRF2" s="3515"/>
      <c r="LRG2" s="3515"/>
      <c r="LRH2" s="3515"/>
      <c r="LRI2" s="3515"/>
      <c r="LRJ2" s="3515"/>
      <c r="LRK2" s="3515"/>
      <c r="LRL2" s="3515"/>
      <c r="LRM2" s="3515"/>
      <c r="LRN2" s="3515"/>
      <c r="LRO2" s="3515"/>
      <c r="LRP2" s="3515"/>
      <c r="LRQ2" s="3515"/>
      <c r="LRR2" s="3515"/>
      <c r="LRS2" s="3515"/>
      <c r="LRT2" s="3515"/>
      <c r="LRU2" s="3515"/>
      <c r="LRV2" s="3515"/>
      <c r="LRW2" s="3515"/>
      <c r="LRX2" s="3515"/>
      <c r="LRY2" s="3515"/>
      <c r="LRZ2" s="3515"/>
      <c r="LSA2" s="3515"/>
      <c r="LSB2" s="3515"/>
      <c r="LSC2" s="3515"/>
      <c r="LSD2" s="3515"/>
      <c r="LSE2" s="3515"/>
      <c r="LSF2" s="3515"/>
      <c r="LSG2" s="3515"/>
      <c r="LSH2" s="3515"/>
      <c r="LSI2" s="3515"/>
      <c r="LSJ2" s="3515"/>
      <c r="LSK2" s="3515"/>
      <c r="LSL2" s="3515"/>
      <c r="LSM2" s="3515"/>
      <c r="LSN2" s="3515"/>
      <c r="LSO2" s="3515"/>
      <c r="LSP2" s="3515"/>
      <c r="LSQ2" s="3515"/>
      <c r="LSR2" s="3515"/>
      <c r="LSS2" s="3515"/>
      <c r="LST2" s="3515"/>
      <c r="LSU2" s="3515"/>
      <c r="LSV2" s="3515"/>
      <c r="LSW2" s="3515"/>
      <c r="LSX2" s="3515"/>
      <c r="LSY2" s="3515"/>
      <c r="LSZ2" s="3515"/>
      <c r="LTA2" s="3515"/>
      <c r="LTB2" s="3515"/>
      <c r="LTC2" s="3515"/>
      <c r="LTD2" s="3515"/>
      <c r="LTE2" s="3515"/>
      <c r="LTF2" s="3515"/>
      <c r="LTG2" s="3515"/>
      <c r="LTH2" s="3515"/>
      <c r="LTI2" s="3515"/>
      <c r="LTJ2" s="3515"/>
      <c r="LTK2" s="3515"/>
      <c r="LTL2" s="3515"/>
      <c r="LTM2" s="3515"/>
      <c r="LTN2" s="3515"/>
      <c r="LTO2" s="3515"/>
      <c r="LTP2" s="3515"/>
      <c r="LTQ2" s="3515"/>
      <c r="LTR2" s="3515"/>
      <c r="LTS2" s="3515"/>
      <c r="LTT2" s="3515"/>
      <c r="LTU2" s="3515"/>
      <c r="LTV2" s="3515"/>
      <c r="LTW2" s="3515"/>
      <c r="LTX2" s="3515"/>
      <c r="LTY2" s="3515"/>
      <c r="LTZ2" s="3515"/>
      <c r="LUA2" s="3515"/>
      <c r="LUB2" s="3515"/>
      <c r="LUC2" s="3515"/>
      <c r="LUD2" s="3515"/>
      <c r="LUE2" s="3515"/>
      <c r="LUF2" s="3515"/>
      <c r="LUG2" s="3515"/>
      <c r="LUH2" s="3515"/>
      <c r="LUI2" s="3515"/>
      <c r="LUJ2" s="3515"/>
      <c r="LUK2" s="3515"/>
      <c r="LUL2" s="3515"/>
      <c r="LUM2" s="3515"/>
      <c r="LUN2" s="3515"/>
      <c r="LUO2" s="3515"/>
      <c r="LUP2" s="3515"/>
      <c r="LUQ2" s="3515"/>
      <c r="LUR2" s="3515"/>
      <c r="LUS2" s="3515"/>
      <c r="LUT2" s="3515"/>
      <c r="LUU2" s="3515"/>
      <c r="LUV2" s="3515"/>
      <c r="LUW2" s="3515"/>
      <c r="LUX2" s="3515"/>
      <c r="LUY2" s="3515"/>
      <c r="LUZ2" s="3515"/>
      <c r="LVA2" s="3515"/>
      <c r="LVB2" s="3515"/>
      <c r="LVC2" s="3515"/>
      <c r="LVD2" s="3515"/>
      <c r="LVE2" s="3515"/>
      <c r="LVF2" s="3515"/>
      <c r="LVG2" s="3515"/>
      <c r="LVH2" s="3515"/>
      <c r="LVI2" s="3515"/>
      <c r="LVJ2" s="3515"/>
      <c r="LVK2" s="3515"/>
      <c r="LVL2" s="3515"/>
      <c r="LVM2" s="3515"/>
      <c r="LVN2" s="3515"/>
      <c r="LVO2" s="3515"/>
      <c r="LVP2" s="3515"/>
      <c r="LVQ2" s="3515"/>
      <c r="LVR2" s="3515"/>
      <c r="LVS2" s="3515"/>
      <c r="LVT2" s="3515"/>
      <c r="LVU2" s="3515"/>
      <c r="LVV2" s="3515"/>
      <c r="LVW2" s="3515"/>
      <c r="LVX2" s="3515"/>
      <c r="LVY2" s="3515"/>
      <c r="LVZ2" s="3515"/>
      <c r="LWA2" s="3515"/>
      <c r="LWB2" s="3515"/>
      <c r="LWC2" s="3515"/>
      <c r="LWD2" s="3515"/>
      <c r="LWE2" s="3515"/>
      <c r="LWF2" s="3515"/>
      <c r="LWG2" s="3515"/>
      <c r="LWH2" s="3515"/>
      <c r="LWI2" s="3515"/>
      <c r="LWJ2" s="3515"/>
      <c r="LWK2" s="3515"/>
      <c r="LWL2" s="3515"/>
      <c r="LWM2" s="3515"/>
      <c r="LWN2" s="3515"/>
      <c r="LWO2" s="3515"/>
      <c r="LWP2" s="3515"/>
      <c r="LWQ2" s="3515"/>
      <c r="LWR2" s="3515"/>
      <c r="LWS2" s="3515"/>
      <c r="LWT2" s="3515"/>
      <c r="LWU2" s="3515"/>
      <c r="LWV2" s="3515"/>
      <c r="LWW2" s="3515"/>
      <c r="LWX2" s="3515"/>
      <c r="LWY2" s="3515"/>
      <c r="LWZ2" s="3515"/>
      <c r="LXA2" s="3515"/>
      <c r="LXB2" s="3515"/>
      <c r="LXC2" s="3515"/>
      <c r="LXD2" s="3515"/>
      <c r="LXE2" s="3515"/>
      <c r="LXF2" s="3515"/>
      <c r="LXG2" s="3515"/>
      <c r="LXH2" s="3515"/>
      <c r="LXI2" s="3515"/>
      <c r="LXJ2" s="3515"/>
      <c r="LXK2" s="3515"/>
      <c r="LXL2" s="3515"/>
      <c r="LXM2" s="3515"/>
      <c r="LXN2" s="3515"/>
      <c r="LXO2" s="3515"/>
      <c r="LXP2" s="3515"/>
      <c r="LXQ2" s="3515"/>
      <c r="LXR2" s="3515"/>
      <c r="LXS2" s="3515"/>
      <c r="LXT2" s="3515"/>
      <c r="LXU2" s="3515"/>
      <c r="LXV2" s="3515"/>
      <c r="LXW2" s="3515"/>
      <c r="LXX2" s="3515"/>
      <c r="LXY2" s="3515"/>
      <c r="LXZ2" s="3515"/>
      <c r="LYA2" s="3515"/>
      <c r="LYB2" s="3515"/>
      <c r="LYC2" s="3515"/>
      <c r="LYD2" s="3515"/>
      <c r="LYE2" s="3515"/>
      <c r="LYF2" s="3515"/>
      <c r="LYG2" s="3515"/>
      <c r="LYH2" s="3515"/>
      <c r="LYI2" s="3515"/>
      <c r="LYJ2" s="3515"/>
      <c r="LYK2" s="3515"/>
      <c r="LYL2" s="3515"/>
      <c r="LYM2" s="3515"/>
      <c r="LYN2" s="3515"/>
      <c r="LYO2" s="3515"/>
      <c r="LYP2" s="3515"/>
      <c r="LYQ2" s="3515"/>
      <c r="LYR2" s="3515"/>
      <c r="LYS2" s="3515"/>
      <c r="LYT2" s="3515"/>
      <c r="LYU2" s="3515"/>
      <c r="LYV2" s="3515"/>
      <c r="LYW2" s="3515"/>
      <c r="LYX2" s="3515"/>
      <c r="LYY2" s="3515"/>
      <c r="LYZ2" s="3515"/>
      <c r="LZA2" s="3515"/>
      <c r="LZB2" s="3515"/>
      <c r="LZC2" s="3515"/>
      <c r="LZD2" s="3515"/>
      <c r="LZE2" s="3515"/>
      <c r="LZF2" s="3515"/>
      <c r="LZG2" s="3515"/>
      <c r="LZH2" s="3515"/>
      <c r="LZI2" s="3515"/>
      <c r="LZJ2" s="3515"/>
      <c r="LZK2" s="3515"/>
      <c r="LZL2" s="3515"/>
      <c r="LZM2" s="3515"/>
      <c r="LZN2" s="3515"/>
      <c r="LZO2" s="3515"/>
      <c r="LZP2" s="3515"/>
      <c r="LZQ2" s="3515"/>
      <c r="LZR2" s="3515"/>
      <c r="LZS2" s="3515"/>
      <c r="LZT2" s="3515"/>
      <c r="LZU2" s="3515"/>
      <c r="LZV2" s="3515"/>
      <c r="LZW2" s="3515"/>
      <c r="LZX2" s="3515"/>
      <c r="LZY2" s="3515"/>
      <c r="LZZ2" s="3515"/>
      <c r="MAA2" s="3515"/>
      <c r="MAB2" s="3515"/>
      <c r="MAC2" s="3515"/>
      <c r="MAD2" s="3515"/>
      <c r="MAE2" s="3515"/>
      <c r="MAF2" s="3515"/>
      <c r="MAG2" s="3515"/>
      <c r="MAH2" s="3515"/>
      <c r="MAI2" s="3515"/>
      <c r="MAJ2" s="3515"/>
      <c r="MAK2" s="3515"/>
      <c r="MAL2" s="3515"/>
      <c r="MAM2" s="3515"/>
      <c r="MAN2" s="3515"/>
      <c r="MAO2" s="3515"/>
      <c r="MAP2" s="3515"/>
      <c r="MAQ2" s="3515"/>
      <c r="MAR2" s="3515"/>
      <c r="MAS2" s="3515"/>
      <c r="MAT2" s="3515"/>
      <c r="MAU2" s="3515"/>
      <c r="MAV2" s="3515"/>
      <c r="MAW2" s="3515"/>
      <c r="MAX2" s="3515"/>
      <c r="MAY2" s="3515"/>
      <c r="MAZ2" s="3515"/>
      <c r="MBA2" s="3515"/>
      <c r="MBB2" s="3515"/>
      <c r="MBC2" s="3515"/>
      <c r="MBD2" s="3515"/>
      <c r="MBE2" s="3515"/>
      <c r="MBF2" s="3515"/>
      <c r="MBG2" s="3515"/>
      <c r="MBH2" s="3515"/>
      <c r="MBI2" s="3515"/>
      <c r="MBJ2" s="3515"/>
      <c r="MBK2" s="3515"/>
      <c r="MBL2" s="3515"/>
      <c r="MBM2" s="3515"/>
      <c r="MBN2" s="3515"/>
      <c r="MBO2" s="3515"/>
      <c r="MBP2" s="3515"/>
      <c r="MBQ2" s="3515"/>
      <c r="MBR2" s="3515"/>
      <c r="MBS2" s="3515"/>
      <c r="MBT2" s="3515"/>
      <c r="MBU2" s="3515"/>
      <c r="MBV2" s="3515"/>
      <c r="MBW2" s="3515"/>
      <c r="MBX2" s="3515"/>
      <c r="MBY2" s="3515"/>
      <c r="MBZ2" s="3515"/>
      <c r="MCA2" s="3515"/>
      <c r="MCB2" s="3515"/>
      <c r="MCC2" s="3515"/>
      <c r="MCD2" s="3515"/>
      <c r="MCE2" s="3515"/>
      <c r="MCF2" s="3515"/>
      <c r="MCG2" s="3515"/>
      <c r="MCH2" s="3515"/>
      <c r="MCI2" s="3515"/>
      <c r="MCJ2" s="3515"/>
      <c r="MCK2" s="3515"/>
      <c r="MCL2" s="3515"/>
      <c r="MCM2" s="3515"/>
      <c r="MCN2" s="3515"/>
      <c r="MCO2" s="3515"/>
      <c r="MCP2" s="3515"/>
      <c r="MCQ2" s="3515"/>
      <c r="MCR2" s="3515"/>
      <c r="MCS2" s="3515"/>
      <c r="MCT2" s="3515"/>
      <c r="MCU2" s="3515"/>
      <c r="MCV2" s="3515"/>
      <c r="MCW2" s="3515"/>
      <c r="MCX2" s="3515"/>
      <c r="MCY2" s="3515"/>
      <c r="MCZ2" s="3515"/>
      <c r="MDA2" s="3515"/>
      <c r="MDB2" s="3515"/>
      <c r="MDC2" s="3515"/>
      <c r="MDD2" s="3515"/>
      <c r="MDE2" s="3515"/>
      <c r="MDF2" s="3515"/>
      <c r="MDG2" s="3515"/>
      <c r="MDH2" s="3515"/>
      <c r="MDI2" s="3515"/>
      <c r="MDJ2" s="3515"/>
      <c r="MDK2" s="3515"/>
      <c r="MDL2" s="3515"/>
      <c r="MDM2" s="3515"/>
      <c r="MDN2" s="3515"/>
      <c r="MDO2" s="3515"/>
      <c r="MDP2" s="3515"/>
      <c r="MDQ2" s="3515"/>
      <c r="MDR2" s="3515"/>
      <c r="MDS2" s="3515"/>
      <c r="MDT2" s="3515"/>
      <c r="MDU2" s="3515"/>
      <c r="MDV2" s="3515"/>
      <c r="MDW2" s="3515"/>
      <c r="MDX2" s="3515"/>
      <c r="MDY2" s="3515"/>
      <c r="MDZ2" s="3515"/>
      <c r="MEA2" s="3515"/>
      <c r="MEB2" s="3515"/>
      <c r="MEC2" s="3515"/>
      <c r="MED2" s="3515"/>
      <c r="MEE2" s="3515"/>
      <c r="MEF2" s="3515"/>
      <c r="MEG2" s="3515"/>
      <c r="MEH2" s="3515"/>
      <c r="MEI2" s="3515"/>
      <c r="MEJ2" s="3515"/>
      <c r="MEK2" s="3515"/>
      <c r="MEL2" s="3515"/>
      <c r="MEM2" s="3515"/>
      <c r="MEN2" s="3515"/>
      <c r="MEO2" s="3515"/>
      <c r="MEP2" s="3515"/>
      <c r="MEQ2" s="3515"/>
      <c r="MER2" s="3515"/>
      <c r="MES2" s="3515"/>
      <c r="MET2" s="3515"/>
      <c r="MEU2" s="3515"/>
      <c r="MEV2" s="3515"/>
      <c r="MEW2" s="3515"/>
      <c r="MEX2" s="3515"/>
      <c r="MEY2" s="3515"/>
      <c r="MEZ2" s="3515"/>
      <c r="MFA2" s="3515"/>
      <c r="MFB2" s="3515"/>
      <c r="MFC2" s="3515"/>
      <c r="MFD2" s="3515"/>
      <c r="MFE2" s="3515"/>
      <c r="MFF2" s="3515"/>
      <c r="MFG2" s="3515"/>
      <c r="MFH2" s="3515"/>
      <c r="MFI2" s="3515"/>
      <c r="MFJ2" s="3515"/>
      <c r="MFK2" s="3515"/>
      <c r="MFL2" s="3515"/>
      <c r="MFM2" s="3515"/>
      <c r="MFN2" s="3515"/>
      <c r="MFO2" s="3515"/>
      <c r="MFP2" s="3515"/>
      <c r="MFQ2" s="3515"/>
      <c r="MFR2" s="3515"/>
      <c r="MFS2" s="3515"/>
      <c r="MFT2" s="3515"/>
      <c r="MFU2" s="3515"/>
      <c r="MFV2" s="3515"/>
      <c r="MFW2" s="3515"/>
      <c r="MFX2" s="3515"/>
      <c r="MFY2" s="3515"/>
      <c r="MFZ2" s="3515"/>
      <c r="MGA2" s="3515"/>
      <c r="MGB2" s="3515"/>
      <c r="MGC2" s="3515"/>
      <c r="MGD2" s="3515"/>
      <c r="MGE2" s="3515"/>
      <c r="MGF2" s="3515"/>
      <c r="MGG2" s="3515"/>
      <c r="MGH2" s="3515"/>
      <c r="MGI2" s="3515"/>
      <c r="MGJ2" s="3515"/>
      <c r="MGK2" s="3515"/>
      <c r="MGL2" s="3515"/>
      <c r="MGM2" s="3515"/>
      <c r="MGN2" s="3515"/>
      <c r="MGO2" s="3515"/>
      <c r="MGP2" s="3515"/>
      <c r="MGQ2" s="3515"/>
      <c r="MGR2" s="3515"/>
      <c r="MGS2" s="3515"/>
      <c r="MGT2" s="3515"/>
      <c r="MGU2" s="3515"/>
      <c r="MGV2" s="3515"/>
      <c r="MGW2" s="3515"/>
      <c r="MGX2" s="3515"/>
      <c r="MGY2" s="3515"/>
      <c r="MGZ2" s="3515"/>
      <c r="MHA2" s="3515"/>
      <c r="MHB2" s="3515"/>
      <c r="MHC2" s="3515"/>
      <c r="MHD2" s="3515"/>
      <c r="MHE2" s="3515"/>
      <c r="MHF2" s="3515"/>
      <c r="MHG2" s="3515"/>
      <c r="MHH2" s="3515"/>
      <c r="MHI2" s="3515"/>
      <c r="MHJ2" s="3515"/>
      <c r="MHK2" s="3515"/>
      <c r="MHL2" s="3515"/>
      <c r="MHM2" s="3515"/>
      <c r="MHN2" s="3515"/>
      <c r="MHO2" s="3515"/>
      <c r="MHP2" s="3515"/>
      <c r="MHQ2" s="3515"/>
      <c r="MHR2" s="3515"/>
      <c r="MHS2" s="3515"/>
      <c r="MHT2" s="3515"/>
      <c r="MHU2" s="3515"/>
      <c r="MHV2" s="3515"/>
      <c r="MHW2" s="3515"/>
      <c r="MHX2" s="3515"/>
      <c r="MHY2" s="3515"/>
      <c r="MHZ2" s="3515"/>
      <c r="MIA2" s="3515"/>
      <c r="MIB2" s="3515"/>
      <c r="MIC2" s="3515"/>
      <c r="MID2" s="3515"/>
      <c r="MIE2" s="3515"/>
      <c r="MIF2" s="3515"/>
      <c r="MIG2" s="3515"/>
      <c r="MIH2" s="3515"/>
      <c r="MII2" s="3515"/>
      <c r="MIJ2" s="3515"/>
      <c r="MIK2" s="3515"/>
      <c r="MIL2" s="3515"/>
      <c r="MIM2" s="3515"/>
      <c r="MIN2" s="3515"/>
      <c r="MIO2" s="3515"/>
      <c r="MIP2" s="3515"/>
      <c r="MIQ2" s="3515"/>
      <c r="MIR2" s="3515"/>
      <c r="MIS2" s="3515"/>
      <c r="MIT2" s="3515"/>
      <c r="MIU2" s="3515"/>
      <c r="MIV2" s="3515"/>
      <c r="MIW2" s="3515"/>
      <c r="MIX2" s="3515"/>
      <c r="MIY2" s="3515"/>
      <c r="MIZ2" s="3515"/>
      <c r="MJA2" s="3515"/>
      <c r="MJB2" s="3515"/>
      <c r="MJC2" s="3515"/>
      <c r="MJD2" s="3515"/>
      <c r="MJE2" s="3515"/>
      <c r="MJF2" s="3515"/>
      <c r="MJG2" s="3515"/>
      <c r="MJH2" s="3515"/>
      <c r="MJI2" s="3515"/>
      <c r="MJJ2" s="3515"/>
      <c r="MJK2" s="3515"/>
      <c r="MJL2" s="3515"/>
      <c r="MJM2" s="3515"/>
      <c r="MJN2" s="3515"/>
      <c r="MJO2" s="3515"/>
      <c r="MJP2" s="3515"/>
      <c r="MJQ2" s="3515"/>
      <c r="MJR2" s="3515"/>
      <c r="MJS2" s="3515"/>
      <c r="MJT2" s="3515"/>
      <c r="MJU2" s="3515"/>
      <c r="MJV2" s="3515"/>
      <c r="MJW2" s="3515"/>
      <c r="MJX2" s="3515"/>
      <c r="MJY2" s="3515"/>
      <c r="MJZ2" s="3515"/>
      <c r="MKA2" s="3515"/>
      <c r="MKB2" s="3515"/>
      <c r="MKC2" s="3515"/>
      <c r="MKD2" s="3515"/>
      <c r="MKE2" s="3515"/>
      <c r="MKF2" s="3515"/>
      <c r="MKG2" s="3515"/>
      <c r="MKH2" s="3515"/>
      <c r="MKI2" s="3515"/>
      <c r="MKJ2" s="3515"/>
      <c r="MKK2" s="3515"/>
      <c r="MKL2" s="3515"/>
      <c r="MKM2" s="3515"/>
      <c r="MKN2" s="3515"/>
      <c r="MKO2" s="3515"/>
      <c r="MKP2" s="3515"/>
      <c r="MKQ2" s="3515"/>
      <c r="MKR2" s="3515"/>
      <c r="MKS2" s="3515"/>
      <c r="MKT2" s="3515"/>
      <c r="MKU2" s="3515"/>
      <c r="MKV2" s="3515"/>
      <c r="MKW2" s="3515"/>
      <c r="MKX2" s="3515"/>
      <c r="MKY2" s="3515"/>
      <c r="MKZ2" s="3515"/>
      <c r="MLA2" s="3515"/>
      <c r="MLB2" s="3515"/>
      <c r="MLC2" s="3515"/>
      <c r="MLD2" s="3515"/>
      <c r="MLE2" s="3515"/>
      <c r="MLF2" s="3515"/>
      <c r="MLG2" s="3515"/>
      <c r="MLH2" s="3515"/>
      <c r="MLI2" s="3515"/>
      <c r="MLJ2" s="3515"/>
      <c r="MLK2" s="3515"/>
      <c r="MLL2" s="3515"/>
      <c r="MLM2" s="3515"/>
      <c r="MLN2" s="3515"/>
      <c r="MLO2" s="3515"/>
      <c r="MLP2" s="3515"/>
      <c r="MLQ2" s="3515"/>
      <c r="MLR2" s="3515"/>
      <c r="MLS2" s="3515"/>
      <c r="MLT2" s="3515"/>
      <c r="MLU2" s="3515"/>
      <c r="MLV2" s="3515"/>
      <c r="MLW2" s="3515"/>
      <c r="MLX2" s="3515"/>
      <c r="MLY2" s="3515"/>
      <c r="MLZ2" s="3515"/>
      <c r="MMA2" s="3515"/>
      <c r="MMB2" s="3515"/>
      <c r="MMC2" s="3515"/>
      <c r="MMD2" s="3515"/>
      <c r="MME2" s="3515"/>
      <c r="MMF2" s="3515"/>
      <c r="MMG2" s="3515"/>
      <c r="MMH2" s="3515"/>
      <c r="MMI2" s="3515"/>
      <c r="MMJ2" s="3515"/>
      <c r="MMK2" s="3515"/>
      <c r="MML2" s="3515"/>
      <c r="MMM2" s="3515"/>
      <c r="MMN2" s="3515"/>
      <c r="MMO2" s="3515"/>
      <c r="MMP2" s="3515"/>
      <c r="MMQ2" s="3515"/>
      <c r="MMR2" s="3515"/>
      <c r="MMS2" s="3515"/>
      <c r="MMT2" s="3515"/>
      <c r="MMU2" s="3515"/>
      <c r="MMV2" s="3515"/>
      <c r="MMW2" s="3515"/>
      <c r="MMX2" s="3515"/>
      <c r="MMY2" s="3515"/>
      <c r="MMZ2" s="3515"/>
      <c r="MNA2" s="3515"/>
      <c r="MNB2" s="3515"/>
      <c r="MNC2" s="3515"/>
      <c r="MND2" s="3515"/>
      <c r="MNE2" s="3515"/>
      <c r="MNF2" s="3515"/>
      <c r="MNG2" s="3515"/>
      <c r="MNH2" s="3515"/>
      <c r="MNI2" s="3515"/>
      <c r="MNJ2" s="3515"/>
      <c r="MNK2" s="3515"/>
      <c r="MNL2" s="3515"/>
      <c r="MNM2" s="3515"/>
      <c r="MNN2" s="3515"/>
      <c r="MNO2" s="3515"/>
      <c r="MNP2" s="3515"/>
      <c r="MNQ2" s="3515"/>
      <c r="MNR2" s="3515"/>
      <c r="MNS2" s="3515"/>
      <c r="MNT2" s="3515"/>
      <c r="MNU2" s="3515"/>
      <c r="MNV2" s="3515"/>
      <c r="MNW2" s="3515"/>
      <c r="MNX2" s="3515"/>
      <c r="MNY2" s="3515"/>
      <c r="MNZ2" s="3515"/>
      <c r="MOA2" s="3515"/>
      <c r="MOB2" s="3515"/>
      <c r="MOC2" s="3515"/>
      <c r="MOD2" s="3515"/>
      <c r="MOE2" s="3515"/>
      <c r="MOF2" s="3515"/>
      <c r="MOG2" s="3515"/>
      <c r="MOH2" s="3515"/>
      <c r="MOI2" s="3515"/>
      <c r="MOJ2" s="3515"/>
      <c r="MOK2" s="3515"/>
      <c r="MOL2" s="3515"/>
      <c r="MOM2" s="3515"/>
      <c r="MON2" s="3515"/>
      <c r="MOO2" s="3515"/>
      <c r="MOP2" s="3515"/>
      <c r="MOQ2" s="3515"/>
      <c r="MOR2" s="3515"/>
      <c r="MOS2" s="3515"/>
      <c r="MOT2" s="3515"/>
      <c r="MOU2" s="3515"/>
      <c r="MOV2" s="3515"/>
      <c r="MOW2" s="3515"/>
      <c r="MOX2" s="3515"/>
      <c r="MOY2" s="3515"/>
      <c r="MOZ2" s="3515"/>
      <c r="MPA2" s="3515"/>
      <c r="MPB2" s="3515"/>
      <c r="MPC2" s="3515"/>
      <c r="MPD2" s="3515"/>
      <c r="MPE2" s="3515"/>
      <c r="MPF2" s="3515"/>
      <c r="MPG2" s="3515"/>
      <c r="MPH2" s="3515"/>
      <c r="MPI2" s="3515"/>
      <c r="MPJ2" s="3515"/>
      <c r="MPK2" s="3515"/>
      <c r="MPL2" s="3515"/>
      <c r="MPM2" s="3515"/>
      <c r="MPN2" s="3515"/>
      <c r="MPO2" s="3515"/>
      <c r="MPP2" s="3515"/>
      <c r="MPQ2" s="3515"/>
      <c r="MPR2" s="3515"/>
      <c r="MPS2" s="3515"/>
      <c r="MPT2" s="3515"/>
      <c r="MPU2" s="3515"/>
      <c r="MPV2" s="3515"/>
      <c r="MPW2" s="3515"/>
      <c r="MPX2" s="3515"/>
      <c r="MPY2" s="3515"/>
      <c r="MPZ2" s="3515"/>
      <c r="MQA2" s="3515"/>
      <c r="MQB2" s="3515"/>
      <c r="MQC2" s="3515"/>
      <c r="MQD2" s="3515"/>
      <c r="MQE2" s="3515"/>
      <c r="MQF2" s="3515"/>
      <c r="MQG2" s="3515"/>
      <c r="MQH2" s="3515"/>
      <c r="MQI2" s="3515"/>
      <c r="MQJ2" s="3515"/>
      <c r="MQK2" s="3515"/>
      <c r="MQL2" s="3515"/>
      <c r="MQM2" s="3515"/>
      <c r="MQN2" s="3515"/>
      <c r="MQO2" s="3515"/>
      <c r="MQP2" s="3515"/>
      <c r="MQQ2" s="3515"/>
      <c r="MQR2" s="3515"/>
      <c r="MQS2" s="3515"/>
      <c r="MQT2" s="3515"/>
      <c r="MQU2" s="3515"/>
      <c r="MQV2" s="3515"/>
      <c r="MQW2" s="3515"/>
      <c r="MQX2" s="3515"/>
      <c r="MQY2" s="3515"/>
      <c r="MQZ2" s="3515"/>
      <c r="MRA2" s="3515"/>
      <c r="MRB2" s="3515"/>
      <c r="MRC2" s="3515"/>
      <c r="MRD2" s="3515"/>
      <c r="MRE2" s="3515"/>
      <c r="MRF2" s="3515"/>
      <c r="MRG2" s="3515"/>
      <c r="MRH2" s="3515"/>
      <c r="MRI2" s="3515"/>
      <c r="MRJ2" s="3515"/>
      <c r="MRK2" s="3515"/>
      <c r="MRL2" s="3515"/>
      <c r="MRM2" s="3515"/>
      <c r="MRN2" s="3515"/>
      <c r="MRO2" s="3515"/>
      <c r="MRP2" s="3515"/>
      <c r="MRQ2" s="3515"/>
      <c r="MRR2" s="3515"/>
      <c r="MRS2" s="3515"/>
      <c r="MRT2" s="3515"/>
      <c r="MRU2" s="3515"/>
      <c r="MRV2" s="3515"/>
      <c r="MRW2" s="3515"/>
      <c r="MRX2" s="3515"/>
      <c r="MRY2" s="3515"/>
      <c r="MRZ2" s="3515"/>
      <c r="MSA2" s="3515"/>
      <c r="MSB2" s="3515"/>
      <c r="MSC2" s="3515"/>
      <c r="MSD2" s="3515"/>
      <c r="MSE2" s="3515"/>
      <c r="MSF2" s="3515"/>
      <c r="MSG2" s="3515"/>
      <c r="MSH2" s="3515"/>
      <c r="MSI2" s="3515"/>
      <c r="MSJ2" s="3515"/>
      <c r="MSK2" s="3515"/>
      <c r="MSL2" s="3515"/>
      <c r="MSM2" s="3515"/>
      <c r="MSN2" s="3515"/>
      <c r="MSO2" s="3515"/>
      <c r="MSP2" s="3515"/>
      <c r="MSQ2" s="3515"/>
      <c r="MSR2" s="3515"/>
      <c r="MSS2" s="3515"/>
      <c r="MST2" s="3515"/>
      <c r="MSU2" s="3515"/>
      <c r="MSV2" s="3515"/>
      <c r="MSW2" s="3515"/>
      <c r="MSX2" s="3515"/>
      <c r="MSY2" s="3515"/>
      <c r="MSZ2" s="3515"/>
      <c r="MTA2" s="3515"/>
      <c r="MTB2" s="3515"/>
      <c r="MTC2" s="3515"/>
      <c r="MTD2" s="3515"/>
      <c r="MTE2" s="3515"/>
      <c r="MTF2" s="3515"/>
      <c r="MTG2" s="3515"/>
      <c r="MTH2" s="3515"/>
      <c r="MTI2" s="3515"/>
      <c r="MTJ2" s="3515"/>
      <c r="MTK2" s="3515"/>
      <c r="MTL2" s="3515"/>
      <c r="MTM2" s="3515"/>
      <c r="MTN2" s="3515"/>
      <c r="MTO2" s="3515"/>
      <c r="MTP2" s="3515"/>
      <c r="MTQ2" s="3515"/>
      <c r="MTR2" s="3515"/>
      <c r="MTS2" s="3515"/>
      <c r="MTT2" s="3515"/>
      <c r="MTU2" s="3515"/>
      <c r="MTV2" s="3515"/>
      <c r="MTW2" s="3515"/>
      <c r="MTX2" s="3515"/>
      <c r="MTY2" s="3515"/>
      <c r="MTZ2" s="3515"/>
      <c r="MUA2" s="3515"/>
      <c r="MUB2" s="3515"/>
      <c r="MUC2" s="3515"/>
      <c r="MUD2" s="3515"/>
      <c r="MUE2" s="3515"/>
      <c r="MUF2" s="3515"/>
      <c r="MUG2" s="3515"/>
      <c r="MUH2" s="3515"/>
      <c r="MUI2" s="3515"/>
      <c r="MUJ2" s="3515"/>
      <c r="MUK2" s="3515"/>
      <c r="MUL2" s="3515"/>
      <c r="MUM2" s="3515"/>
      <c r="MUN2" s="3515"/>
      <c r="MUO2" s="3515"/>
      <c r="MUP2" s="3515"/>
      <c r="MUQ2" s="3515"/>
      <c r="MUR2" s="3515"/>
      <c r="MUS2" s="3515"/>
      <c r="MUT2" s="3515"/>
      <c r="MUU2" s="3515"/>
      <c r="MUV2" s="3515"/>
      <c r="MUW2" s="3515"/>
      <c r="MUX2" s="3515"/>
      <c r="MUY2" s="3515"/>
      <c r="MUZ2" s="3515"/>
      <c r="MVA2" s="3515"/>
      <c r="MVB2" s="3515"/>
      <c r="MVC2" s="3515"/>
      <c r="MVD2" s="3515"/>
      <c r="MVE2" s="3515"/>
      <c r="MVF2" s="3515"/>
      <c r="MVG2" s="3515"/>
      <c r="MVH2" s="3515"/>
      <c r="MVI2" s="3515"/>
      <c r="MVJ2" s="3515"/>
      <c r="MVK2" s="3515"/>
      <c r="MVL2" s="3515"/>
      <c r="MVM2" s="3515"/>
      <c r="MVN2" s="3515"/>
      <c r="MVO2" s="3515"/>
      <c r="MVP2" s="3515"/>
      <c r="MVQ2" s="3515"/>
      <c r="MVR2" s="3515"/>
      <c r="MVS2" s="3515"/>
      <c r="MVT2" s="3515"/>
      <c r="MVU2" s="3515"/>
      <c r="MVV2" s="3515"/>
      <c r="MVW2" s="3515"/>
      <c r="MVX2" s="3515"/>
      <c r="MVY2" s="3515"/>
      <c r="MVZ2" s="3515"/>
      <c r="MWA2" s="3515"/>
      <c r="MWB2" s="3515"/>
      <c r="MWC2" s="3515"/>
      <c r="MWD2" s="3515"/>
      <c r="MWE2" s="3515"/>
      <c r="MWF2" s="3515"/>
      <c r="MWG2" s="3515"/>
      <c r="MWH2" s="3515"/>
      <c r="MWI2" s="3515"/>
      <c r="MWJ2" s="3515"/>
      <c r="MWK2" s="3515"/>
      <c r="MWL2" s="3515"/>
      <c r="MWM2" s="3515"/>
      <c r="MWN2" s="3515"/>
      <c r="MWO2" s="3515"/>
      <c r="MWP2" s="3515"/>
      <c r="MWQ2" s="3515"/>
      <c r="MWR2" s="3515"/>
      <c r="MWS2" s="3515"/>
      <c r="MWT2" s="3515"/>
      <c r="MWU2" s="3515"/>
      <c r="MWV2" s="3515"/>
      <c r="MWW2" s="3515"/>
      <c r="MWX2" s="3515"/>
      <c r="MWY2" s="3515"/>
      <c r="MWZ2" s="3515"/>
      <c r="MXA2" s="3515"/>
      <c r="MXB2" s="3515"/>
      <c r="MXC2" s="3515"/>
      <c r="MXD2" s="3515"/>
      <c r="MXE2" s="3515"/>
      <c r="MXF2" s="3515"/>
      <c r="MXG2" s="3515"/>
      <c r="MXH2" s="3515"/>
      <c r="MXI2" s="3515"/>
      <c r="MXJ2" s="3515"/>
      <c r="MXK2" s="3515"/>
      <c r="MXL2" s="3515"/>
      <c r="MXM2" s="3515"/>
      <c r="MXN2" s="3515"/>
      <c r="MXO2" s="3515"/>
      <c r="MXP2" s="3515"/>
      <c r="MXQ2" s="3515"/>
      <c r="MXR2" s="3515"/>
      <c r="MXS2" s="3515"/>
      <c r="MXT2" s="3515"/>
      <c r="MXU2" s="3515"/>
      <c r="MXV2" s="3515"/>
      <c r="MXW2" s="3515"/>
      <c r="MXX2" s="3515"/>
      <c r="MXY2" s="3515"/>
      <c r="MXZ2" s="3515"/>
      <c r="MYA2" s="3515"/>
      <c r="MYB2" s="3515"/>
      <c r="MYC2" s="3515"/>
      <c r="MYD2" s="3515"/>
      <c r="MYE2" s="3515"/>
      <c r="MYF2" s="3515"/>
      <c r="MYG2" s="3515"/>
      <c r="MYH2" s="3515"/>
      <c r="MYI2" s="3515"/>
      <c r="MYJ2" s="3515"/>
      <c r="MYK2" s="3515"/>
      <c r="MYL2" s="3515"/>
      <c r="MYM2" s="3515"/>
      <c r="MYN2" s="3515"/>
      <c r="MYO2" s="3515"/>
      <c r="MYP2" s="3515"/>
      <c r="MYQ2" s="3515"/>
      <c r="MYR2" s="3515"/>
      <c r="MYS2" s="3515"/>
      <c r="MYT2" s="3515"/>
      <c r="MYU2" s="3515"/>
      <c r="MYV2" s="3515"/>
      <c r="MYW2" s="3515"/>
      <c r="MYX2" s="3515"/>
      <c r="MYY2" s="3515"/>
      <c r="MYZ2" s="3515"/>
      <c r="MZA2" s="3515"/>
      <c r="MZB2" s="3515"/>
      <c r="MZC2" s="3515"/>
      <c r="MZD2" s="3515"/>
      <c r="MZE2" s="3515"/>
      <c r="MZF2" s="3515"/>
      <c r="MZG2" s="3515"/>
      <c r="MZH2" s="3515"/>
      <c r="MZI2" s="3515"/>
      <c r="MZJ2" s="3515"/>
      <c r="MZK2" s="3515"/>
      <c r="MZL2" s="3515"/>
      <c r="MZM2" s="3515"/>
      <c r="MZN2" s="3515"/>
      <c r="MZO2" s="3515"/>
      <c r="MZP2" s="3515"/>
      <c r="MZQ2" s="3515"/>
      <c r="MZR2" s="3515"/>
      <c r="MZS2" s="3515"/>
      <c r="MZT2" s="3515"/>
      <c r="MZU2" s="3515"/>
      <c r="MZV2" s="3515"/>
      <c r="MZW2" s="3515"/>
      <c r="MZX2" s="3515"/>
      <c r="MZY2" s="3515"/>
      <c r="MZZ2" s="3515"/>
      <c r="NAA2" s="3515"/>
      <c r="NAB2" s="3515"/>
      <c r="NAC2" s="3515"/>
      <c r="NAD2" s="3515"/>
      <c r="NAE2" s="3515"/>
      <c r="NAF2" s="3515"/>
      <c r="NAG2" s="3515"/>
      <c r="NAH2" s="3515"/>
      <c r="NAI2" s="3515"/>
      <c r="NAJ2" s="3515"/>
      <c r="NAK2" s="3515"/>
      <c r="NAL2" s="3515"/>
      <c r="NAM2" s="3515"/>
      <c r="NAN2" s="3515"/>
      <c r="NAO2" s="3515"/>
      <c r="NAP2" s="3515"/>
      <c r="NAQ2" s="3515"/>
      <c r="NAR2" s="3515"/>
      <c r="NAS2" s="3515"/>
      <c r="NAT2" s="3515"/>
      <c r="NAU2" s="3515"/>
      <c r="NAV2" s="3515"/>
      <c r="NAW2" s="3515"/>
      <c r="NAX2" s="3515"/>
      <c r="NAY2" s="3515"/>
      <c r="NAZ2" s="3515"/>
      <c r="NBA2" s="3515"/>
      <c r="NBB2" s="3515"/>
      <c r="NBC2" s="3515"/>
      <c r="NBD2" s="3515"/>
      <c r="NBE2" s="3515"/>
      <c r="NBF2" s="3515"/>
      <c r="NBG2" s="3515"/>
      <c r="NBH2" s="3515"/>
      <c r="NBI2" s="3515"/>
      <c r="NBJ2" s="3515"/>
      <c r="NBK2" s="3515"/>
      <c r="NBL2" s="3515"/>
      <c r="NBM2" s="3515"/>
      <c r="NBN2" s="3515"/>
      <c r="NBO2" s="3515"/>
      <c r="NBP2" s="3515"/>
      <c r="NBQ2" s="3515"/>
      <c r="NBR2" s="3515"/>
      <c r="NBS2" s="3515"/>
      <c r="NBT2" s="3515"/>
      <c r="NBU2" s="3515"/>
      <c r="NBV2" s="3515"/>
      <c r="NBW2" s="3515"/>
      <c r="NBX2" s="3515"/>
      <c r="NBY2" s="3515"/>
      <c r="NBZ2" s="3515"/>
      <c r="NCA2" s="3515"/>
      <c r="NCB2" s="3515"/>
      <c r="NCC2" s="3515"/>
      <c r="NCD2" s="3515"/>
      <c r="NCE2" s="3515"/>
      <c r="NCF2" s="3515"/>
      <c r="NCG2" s="3515"/>
      <c r="NCH2" s="3515"/>
      <c r="NCI2" s="3515"/>
      <c r="NCJ2" s="3515"/>
      <c r="NCK2" s="3515"/>
      <c r="NCL2" s="3515"/>
      <c r="NCM2" s="3515"/>
      <c r="NCN2" s="3515"/>
      <c r="NCO2" s="3515"/>
      <c r="NCP2" s="3515"/>
      <c r="NCQ2" s="3515"/>
      <c r="NCR2" s="3515"/>
      <c r="NCS2" s="3515"/>
      <c r="NCT2" s="3515"/>
      <c r="NCU2" s="3515"/>
      <c r="NCV2" s="3515"/>
      <c r="NCW2" s="3515"/>
      <c r="NCX2" s="3515"/>
      <c r="NCY2" s="3515"/>
      <c r="NCZ2" s="3515"/>
      <c r="NDA2" s="3515"/>
      <c r="NDB2" s="3515"/>
      <c r="NDC2" s="3515"/>
      <c r="NDD2" s="3515"/>
      <c r="NDE2" s="3515"/>
      <c r="NDF2" s="3515"/>
      <c r="NDG2" s="3515"/>
      <c r="NDH2" s="3515"/>
      <c r="NDI2" s="3515"/>
      <c r="NDJ2" s="3515"/>
      <c r="NDK2" s="3515"/>
      <c r="NDL2" s="3515"/>
      <c r="NDM2" s="3515"/>
      <c r="NDN2" s="3515"/>
      <c r="NDO2" s="3515"/>
      <c r="NDP2" s="3515"/>
      <c r="NDQ2" s="3515"/>
      <c r="NDR2" s="3515"/>
      <c r="NDS2" s="3515"/>
      <c r="NDT2" s="3515"/>
      <c r="NDU2" s="3515"/>
      <c r="NDV2" s="3515"/>
      <c r="NDW2" s="3515"/>
      <c r="NDX2" s="3515"/>
      <c r="NDY2" s="3515"/>
      <c r="NDZ2" s="3515"/>
      <c r="NEA2" s="3515"/>
      <c r="NEB2" s="3515"/>
      <c r="NEC2" s="3515"/>
      <c r="NED2" s="3515"/>
      <c r="NEE2" s="3515"/>
      <c r="NEF2" s="3515"/>
      <c r="NEG2" s="3515"/>
      <c r="NEH2" s="3515"/>
      <c r="NEI2" s="3515"/>
      <c r="NEJ2" s="3515"/>
      <c r="NEK2" s="3515"/>
      <c r="NEL2" s="3515"/>
      <c r="NEM2" s="3515"/>
      <c r="NEN2" s="3515"/>
      <c r="NEO2" s="3515"/>
      <c r="NEP2" s="3515"/>
      <c r="NEQ2" s="3515"/>
      <c r="NER2" s="3515"/>
      <c r="NES2" s="3515"/>
      <c r="NET2" s="3515"/>
      <c r="NEU2" s="3515"/>
      <c r="NEV2" s="3515"/>
      <c r="NEW2" s="3515"/>
      <c r="NEX2" s="3515"/>
      <c r="NEY2" s="3515"/>
      <c r="NEZ2" s="3515"/>
      <c r="NFA2" s="3515"/>
      <c r="NFB2" s="3515"/>
      <c r="NFC2" s="3515"/>
      <c r="NFD2" s="3515"/>
      <c r="NFE2" s="3515"/>
      <c r="NFF2" s="3515"/>
      <c r="NFG2" s="3515"/>
      <c r="NFH2" s="3515"/>
      <c r="NFI2" s="3515"/>
      <c r="NFJ2" s="3515"/>
      <c r="NFK2" s="3515"/>
      <c r="NFL2" s="3515"/>
      <c r="NFM2" s="3515"/>
      <c r="NFN2" s="3515"/>
      <c r="NFO2" s="3515"/>
      <c r="NFP2" s="3515"/>
      <c r="NFQ2" s="3515"/>
      <c r="NFR2" s="3515"/>
      <c r="NFS2" s="3515"/>
      <c r="NFT2" s="3515"/>
      <c r="NFU2" s="3515"/>
      <c r="NFV2" s="3515"/>
      <c r="NFW2" s="3515"/>
      <c r="NFX2" s="3515"/>
      <c r="NFY2" s="3515"/>
      <c r="NFZ2" s="3515"/>
      <c r="NGA2" s="3515"/>
      <c r="NGB2" s="3515"/>
      <c r="NGC2" s="3515"/>
      <c r="NGD2" s="3515"/>
      <c r="NGE2" s="3515"/>
      <c r="NGF2" s="3515"/>
      <c r="NGG2" s="3515"/>
      <c r="NGH2" s="3515"/>
      <c r="NGI2" s="3515"/>
      <c r="NGJ2" s="3515"/>
      <c r="NGK2" s="3515"/>
      <c r="NGL2" s="3515"/>
      <c r="NGM2" s="3515"/>
      <c r="NGN2" s="3515"/>
      <c r="NGO2" s="3515"/>
      <c r="NGP2" s="3515"/>
      <c r="NGQ2" s="3515"/>
      <c r="NGR2" s="3515"/>
      <c r="NGS2" s="3515"/>
      <c r="NGT2" s="3515"/>
      <c r="NGU2" s="3515"/>
      <c r="NGV2" s="3515"/>
      <c r="NGW2" s="3515"/>
      <c r="NGX2" s="3515"/>
      <c r="NGY2" s="3515"/>
      <c r="NGZ2" s="3515"/>
      <c r="NHA2" s="3515"/>
      <c r="NHB2" s="3515"/>
      <c r="NHC2" s="3515"/>
      <c r="NHD2" s="3515"/>
      <c r="NHE2" s="3515"/>
      <c r="NHF2" s="3515"/>
      <c r="NHG2" s="3515"/>
      <c r="NHH2" s="3515"/>
      <c r="NHI2" s="3515"/>
      <c r="NHJ2" s="3515"/>
      <c r="NHK2" s="3515"/>
      <c r="NHL2" s="3515"/>
      <c r="NHM2" s="3515"/>
      <c r="NHN2" s="3515"/>
      <c r="NHO2" s="3515"/>
      <c r="NHP2" s="3515"/>
      <c r="NHQ2" s="3515"/>
      <c r="NHR2" s="3515"/>
      <c r="NHS2" s="3515"/>
      <c r="NHT2" s="3515"/>
      <c r="NHU2" s="3515"/>
      <c r="NHV2" s="3515"/>
      <c r="NHW2" s="3515"/>
      <c r="NHX2" s="3515"/>
      <c r="NHY2" s="3515"/>
      <c r="NHZ2" s="3515"/>
      <c r="NIA2" s="3515"/>
      <c r="NIB2" s="3515"/>
      <c r="NIC2" s="3515"/>
      <c r="NID2" s="3515"/>
      <c r="NIE2" s="3515"/>
      <c r="NIF2" s="3515"/>
      <c r="NIG2" s="3515"/>
      <c r="NIH2" s="3515"/>
      <c r="NII2" s="3515"/>
      <c r="NIJ2" s="3515"/>
      <c r="NIK2" s="3515"/>
      <c r="NIL2" s="3515"/>
      <c r="NIM2" s="3515"/>
      <c r="NIN2" s="3515"/>
      <c r="NIO2" s="3515"/>
      <c r="NIP2" s="3515"/>
      <c r="NIQ2" s="3515"/>
      <c r="NIR2" s="3515"/>
      <c r="NIS2" s="3515"/>
      <c r="NIT2" s="3515"/>
      <c r="NIU2" s="3515"/>
      <c r="NIV2" s="3515"/>
      <c r="NIW2" s="3515"/>
      <c r="NIX2" s="3515"/>
      <c r="NIY2" s="3515"/>
      <c r="NIZ2" s="3515"/>
      <c r="NJA2" s="3515"/>
      <c r="NJB2" s="3515"/>
      <c r="NJC2" s="3515"/>
      <c r="NJD2" s="3515"/>
      <c r="NJE2" s="3515"/>
      <c r="NJF2" s="3515"/>
      <c r="NJG2" s="3515"/>
      <c r="NJH2" s="3515"/>
      <c r="NJI2" s="3515"/>
      <c r="NJJ2" s="3515"/>
      <c r="NJK2" s="3515"/>
      <c r="NJL2" s="3515"/>
      <c r="NJM2" s="3515"/>
      <c r="NJN2" s="3515"/>
      <c r="NJO2" s="3515"/>
      <c r="NJP2" s="3515"/>
      <c r="NJQ2" s="3515"/>
      <c r="NJR2" s="3515"/>
      <c r="NJS2" s="3515"/>
      <c r="NJT2" s="3515"/>
      <c r="NJU2" s="3515"/>
      <c r="NJV2" s="3515"/>
      <c r="NJW2" s="3515"/>
      <c r="NJX2" s="3515"/>
      <c r="NJY2" s="3515"/>
      <c r="NJZ2" s="3515"/>
      <c r="NKA2" s="3515"/>
      <c r="NKB2" s="3515"/>
      <c r="NKC2" s="3515"/>
      <c r="NKD2" s="3515"/>
      <c r="NKE2" s="3515"/>
      <c r="NKF2" s="3515"/>
      <c r="NKG2" s="3515"/>
      <c r="NKH2" s="3515"/>
      <c r="NKI2" s="3515"/>
      <c r="NKJ2" s="3515"/>
      <c r="NKK2" s="3515"/>
      <c r="NKL2" s="3515"/>
      <c r="NKM2" s="3515"/>
      <c r="NKN2" s="3515"/>
      <c r="NKO2" s="3515"/>
      <c r="NKP2" s="3515"/>
      <c r="NKQ2" s="3515"/>
      <c r="NKR2" s="3515"/>
      <c r="NKS2" s="3515"/>
      <c r="NKT2" s="3515"/>
      <c r="NKU2" s="3515"/>
      <c r="NKV2" s="3515"/>
      <c r="NKW2" s="3515"/>
      <c r="NKX2" s="3515"/>
      <c r="NKY2" s="3515"/>
      <c r="NKZ2" s="3515"/>
      <c r="NLA2" s="3515"/>
      <c r="NLB2" s="3515"/>
      <c r="NLC2" s="3515"/>
      <c r="NLD2" s="3515"/>
      <c r="NLE2" s="3515"/>
      <c r="NLF2" s="3515"/>
      <c r="NLG2" s="3515"/>
      <c r="NLH2" s="3515"/>
      <c r="NLI2" s="3515"/>
      <c r="NLJ2" s="3515"/>
      <c r="NLK2" s="3515"/>
      <c r="NLL2" s="3515"/>
      <c r="NLM2" s="3515"/>
      <c r="NLN2" s="3515"/>
      <c r="NLO2" s="3515"/>
      <c r="NLP2" s="3515"/>
      <c r="NLQ2" s="3515"/>
      <c r="NLR2" s="3515"/>
      <c r="NLS2" s="3515"/>
      <c r="NLT2" s="3515"/>
      <c r="NLU2" s="3515"/>
      <c r="NLV2" s="3515"/>
      <c r="NLW2" s="3515"/>
      <c r="NLX2" s="3515"/>
      <c r="NLY2" s="3515"/>
      <c r="NLZ2" s="3515"/>
      <c r="NMA2" s="3515"/>
      <c r="NMB2" s="3515"/>
      <c r="NMC2" s="3515"/>
      <c r="NMD2" s="3515"/>
      <c r="NME2" s="3515"/>
      <c r="NMF2" s="3515"/>
      <c r="NMG2" s="3515"/>
      <c r="NMH2" s="3515"/>
      <c r="NMI2" s="3515"/>
      <c r="NMJ2" s="3515"/>
      <c r="NMK2" s="3515"/>
      <c r="NML2" s="3515"/>
      <c r="NMM2" s="3515"/>
      <c r="NMN2" s="3515"/>
      <c r="NMO2" s="3515"/>
      <c r="NMP2" s="3515"/>
      <c r="NMQ2" s="3515"/>
      <c r="NMR2" s="3515"/>
      <c r="NMS2" s="3515"/>
      <c r="NMT2" s="3515"/>
      <c r="NMU2" s="3515"/>
      <c r="NMV2" s="3515"/>
      <c r="NMW2" s="3515"/>
      <c r="NMX2" s="3515"/>
      <c r="NMY2" s="3515"/>
      <c r="NMZ2" s="3515"/>
      <c r="NNA2" s="3515"/>
      <c r="NNB2" s="3515"/>
      <c r="NNC2" s="3515"/>
      <c r="NND2" s="3515"/>
      <c r="NNE2" s="3515"/>
      <c r="NNF2" s="3515"/>
      <c r="NNG2" s="3515"/>
      <c r="NNH2" s="3515"/>
      <c r="NNI2" s="3515"/>
      <c r="NNJ2" s="3515"/>
      <c r="NNK2" s="3515"/>
      <c r="NNL2" s="3515"/>
      <c r="NNM2" s="3515"/>
      <c r="NNN2" s="3515"/>
      <c r="NNO2" s="3515"/>
      <c r="NNP2" s="3515"/>
      <c r="NNQ2" s="3515"/>
      <c r="NNR2" s="3515"/>
      <c r="NNS2" s="3515"/>
      <c r="NNT2" s="3515"/>
      <c r="NNU2" s="3515"/>
      <c r="NNV2" s="3515"/>
      <c r="NNW2" s="3515"/>
      <c r="NNX2" s="3515"/>
      <c r="NNY2" s="3515"/>
      <c r="NNZ2" s="3515"/>
      <c r="NOA2" s="3515"/>
      <c r="NOB2" s="3515"/>
      <c r="NOC2" s="3515"/>
      <c r="NOD2" s="3515"/>
      <c r="NOE2" s="3515"/>
      <c r="NOF2" s="3515"/>
      <c r="NOG2" s="3515"/>
      <c r="NOH2" s="3515"/>
      <c r="NOI2" s="3515"/>
      <c r="NOJ2" s="3515"/>
      <c r="NOK2" s="3515"/>
      <c r="NOL2" s="3515"/>
      <c r="NOM2" s="3515"/>
      <c r="NON2" s="3515"/>
      <c r="NOO2" s="3515"/>
      <c r="NOP2" s="3515"/>
      <c r="NOQ2" s="3515"/>
      <c r="NOR2" s="3515"/>
      <c r="NOS2" s="3515"/>
      <c r="NOT2" s="3515"/>
      <c r="NOU2" s="3515"/>
      <c r="NOV2" s="3515"/>
      <c r="NOW2" s="3515"/>
      <c r="NOX2" s="3515"/>
      <c r="NOY2" s="3515"/>
      <c r="NOZ2" s="3515"/>
      <c r="NPA2" s="3515"/>
      <c r="NPB2" s="3515"/>
      <c r="NPC2" s="3515"/>
      <c r="NPD2" s="3515"/>
      <c r="NPE2" s="3515"/>
      <c r="NPF2" s="3515"/>
      <c r="NPG2" s="3515"/>
      <c r="NPH2" s="3515"/>
      <c r="NPI2" s="3515"/>
      <c r="NPJ2" s="3515"/>
      <c r="NPK2" s="3515"/>
      <c r="NPL2" s="3515"/>
      <c r="NPM2" s="3515"/>
      <c r="NPN2" s="3515"/>
      <c r="NPO2" s="3515"/>
      <c r="NPP2" s="3515"/>
      <c r="NPQ2" s="3515"/>
      <c r="NPR2" s="3515"/>
      <c r="NPS2" s="3515"/>
      <c r="NPT2" s="3515"/>
      <c r="NPU2" s="3515"/>
      <c r="NPV2" s="3515"/>
      <c r="NPW2" s="3515"/>
      <c r="NPX2" s="3515"/>
      <c r="NPY2" s="3515"/>
      <c r="NPZ2" s="3515"/>
      <c r="NQA2" s="3515"/>
      <c r="NQB2" s="3515"/>
      <c r="NQC2" s="3515"/>
      <c r="NQD2" s="3515"/>
      <c r="NQE2" s="3515"/>
      <c r="NQF2" s="3515"/>
      <c r="NQG2" s="3515"/>
      <c r="NQH2" s="3515"/>
      <c r="NQI2" s="3515"/>
      <c r="NQJ2" s="3515"/>
      <c r="NQK2" s="3515"/>
      <c r="NQL2" s="3515"/>
      <c r="NQM2" s="3515"/>
      <c r="NQN2" s="3515"/>
      <c r="NQO2" s="3515"/>
      <c r="NQP2" s="3515"/>
      <c r="NQQ2" s="3515"/>
      <c r="NQR2" s="3515"/>
      <c r="NQS2" s="3515"/>
      <c r="NQT2" s="3515"/>
      <c r="NQU2" s="3515"/>
      <c r="NQV2" s="3515"/>
      <c r="NQW2" s="3515"/>
      <c r="NQX2" s="3515"/>
      <c r="NQY2" s="3515"/>
      <c r="NQZ2" s="3515"/>
      <c r="NRA2" s="3515"/>
      <c r="NRB2" s="3515"/>
      <c r="NRC2" s="3515"/>
      <c r="NRD2" s="3515"/>
      <c r="NRE2" s="3515"/>
      <c r="NRF2" s="3515"/>
      <c r="NRG2" s="3515"/>
      <c r="NRH2" s="3515"/>
      <c r="NRI2" s="3515"/>
      <c r="NRJ2" s="3515"/>
      <c r="NRK2" s="3515"/>
      <c r="NRL2" s="3515"/>
      <c r="NRM2" s="3515"/>
      <c r="NRN2" s="3515"/>
      <c r="NRO2" s="3515"/>
      <c r="NRP2" s="3515"/>
      <c r="NRQ2" s="3515"/>
      <c r="NRR2" s="3515"/>
      <c r="NRS2" s="3515"/>
      <c r="NRT2" s="3515"/>
      <c r="NRU2" s="3515"/>
      <c r="NRV2" s="3515"/>
      <c r="NRW2" s="3515"/>
      <c r="NRX2" s="3515"/>
      <c r="NRY2" s="3515"/>
      <c r="NRZ2" s="3515"/>
      <c r="NSA2" s="3515"/>
      <c r="NSB2" s="3515"/>
      <c r="NSC2" s="3515"/>
      <c r="NSD2" s="3515"/>
      <c r="NSE2" s="3515"/>
      <c r="NSF2" s="3515"/>
      <c r="NSG2" s="3515"/>
      <c r="NSH2" s="3515"/>
      <c r="NSI2" s="3515"/>
      <c r="NSJ2" s="3515"/>
      <c r="NSK2" s="3515"/>
      <c r="NSL2" s="3515"/>
      <c r="NSM2" s="3515"/>
      <c r="NSN2" s="3515"/>
      <c r="NSO2" s="3515"/>
      <c r="NSP2" s="3515"/>
      <c r="NSQ2" s="3515"/>
      <c r="NSR2" s="3515"/>
      <c r="NSS2" s="3515"/>
      <c r="NST2" s="3515"/>
      <c r="NSU2" s="3515"/>
      <c r="NSV2" s="3515"/>
      <c r="NSW2" s="3515"/>
      <c r="NSX2" s="3515"/>
      <c r="NSY2" s="3515"/>
      <c r="NSZ2" s="3515"/>
      <c r="NTA2" s="3515"/>
      <c r="NTB2" s="3515"/>
      <c r="NTC2" s="3515"/>
      <c r="NTD2" s="3515"/>
      <c r="NTE2" s="3515"/>
      <c r="NTF2" s="3515"/>
      <c r="NTG2" s="3515"/>
      <c r="NTH2" s="3515"/>
      <c r="NTI2" s="3515"/>
      <c r="NTJ2" s="3515"/>
      <c r="NTK2" s="3515"/>
      <c r="NTL2" s="3515"/>
      <c r="NTM2" s="3515"/>
      <c r="NTN2" s="3515"/>
      <c r="NTO2" s="3515"/>
      <c r="NTP2" s="3515"/>
      <c r="NTQ2" s="3515"/>
      <c r="NTR2" s="3515"/>
      <c r="NTS2" s="3515"/>
      <c r="NTT2" s="3515"/>
      <c r="NTU2" s="3515"/>
      <c r="NTV2" s="3515"/>
      <c r="NTW2" s="3515"/>
      <c r="NTX2" s="3515"/>
      <c r="NTY2" s="3515"/>
      <c r="NTZ2" s="3515"/>
      <c r="NUA2" s="3515"/>
      <c r="NUB2" s="3515"/>
      <c r="NUC2" s="3515"/>
      <c r="NUD2" s="3515"/>
      <c r="NUE2" s="3515"/>
      <c r="NUF2" s="3515"/>
      <c r="NUG2" s="3515"/>
      <c r="NUH2" s="3515"/>
      <c r="NUI2" s="3515"/>
      <c r="NUJ2" s="3515"/>
      <c r="NUK2" s="3515"/>
      <c r="NUL2" s="3515"/>
      <c r="NUM2" s="3515"/>
      <c r="NUN2" s="3515"/>
      <c r="NUO2" s="3515"/>
      <c r="NUP2" s="3515"/>
      <c r="NUQ2" s="3515"/>
      <c r="NUR2" s="3515"/>
      <c r="NUS2" s="3515"/>
      <c r="NUT2" s="3515"/>
      <c r="NUU2" s="3515"/>
      <c r="NUV2" s="3515"/>
      <c r="NUW2" s="3515"/>
      <c r="NUX2" s="3515"/>
      <c r="NUY2" s="3515"/>
      <c r="NUZ2" s="3515"/>
      <c r="NVA2" s="3515"/>
      <c r="NVB2" s="3515"/>
      <c r="NVC2" s="3515"/>
      <c r="NVD2" s="3515"/>
      <c r="NVE2" s="3515"/>
      <c r="NVF2" s="3515"/>
      <c r="NVG2" s="3515"/>
      <c r="NVH2" s="3515"/>
      <c r="NVI2" s="3515"/>
      <c r="NVJ2" s="3515"/>
      <c r="NVK2" s="3515"/>
      <c r="NVL2" s="3515"/>
      <c r="NVM2" s="3515"/>
      <c r="NVN2" s="3515"/>
      <c r="NVO2" s="3515"/>
      <c r="NVP2" s="3515"/>
      <c r="NVQ2" s="3515"/>
      <c r="NVR2" s="3515"/>
      <c r="NVS2" s="3515"/>
      <c r="NVT2" s="3515"/>
      <c r="NVU2" s="3515"/>
      <c r="NVV2" s="3515"/>
      <c r="NVW2" s="3515"/>
      <c r="NVX2" s="3515"/>
      <c r="NVY2" s="3515"/>
      <c r="NVZ2" s="3515"/>
      <c r="NWA2" s="3515"/>
      <c r="NWB2" s="3515"/>
      <c r="NWC2" s="3515"/>
      <c r="NWD2" s="3515"/>
      <c r="NWE2" s="3515"/>
      <c r="NWF2" s="3515"/>
      <c r="NWG2" s="3515"/>
      <c r="NWH2" s="3515"/>
      <c r="NWI2" s="3515"/>
      <c r="NWJ2" s="3515"/>
      <c r="NWK2" s="3515"/>
      <c r="NWL2" s="3515"/>
      <c r="NWM2" s="3515"/>
      <c r="NWN2" s="3515"/>
      <c r="NWO2" s="3515"/>
      <c r="NWP2" s="3515"/>
      <c r="NWQ2" s="3515"/>
      <c r="NWR2" s="3515"/>
      <c r="NWS2" s="3515"/>
      <c r="NWT2" s="3515"/>
      <c r="NWU2" s="3515"/>
      <c r="NWV2" s="3515"/>
      <c r="NWW2" s="3515"/>
      <c r="NWX2" s="3515"/>
      <c r="NWY2" s="3515"/>
      <c r="NWZ2" s="3515"/>
      <c r="NXA2" s="3515"/>
      <c r="NXB2" s="3515"/>
      <c r="NXC2" s="3515"/>
      <c r="NXD2" s="3515"/>
      <c r="NXE2" s="3515"/>
      <c r="NXF2" s="3515"/>
      <c r="NXG2" s="3515"/>
      <c r="NXH2" s="3515"/>
      <c r="NXI2" s="3515"/>
      <c r="NXJ2" s="3515"/>
      <c r="NXK2" s="3515"/>
      <c r="NXL2" s="3515"/>
      <c r="NXM2" s="3515"/>
      <c r="NXN2" s="3515"/>
      <c r="NXO2" s="3515"/>
      <c r="NXP2" s="3515"/>
      <c r="NXQ2" s="3515"/>
      <c r="NXR2" s="3515"/>
      <c r="NXS2" s="3515"/>
      <c r="NXT2" s="3515"/>
      <c r="NXU2" s="3515"/>
      <c r="NXV2" s="3515"/>
      <c r="NXW2" s="3515"/>
      <c r="NXX2" s="3515"/>
      <c r="NXY2" s="3515"/>
      <c r="NXZ2" s="3515"/>
      <c r="NYA2" s="3515"/>
      <c r="NYB2" s="3515"/>
      <c r="NYC2" s="3515"/>
      <c r="NYD2" s="3515"/>
      <c r="NYE2" s="3515"/>
      <c r="NYF2" s="3515"/>
      <c r="NYG2" s="3515"/>
      <c r="NYH2" s="3515"/>
      <c r="NYI2" s="3515"/>
      <c r="NYJ2" s="3515"/>
      <c r="NYK2" s="3515"/>
      <c r="NYL2" s="3515"/>
      <c r="NYM2" s="3515"/>
      <c r="NYN2" s="3515"/>
      <c r="NYO2" s="3515"/>
      <c r="NYP2" s="3515"/>
      <c r="NYQ2" s="3515"/>
      <c r="NYR2" s="3515"/>
      <c r="NYS2" s="3515"/>
      <c r="NYT2" s="3515"/>
      <c r="NYU2" s="3515"/>
      <c r="NYV2" s="3515"/>
      <c r="NYW2" s="3515"/>
      <c r="NYX2" s="3515"/>
      <c r="NYY2" s="3515"/>
      <c r="NYZ2" s="3515"/>
      <c r="NZA2" s="3515"/>
      <c r="NZB2" s="3515"/>
      <c r="NZC2" s="3515"/>
      <c r="NZD2" s="3515"/>
      <c r="NZE2" s="3515"/>
      <c r="NZF2" s="3515"/>
      <c r="NZG2" s="3515"/>
      <c r="NZH2" s="3515"/>
      <c r="NZI2" s="3515"/>
      <c r="NZJ2" s="3515"/>
      <c r="NZK2" s="3515"/>
      <c r="NZL2" s="3515"/>
      <c r="NZM2" s="3515"/>
      <c r="NZN2" s="3515"/>
      <c r="NZO2" s="3515"/>
      <c r="NZP2" s="3515"/>
      <c r="NZQ2" s="3515"/>
      <c r="NZR2" s="3515"/>
      <c r="NZS2" s="3515"/>
      <c r="NZT2" s="3515"/>
      <c r="NZU2" s="3515"/>
      <c r="NZV2" s="3515"/>
      <c r="NZW2" s="3515"/>
      <c r="NZX2" s="3515"/>
      <c r="NZY2" s="3515"/>
      <c r="NZZ2" s="3515"/>
      <c r="OAA2" s="3515"/>
      <c r="OAB2" s="3515"/>
      <c r="OAC2" s="3515"/>
      <c r="OAD2" s="3515"/>
      <c r="OAE2" s="3515"/>
      <c r="OAF2" s="3515"/>
      <c r="OAG2" s="3515"/>
      <c r="OAH2" s="3515"/>
      <c r="OAI2" s="3515"/>
      <c r="OAJ2" s="3515"/>
      <c r="OAK2" s="3515"/>
      <c r="OAL2" s="3515"/>
      <c r="OAM2" s="3515"/>
      <c r="OAN2" s="3515"/>
      <c r="OAO2" s="3515"/>
      <c r="OAP2" s="3515"/>
      <c r="OAQ2" s="3515"/>
      <c r="OAR2" s="3515"/>
      <c r="OAS2" s="3515"/>
      <c r="OAT2" s="3515"/>
      <c r="OAU2" s="3515"/>
      <c r="OAV2" s="3515"/>
      <c r="OAW2" s="3515"/>
      <c r="OAX2" s="3515"/>
      <c r="OAY2" s="3515"/>
      <c r="OAZ2" s="3515"/>
      <c r="OBA2" s="3515"/>
      <c r="OBB2" s="3515"/>
      <c r="OBC2" s="3515"/>
      <c r="OBD2" s="3515"/>
      <c r="OBE2" s="3515"/>
      <c r="OBF2" s="3515"/>
      <c r="OBG2" s="3515"/>
      <c r="OBH2" s="3515"/>
      <c r="OBI2" s="3515"/>
      <c r="OBJ2" s="3515"/>
      <c r="OBK2" s="3515"/>
      <c r="OBL2" s="3515"/>
      <c r="OBM2" s="3515"/>
      <c r="OBN2" s="3515"/>
      <c r="OBO2" s="3515"/>
      <c r="OBP2" s="3515"/>
      <c r="OBQ2" s="3515"/>
      <c r="OBR2" s="3515"/>
      <c r="OBS2" s="3515"/>
      <c r="OBT2" s="3515"/>
      <c r="OBU2" s="3515"/>
      <c r="OBV2" s="3515"/>
      <c r="OBW2" s="3515"/>
      <c r="OBX2" s="3515"/>
      <c r="OBY2" s="3515"/>
      <c r="OBZ2" s="3515"/>
      <c r="OCA2" s="3515"/>
      <c r="OCB2" s="3515"/>
      <c r="OCC2" s="3515"/>
      <c r="OCD2" s="3515"/>
      <c r="OCE2" s="3515"/>
      <c r="OCF2" s="3515"/>
      <c r="OCG2" s="3515"/>
      <c r="OCH2" s="3515"/>
      <c r="OCI2" s="3515"/>
      <c r="OCJ2" s="3515"/>
      <c r="OCK2" s="3515"/>
      <c r="OCL2" s="3515"/>
      <c r="OCM2" s="3515"/>
      <c r="OCN2" s="3515"/>
      <c r="OCO2" s="3515"/>
      <c r="OCP2" s="3515"/>
      <c r="OCQ2" s="3515"/>
      <c r="OCR2" s="3515"/>
      <c r="OCS2" s="3515"/>
      <c r="OCT2" s="3515"/>
      <c r="OCU2" s="3515"/>
      <c r="OCV2" s="3515"/>
      <c r="OCW2" s="3515"/>
      <c r="OCX2" s="3515"/>
      <c r="OCY2" s="3515"/>
      <c r="OCZ2" s="3515"/>
      <c r="ODA2" s="3515"/>
      <c r="ODB2" s="3515"/>
      <c r="ODC2" s="3515"/>
      <c r="ODD2" s="3515"/>
      <c r="ODE2" s="3515"/>
      <c r="ODF2" s="3515"/>
      <c r="ODG2" s="3515"/>
      <c r="ODH2" s="3515"/>
      <c r="ODI2" s="3515"/>
      <c r="ODJ2" s="3515"/>
      <c r="ODK2" s="3515"/>
      <c r="ODL2" s="3515"/>
      <c r="ODM2" s="3515"/>
      <c r="ODN2" s="3515"/>
      <c r="ODO2" s="3515"/>
      <c r="ODP2" s="3515"/>
      <c r="ODQ2" s="3515"/>
      <c r="ODR2" s="3515"/>
      <c r="ODS2" s="3515"/>
      <c r="ODT2" s="3515"/>
      <c r="ODU2" s="3515"/>
      <c r="ODV2" s="3515"/>
      <c r="ODW2" s="3515"/>
      <c r="ODX2" s="3515"/>
      <c r="ODY2" s="3515"/>
      <c r="ODZ2" s="3515"/>
      <c r="OEA2" s="3515"/>
      <c r="OEB2" s="3515"/>
      <c r="OEC2" s="3515"/>
      <c r="OED2" s="3515"/>
      <c r="OEE2" s="3515"/>
      <c r="OEF2" s="3515"/>
      <c r="OEG2" s="3515"/>
      <c r="OEH2" s="3515"/>
      <c r="OEI2" s="3515"/>
      <c r="OEJ2" s="3515"/>
      <c r="OEK2" s="3515"/>
      <c r="OEL2" s="3515"/>
      <c r="OEM2" s="3515"/>
      <c r="OEN2" s="3515"/>
      <c r="OEO2" s="3515"/>
      <c r="OEP2" s="3515"/>
      <c r="OEQ2" s="3515"/>
      <c r="OER2" s="3515"/>
      <c r="OES2" s="3515"/>
      <c r="OET2" s="3515"/>
      <c r="OEU2" s="3515"/>
      <c r="OEV2" s="3515"/>
      <c r="OEW2" s="3515"/>
      <c r="OEX2" s="3515"/>
      <c r="OEY2" s="3515"/>
      <c r="OEZ2" s="3515"/>
      <c r="OFA2" s="3515"/>
      <c r="OFB2" s="3515"/>
      <c r="OFC2" s="3515"/>
      <c r="OFD2" s="3515"/>
      <c r="OFE2" s="3515"/>
      <c r="OFF2" s="3515"/>
      <c r="OFG2" s="3515"/>
      <c r="OFH2" s="3515"/>
      <c r="OFI2" s="3515"/>
      <c r="OFJ2" s="3515"/>
      <c r="OFK2" s="3515"/>
      <c r="OFL2" s="3515"/>
      <c r="OFM2" s="3515"/>
      <c r="OFN2" s="3515"/>
      <c r="OFO2" s="3515"/>
      <c r="OFP2" s="3515"/>
      <c r="OFQ2" s="3515"/>
      <c r="OFR2" s="3515"/>
      <c r="OFS2" s="3515"/>
      <c r="OFT2" s="3515"/>
      <c r="OFU2" s="3515"/>
      <c r="OFV2" s="3515"/>
      <c r="OFW2" s="3515"/>
      <c r="OFX2" s="3515"/>
      <c r="OFY2" s="3515"/>
      <c r="OFZ2" s="3515"/>
      <c r="OGA2" s="3515"/>
      <c r="OGB2" s="3515"/>
      <c r="OGC2" s="3515"/>
      <c r="OGD2" s="3515"/>
      <c r="OGE2" s="3515"/>
      <c r="OGF2" s="3515"/>
      <c r="OGG2" s="3515"/>
      <c r="OGH2" s="3515"/>
      <c r="OGI2" s="3515"/>
      <c r="OGJ2" s="3515"/>
      <c r="OGK2" s="3515"/>
      <c r="OGL2" s="3515"/>
      <c r="OGM2" s="3515"/>
      <c r="OGN2" s="3515"/>
      <c r="OGO2" s="3515"/>
      <c r="OGP2" s="3515"/>
      <c r="OGQ2" s="3515"/>
      <c r="OGR2" s="3515"/>
      <c r="OGS2" s="3515"/>
      <c r="OGT2" s="3515"/>
      <c r="OGU2" s="3515"/>
      <c r="OGV2" s="3515"/>
      <c r="OGW2" s="3515"/>
      <c r="OGX2" s="3515"/>
      <c r="OGY2" s="3515"/>
      <c r="OGZ2" s="3515"/>
      <c r="OHA2" s="3515"/>
      <c r="OHB2" s="3515"/>
      <c r="OHC2" s="3515"/>
      <c r="OHD2" s="3515"/>
      <c r="OHE2" s="3515"/>
      <c r="OHF2" s="3515"/>
      <c r="OHG2" s="3515"/>
      <c r="OHH2" s="3515"/>
      <c r="OHI2" s="3515"/>
      <c r="OHJ2" s="3515"/>
      <c r="OHK2" s="3515"/>
      <c r="OHL2" s="3515"/>
      <c r="OHM2" s="3515"/>
      <c r="OHN2" s="3515"/>
      <c r="OHO2" s="3515"/>
      <c r="OHP2" s="3515"/>
      <c r="OHQ2" s="3515"/>
      <c r="OHR2" s="3515"/>
      <c r="OHS2" s="3515"/>
      <c r="OHT2" s="3515"/>
      <c r="OHU2" s="3515"/>
      <c r="OHV2" s="3515"/>
      <c r="OHW2" s="3515"/>
      <c r="OHX2" s="3515"/>
      <c r="OHY2" s="3515"/>
      <c r="OHZ2" s="3515"/>
      <c r="OIA2" s="3515"/>
      <c r="OIB2" s="3515"/>
      <c r="OIC2" s="3515"/>
      <c r="OID2" s="3515"/>
      <c r="OIE2" s="3515"/>
      <c r="OIF2" s="3515"/>
      <c r="OIG2" s="3515"/>
      <c r="OIH2" s="3515"/>
      <c r="OII2" s="3515"/>
      <c r="OIJ2" s="3515"/>
      <c r="OIK2" s="3515"/>
      <c r="OIL2" s="3515"/>
      <c r="OIM2" s="3515"/>
      <c r="OIN2" s="3515"/>
      <c r="OIO2" s="3515"/>
      <c r="OIP2" s="3515"/>
      <c r="OIQ2" s="3515"/>
      <c r="OIR2" s="3515"/>
      <c r="OIS2" s="3515"/>
      <c r="OIT2" s="3515"/>
      <c r="OIU2" s="3515"/>
      <c r="OIV2" s="3515"/>
      <c r="OIW2" s="3515"/>
      <c r="OIX2" s="3515"/>
      <c r="OIY2" s="3515"/>
      <c r="OIZ2" s="3515"/>
      <c r="OJA2" s="3515"/>
      <c r="OJB2" s="3515"/>
      <c r="OJC2" s="3515"/>
      <c r="OJD2" s="3515"/>
      <c r="OJE2" s="3515"/>
      <c r="OJF2" s="3515"/>
      <c r="OJG2" s="3515"/>
      <c r="OJH2" s="3515"/>
      <c r="OJI2" s="3515"/>
      <c r="OJJ2" s="3515"/>
      <c r="OJK2" s="3515"/>
      <c r="OJL2" s="3515"/>
      <c r="OJM2" s="3515"/>
      <c r="OJN2" s="3515"/>
      <c r="OJO2" s="3515"/>
      <c r="OJP2" s="3515"/>
      <c r="OJQ2" s="3515"/>
      <c r="OJR2" s="3515"/>
      <c r="OJS2" s="3515"/>
      <c r="OJT2" s="3515"/>
      <c r="OJU2" s="3515"/>
      <c r="OJV2" s="3515"/>
      <c r="OJW2" s="3515"/>
      <c r="OJX2" s="3515"/>
      <c r="OJY2" s="3515"/>
      <c r="OJZ2" s="3515"/>
      <c r="OKA2" s="3515"/>
      <c r="OKB2" s="3515"/>
      <c r="OKC2" s="3515"/>
      <c r="OKD2" s="3515"/>
      <c r="OKE2" s="3515"/>
      <c r="OKF2" s="3515"/>
      <c r="OKG2" s="3515"/>
      <c r="OKH2" s="3515"/>
      <c r="OKI2" s="3515"/>
      <c r="OKJ2" s="3515"/>
      <c r="OKK2" s="3515"/>
      <c r="OKL2" s="3515"/>
      <c r="OKM2" s="3515"/>
      <c r="OKN2" s="3515"/>
      <c r="OKO2" s="3515"/>
      <c r="OKP2" s="3515"/>
      <c r="OKQ2" s="3515"/>
      <c r="OKR2" s="3515"/>
      <c r="OKS2" s="3515"/>
      <c r="OKT2" s="3515"/>
      <c r="OKU2" s="3515"/>
      <c r="OKV2" s="3515"/>
      <c r="OKW2" s="3515"/>
      <c r="OKX2" s="3515"/>
      <c r="OKY2" s="3515"/>
      <c r="OKZ2" s="3515"/>
      <c r="OLA2" s="3515"/>
      <c r="OLB2" s="3515"/>
      <c r="OLC2" s="3515"/>
      <c r="OLD2" s="3515"/>
      <c r="OLE2" s="3515"/>
      <c r="OLF2" s="3515"/>
      <c r="OLG2" s="3515"/>
      <c r="OLH2" s="3515"/>
      <c r="OLI2" s="3515"/>
      <c r="OLJ2" s="3515"/>
      <c r="OLK2" s="3515"/>
      <c r="OLL2" s="3515"/>
      <c r="OLM2" s="3515"/>
      <c r="OLN2" s="3515"/>
      <c r="OLO2" s="3515"/>
      <c r="OLP2" s="3515"/>
      <c r="OLQ2" s="3515"/>
      <c r="OLR2" s="3515"/>
      <c r="OLS2" s="3515"/>
      <c r="OLT2" s="3515"/>
      <c r="OLU2" s="3515"/>
      <c r="OLV2" s="3515"/>
      <c r="OLW2" s="3515"/>
      <c r="OLX2" s="3515"/>
      <c r="OLY2" s="3515"/>
      <c r="OLZ2" s="3515"/>
      <c r="OMA2" s="3515"/>
      <c r="OMB2" s="3515"/>
      <c r="OMC2" s="3515"/>
      <c r="OMD2" s="3515"/>
      <c r="OME2" s="3515"/>
      <c r="OMF2" s="3515"/>
      <c r="OMG2" s="3515"/>
      <c r="OMH2" s="3515"/>
      <c r="OMI2" s="3515"/>
      <c r="OMJ2" s="3515"/>
      <c r="OMK2" s="3515"/>
      <c r="OML2" s="3515"/>
      <c r="OMM2" s="3515"/>
      <c r="OMN2" s="3515"/>
      <c r="OMO2" s="3515"/>
      <c r="OMP2" s="3515"/>
      <c r="OMQ2" s="3515"/>
      <c r="OMR2" s="3515"/>
      <c r="OMS2" s="3515"/>
      <c r="OMT2" s="3515"/>
      <c r="OMU2" s="3515"/>
      <c r="OMV2" s="3515"/>
      <c r="OMW2" s="3515"/>
      <c r="OMX2" s="3515"/>
      <c r="OMY2" s="3515"/>
      <c r="OMZ2" s="3515"/>
      <c r="ONA2" s="3515"/>
      <c r="ONB2" s="3515"/>
      <c r="ONC2" s="3515"/>
      <c r="OND2" s="3515"/>
      <c r="ONE2" s="3515"/>
      <c r="ONF2" s="3515"/>
      <c r="ONG2" s="3515"/>
      <c r="ONH2" s="3515"/>
      <c r="ONI2" s="3515"/>
      <c r="ONJ2" s="3515"/>
      <c r="ONK2" s="3515"/>
      <c r="ONL2" s="3515"/>
      <c r="ONM2" s="3515"/>
      <c r="ONN2" s="3515"/>
      <c r="ONO2" s="3515"/>
      <c r="ONP2" s="3515"/>
      <c r="ONQ2" s="3515"/>
      <c r="ONR2" s="3515"/>
      <c r="ONS2" s="3515"/>
      <c r="ONT2" s="3515"/>
      <c r="ONU2" s="3515"/>
      <c r="ONV2" s="3515"/>
      <c r="ONW2" s="3515"/>
      <c r="ONX2" s="3515"/>
      <c r="ONY2" s="3515"/>
      <c r="ONZ2" s="3515"/>
      <c r="OOA2" s="3515"/>
      <c r="OOB2" s="3515"/>
      <c r="OOC2" s="3515"/>
      <c r="OOD2" s="3515"/>
      <c r="OOE2" s="3515"/>
      <c r="OOF2" s="3515"/>
      <c r="OOG2" s="3515"/>
      <c r="OOH2" s="3515"/>
      <c r="OOI2" s="3515"/>
      <c r="OOJ2" s="3515"/>
      <c r="OOK2" s="3515"/>
      <c r="OOL2" s="3515"/>
      <c r="OOM2" s="3515"/>
      <c r="OON2" s="3515"/>
      <c r="OOO2" s="3515"/>
      <c r="OOP2" s="3515"/>
      <c r="OOQ2" s="3515"/>
      <c r="OOR2" s="3515"/>
      <c r="OOS2" s="3515"/>
      <c r="OOT2" s="3515"/>
      <c r="OOU2" s="3515"/>
      <c r="OOV2" s="3515"/>
      <c r="OOW2" s="3515"/>
      <c r="OOX2" s="3515"/>
      <c r="OOY2" s="3515"/>
      <c r="OOZ2" s="3515"/>
      <c r="OPA2" s="3515"/>
      <c r="OPB2" s="3515"/>
      <c r="OPC2" s="3515"/>
      <c r="OPD2" s="3515"/>
      <c r="OPE2" s="3515"/>
      <c r="OPF2" s="3515"/>
      <c r="OPG2" s="3515"/>
      <c r="OPH2" s="3515"/>
      <c r="OPI2" s="3515"/>
      <c r="OPJ2" s="3515"/>
      <c r="OPK2" s="3515"/>
      <c r="OPL2" s="3515"/>
      <c r="OPM2" s="3515"/>
      <c r="OPN2" s="3515"/>
      <c r="OPO2" s="3515"/>
      <c r="OPP2" s="3515"/>
      <c r="OPQ2" s="3515"/>
      <c r="OPR2" s="3515"/>
      <c r="OPS2" s="3515"/>
      <c r="OPT2" s="3515"/>
      <c r="OPU2" s="3515"/>
      <c r="OPV2" s="3515"/>
      <c r="OPW2" s="3515"/>
      <c r="OPX2" s="3515"/>
      <c r="OPY2" s="3515"/>
      <c r="OPZ2" s="3515"/>
      <c r="OQA2" s="3515"/>
      <c r="OQB2" s="3515"/>
      <c r="OQC2" s="3515"/>
      <c r="OQD2" s="3515"/>
      <c r="OQE2" s="3515"/>
      <c r="OQF2" s="3515"/>
      <c r="OQG2" s="3515"/>
      <c r="OQH2" s="3515"/>
      <c r="OQI2" s="3515"/>
      <c r="OQJ2" s="3515"/>
      <c r="OQK2" s="3515"/>
      <c r="OQL2" s="3515"/>
      <c r="OQM2" s="3515"/>
      <c r="OQN2" s="3515"/>
      <c r="OQO2" s="3515"/>
      <c r="OQP2" s="3515"/>
      <c r="OQQ2" s="3515"/>
      <c r="OQR2" s="3515"/>
      <c r="OQS2" s="3515"/>
      <c r="OQT2" s="3515"/>
      <c r="OQU2" s="3515"/>
      <c r="OQV2" s="3515"/>
      <c r="OQW2" s="3515"/>
      <c r="OQX2" s="3515"/>
      <c r="OQY2" s="3515"/>
      <c r="OQZ2" s="3515"/>
      <c r="ORA2" s="3515"/>
      <c r="ORB2" s="3515"/>
      <c r="ORC2" s="3515"/>
      <c r="ORD2" s="3515"/>
      <c r="ORE2" s="3515"/>
      <c r="ORF2" s="3515"/>
      <c r="ORG2" s="3515"/>
      <c r="ORH2" s="3515"/>
      <c r="ORI2" s="3515"/>
      <c r="ORJ2" s="3515"/>
      <c r="ORK2" s="3515"/>
      <c r="ORL2" s="3515"/>
      <c r="ORM2" s="3515"/>
      <c r="ORN2" s="3515"/>
      <c r="ORO2" s="3515"/>
      <c r="ORP2" s="3515"/>
      <c r="ORQ2" s="3515"/>
      <c r="ORR2" s="3515"/>
      <c r="ORS2" s="3515"/>
      <c r="ORT2" s="3515"/>
      <c r="ORU2" s="3515"/>
      <c r="ORV2" s="3515"/>
      <c r="ORW2" s="3515"/>
      <c r="ORX2" s="3515"/>
      <c r="ORY2" s="3515"/>
      <c r="ORZ2" s="3515"/>
      <c r="OSA2" s="3515"/>
      <c r="OSB2" s="3515"/>
      <c r="OSC2" s="3515"/>
      <c r="OSD2" s="3515"/>
      <c r="OSE2" s="3515"/>
      <c r="OSF2" s="3515"/>
      <c r="OSG2" s="3515"/>
      <c r="OSH2" s="3515"/>
      <c r="OSI2" s="3515"/>
      <c r="OSJ2" s="3515"/>
      <c r="OSK2" s="3515"/>
      <c r="OSL2" s="3515"/>
      <c r="OSM2" s="3515"/>
      <c r="OSN2" s="3515"/>
      <c r="OSO2" s="3515"/>
      <c r="OSP2" s="3515"/>
      <c r="OSQ2" s="3515"/>
      <c r="OSR2" s="3515"/>
      <c r="OSS2" s="3515"/>
      <c r="OST2" s="3515"/>
      <c r="OSU2" s="3515"/>
      <c r="OSV2" s="3515"/>
      <c r="OSW2" s="3515"/>
      <c r="OSX2" s="3515"/>
      <c r="OSY2" s="3515"/>
      <c r="OSZ2" s="3515"/>
      <c r="OTA2" s="3515"/>
      <c r="OTB2" s="3515"/>
      <c r="OTC2" s="3515"/>
      <c r="OTD2" s="3515"/>
      <c r="OTE2" s="3515"/>
      <c r="OTF2" s="3515"/>
      <c r="OTG2" s="3515"/>
      <c r="OTH2" s="3515"/>
      <c r="OTI2" s="3515"/>
      <c r="OTJ2" s="3515"/>
      <c r="OTK2" s="3515"/>
      <c r="OTL2" s="3515"/>
      <c r="OTM2" s="3515"/>
      <c r="OTN2" s="3515"/>
      <c r="OTO2" s="3515"/>
      <c r="OTP2" s="3515"/>
      <c r="OTQ2" s="3515"/>
      <c r="OTR2" s="3515"/>
      <c r="OTS2" s="3515"/>
      <c r="OTT2" s="3515"/>
      <c r="OTU2" s="3515"/>
      <c r="OTV2" s="3515"/>
      <c r="OTW2" s="3515"/>
      <c r="OTX2" s="3515"/>
      <c r="OTY2" s="3515"/>
      <c r="OTZ2" s="3515"/>
      <c r="OUA2" s="3515"/>
      <c r="OUB2" s="3515"/>
      <c r="OUC2" s="3515"/>
      <c r="OUD2" s="3515"/>
      <c r="OUE2" s="3515"/>
      <c r="OUF2" s="3515"/>
      <c r="OUG2" s="3515"/>
      <c r="OUH2" s="3515"/>
      <c r="OUI2" s="3515"/>
      <c r="OUJ2" s="3515"/>
      <c r="OUK2" s="3515"/>
      <c r="OUL2" s="3515"/>
      <c r="OUM2" s="3515"/>
      <c r="OUN2" s="3515"/>
      <c r="OUO2" s="3515"/>
      <c r="OUP2" s="3515"/>
      <c r="OUQ2" s="3515"/>
      <c r="OUR2" s="3515"/>
      <c r="OUS2" s="3515"/>
      <c r="OUT2" s="3515"/>
      <c r="OUU2" s="3515"/>
      <c r="OUV2" s="3515"/>
      <c r="OUW2" s="3515"/>
      <c r="OUX2" s="3515"/>
      <c r="OUY2" s="3515"/>
      <c r="OUZ2" s="3515"/>
      <c r="OVA2" s="3515"/>
      <c r="OVB2" s="3515"/>
      <c r="OVC2" s="3515"/>
      <c r="OVD2" s="3515"/>
      <c r="OVE2" s="3515"/>
      <c r="OVF2" s="3515"/>
      <c r="OVG2" s="3515"/>
      <c r="OVH2" s="3515"/>
      <c r="OVI2" s="3515"/>
      <c r="OVJ2" s="3515"/>
      <c r="OVK2" s="3515"/>
      <c r="OVL2" s="3515"/>
      <c r="OVM2" s="3515"/>
      <c r="OVN2" s="3515"/>
      <c r="OVO2" s="3515"/>
      <c r="OVP2" s="3515"/>
      <c r="OVQ2" s="3515"/>
      <c r="OVR2" s="3515"/>
      <c r="OVS2" s="3515"/>
      <c r="OVT2" s="3515"/>
      <c r="OVU2" s="3515"/>
      <c r="OVV2" s="3515"/>
      <c r="OVW2" s="3515"/>
      <c r="OVX2" s="3515"/>
      <c r="OVY2" s="3515"/>
      <c r="OVZ2" s="3515"/>
      <c r="OWA2" s="3515"/>
      <c r="OWB2" s="3515"/>
      <c r="OWC2" s="3515"/>
      <c r="OWD2" s="3515"/>
      <c r="OWE2" s="3515"/>
      <c r="OWF2" s="3515"/>
      <c r="OWG2" s="3515"/>
      <c r="OWH2" s="3515"/>
      <c r="OWI2" s="3515"/>
      <c r="OWJ2" s="3515"/>
      <c r="OWK2" s="3515"/>
      <c r="OWL2" s="3515"/>
      <c r="OWM2" s="3515"/>
      <c r="OWN2" s="3515"/>
      <c r="OWO2" s="3515"/>
      <c r="OWP2" s="3515"/>
      <c r="OWQ2" s="3515"/>
      <c r="OWR2" s="3515"/>
      <c r="OWS2" s="3515"/>
      <c r="OWT2" s="3515"/>
      <c r="OWU2" s="3515"/>
      <c r="OWV2" s="3515"/>
      <c r="OWW2" s="3515"/>
      <c r="OWX2" s="3515"/>
      <c r="OWY2" s="3515"/>
      <c r="OWZ2" s="3515"/>
      <c r="OXA2" s="3515"/>
      <c r="OXB2" s="3515"/>
      <c r="OXC2" s="3515"/>
      <c r="OXD2" s="3515"/>
      <c r="OXE2" s="3515"/>
      <c r="OXF2" s="3515"/>
      <c r="OXG2" s="3515"/>
      <c r="OXH2" s="3515"/>
      <c r="OXI2" s="3515"/>
      <c r="OXJ2" s="3515"/>
      <c r="OXK2" s="3515"/>
      <c r="OXL2" s="3515"/>
      <c r="OXM2" s="3515"/>
      <c r="OXN2" s="3515"/>
      <c r="OXO2" s="3515"/>
      <c r="OXP2" s="3515"/>
      <c r="OXQ2" s="3515"/>
      <c r="OXR2" s="3515"/>
      <c r="OXS2" s="3515"/>
      <c r="OXT2" s="3515"/>
      <c r="OXU2" s="3515"/>
      <c r="OXV2" s="3515"/>
      <c r="OXW2" s="3515"/>
      <c r="OXX2" s="3515"/>
      <c r="OXY2" s="3515"/>
      <c r="OXZ2" s="3515"/>
      <c r="OYA2" s="3515"/>
      <c r="OYB2" s="3515"/>
      <c r="OYC2" s="3515"/>
      <c r="OYD2" s="3515"/>
      <c r="OYE2" s="3515"/>
      <c r="OYF2" s="3515"/>
      <c r="OYG2" s="3515"/>
      <c r="OYH2" s="3515"/>
      <c r="OYI2" s="3515"/>
      <c r="OYJ2" s="3515"/>
      <c r="OYK2" s="3515"/>
      <c r="OYL2" s="3515"/>
      <c r="OYM2" s="3515"/>
      <c r="OYN2" s="3515"/>
      <c r="OYO2" s="3515"/>
      <c r="OYP2" s="3515"/>
      <c r="OYQ2" s="3515"/>
      <c r="OYR2" s="3515"/>
      <c r="OYS2" s="3515"/>
      <c r="OYT2" s="3515"/>
      <c r="OYU2" s="3515"/>
      <c r="OYV2" s="3515"/>
      <c r="OYW2" s="3515"/>
      <c r="OYX2" s="3515"/>
      <c r="OYY2" s="3515"/>
      <c r="OYZ2" s="3515"/>
      <c r="OZA2" s="3515"/>
      <c r="OZB2" s="3515"/>
      <c r="OZC2" s="3515"/>
      <c r="OZD2" s="3515"/>
      <c r="OZE2" s="3515"/>
      <c r="OZF2" s="3515"/>
      <c r="OZG2" s="3515"/>
      <c r="OZH2" s="3515"/>
      <c r="OZI2" s="3515"/>
      <c r="OZJ2" s="3515"/>
      <c r="OZK2" s="3515"/>
      <c r="OZL2" s="3515"/>
      <c r="OZM2" s="3515"/>
      <c r="OZN2" s="3515"/>
      <c r="OZO2" s="3515"/>
      <c r="OZP2" s="3515"/>
      <c r="OZQ2" s="3515"/>
      <c r="OZR2" s="3515"/>
      <c r="OZS2" s="3515"/>
      <c r="OZT2" s="3515"/>
      <c r="OZU2" s="3515"/>
      <c r="OZV2" s="3515"/>
      <c r="OZW2" s="3515"/>
      <c r="OZX2" s="3515"/>
      <c r="OZY2" s="3515"/>
      <c r="OZZ2" s="3515"/>
      <c r="PAA2" s="3515"/>
      <c r="PAB2" s="3515"/>
      <c r="PAC2" s="3515"/>
      <c r="PAD2" s="3515"/>
      <c r="PAE2" s="3515"/>
      <c r="PAF2" s="3515"/>
      <c r="PAG2" s="3515"/>
      <c r="PAH2" s="3515"/>
      <c r="PAI2" s="3515"/>
      <c r="PAJ2" s="3515"/>
      <c r="PAK2" s="3515"/>
      <c r="PAL2" s="3515"/>
      <c r="PAM2" s="3515"/>
      <c r="PAN2" s="3515"/>
      <c r="PAO2" s="3515"/>
      <c r="PAP2" s="3515"/>
      <c r="PAQ2" s="3515"/>
      <c r="PAR2" s="3515"/>
      <c r="PAS2" s="3515"/>
      <c r="PAT2" s="3515"/>
      <c r="PAU2" s="3515"/>
      <c r="PAV2" s="3515"/>
      <c r="PAW2" s="3515"/>
      <c r="PAX2" s="3515"/>
      <c r="PAY2" s="3515"/>
      <c r="PAZ2" s="3515"/>
      <c r="PBA2" s="3515"/>
      <c r="PBB2" s="3515"/>
      <c r="PBC2" s="3515"/>
      <c r="PBD2" s="3515"/>
      <c r="PBE2" s="3515"/>
      <c r="PBF2" s="3515"/>
      <c r="PBG2" s="3515"/>
      <c r="PBH2" s="3515"/>
      <c r="PBI2" s="3515"/>
      <c r="PBJ2" s="3515"/>
      <c r="PBK2" s="3515"/>
      <c r="PBL2" s="3515"/>
      <c r="PBM2" s="3515"/>
      <c r="PBN2" s="3515"/>
      <c r="PBO2" s="3515"/>
      <c r="PBP2" s="3515"/>
      <c r="PBQ2" s="3515"/>
      <c r="PBR2" s="3515"/>
      <c r="PBS2" s="3515"/>
      <c r="PBT2" s="3515"/>
      <c r="PBU2" s="3515"/>
      <c r="PBV2" s="3515"/>
      <c r="PBW2" s="3515"/>
      <c r="PBX2" s="3515"/>
      <c r="PBY2" s="3515"/>
      <c r="PBZ2" s="3515"/>
      <c r="PCA2" s="3515"/>
      <c r="PCB2" s="3515"/>
      <c r="PCC2" s="3515"/>
      <c r="PCD2" s="3515"/>
      <c r="PCE2" s="3515"/>
      <c r="PCF2" s="3515"/>
      <c r="PCG2" s="3515"/>
      <c r="PCH2" s="3515"/>
      <c r="PCI2" s="3515"/>
      <c r="PCJ2" s="3515"/>
      <c r="PCK2" s="3515"/>
      <c r="PCL2" s="3515"/>
      <c r="PCM2" s="3515"/>
      <c r="PCN2" s="3515"/>
      <c r="PCO2" s="3515"/>
      <c r="PCP2" s="3515"/>
      <c r="PCQ2" s="3515"/>
      <c r="PCR2" s="3515"/>
      <c r="PCS2" s="3515"/>
      <c r="PCT2" s="3515"/>
      <c r="PCU2" s="3515"/>
      <c r="PCV2" s="3515"/>
      <c r="PCW2" s="3515"/>
      <c r="PCX2" s="3515"/>
      <c r="PCY2" s="3515"/>
      <c r="PCZ2" s="3515"/>
      <c r="PDA2" s="3515"/>
      <c r="PDB2" s="3515"/>
      <c r="PDC2" s="3515"/>
      <c r="PDD2" s="3515"/>
      <c r="PDE2" s="3515"/>
      <c r="PDF2" s="3515"/>
      <c r="PDG2" s="3515"/>
      <c r="PDH2" s="3515"/>
      <c r="PDI2" s="3515"/>
      <c r="PDJ2" s="3515"/>
      <c r="PDK2" s="3515"/>
      <c r="PDL2" s="3515"/>
      <c r="PDM2" s="3515"/>
      <c r="PDN2" s="3515"/>
      <c r="PDO2" s="3515"/>
      <c r="PDP2" s="3515"/>
      <c r="PDQ2" s="3515"/>
      <c r="PDR2" s="3515"/>
      <c r="PDS2" s="3515"/>
      <c r="PDT2" s="3515"/>
      <c r="PDU2" s="3515"/>
      <c r="PDV2" s="3515"/>
      <c r="PDW2" s="3515"/>
      <c r="PDX2" s="3515"/>
      <c r="PDY2" s="3515"/>
      <c r="PDZ2" s="3515"/>
      <c r="PEA2" s="3515"/>
      <c r="PEB2" s="3515"/>
      <c r="PEC2" s="3515"/>
      <c r="PED2" s="3515"/>
      <c r="PEE2" s="3515"/>
      <c r="PEF2" s="3515"/>
      <c r="PEG2" s="3515"/>
      <c r="PEH2" s="3515"/>
      <c r="PEI2" s="3515"/>
      <c r="PEJ2" s="3515"/>
      <c r="PEK2" s="3515"/>
      <c r="PEL2" s="3515"/>
      <c r="PEM2" s="3515"/>
      <c r="PEN2" s="3515"/>
      <c r="PEO2" s="3515"/>
      <c r="PEP2" s="3515"/>
      <c r="PEQ2" s="3515"/>
      <c r="PER2" s="3515"/>
      <c r="PES2" s="3515"/>
      <c r="PET2" s="3515"/>
      <c r="PEU2" s="3515"/>
      <c r="PEV2" s="3515"/>
      <c r="PEW2" s="3515"/>
      <c r="PEX2" s="3515"/>
      <c r="PEY2" s="3515"/>
      <c r="PEZ2" s="3515"/>
      <c r="PFA2" s="3515"/>
      <c r="PFB2" s="3515"/>
      <c r="PFC2" s="3515"/>
      <c r="PFD2" s="3515"/>
      <c r="PFE2" s="3515"/>
      <c r="PFF2" s="3515"/>
      <c r="PFG2" s="3515"/>
      <c r="PFH2" s="3515"/>
      <c r="PFI2" s="3515"/>
      <c r="PFJ2" s="3515"/>
      <c r="PFK2" s="3515"/>
      <c r="PFL2" s="3515"/>
      <c r="PFM2" s="3515"/>
      <c r="PFN2" s="3515"/>
      <c r="PFO2" s="3515"/>
      <c r="PFP2" s="3515"/>
      <c r="PFQ2" s="3515"/>
      <c r="PFR2" s="3515"/>
      <c r="PFS2" s="3515"/>
      <c r="PFT2" s="3515"/>
      <c r="PFU2" s="3515"/>
      <c r="PFV2" s="3515"/>
      <c r="PFW2" s="3515"/>
      <c r="PFX2" s="3515"/>
      <c r="PFY2" s="3515"/>
      <c r="PFZ2" s="3515"/>
      <c r="PGA2" s="3515"/>
      <c r="PGB2" s="3515"/>
      <c r="PGC2" s="3515"/>
      <c r="PGD2" s="3515"/>
      <c r="PGE2" s="3515"/>
      <c r="PGF2" s="3515"/>
      <c r="PGG2" s="3515"/>
      <c r="PGH2" s="3515"/>
      <c r="PGI2" s="3515"/>
      <c r="PGJ2" s="3515"/>
      <c r="PGK2" s="3515"/>
      <c r="PGL2" s="3515"/>
      <c r="PGM2" s="3515"/>
      <c r="PGN2" s="3515"/>
      <c r="PGO2" s="3515"/>
      <c r="PGP2" s="3515"/>
      <c r="PGQ2" s="3515"/>
      <c r="PGR2" s="3515"/>
      <c r="PGS2" s="3515"/>
      <c r="PGT2" s="3515"/>
      <c r="PGU2" s="3515"/>
      <c r="PGV2" s="3515"/>
      <c r="PGW2" s="3515"/>
      <c r="PGX2" s="3515"/>
      <c r="PGY2" s="3515"/>
      <c r="PGZ2" s="3515"/>
      <c r="PHA2" s="3515"/>
      <c r="PHB2" s="3515"/>
      <c r="PHC2" s="3515"/>
      <c r="PHD2" s="3515"/>
      <c r="PHE2" s="3515"/>
      <c r="PHF2" s="3515"/>
      <c r="PHG2" s="3515"/>
      <c r="PHH2" s="3515"/>
      <c r="PHI2" s="3515"/>
      <c r="PHJ2" s="3515"/>
      <c r="PHK2" s="3515"/>
      <c r="PHL2" s="3515"/>
      <c r="PHM2" s="3515"/>
      <c r="PHN2" s="3515"/>
      <c r="PHO2" s="3515"/>
      <c r="PHP2" s="3515"/>
      <c r="PHQ2" s="3515"/>
      <c r="PHR2" s="3515"/>
      <c r="PHS2" s="3515"/>
      <c r="PHT2" s="3515"/>
      <c r="PHU2" s="3515"/>
      <c r="PHV2" s="3515"/>
      <c r="PHW2" s="3515"/>
      <c r="PHX2" s="3515"/>
      <c r="PHY2" s="3515"/>
      <c r="PHZ2" s="3515"/>
      <c r="PIA2" s="3515"/>
      <c r="PIB2" s="3515"/>
      <c r="PIC2" s="3515"/>
      <c r="PID2" s="3515"/>
      <c r="PIE2" s="3515"/>
      <c r="PIF2" s="3515"/>
      <c r="PIG2" s="3515"/>
      <c r="PIH2" s="3515"/>
      <c r="PII2" s="3515"/>
      <c r="PIJ2" s="3515"/>
      <c r="PIK2" s="3515"/>
      <c r="PIL2" s="3515"/>
      <c r="PIM2" s="3515"/>
      <c r="PIN2" s="3515"/>
      <c r="PIO2" s="3515"/>
      <c r="PIP2" s="3515"/>
      <c r="PIQ2" s="3515"/>
      <c r="PIR2" s="3515"/>
      <c r="PIS2" s="3515"/>
      <c r="PIT2" s="3515"/>
      <c r="PIU2" s="3515"/>
      <c r="PIV2" s="3515"/>
      <c r="PIW2" s="3515"/>
      <c r="PIX2" s="3515"/>
      <c r="PIY2" s="3515"/>
      <c r="PIZ2" s="3515"/>
      <c r="PJA2" s="3515"/>
      <c r="PJB2" s="3515"/>
      <c r="PJC2" s="3515"/>
      <c r="PJD2" s="3515"/>
      <c r="PJE2" s="3515"/>
      <c r="PJF2" s="3515"/>
      <c r="PJG2" s="3515"/>
      <c r="PJH2" s="3515"/>
      <c r="PJI2" s="3515"/>
      <c r="PJJ2" s="3515"/>
      <c r="PJK2" s="3515"/>
      <c r="PJL2" s="3515"/>
      <c r="PJM2" s="3515"/>
      <c r="PJN2" s="3515"/>
      <c r="PJO2" s="3515"/>
      <c r="PJP2" s="3515"/>
      <c r="PJQ2" s="3515"/>
      <c r="PJR2" s="3515"/>
      <c r="PJS2" s="3515"/>
      <c r="PJT2" s="3515"/>
      <c r="PJU2" s="3515"/>
      <c r="PJV2" s="3515"/>
      <c r="PJW2" s="3515"/>
      <c r="PJX2" s="3515"/>
      <c r="PJY2" s="3515"/>
      <c r="PJZ2" s="3515"/>
      <c r="PKA2" s="3515"/>
      <c r="PKB2" s="3515"/>
      <c r="PKC2" s="3515"/>
      <c r="PKD2" s="3515"/>
      <c r="PKE2" s="3515"/>
      <c r="PKF2" s="3515"/>
      <c r="PKG2" s="3515"/>
      <c r="PKH2" s="3515"/>
      <c r="PKI2" s="3515"/>
      <c r="PKJ2" s="3515"/>
      <c r="PKK2" s="3515"/>
      <c r="PKL2" s="3515"/>
      <c r="PKM2" s="3515"/>
      <c r="PKN2" s="3515"/>
      <c r="PKO2" s="3515"/>
      <c r="PKP2" s="3515"/>
      <c r="PKQ2" s="3515"/>
      <c r="PKR2" s="3515"/>
      <c r="PKS2" s="3515"/>
      <c r="PKT2" s="3515"/>
      <c r="PKU2" s="3515"/>
      <c r="PKV2" s="3515"/>
      <c r="PKW2" s="3515"/>
      <c r="PKX2" s="3515"/>
      <c r="PKY2" s="3515"/>
      <c r="PKZ2" s="3515"/>
      <c r="PLA2" s="3515"/>
      <c r="PLB2" s="3515"/>
      <c r="PLC2" s="3515"/>
      <c r="PLD2" s="3515"/>
      <c r="PLE2" s="3515"/>
      <c r="PLF2" s="3515"/>
      <c r="PLG2" s="3515"/>
      <c r="PLH2" s="3515"/>
      <c r="PLI2" s="3515"/>
      <c r="PLJ2" s="3515"/>
      <c r="PLK2" s="3515"/>
      <c r="PLL2" s="3515"/>
      <c r="PLM2" s="3515"/>
      <c r="PLN2" s="3515"/>
      <c r="PLO2" s="3515"/>
      <c r="PLP2" s="3515"/>
      <c r="PLQ2" s="3515"/>
      <c r="PLR2" s="3515"/>
      <c r="PLS2" s="3515"/>
      <c r="PLT2" s="3515"/>
      <c r="PLU2" s="3515"/>
      <c r="PLV2" s="3515"/>
      <c r="PLW2" s="3515"/>
      <c r="PLX2" s="3515"/>
      <c r="PLY2" s="3515"/>
      <c r="PLZ2" s="3515"/>
      <c r="PMA2" s="3515"/>
      <c r="PMB2" s="3515"/>
      <c r="PMC2" s="3515"/>
      <c r="PMD2" s="3515"/>
      <c r="PME2" s="3515"/>
      <c r="PMF2" s="3515"/>
      <c r="PMG2" s="3515"/>
      <c r="PMH2" s="3515"/>
      <c r="PMI2" s="3515"/>
      <c r="PMJ2" s="3515"/>
      <c r="PMK2" s="3515"/>
      <c r="PML2" s="3515"/>
      <c r="PMM2" s="3515"/>
      <c r="PMN2" s="3515"/>
      <c r="PMO2" s="3515"/>
      <c r="PMP2" s="3515"/>
      <c r="PMQ2" s="3515"/>
      <c r="PMR2" s="3515"/>
      <c r="PMS2" s="3515"/>
      <c r="PMT2" s="3515"/>
      <c r="PMU2" s="3515"/>
      <c r="PMV2" s="3515"/>
      <c r="PMW2" s="3515"/>
      <c r="PMX2" s="3515"/>
      <c r="PMY2" s="3515"/>
      <c r="PMZ2" s="3515"/>
      <c r="PNA2" s="3515"/>
      <c r="PNB2" s="3515"/>
      <c r="PNC2" s="3515"/>
      <c r="PND2" s="3515"/>
      <c r="PNE2" s="3515"/>
      <c r="PNF2" s="3515"/>
      <c r="PNG2" s="3515"/>
      <c r="PNH2" s="3515"/>
      <c r="PNI2" s="3515"/>
      <c r="PNJ2" s="3515"/>
      <c r="PNK2" s="3515"/>
      <c r="PNL2" s="3515"/>
      <c r="PNM2" s="3515"/>
      <c r="PNN2" s="3515"/>
      <c r="PNO2" s="3515"/>
      <c r="PNP2" s="3515"/>
      <c r="PNQ2" s="3515"/>
      <c r="PNR2" s="3515"/>
      <c r="PNS2" s="3515"/>
      <c r="PNT2" s="3515"/>
      <c r="PNU2" s="3515"/>
      <c r="PNV2" s="3515"/>
      <c r="PNW2" s="3515"/>
      <c r="PNX2" s="3515"/>
      <c r="PNY2" s="3515"/>
      <c r="PNZ2" s="3515"/>
      <c r="POA2" s="3515"/>
      <c r="POB2" s="3515"/>
      <c r="POC2" s="3515"/>
      <c r="POD2" s="3515"/>
      <c r="POE2" s="3515"/>
      <c r="POF2" s="3515"/>
      <c r="POG2" s="3515"/>
      <c r="POH2" s="3515"/>
      <c r="POI2" s="3515"/>
      <c r="POJ2" s="3515"/>
      <c r="POK2" s="3515"/>
      <c r="POL2" s="3515"/>
      <c r="POM2" s="3515"/>
      <c r="PON2" s="3515"/>
      <c r="POO2" s="3515"/>
      <c r="POP2" s="3515"/>
      <c r="POQ2" s="3515"/>
      <c r="POR2" s="3515"/>
      <c r="POS2" s="3515"/>
      <c r="POT2" s="3515"/>
      <c r="POU2" s="3515"/>
      <c r="POV2" s="3515"/>
      <c r="POW2" s="3515"/>
      <c r="POX2" s="3515"/>
      <c r="POY2" s="3515"/>
      <c r="POZ2" s="3515"/>
      <c r="PPA2" s="3515"/>
      <c r="PPB2" s="3515"/>
      <c r="PPC2" s="3515"/>
      <c r="PPD2" s="3515"/>
      <c r="PPE2" s="3515"/>
      <c r="PPF2" s="3515"/>
      <c r="PPG2" s="3515"/>
      <c r="PPH2" s="3515"/>
      <c r="PPI2" s="3515"/>
      <c r="PPJ2" s="3515"/>
      <c r="PPK2" s="3515"/>
      <c r="PPL2" s="3515"/>
      <c r="PPM2" s="3515"/>
      <c r="PPN2" s="3515"/>
      <c r="PPO2" s="3515"/>
      <c r="PPP2" s="3515"/>
      <c r="PPQ2" s="3515"/>
      <c r="PPR2" s="3515"/>
      <c r="PPS2" s="3515"/>
      <c r="PPT2" s="3515"/>
      <c r="PPU2" s="3515"/>
      <c r="PPV2" s="3515"/>
      <c r="PPW2" s="3515"/>
      <c r="PPX2" s="3515"/>
      <c r="PPY2" s="3515"/>
      <c r="PPZ2" s="3515"/>
      <c r="PQA2" s="3515"/>
      <c r="PQB2" s="3515"/>
      <c r="PQC2" s="3515"/>
      <c r="PQD2" s="3515"/>
      <c r="PQE2" s="3515"/>
      <c r="PQF2" s="3515"/>
      <c r="PQG2" s="3515"/>
      <c r="PQH2" s="3515"/>
      <c r="PQI2" s="3515"/>
      <c r="PQJ2" s="3515"/>
      <c r="PQK2" s="3515"/>
      <c r="PQL2" s="3515"/>
      <c r="PQM2" s="3515"/>
      <c r="PQN2" s="3515"/>
      <c r="PQO2" s="3515"/>
      <c r="PQP2" s="3515"/>
      <c r="PQQ2" s="3515"/>
      <c r="PQR2" s="3515"/>
      <c r="PQS2" s="3515"/>
      <c r="PQT2" s="3515"/>
      <c r="PQU2" s="3515"/>
      <c r="PQV2" s="3515"/>
      <c r="PQW2" s="3515"/>
      <c r="PQX2" s="3515"/>
      <c r="PQY2" s="3515"/>
      <c r="PQZ2" s="3515"/>
      <c r="PRA2" s="3515"/>
      <c r="PRB2" s="3515"/>
      <c r="PRC2" s="3515"/>
      <c r="PRD2" s="3515"/>
      <c r="PRE2" s="3515"/>
      <c r="PRF2" s="3515"/>
      <c r="PRG2" s="3515"/>
      <c r="PRH2" s="3515"/>
      <c r="PRI2" s="3515"/>
      <c r="PRJ2" s="3515"/>
      <c r="PRK2" s="3515"/>
      <c r="PRL2" s="3515"/>
      <c r="PRM2" s="3515"/>
      <c r="PRN2" s="3515"/>
      <c r="PRO2" s="3515"/>
      <c r="PRP2" s="3515"/>
      <c r="PRQ2" s="3515"/>
      <c r="PRR2" s="3515"/>
      <c r="PRS2" s="3515"/>
      <c r="PRT2" s="3515"/>
      <c r="PRU2" s="3515"/>
      <c r="PRV2" s="3515"/>
      <c r="PRW2" s="3515"/>
      <c r="PRX2" s="3515"/>
      <c r="PRY2" s="3515"/>
      <c r="PRZ2" s="3515"/>
      <c r="PSA2" s="3515"/>
      <c r="PSB2" s="3515"/>
      <c r="PSC2" s="3515"/>
      <c r="PSD2" s="3515"/>
      <c r="PSE2" s="3515"/>
      <c r="PSF2" s="3515"/>
      <c r="PSG2" s="3515"/>
      <c r="PSH2" s="3515"/>
      <c r="PSI2" s="3515"/>
      <c r="PSJ2" s="3515"/>
      <c r="PSK2" s="3515"/>
      <c r="PSL2" s="3515"/>
      <c r="PSM2" s="3515"/>
      <c r="PSN2" s="3515"/>
      <c r="PSO2" s="3515"/>
      <c r="PSP2" s="3515"/>
      <c r="PSQ2" s="3515"/>
      <c r="PSR2" s="3515"/>
      <c r="PSS2" s="3515"/>
      <c r="PST2" s="3515"/>
      <c r="PSU2" s="3515"/>
      <c r="PSV2" s="3515"/>
      <c r="PSW2" s="3515"/>
      <c r="PSX2" s="3515"/>
      <c r="PSY2" s="3515"/>
      <c r="PSZ2" s="3515"/>
      <c r="PTA2" s="3515"/>
      <c r="PTB2" s="3515"/>
      <c r="PTC2" s="3515"/>
      <c r="PTD2" s="3515"/>
      <c r="PTE2" s="3515"/>
      <c r="PTF2" s="3515"/>
      <c r="PTG2" s="3515"/>
      <c r="PTH2" s="3515"/>
      <c r="PTI2" s="3515"/>
      <c r="PTJ2" s="3515"/>
      <c r="PTK2" s="3515"/>
      <c r="PTL2" s="3515"/>
      <c r="PTM2" s="3515"/>
      <c r="PTN2" s="3515"/>
      <c r="PTO2" s="3515"/>
      <c r="PTP2" s="3515"/>
      <c r="PTQ2" s="3515"/>
      <c r="PTR2" s="3515"/>
      <c r="PTS2" s="3515"/>
      <c r="PTT2" s="3515"/>
      <c r="PTU2" s="3515"/>
      <c r="PTV2" s="3515"/>
      <c r="PTW2" s="3515"/>
      <c r="PTX2" s="3515"/>
      <c r="PTY2" s="3515"/>
      <c r="PTZ2" s="3515"/>
      <c r="PUA2" s="3515"/>
      <c r="PUB2" s="3515"/>
      <c r="PUC2" s="3515"/>
      <c r="PUD2" s="3515"/>
      <c r="PUE2" s="3515"/>
      <c r="PUF2" s="3515"/>
      <c r="PUG2" s="3515"/>
      <c r="PUH2" s="3515"/>
      <c r="PUI2" s="3515"/>
      <c r="PUJ2" s="3515"/>
      <c r="PUK2" s="3515"/>
      <c r="PUL2" s="3515"/>
      <c r="PUM2" s="3515"/>
      <c r="PUN2" s="3515"/>
      <c r="PUO2" s="3515"/>
      <c r="PUP2" s="3515"/>
      <c r="PUQ2" s="3515"/>
      <c r="PUR2" s="3515"/>
      <c r="PUS2" s="3515"/>
      <c r="PUT2" s="3515"/>
      <c r="PUU2" s="3515"/>
      <c r="PUV2" s="3515"/>
      <c r="PUW2" s="3515"/>
      <c r="PUX2" s="3515"/>
      <c r="PUY2" s="3515"/>
      <c r="PUZ2" s="3515"/>
      <c r="PVA2" s="3515"/>
      <c r="PVB2" s="3515"/>
      <c r="PVC2" s="3515"/>
      <c r="PVD2" s="3515"/>
      <c r="PVE2" s="3515"/>
      <c r="PVF2" s="3515"/>
      <c r="PVG2" s="3515"/>
      <c r="PVH2" s="3515"/>
      <c r="PVI2" s="3515"/>
      <c r="PVJ2" s="3515"/>
      <c r="PVK2" s="3515"/>
      <c r="PVL2" s="3515"/>
      <c r="PVM2" s="3515"/>
      <c r="PVN2" s="3515"/>
      <c r="PVO2" s="3515"/>
      <c r="PVP2" s="3515"/>
      <c r="PVQ2" s="3515"/>
      <c r="PVR2" s="3515"/>
      <c r="PVS2" s="3515"/>
      <c r="PVT2" s="3515"/>
      <c r="PVU2" s="3515"/>
      <c r="PVV2" s="3515"/>
      <c r="PVW2" s="3515"/>
      <c r="PVX2" s="3515"/>
      <c r="PVY2" s="3515"/>
      <c r="PVZ2" s="3515"/>
      <c r="PWA2" s="3515"/>
      <c r="PWB2" s="3515"/>
      <c r="PWC2" s="3515"/>
      <c r="PWD2" s="3515"/>
      <c r="PWE2" s="3515"/>
      <c r="PWF2" s="3515"/>
      <c r="PWG2" s="3515"/>
      <c r="PWH2" s="3515"/>
      <c r="PWI2" s="3515"/>
      <c r="PWJ2" s="3515"/>
      <c r="PWK2" s="3515"/>
      <c r="PWL2" s="3515"/>
      <c r="PWM2" s="3515"/>
      <c r="PWN2" s="3515"/>
      <c r="PWO2" s="3515"/>
      <c r="PWP2" s="3515"/>
      <c r="PWQ2" s="3515"/>
      <c r="PWR2" s="3515"/>
      <c r="PWS2" s="3515"/>
      <c r="PWT2" s="3515"/>
      <c r="PWU2" s="3515"/>
      <c r="PWV2" s="3515"/>
      <c r="PWW2" s="3515"/>
      <c r="PWX2" s="3515"/>
      <c r="PWY2" s="3515"/>
      <c r="PWZ2" s="3515"/>
      <c r="PXA2" s="3515"/>
      <c r="PXB2" s="3515"/>
      <c r="PXC2" s="3515"/>
      <c r="PXD2" s="3515"/>
      <c r="PXE2" s="3515"/>
      <c r="PXF2" s="3515"/>
      <c r="PXG2" s="3515"/>
      <c r="PXH2" s="3515"/>
      <c r="PXI2" s="3515"/>
      <c r="PXJ2" s="3515"/>
      <c r="PXK2" s="3515"/>
      <c r="PXL2" s="3515"/>
      <c r="PXM2" s="3515"/>
      <c r="PXN2" s="3515"/>
      <c r="PXO2" s="3515"/>
      <c r="PXP2" s="3515"/>
      <c r="PXQ2" s="3515"/>
      <c r="PXR2" s="3515"/>
      <c r="PXS2" s="3515"/>
      <c r="PXT2" s="3515"/>
      <c r="PXU2" s="3515"/>
      <c r="PXV2" s="3515"/>
      <c r="PXW2" s="3515"/>
      <c r="PXX2" s="3515"/>
      <c r="PXY2" s="3515"/>
      <c r="PXZ2" s="3515"/>
      <c r="PYA2" s="3515"/>
      <c r="PYB2" s="3515"/>
      <c r="PYC2" s="3515"/>
      <c r="PYD2" s="3515"/>
      <c r="PYE2" s="3515"/>
      <c r="PYF2" s="3515"/>
      <c r="PYG2" s="3515"/>
      <c r="PYH2" s="3515"/>
      <c r="PYI2" s="3515"/>
      <c r="PYJ2" s="3515"/>
      <c r="PYK2" s="3515"/>
      <c r="PYL2" s="3515"/>
      <c r="PYM2" s="3515"/>
      <c r="PYN2" s="3515"/>
      <c r="PYO2" s="3515"/>
      <c r="PYP2" s="3515"/>
      <c r="PYQ2" s="3515"/>
      <c r="PYR2" s="3515"/>
      <c r="PYS2" s="3515"/>
      <c r="PYT2" s="3515"/>
      <c r="PYU2" s="3515"/>
      <c r="PYV2" s="3515"/>
      <c r="PYW2" s="3515"/>
      <c r="PYX2" s="3515"/>
      <c r="PYY2" s="3515"/>
      <c r="PYZ2" s="3515"/>
      <c r="PZA2" s="3515"/>
      <c r="PZB2" s="3515"/>
      <c r="PZC2" s="3515"/>
      <c r="PZD2" s="3515"/>
      <c r="PZE2" s="3515"/>
      <c r="PZF2" s="3515"/>
      <c r="PZG2" s="3515"/>
      <c r="PZH2" s="3515"/>
      <c r="PZI2" s="3515"/>
      <c r="PZJ2" s="3515"/>
      <c r="PZK2" s="3515"/>
      <c r="PZL2" s="3515"/>
      <c r="PZM2" s="3515"/>
      <c r="PZN2" s="3515"/>
      <c r="PZO2" s="3515"/>
      <c r="PZP2" s="3515"/>
      <c r="PZQ2" s="3515"/>
      <c r="PZR2" s="3515"/>
      <c r="PZS2" s="3515"/>
      <c r="PZT2" s="3515"/>
      <c r="PZU2" s="3515"/>
      <c r="PZV2" s="3515"/>
      <c r="PZW2" s="3515"/>
      <c r="PZX2" s="3515"/>
      <c r="PZY2" s="3515"/>
      <c r="PZZ2" s="3515"/>
      <c r="QAA2" s="3515"/>
      <c r="QAB2" s="3515"/>
      <c r="QAC2" s="3515"/>
      <c r="QAD2" s="3515"/>
      <c r="QAE2" s="3515"/>
      <c r="QAF2" s="3515"/>
      <c r="QAG2" s="3515"/>
      <c r="QAH2" s="3515"/>
      <c r="QAI2" s="3515"/>
      <c r="QAJ2" s="3515"/>
      <c r="QAK2" s="3515"/>
      <c r="QAL2" s="3515"/>
      <c r="QAM2" s="3515"/>
      <c r="QAN2" s="3515"/>
      <c r="QAO2" s="3515"/>
      <c r="QAP2" s="3515"/>
      <c r="QAQ2" s="3515"/>
      <c r="QAR2" s="3515"/>
      <c r="QAS2" s="3515"/>
      <c r="QAT2" s="3515"/>
      <c r="QAU2" s="3515"/>
      <c r="QAV2" s="3515"/>
      <c r="QAW2" s="3515"/>
      <c r="QAX2" s="3515"/>
      <c r="QAY2" s="3515"/>
      <c r="QAZ2" s="3515"/>
      <c r="QBA2" s="3515"/>
      <c r="QBB2" s="3515"/>
      <c r="QBC2" s="3515"/>
      <c r="QBD2" s="3515"/>
      <c r="QBE2" s="3515"/>
      <c r="QBF2" s="3515"/>
      <c r="QBG2" s="3515"/>
      <c r="QBH2" s="3515"/>
      <c r="QBI2" s="3515"/>
      <c r="QBJ2" s="3515"/>
      <c r="QBK2" s="3515"/>
      <c r="QBL2" s="3515"/>
      <c r="QBM2" s="3515"/>
      <c r="QBN2" s="3515"/>
      <c r="QBO2" s="3515"/>
      <c r="QBP2" s="3515"/>
      <c r="QBQ2" s="3515"/>
      <c r="QBR2" s="3515"/>
      <c r="QBS2" s="3515"/>
      <c r="QBT2" s="3515"/>
      <c r="QBU2" s="3515"/>
      <c r="QBV2" s="3515"/>
      <c r="QBW2" s="3515"/>
      <c r="QBX2" s="3515"/>
      <c r="QBY2" s="3515"/>
      <c r="QBZ2" s="3515"/>
      <c r="QCA2" s="3515"/>
      <c r="QCB2" s="3515"/>
      <c r="QCC2" s="3515"/>
      <c r="QCD2" s="3515"/>
      <c r="QCE2" s="3515"/>
      <c r="QCF2" s="3515"/>
      <c r="QCG2" s="3515"/>
      <c r="QCH2" s="3515"/>
      <c r="QCI2" s="3515"/>
      <c r="QCJ2" s="3515"/>
      <c r="QCK2" s="3515"/>
      <c r="QCL2" s="3515"/>
      <c r="QCM2" s="3515"/>
      <c r="QCN2" s="3515"/>
      <c r="QCO2" s="3515"/>
      <c r="QCP2" s="3515"/>
      <c r="QCQ2" s="3515"/>
      <c r="QCR2" s="3515"/>
      <c r="QCS2" s="3515"/>
      <c r="QCT2" s="3515"/>
      <c r="QCU2" s="3515"/>
      <c r="QCV2" s="3515"/>
      <c r="QCW2" s="3515"/>
      <c r="QCX2" s="3515"/>
      <c r="QCY2" s="3515"/>
      <c r="QCZ2" s="3515"/>
      <c r="QDA2" s="3515"/>
      <c r="QDB2" s="3515"/>
      <c r="QDC2" s="3515"/>
      <c r="QDD2" s="3515"/>
      <c r="QDE2" s="3515"/>
      <c r="QDF2" s="3515"/>
      <c r="QDG2" s="3515"/>
      <c r="QDH2" s="3515"/>
      <c r="QDI2" s="3515"/>
      <c r="QDJ2" s="3515"/>
      <c r="QDK2" s="3515"/>
      <c r="QDL2" s="3515"/>
      <c r="QDM2" s="3515"/>
      <c r="QDN2" s="3515"/>
      <c r="QDO2" s="3515"/>
      <c r="QDP2" s="3515"/>
      <c r="QDQ2" s="3515"/>
      <c r="QDR2" s="3515"/>
      <c r="QDS2" s="3515"/>
      <c r="QDT2" s="3515"/>
      <c r="QDU2" s="3515"/>
      <c r="QDV2" s="3515"/>
      <c r="QDW2" s="3515"/>
      <c r="QDX2" s="3515"/>
      <c r="QDY2" s="3515"/>
      <c r="QDZ2" s="3515"/>
      <c r="QEA2" s="3515"/>
      <c r="QEB2" s="3515"/>
      <c r="QEC2" s="3515"/>
      <c r="QED2" s="3515"/>
      <c r="QEE2" s="3515"/>
      <c r="QEF2" s="3515"/>
      <c r="QEG2" s="3515"/>
      <c r="QEH2" s="3515"/>
      <c r="QEI2" s="3515"/>
      <c r="QEJ2" s="3515"/>
      <c r="QEK2" s="3515"/>
      <c r="QEL2" s="3515"/>
      <c r="QEM2" s="3515"/>
      <c r="QEN2" s="3515"/>
      <c r="QEO2" s="3515"/>
      <c r="QEP2" s="3515"/>
      <c r="QEQ2" s="3515"/>
      <c r="QER2" s="3515"/>
      <c r="QES2" s="3515"/>
      <c r="QET2" s="3515"/>
      <c r="QEU2" s="3515"/>
      <c r="QEV2" s="3515"/>
      <c r="QEW2" s="3515"/>
      <c r="QEX2" s="3515"/>
      <c r="QEY2" s="3515"/>
      <c r="QEZ2" s="3515"/>
      <c r="QFA2" s="3515"/>
      <c r="QFB2" s="3515"/>
      <c r="QFC2" s="3515"/>
      <c r="QFD2" s="3515"/>
      <c r="QFE2" s="3515"/>
      <c r="QFF2" s="3515"/>
      <c r="QFG2" s="3515"/>
      <c r="QFH2" s="3515"/>
      <c r="QFI2" s="3515"/>
      <c r="QFJ2" s="3515"/>
      <c r="QFK2" s="3515"/>
      <c r="QFL2" s="3515"/>
      <c r="QFM2" s="3515"/>
      <c r="QFN2" s="3515"/>
      <c r="QFO2" s="3515"/>
      <c r="QFP2" s="3515"/>
      <c r="QFQ2" s="3515"/>
      <c r="QFR2" s="3515"/>
      <c r="QFS2" s="3515"/>
      <c r="QFT2" s="3515"/>
      <c r="QFU2" s="3515"/>
      <c r="QFV2" s="3515"/>
      <c r="QFW2" s="3515"/>
      <c r="QFX2" s="3515"/>
      <c r="QFY2" s="3515"/>
      <c r="QFZ2" s="3515"/>
      <c r="QGA2" s="3515"/>
      <c r="QGB2" s="3515"/>
      <c r="QGC2" s="3515"/>
      <c r="QGD2" s="3515"/>
      <c r="QGE2" s="3515"/>
      <c r="QGF2" s="3515"/>
      <c r="QGG2" s="3515"/>
      <c r="QGH2" s="3515"/>
      <c r="QGI2" s="3515"/>
      <c r="QGJ2" s="3515"/>
      <c r="QGK2" s="3515"/>
      <c r="QGL2" s="3515"/>
      <c r="QGM2" s="3515"/>
      <c r="QGN2" s="3515"/>
      <c r="QGO2" s="3515"/>
      <c r="QGP2" s="3515"/>
      <c r="QGQ2" s="3515"/>
      <c r="QGR2" s="3515"/>
      <c r="QGS2" s="3515"/>
      <c r="QGT2" s="3515"/>
      <c r="QGU2" s="3515"/>
      <c r="QGV2" s="3515"/>
      <c r="QGW2" s="3515"/>
      <c r="QGX2" s="3515"/>
      <c r="QGY2" s="3515"/>
      <c r="QGZ2" s="3515"/>
      <c r="QHA2" s="3515"/>
      <c r="QHB2" s="3515"/>
      <c r="QHC2" s="3515"/>
      <c r="QHD2" s="3515"/>
      <c r="QHE2" s="3515"/>
      <c r="QHF2" s="3515"/>
      <c r="QHG2" s="3515"/>
      <c r="QHH2" s="3515"/>
      <c r="QHI2" s="3515"/>
      <c r="QHJ2" s="3515"/>
      <c r="QHK2" s="3515"/>
      <c r="QHL2" s="3515"/>
      <c r="QHM2" s="3515"/>
      <c r="QHN2" s="3515"/>
      <c r="QHO2" s="3515"/>
      <c r="QHP2" s="3515"/>
      <c r="QHQ2" s="3515"/>
      <c r="QHR2" s="3515"/>
      <c r="QHS2" s="3515"/>
      <c r="QHT2" s="3515"/>
      <c r="QHU2" s="3515"/>
      <c r="QHV2" s="3515"/>
      <c r="QHW2" s="3515"/>
      <c r="QHX2" s="3515"/>
      <c r="QHY2" s="3515"/>
      <c r="QHZ2" s="3515"/>
      <c r="QIA2" s="3515"/>
      <c r="QIB2" s="3515"/>
      <c r="QIC2" s="3515"/>
      <c r="QID2" s="3515"/>
      <c r="QIE2" s="3515"/>
      <c r="QIF2" s="3515"/>
      <c r="QIG2" s="3515"/>
      <c r="QIH2" s="3515"/>
      <c r="QII2" s="3515"/>
      <c r="QIJ2" s="3515"/>
      <c r="QIK2" s="3515"/>
      <c r="QIL2" s="3515"/>
      <c r="QIM2" s="3515"/>
      <c r="QIN2" s="3515"/>
      <c r="QIO2" s="3515"/>
      <c r="QIP2" s="3515"/>
      <c r="QIQ2" s="3515"/>
      <c r="QIR2" s="3515"/>
      <c r="QIS2" s="3515"/>
      <c r="QIT2" s="3515"/>
      <c r="QIU2" s="3515"/>
      <c r="QIV2" s="3515"/>
      <c r="QIW2" s="3515"/>
      <c r="QIX2" s="3515"/>
      <c r="QIY2" s="3515"/>
      <c r="QIZ2" s="3515"/>
      <c r="QJA2" s="3515"/>
      <c r="QJB2" s="3515"/>
      <c r="QJC2" s="3515"/>
      <c r="QJD2" s="3515"/>
      <c r="QJE2" s="3515"/>
      <c r="QJF2" s="3515"/>
      <c r="QJG2" s="3515"/>
      <c r="QJH2" s="3515"/>
      <c r="QJI2" s="3515"/>
      <c r="QJJ2" s="3515"/>
      <c r="QJK2" s="3515"/>
      <c r="QJL2" s="3515"/>
      <c r="QJM2" s="3515"/>
      <c r="QJN2" s="3515"/>
      <c r="QJO2" s="3515"/>
      <c r="QJP2" s="3515"/>
      <c r="QJQ2" s="3515"/>
      <c r="QJR2" s="3515"/>
      <c r="QJS2" s="3515"/>
      <c r="QJT2" s="3515"/>
      <c r="QJU2" s="3515"/>
      <c r="QJV2" s="3515"/>
      <c r="QJW2" s="3515"/>
      <c r="QJX2" s="3515"/>
      <c r="QJY2" s="3515"/>
      <c r="QJZ2" s="3515"/>
      <c r="QKA2" s="3515"/>
      <c r="QKB2" s="3515"/>
      <c r="QKC2" s="3515"/>
      <c r="QKD2" s="3515"/>
      <c r="QKE2" s="3515"/>
      <c r="QKF2" s="3515"/>
      <c r="QKG2" s="3515"/>
      <c r="QKH2" s="3515"/>
      <c r="QKI2" s="3515"/>
      <c r="QKJ2" s="3515"/>
      <c r="QKK2" s="3515"/>
      <c r="QKL2" s="3515"/>
      <c r="QKM2" s="3515"/>
      <c r="QKN2" s="3515"/>
      <c r="QKO2" s="3515"/>
      <c r="QKP2" s="3515"/>
      <c r="QKQ2" s="3515"/>
      <c r="QKR2" s="3515"/>
      <c r="QKS2" s="3515"/>
      <c r="QKT2" s="3515"/>
      <c r="QKU2" s="3515"/>
      <c r="QKV2" s="3515"/>
      <c r="QKW2" s="3515"/>
      <c r="QKX2" s="3515"/>
      <c r="QKY2" s="3515"/>
      <c r="QKZ2" s="3515"/>
      <c r="QLA2" s="3515"/>
      <c r="QLB2" s="3515"/>
      <c r="QLC2" s="3515"/>
      <c r="QLD2" s="3515"/>
      <c r="QLE2" s="3515"/>
      <c r="QLF2" s="3515"/>
      <c r="QLG2" s="3515"/>
      <c r="QLH2" s="3515"/>
      <c r="QLI2" s="3515"/>
      <c r="QLJ2" s="3515"/>
      <c r="QLK2" s="3515"/>
      <c r="QLL2" s="3515"/>
      <c r="QLM2" s="3515"/>
      <c r="QLN2" s="3515"/>
      <c r="QLO2" s="3515"/>
      <c r="QLP2" s="3515"/>
      <c r="QLQ2" s="3515"/>
      <c r="QLR2" s="3515"/>
      <c r="QLS2" s="3515"/>
      <c r="QLT2" s="3515"/>
      <c r="QLU2" s="3515"/>
      <c r="QLV2" s="3515"/>
      <c r="QLW2" s="3515"/>
      <c r="QLX2" s="3515"/>
      <c r="QLY2" s="3515"/>
      <c r="QLZ2" s="3515"/>
      <c r="QMA2" s="3515"/>
      <c r="QMB2" s="3515"/>
      <c r="QMC2" s="3515"/>
      <c r="QMD2" s="3515"/>
      <c r="QME2" s="3515"/>
      <c r="QMF2" s="3515"/>
      <c r="QMG2" s="3515"/>
      <c r="QMH2" s="3515"/>
      <c r="QMI2" s="3515"/>
      <c r="QMJ2" s="3515"/>
      <c r="QMK2" s="3515"/>
      <c r="QML2" s="3515"/>
      <c r="QMM2" s="3515"/>
      <c r="QMN2" s="3515"/>
      <c r="QMO2" s="3515"/>
      <c r="QMP2" s="3515"/>
      <c r="QMQ2" s="3515"/>
      <c r="QMR2" s="3515"/>
      <c r="QMS2" s="3515"/>
      <c r="QMT2" s="3515"/>
      <c r="QMU2" s="3515"/>
      <c r="QMV2" s="3515"/>
      <c r="QMW2" s="3515"/>
      <c r="QMX2" s="3515"/>
      <c r="QMY2" s="3515"/>
      <c r="QMZ2" s="3515"/>
      <c r="QNA2" s="3515"/>
      <c r="QNB2" s="3515"/>
      <c r="QNC2" s="3515"/>
      <c r="QND2" s="3515"/>
      <c r="QNE2" s="3515"/>
      <c r="QNF2" s="3515"/>
      <c r="QNG2" s="3515"/>
      <c r="QNH2" s="3515"/>
      <c r="QNI2" s="3515"/>
      <c r="QNJ2" s="3515"/>
      <c r="QNK2" s="3515"/>
      <c r="QNL2" s="3515"/>
      <c r="QNM2" s="3515"/>
      <c r="QNN2" s="3515"/>
      <c r="QNO2" s="3515"/>
      <c r="QNP2" s="3515"/>
      <c r="QNQ2" s="3515"/>
      <c r="QNR2" s="3515"/>
      <c r="QNS2" s="3515"/>
      <c r="QNT2" s="3515"/>
      <c r="QNU2" s="3515"/>
      <c r="QNV2" s="3515"/>
      <c r="QNW2" s="3515"/>
      <c r="QNX2" s="3515"/>
      <c r="QNY2" s="3515"/>
      <c r="QNZ2" s="3515"/>
      <c r="QOA2" s="3515"/>
      <c r="QOB2" s="3515"/>
      <c r="QOC2" s="3515"/>
      <c r="QOD2" s="3515"/>
      <c r="QOE2" s="3515"/>
      <c r="QOF2" s="3515"/>
      <c r="QOG2" s="3515"/>
      <c r="QOH2" s="3515"/>
      <c r="QOI2" s="3515"/>
      <c r="QOJ2" s="3515"/>
      <c r="QOK2" s="3515"/>
      <c r="QOL2" s="3515"/>
      <c r="QOM2" s="3515"/>
      <c r="QON2" s="3515"/>
      <c r="QOO2" s="3515"/>
      <c r="QOP2" s="3515"/>
      <c r="QOQ2" s="3515"/>
      <c r="QOR2" s="3515"/>
      <c r="QOS2" s="3515"/>
      <c r="QOT2" s="3515"/>
      <c r="QOU2" s="3515"/>
      <c r="QOV2" s="3515"/>
      <c r="QOW2" s="3515"/>
      <c r="QOX2" s="3515"/>
      <c r="QOY2" s="3515"/>
      <c r="QOZ2" s="3515"/>
      <c r="QPA2" s="3515"/>
      <c r="QPB2" s="3515"/>
      <c r="QPC2" s="3515"/>
      <c r="QPD2" s="3515"/>
      <c r="QPE2" s="3515"/>
      <c r="QPF2" s="3515"/>
      <c r="QPG2" s="3515"/>
      <c r="QPH2" s="3515"/>
      <c r="QPI2" s="3515"/>
      <c r="QPJ2" s="3515"/>
      <c r="QPK2" s="3515"/>
      <c r="QPL2" s="3515"/>
      <c r="QPM2" s="3515"/>
      <c r="QPN2" s="3515"/>
      <c r="QPO2" s="3515"/>
      <c r="QPP2" s="3515"/>
      <c r="QPQ2" s="3515"/>
      <c r="QPR2" s="3515"/>
      <c r="QPS2" s="3515"/>
      <c r="QPT2" s="3515"/>
      <c r="QPU2" s="3515"/>
      <c r="QPV2" s="3515"/>
      <c r="QPW2" s="3515"/>
      <c r="QPX2" s="3515"/>
      <c r="QPY2" s="3515"/>
      <c r="QPZ2" s="3515"/>
      <c r="QQA2" s="3515"/>
      <c r="QQB2" s="3515"/>
      <c r="QQC2" s="3515"/>
      <c r="QQD2" s="3515"/>
      <c r="QQE2" s="3515"/>
      <c r="QQF2" s="3515"/>
      <c r="QQG2" s="3515"/>
      <c r="QQH2" s="3515"/>
      <c r="QQI2" s="3515"/>
      <c r="QQJ2" s="3515"/>
      <c r="QQK2" s="3515"/>
      <c r="QQL2" s="3515"/>
      <c r="QQM2" s="3515"/>
      <c r="QQN2" s="3515"/>
      <c r="QQO2" s="3515"/>
      <c r="QQP2" s="3515"/>
      <c r="QQQ2" s="3515"/>
      <c r="QQR2" s="3515"/>
      <c r="QQS2" s="3515"/>
      <c r="QQT2" s="3515"/>
      <c r="QQU2" s="3515"/>
      <c r="QQV2" s="3515"/>
      <c r="QQW2" s="3515"/>
      <c r="QQX2" s="3515"/>
      <c r="QQY2" s="3515"/>
      <c r="QQZ2" s="3515"/>
      <c r="QRA2" s="3515"/>
      <c r="QRB2" s="3515"/>
      <c r="QRC2" s="3515"/>
      <c r="QRD2" s="3515"/>
      <c r="QRE2" s="3515"/>
      <c r="QRF2" s="3515"/>
      <c r="QRG2" s="3515"/>
      <c r="QRH2" s="3515"/>
      <c r="QRI2" s="3515"/>
      <c r="QRJ2" s="3515"/>
      <c r="QRK2" s="3515"/>
      <c r="QRL2" s="3515"/>
      <c r="QRM2" s="3515"/>
      <c r="QRN2" s="3515"/>
      <c r="QRO2" s="3515"/>
      <c r="QRP2" s="3515"/>
      <c r="QRQ2" s="3515"/>
      <c r="QRR2" s="3515"/>
      <c r="QRS2" s="3515"/>
      <c r="QRT2" s="3515"/>
      <c r="QRU2" s="3515"/>
      <c r="QRV2" s="3515"/>
      <c r="QRW2" s="3515"/>
      <c r="QRX2" s="3515"/>
      <c r="QRY2" s="3515"/>
      <c r="QRZ2" s="3515"/>
      <c r="QSA2" s="3515"/>
      <c r="QSB2" s="3515"/>
      <c r="QSC2" s="3515"/>
      <c r="QSD2" s="3515"/>
      <c r="QSE2" s="3515"/>
      <c r="QSF2" s="3515"/>
      <c r="QSG2" s="3515"/>
      <c r="QSH2" s="3515"/>
      <c r="QSI2" s="3515"/>
      <c r="QSJ2" s="3515"/>
      <c r="QSK2" s="3515"/>
      <c r="QSL2" s="3515"/>
      <c r="QSM2" s="3515"/>
      <c r="QSN2" s="3515"/>
      <c r="QSO2" s="3515"/>
      <c r="QSP2" s="3515"/>
      <c r="QSQ2" s="3515"/>
      <c r="QSR2" s="3515"/>
      <c r="QSS2" s="3515"/>
      <c r="QST2" s="3515"/>
      <c r="QSU2" s="3515"/>
      <c r="QSV2" s="3515"/>
      <c r="QSW2" s="3515"/>
      <c r="QSX2" s="3515"/>
      <c r="QSY2" s="3515"/>
      <c r="QSZ2" s="3515"/>
      <c r="QTA2" s="3515"/>
      <c r="QTB2" s="3515"/>
      <c r="QTC2" s="3515"/>
      <c r="QTD2" s="3515"/>
      <c r="QTE2" s="3515"/>
      <c r="QTF2" s="3515"/>
      <c r="QTG2" s="3515"/>
      <c r="QTH2" s="3515"/>
      <c r="QTI2" s="3515"/>
      <c r="QTJ2" s="3515"/>
      <c r="QTK2" s="3515"/>
      <c r="QTL2" s="3515"/>
      <c r="QTM2" s="3515"/>
      <c r="QTN2" s="3515"/>
      <c r="QTO2" s="3515"/>
      <c r="QTP2" s="3515"/>
      <c r="QTQ2" s="3515"/>
      <c r="QTR2" s="3515"/>
      <c r="QTS2" s="3515"/>
      <c r="QTT2" s="3515"/>
      <c r="QTU2" s="3515"/>
      <c r="QTV2" s="3515"/>
      <c r="QTW2" s="3515"/>
      <c r="QTX2" s="3515"/>
      <c r="QTY2" s="3515"/>
      <c r="QTZ2" s="3515"/>
      <c r="QUA2" s="3515"/>
      <c r="QUB2" s="3515"/>
      <c r="QUC2" s="3515"/>
      <c r="QUD2" s="3515"/>
      <c r="QUE2" s="3515"/>
      <c r="QUF2" s="3515"/>
      <c r="QUG2" s="3515"/>
      <c r="QUH2" s="3515"/>
      <c r="QUI2" s="3515"/>
      <c r="QUJ2" s="3515"/>
      <c r="QUK2" s="3515"/>
      <c r="QUL2" s="3515"/>
      <c r="QUM2" s="3515"/>
      <c r="QUN2" s="3515"/>
      <c r="QUO2" s="3515"/>
      <c r="QUP2" s="3515"/>
      <c r="QUQ2" s="3515"/>
      <c r="QUR2" s="3515"/>
      <c r="QUS2" s="3515"/>
      <c r="QUT2" s="3515"/>
      <c r="QUU2" s="3515"/>
      <c r="QUV2" s="3515"/>
      <c r="QUW2" s="3515"/>
      <c r="QUX2" s="3515"/>
      <c r="QUY2" s="3515"/>
      <c r="QUZ2" s="3515"/>
      <c r="QVA2" s="3515"/>
      <c r="QVB2" s="3515"/>
      <c r="QVC2" s="3515"/>
      <c r="QVD2" s="3515"/>
      <c r="QVE2" s="3515"/>
      <c r="QVF2" s="3515"/>
      <c r="QVG2" s="3515"/>
      <c r="QVH2" s="3515"/>
      <c r="QVI2" s="3515"/>
      <c r="QVJ2" s="3515"/>
      <c r="QVK2" s="3515"/>
      <c r="QVL2" s="3515"/>
      <c r="QVM2" s="3515"/>
      <c r="QVN2" s="3515"/>
      <c r="QVO2" s="3515"/>
      <c r="QVP2" s="3515"/>
      <c r="QVQ2" s="3515"/>
      <c r="QVR2" s="3515"/>
      <c r="QVS2" s="3515"/>
      <c r="QVT2" s="3515"/>
      <c r="QVU2" s="3515"/>
      <c r="QVV2" s="3515"/>
      <c r="QVW2" s="3515"/>
      <c r="QVX2" s="3515"/>
      <c r="QVY2" s="3515"/>
      <c r="QVZ2" s="3515"/>
      <c r="QWA2" s="3515"/>
      <c r="QWB2" s="3515"/>
      <c r="QWC2" s="3515"/>
      <c r="QWD2" s="3515"/>
      <c r="QWE2" s="3515"/>
      <c r="QWF2" s="3515"/>
      <c r="QWG2" s="3515"/>
      <c r="QWH2" s="3515"/>
      <c r="QWI2" s="3515"/>
      <c r="QWJ2" s="3515"/>
      <c r="QWK2" s="3515"/>
      <c r="QWL2" s="3515"/>
      <c r="QWM2" s="3515"/>
      <c r="QWN2" s="3515"/>
      <c r="QWO2" s="3515"/>
      <c r="QWP2" s="3515"/>
      <c r="QWQ2" s="3515"/>
      <c r="QWR2" s="3515"/>
      <c r="QWS2" s="3515"/>
      <c r="QWT2" s="3515"/>
      <c r="QWU2" s="3515"/>
      <c r="QWV2" s="3515"/>
      <c r="QWW2" s="3515"/>
      <c r="QWX2" s="3515"/>
      <c r="QWY2" s="3515"/>
      <c r="QWZ2" s="3515"/>
      <c r="QXA2" s="3515"/>
      <c r="QXB2" s="3515"/>
      <c r="QXC2" s="3515"/>
      <c r="QXD2" s="3515"/>
      <c r="QXE2" s="3515"/>
      <c r="QXF2" s="3515"/>
      <c r="QXG2" s="3515"/>
      <c r="QXH2" s="3515"/>
      <c r="QXI2" s="3515"/>
      <c r="QXJ2" s="3515"/>
      <c r="QXK2" s="3515"/>
      <c r="QXL2" s="3515"/>
      <c r="QXM2" s="3515"/>
      <c r="QXN2" s="3515"/>
      <c r="QXO2" s="3515"/>
      <c r="QXP2" s="3515"/>
      <c r="QXQ2" s="3515"/>
      <c r="QXR2" s="3515"/>
      <c r="QXS2" s="3515"/>
      <c r="QXT2" s="3515"/>
      <c r="QXU2" s="3515"/>
      <c r="QXV2" s="3515"/>
      <c r="QXW2" s="3515"/>
      <c r="QXX2" s="3515"/>
      <c r="QXY2" s="3515"/>
      <c r="QXZ2" s="3515"/>
      <c r="QYA2" s="3515"/>
      <c r="QYB2" s="3515"/>
      <c r="QYC2" s="3515"/>
      <c r="QYD2" s="3515"/>
      <c r="QYE2" s="3515"/>
      <c r="QYF2" s="3515"/>
      <c r="QYG2" s="3515"/>
      <c r="QYH2" s="3515"/>
      <c r="QYI2" s="3515"/>
      <c r="QYJ2" s="3515"/>
      <c r="QYK2" s="3515"/>
      <c r="QYL2" s="3515"/>
      <c r="QYM2" s="3515"/>
      <c r="QYN2" s="3515"/>
      <c r="QYO2" s="3515"/>
      <c r="QYP2" s="3515"/>
      <c r="QYQ2" s="3515"/>
      <c r="QYR2" s="3515"/>
      <c r="QYS2" s="3515"/>
      <c r="QYT2" s="3515"/>
      <c r="QYU2" s="3515"/>
      <c r="QYV2" s="3515"/>
      <c r="QYW2" s="3515"/>
      <c r="QYX2" s="3515"/>
      <c r="QYY2" s="3515"/>
      <c r="QYZ2" s="3515"/>
      <c r="QZA2" s="3515"/>
      <c r="QZB2" s="3515"/>
      <c r="QZC2" s="3515"/>
      <c r="QZD2" s="3515"/>
      <c r="QZE2" s="3515"/>
      <c r="QZF2" s="3515"/>
      <c r="QZG2" s="3515"/>
      <c r="QZH2" s="3515"/>
      <c r="QZI2" s="3515"/>
      <c r="QZJ2" s="3515"/>
      <c r="QZK2" s="3515"/>
      <c r="QZL2" s="3515"/>
      <c r="QZM2" s="3515"/>
      <c r="QZN2" s="3515"/>
      <c r="QZO2" s="3515"/>
      <c r="QZP2" s="3515"/>
      <c r="QZQ2" s="3515"/>
      <c r="QZR2" s="3515"/>
      <c r="QZS2" s="3515"/>
      <c r="QZT2" s="3515"/>
      <c r="QZU2" s="3515"/>
      <c r="QZV2" s="3515"/>
      <c r="QZW2" s="3515"/>
      <c r="QZX2" s="3515"/>
      <c r="QZY2" s="3515"/>
      <c r="QZZ2" s="3515"/>
      <c r="RAA2" s="3515"/>
      <c r="RAB2" s="3515"/>
      <c r="RAC2" s="3515"/>
      <c r="RAD2" s="3515"/>
      <c r="RAE2" s="3515"/>
      <c r="RAF2" s="3515"/>
      <c r="RAG2" s="3515"/>
      <c r="RAH2" s="3515"/>
      <c r="RAI2" s="3515"/>
      <c r="RAJ2" s="3515"/>
      <c r="RAK2" s="3515"/>
      <c r="RAL2" s="3515"/>
      <c r="RAM2" s="3515"/>
      <c r="RAN2" s="3515"/>
      <c r="RAO2" s="3515"/>
      <c r="RAP2" s="3515"/>
      <c r="RAQ2" s="3515"/>
      <c r="RAR2" s="3515"/>
      <c r="RAS2" s="3515"/>
      <c r="RAT2" s="3515"/>
      <c r="RAU2" s="3515"/>
      <c r="RAV2" s="3515"/>
      <c r="RAW2" s="3515"/>
      <c r="RAX2" s="3515"/>
      <c r="RAY2" s="3515"/>
      <c r="RAZ2" s="3515"/>
      <c r="RBA2" s="3515"/>
      <c r="RBB2" s="3515"/>
      <c r="RBC2" s="3515"/>
      <c r="RBD2" s="3515"/>
      <c r="RBE2" s="3515"/>
      <c r="RBF2" s="3515"/>
      <c r="RBG2" s="3515"/>
      <c r="RBH2" s="3515"/>
      <c r="RBI2" s="3515"/>
      <c r="RBJ2" s="3515"/>
      <c r="RBK2" s="3515"/>
      <c r="RBL2" s="3515"/>
      <c r="RBM2" s="3515"/>
      <c r="RBN2" s="3515"/>
      <c r="RBO2" s="3515"/>
      <c r="RBP2" s="3515"/>
      <c r="RBQ2" s="3515"/>
      <c r="RBR2" s="3515"/>
      <c r="RBS2" s="3515"/>
      <c r="RBT2" s="3515"/>
      <c r="RBU2" s="3515"/>
      <c r="RBV2" s="3515"/>
      <c r="RBW2" s="3515"/>
      <c r="RBX2" s="3515"/>
      <c r="RBY2" s="3515"/>
      <c r="RBZ2" s="3515"/>
      <c r="RCA2" s="3515"/>
      <c r="RCB2" s="3515"/>
      <c r="RCC2" s="3515"/>
      <c r="RCD2" s="3515"/>
      <c r="RCE2" s="3515"/>
      <c r="RCF2" s="3515"/>
      <c r="RCG2" s="3515"/>
      <c r="RCH2" s="3515"/>
      <c r="RCI2" s="3515"/>
      <c r="RCJ2" s="3515"/>
      <c r="RCK2" s="3515"/>
      <c r="RCL2" s="3515"/>
      <c r="RCM2" s="3515"/>
      <c r="RCN2" s="3515"/>
      <c r="RCO2" s="3515"/>
      <c r="RCP2" s="3515"/>
      <c r="RCQ2" s="3515"/>
      <c r="RCR2" s="3515"/>
      <c r="RCS2" s="3515"/>
      <c r="RCT2" s="3515"/>
      <c r="RCU2" s="3515"/>
      <c r="RCV2" s="3515"/>
      <c r="RCW2" s="3515"/>
      <c r="RCX2" s="3515"/>
      <c r="RCY2" s="3515"/>
      <c r="RCZ2" s="3515"/>
      <c r="RDA2" s="3515"/>
      <c r="RDB2" s="3515"/>
      <c r="RDC2" s="3515"/>
      <c r="RDD2" s="3515"/>
      <c r="RDE2" s="3515"/>
      <c r="RDF2" s="3515"/>
      <c r="RDG2" s="3515"/>
      <c r="RDH2" s="3515"/>
      <c r="RDI2" s="3515"/>
      <c r="RDJ2" s="3515"/>
      <c r="RDK2" s="3515"/>
      <c r="RDL2" s="3515"/>
      <c r="RDM2" s="3515"/>
      <c r="RDN2" s="3515"/>
      <c r="RDO2" s="3515"/>
      <c r="RDP2" s="3515"/>
      <c r="RDQ2" s="3515"/>
      <c r="RDR2" s="3515"/>
      <c r="RDS2" s="3515"/>
      <c r="RDT2" s="3515"/>
      <c r="RDU2" s="3515"/>
      <c r="RDV2" s="3515"/>
      <c r="RDW2" s="3515"/>
      <c r="RDX2" s="3515"/>
      <c r="RDY2" s="3515"/>
      <c r="RDZ2" s="3515"/>
      <c r="REA2" s="3515"/>
      <c r="REB2" s="3515"/>
      <c r="REC2" s="3515"/>
      <c r="RED2" s="3515"/>
      <c r="REE2" s="3515"/>
      <c r="REF2" s="3515"/>
      <c r="REG2" s="3515"/>
      <c r="REH2" s="3515"/>
      <c r="REI2" s="3515"/>
      <c r="REJ2" s="3515"/>
      <c r="REK2" s="3515"/>
      <c r="REL2" s="3515"/>
      <c r="REM2" s="3515"/>
      <c r="REN2" s="3515"/>
      <c r="REO2" s="3515"/>
      <c r="REP2" s="3515"/>
      <c r="REQ2" s="3515"/>
      <c r="RER2" s="3515"/>
      <c r="RES2" s="3515"/>
      <c r="RET2" s="3515"/>
      <c r="REU2" s="3515"/>
      <c r="REV2" s="3515"/>
      <c r="REW2" s="3515"/>
      <c r="REX2" s="3515"/>
      <c r="REY2" s="3515"/>
      <c r="REZ2" s="3515"/>
      <c r="RFA2" s="3515"/>
      <c r="RFB2" s="3515"/>
      <c r="RFC2" s="3515"/>
      <c r="RFD2" s="3515"/>
      <c r="RFE2" s="3515"/>
      <c r="RFF2" s="3515"/>
      <c r="RFG2" s="3515"/>
      <c r="RFH2" s="3515"/>
      <c r="RFI2" s="3515"/>
      <c r="RFJ2" s="3515"/>
      <c r="RFK2" s="3515"/>
      <c r="RFL2" s="3515"/>
      <c r="RFM2" s="3515"/>
      <c r="RFN2" s="3515"/>
      <c r="RFO2" s="3515"/>
      <c r="RFP2" s="3515"/>
      <c r="RFQ2" s="3515"/>
      <c r="RFR2" s="3515"/>
      <c r="RFS2" s="3515"/>
      <c r="RFT2" s="3515"/>
      <c r="RFU2" s="3515"/>
      <c r="RFV2" s="3515"/>
      <c r="RFW2" s="3515"/>
      <c r="RFX2" s="3515"/>
      <c r="RFY2" s="3515"/>
      <c r="RFZ2" s="3515"/>
      <c r="RGA2" s="3515"/>
      <c r="RGB2" s="3515"/>
      <c r="RGC2" s="3515"/>
      <c r="RGD2" s="3515"/>
      <c r="RGE2" s="3515"/>
      <c r="RGF2" s="3515"/>
      <c r="RGG2" s="3515"/>
      <c r="RGH2" s="3515"/>
      <c r="RGI2" s="3515"/>
      <c r="RGJ2" s="3515"/>
      <c r="RGK2" s="3515"/>
      <c r="RGL2" s="3515"/>
      <c r="RGM2" s="3515"/>
      <c r="RGN2" s="3515"/>
      <c r="RGO2" s="3515"/>
      <c r="RGP2" s="3515"/>
      <c r="RGQ2" s="3515"/>
      <c r="RGR2" s="3515"/>
      <c r="RGS2" s="3515"/>
      <c r="RGT2" s="3515"/>
      <c r="RGU2" s="3515"/>
      <c r="RGV2" s="3515"/>
      <c r="RGW2" s="3515"/>
      <c r="RGX2" s="3515"/>
      <c r="RGY2" s="3515"/>
      <c r="RGZ2" s="3515"/>
      <c r="RHA2" s="3515"/>
      <c r="RHB2" s="3515"/>
      <c r="RHC2" s="3515"/>
      <c r="RHD2" s="3515"/>
      <c r="RHE2" s="3515"/>
      <c r="RHF2" s="3515"/>
      <c r="RHG2" s="3515"/>
      <c r="RHH2" s="3515"/>
      <c r="RHI2" s="3515"/>
      <c r="RHJ2" s="3515"/>
      <c r="RHK2" s="3515"/>
      <c r="RHL2" s="3515"/>
      <c r="RHM2" s="3515"/>
      <c r="RHN2" s="3515"/>
      <c r="RHO2" s="3515"/>
      <c r="RHP2" s="3515"/>
      <c r="RHQ2" s="3515"/>
      <c r="RHR2" s="3515"/>
      <c r="RHS2" s="3515"/>
      <c r="RHT2" s="3515"/>
      <c r="RHU2" s="3515"/>
      <c r="RHV2" s="3515"/>
      <c r="RHW2" s="3515"/>
      <c r="RHX2" s="3515"/>
      <c r="RHY2" s="3515"/>
      <c r="RHZ2" s="3515"/>
      <c r="RIA2" s="3515"/>
      <c r="RIB2" s="3515"/>
      <c r="RIC2" s="3515"/>
      <c r="RID2" s="3515"/>
      <c r="RIE2" s="3515"/>
      <c r="RIF2" s="3515"/>
      <c r="RIG2" s="3515"/>
      <c r="RIH2" s="3515"/>
      <c r="RII2" s="3515"/>
      <c r="RIJ2" s="3515"/>
      <c r="RIK2" s="3515"/>
      <c r="RIL2" s="3515"/>
      <c r="RIM2" s="3515"/>
      <c r="RIN2" s="3515"/>
      <c r="RIO2" s="3515"/>
      <c r="RIP2" s="3515"/>
      <c r="RIQ2" s="3515"/>
      <c r="RIR2" s="3515"/>
      <c r="RIS2" s="3515"/>
      <c r="RIT2" s="3515"/>
      <c r="RIU2" s="3515"/>
      <c r="RIV2" s="3515"/>
      <c r="RIW2" s="3515"/>
      <c r="RIX2" s="3515"/>
      <c r="RIY2" s="3515"/>
      <c r="RIZ2" s="3515"/>
      <c r="RJA2" s="3515"/>
      <c r="RJB2" s="3515"/>
      <c r="RJC2" s="3515"/>
      <c r="RJD2" s="3515"/>
      <c r="RJE2" s="3515"/>
      <c r="RJF2" s="3515"/>
      <c r="RJG2" s="3515"/>
      <c r="RJH2" s="3515"/>
      <c r="RJI2" s="3515"/>
      <c r="RJJ2" s="3515"/>
      <c r="RJK2" s="3515"/>
      <c r="RJL2" s="3515"/>
      <c r="RJM2" s="3515"/>
      <c r="RJN2" s="3515"/>
      <c r="RJO2" s="3515"/>
      <c r="RJP2" s="3515"/>
      <c r="RJQ2" s="3515"/>
      <c r="RJR2" s="3515"/>
      <c r="RJS2" s="3515"/>
      <c r="RJT2" s="3515"/>
      <c r="RJU2" s="3515"/>
      <c r="RJV2" s="3515"/>
      <c r="RJW2" s="3515"/>
      <c r="RJX2" s="3515"/>
      <c r="RJY2" s="3515"/>
      <c r="RJZ2" s="3515"/>
      <c r="RKA2" s="3515"/>
      <c r="RKB2" s="3515"/>
      <c r="RKC2" s="3515"/>
      <c r="RKD2" s="3515"/>
      <c r="RKE2" s="3515"/>
      <c r="RKF2" s="3515"/>
      <c r="RKG2" s="3515"/>
      <c r="RKH2" s="3515"/>
      <c r="RKI2" s="3515"/>
      <c r="RKJ2" s="3515"/>
      <c r="RKK2" s="3515"/>
      <c r="RKL2" s="3515"/>
      <c r="RKM2" s="3515"/>
      <c r="RKN2" s="3515"/>
      <c r="RKO2" s="3515"/>
      <c r="RKP2" s="3515"/>
      <c r="RKQ2" s="3515"/>
      <c r="RKR2" s="3515"/>
      <c r="RKS2" s="3515"/>
      <c r="RKT2" s="3515"/>
      <c r="RKU2" s="3515"/>
      <c r="RKV2" s="3515"/>
      <c r="RKW2" s="3515"/>
      <c r="RKX2" s="3515"/>
      <c r="RKY2" s="3515"/>
      <c r="RKZ2" s="3515"/>
      <c r="RLA2" s="3515"/>
      <c r="RLB2" s="3515"/>
      <c r="RLC2" s="3515"/>
      <c r="RLD2" s="3515"/>
      <c r="RLE2" s="3515"/>
      <c r="RLF2" s="3515"/>
      <c r="RLG2" s="3515"/>
      <c r="RLH2" s="3515"/>
      <c r="RLI2" s="3515"/>
      <c r="RLJ2" s="3515"/>
      <c r="RLK2" s="3515"/>
      <c r="RLL2" s="3515"/>
      <c r="RLM2" s="3515"/>
      <c r="RLN2" s="3515"/>
      <c r="RLO2" s="3515"/>
      <c r="RLP2" s="3515"/>
      <c r="RLQ2" s="3515"/>
      <c r="RLR2" s="3515"/>
      <c r="RLS2" s="3515"/>
      <c r="RLT2" s="3515"/>
      <c r="RLU2" s="3515"/>
      <c r="RLV2" s="3515"/>
      <c r="RLW2" s="3515"/>
      <c r="RLX2" s="3515"/>
      <c r="RLY2" s="3515"/>
      <c r="RLZ2" s="3515"/>
      <c r="RMA2" s="3515"/>
      <c r="RMB2" s="3515"/>
      <c r="RMC2" s="3515"/>
      <c r="RMD2" s="3515"/>
      <c r="RME2" s="3515"/>
      <c r="RMF2" s="3515"/>
      <c r="RMG2" s="3515"/>
      <c r="RMH2" s="3515"/>
      <c r="RMI2" s="3515"/>
      <c r="RMJ2" s="3515"/>
      <c r="RMK2" s="3515"/>
      <c r="RML2" s="3515"/>
      <c r="RMM2" s="3515"/>
      <c r="RMN2" s="3515"/>
      <c r="RMO2" s="3515"/>
      <c r="RMP2" s="3515"/>
      <c r="RMQ2" s="3515"/>
      <c r="RMR2" s="3515"/>
      <c r="RMS2" s="3515"/>
      <c r="RMT2" s="3515"/>
      <c r="RMU2" s="3515"/>
      <c r="RMV2" s="3515"/>
      <c r="RMW2" s="3515"/>
      <c r="RMX2" s="3515"/>
      <c r="RMY2" s="3515"/>
      <c r="RMZ2" s="3515"/>
      <c r="RNA2" s="3515"/>
      <c r="RNB2" s="3515"/>
      <c r="RNC2" s="3515"/>
      <c r="RND2" s="3515"/>
      <c r="RNE2" s="3515"/>
      <c r="RNF2" s="3515"/>
      <c r="RNG2" s="3515"/>
      <c r="RNH2" s="3515"/>
      <c r="RNI2" s="3515"/>
      <c r="RNJ2" s="3515"/>
      <c r="RNK2" s="3515"/>
      <c r="RNL2" s="3515"/>
      <c r="RNM2" s="3515"/>
      <c r="RNN2" s="3515"/>
      <c r="RNO2" s="3515"/>
      <c r="RNP2" s="3515"/>
      <c r="RNQ2" s="3515"/>
      <c r="RNR2" s="3515"/>
      <c r="RNS2" s="3515"/>
      <c r="RNT2" s="3515"/>
      <c r="RNU2" s="3515"/>
      <c r="RNV2" s="3515"/>
      <c r="RNW2" s="3515"/>
      <c r="RNX2" s="3515"/>
      <c r="RNY2" s="3515"/>
      <c r="RNZ2" s="3515"/>
      <c r="ROA2" s="3515"/>
      <c r="ROB2" s="3515"/>
      <c r="ROC2" s="3515"/>
      <c r="ROD2" s="3515"/>
      <c r="ROE2" s="3515"/>
      <c r="ROF2" s="3515"/>
      <c r="ROG2" s="3515"/>
      <c r="ROH2" s="3515"/>
      <c r="ROI2" s="3515"/>
      <c r="ROJ2" s="3515"/>
      <c r="ROK2" s="3515"/>
      <c r="ROL2" s="3515"/>
      <c r="ROM2" s="3515"/>
      <c r="RON2" s="3515"/>
      <c r="ROO2" s="3515"/>
      <c r="ROP2" s="3515"/>
      <c r="ROQ2" s="3515"/>
      <c r="ROR2" s="3515"/>
      <c r="ROS2" s="3515"/>
      <c r="ROT2" s="3515"/>
      <c r="ROU2" s="3515"/>
      <c r="ROV2" s="3515"/>
      <c r="ROW2" s="3515"/>
      <c r="ROX2" s="3515"/>
      <c r="ROY2" s="3515"/>
      <c r="ROZ2" s="3515"/>
      <c r="RPA2" s="3515"/>
      <c r="RPB2" s="3515"/>
      <c r="RPC2" s="3515"/>
      <c r="RPD2" s="3515"/>
      <c r="RPE2" s="3515"/>
      <c r="RPF2" s="3515"/>
      <c r="RPG2" s="3515"/>
      <c r="RPH2" s="3515"/>
      <c r="RPI2" s="3515"/>
      <c r="RPJ2" s="3515"/>
      <c r="RPK2" s="3515"/>
      <c r="RPL2" s="3515"/>
      <c r="RPM2" s="3515"/>
      <c r="RPN2" s="3515"/>
      <c r="RPO2" s="3515"/>
      <c r="RPP2" s="3515"/>
      <c r="RPQ2" s="3515"/>
      <c r="RPR2" s="3515"/>
      <c r="RPS2" s="3515"/>
      <c r="RPT2" s="3515"/>
      <c r="RPU2" s="3515"/>
      <c r="RPV2" s="3515"/>
      <c r="RPW2" s="3515"/>
      <c r="RPX2" s="3515"/>
      <c r="RPY2" s="3515"/>
      <c r="RPZ2" s="3515"/>
      <c r="RQA2" s="3515"/>
      <c r="RQB2" s="3515"/>
      <c r="RQC2" s="3515"/>
      <c r="RQD2" s="3515"/>
      <c r="RQE2" s="3515"/>
      <c r="RQF2" s="3515"/>
      <c r="RQG2" s="3515"/>
      <c r="RQH2" s="3515"/>
      <c r="RQI2" s="3515"/>
      <c r="RQJ2" s="3515"/>
      <c r="RQK2" s="3515"/>
      <c r="RQL2" s="3515"/>
      <c r="RQM2" s="3515"/>
      <c r="RQN2" s="3515"/>
      <c r="RQO2" s="3515"/>
      <c r="RQP2" s="3515"/>
      <c r="RQQ2" s="3515"/>
      <c r="RQR2" s="3515"/>
      <c r="RQS2" s="3515"/>
      <c r="RQT2" s="3515"/>
      <c r="RQU2" s="3515"/>
      <c r="RQV2" s="3515"/>
      <c r="RQW2" s="3515"/>
      <c r="RQX2" s="3515"/>
      <c r="RQY2" s="3515"/>
      <c r="RQZ2" s="3515"/>
      <c r="RRA2" s="3515"/>
      <c r="RRB2" s="3515"/>
      <c r="RRC2" s="3515"/>
      <c r="RRD2" s="3515"/>
      <c r="RRE2" s="3515"/>
      <c r="RRF2" s="3515"/>
      <c r="RRG2" s="3515"/>
      <c r="RRH2" s="3515"/>
      <c r="RRI2" s="3515"/>
      <c r="RRJ2" s="3515"/>
      <c r="RRK2" s="3515"/>
      <c r="RRL2" s="3515"/>
      <c r="RRM2" s="3515"/>
      <c r="RRN2" s="3515"/>
      <c r="RRO2" s="3515"/>
      <c r="RRP2" s="3515"/>
      <c r="RRQ2" s="3515"/>
      <c r="RRR2" s="3515"/>
      <c r="RRS2" s="3515"/>
      <c r="RRT2" s="3515"/>
      <c r="RRU2" s="3515"/>
      <c r="RRV2" s="3515"/>
      <c r="RRW2" s="3515"/>
      <c r="RRX2" s="3515"/>
      <c r="RRY2" s="3515"/>
      <c r="RRZ2" s="3515"/>
      <c r="RSA2" s="3515"/>
      <c r="RSB2" s="3515"/>
      <c r="RSC2" s="3515"/>
      <c r="RSD2" s="3515"/>
      <c r="RSE2" s="3515"/>
      <c r="RSF2" s="3515"/>
      <c r="RSG2" s="3515"/>
      <c r="RSH2" s="3515"/>
      <c r="RSI2" s="3515"/>
      <c r="RSJ2" s="3515"/>
      <c r="RSK2" s="3515"/>
      <c r="RSL2" s="3515"/>
      <c r="RSM2" s="3515"/>
      <c r="RSN2" s="3515"/>
      <c r="RSO2" s="3515"/>
      <c r="RSP2" s="3515"/>
      <c r="RSQ2" s="3515"/>
      <c r="RSR2" s="3515"/>
      <c r="RSS2" s="3515"/>
      <c r="RST2" s="3515"/>
      <c r="RSU2" s="3515"/>
      <c r="RSV2" s="3515"/>
      <c r="RSW2" s="3515"/>
      <c r="RSX2" s="3515"/>
      <c r="RSY2" s="3515"/>
      <c r="RSZ2" s="3515"/>
      <c r="RTA2" s="3515"/>
      <c r="RTB2" s="3515"/>
      <c r="RTC2" s="3515"/>
      <c r="RTD2" s="3515"/>
      <c r="RTE2" s="3515"/>
      <c r="RTF2" s="3515"/>
      <c r="RTG2" s="3515"/>
      <c r="RTH2" s="3515"/>
      <c r="RTI2" s="3515"/>
      <c r="RTJ2" s="3515"/>
      <c r="RTK2" s="3515"/>
      <c r="RTL2" s="3515"/>
      <c r="RTM2" s="3515"/>
      <c r="RTN2" s="3515"/>
      <c r="RTO2" s="3515"/>
      <c r="RTP2" s="3515"/>
      <c r="RTQ2" s="3515"/>
      <c r="RTR2" s="3515"/>
      <c r="RTS2" s="3515"/>
      <c r="RTT2" s="3515"/>
      <c r="RTU2" s="3515"/>
      <c r="RTV2" s="3515"/>
      <c r="RTW2" s="3515"/>
      <c r="RTX2" s="3515"/>
      <c r="RTY2" s="3515"/>
      <c r="RTZ2" s="3515"/>
      <c r="RUA2" s="3515"/>
      <c r="RUB2" s="3515"/>
      <c r="RUC2" s="3515"/>
      <c r="RUD2" s="3515"/>
      <c r="RUE2" s="3515"/>
      <c r="RUF2" s="3515"/>
      <c r="RUG2" s="3515"/>
      <c r="RUH2" s="3515"/>
      <c r="RUI2" s="3515"/>
      <c r="RUJ2" s="3515"/>
      <c r="RUK2" s="3515"/>
      <c r="RUL2" s="3515"/>
      <c r="RUM2" s="3515"/>
      <c r="RUN2" s="3515"/>
      <c r="RUO2" s="3515"/>
      <c r="RUP2" s="3515"/>
      <c r="RUQ2" s="3515"/>
      <c r="RUR2" s="3515"/>
      <c r="RUS2" s="3515"/>
      <c r="RUT2" s="3515"/>
      <c r="RUU2" s="3515"/>
      <c r="RUV2" s="3515"/>
      <c r="RUW2" s="3515"/>
      <c r="RUX2" s="3515"/>
      <c r="RUY2" s="3515"/>
      <c r="RUZ2" s="3515"/>
      <c r="RVA2" s="3515"/>
      <c r="RVB2" s="3515"/>
      <c r="RVC2" s="3515"/>
      <c r="RVD2" s="3515"/>
      <c r="RVE2" s="3515"/>
      <c r="RVF2" s="3515"/>
      <c r="RVG2" s="3515"/>
      <c r="RVH2" s="3515"/>
      <c r="RVI2" s="3515"/>
      <c r="RVJ2" s="3515"/>
      <c r="RVK2" s="3515"/>
      <c r="RVL2" s="3515"/>
      <c r="RVM2" s="3515"/>
      <c r="RVN2" s="3515"/>
      <c r="RVO2" s="3515"/>
      <c r="RVP2" s="3515"/>
      <c r="RVQ2" s="3515"/>
      <c r="RVR2" s="3515"/>
      <c r="RVS2" s="3515"/>
      <c r="RVT2" s="3515"/>
      <c r="RVU2" s="3515"/>
      <c r="RVV2" s="3515"/>
      <c r="RVW2" s="3515"/>
      <c r="RVX2" s="3515"/>
      <c r="RVY2" s="3515"/>
      <c r="RVZ2" s="3515"/>
      <c r="RWA2" s="3515"/>
      <c r="RWB2" s="3515"/>
      <c r="RWC2" s="3515"/>
      <c r="RWD2" s="3515"/>
      <c r="RWE2" s="3515"/>
      <c r="RWF2" s="3515"/>
      <c r="RWG2" s="3515"/>
      <c r="RWH2" s="3515"/>
      <c r="RWI2" s="3515"/>
      <c r="RWJ2" s="3515"/>
      <c r="RWK2" s="3515"/>
      <c r="RWL2" s="3515"/>
      <c r="RWM2" s="3515"/>
      <c r="RWN2" s="3515"/>
      <c r="RWO2" s="3515"/>
      <c r="RWP2" s="3515"/>
      <c r="RWQ2" s="3515"/>
      <c r="RWR2" s="3515"/>
      <c r="RWS2" s="3515"/>
      <c r="RWT2" s="3515"/>
      <c r="RWU2" s="3515"/>
      <c r="RWV2" s="3515"/>
      <c r="RWW2" s="3515"/>
      <c r="RWX2" s="3515"/>
      <c r="RWY2" s="3515"/>
      <c r="RWZ2" s="3515"/>
      <c r="RXA2" s="3515"/>
      <c r="RXB2" s="3515"/>
      <c r="RXC2" s="3515"/>
      <c r="RXD2" s="3515"/>
      <c r="RXE2" s="3515"/>
      <c r="RXF2" s="3515"/>
      <c r="RXG2" s="3515"/>
      <c r="RXH2" s="3515"/>
      <c r="RXI2" s="3515"/>
      <c r="RXJ2" s="3515"/>
      <c r="RXK2" s="3515"/>
      <c r="RXL2" s="3515"/>
      <c r="RXM2" s="3515"/>
      <c r="RXN2" s="3515"/>
      <c r="RXO2" s="3515"/>
      <c r="RXP2" s="3515"/>
      <c r="RXQ2" s="3515"/>
      <c r="RXR2" s="3515"/>
      <c r="RXS2" s="3515"/>
      <c r="RXT2" s="3515"/>
      <c r="RXU2" s="3515"/>
      <c r="RXV2" s="3515"/>
      <c r="RXW2" s="3515"/>
      <c r="RXX2" s="3515"/>
      <c r="RXY2" s="3515"/>
      <c r="RXZ2" s="3515"/>
      <c r="RYA2" s="3515"/>
      <c r="RYB2" s="3515"/>
      <c r="RYC2" s="3515"/>
      <c r="RYD2" s="3515"/>
      <c r="RYE2" s="3515"/>
      <c r="RYF2" s="3515"/>
      <c r="RYG2" s="3515"/>
      <c r="RYH2" s="3515"/>
      <c r="RYI2" s="3515"/>
      <c r="RYJ2" s="3515"/>
      <c r="RYK2" s="3515"/>
      <c r="RYL2" s="3515"/>
      <c r="RYM2" s="3515"/>
      <c r="RYN2" s="3515"/>
      <c r="RYO2" s="3515"/>
      <c r="RYP2" s="3515"/>
      <c r="RYQ2" s="3515"/>
      <c r="RYR2" s="3515"/>
      <c r="RYS2" s="3515"/>
      <c r="RYT2" s="3515"/>
      <c r="RYU2" s="3515"/>
      <c r="RYV2" s="3515"/>
      <c r="RYW2" s="3515"/>
      <c r="RYX2" s="3515"/>
      <c r="RYY2" s="3515"/>
      <c r="RYZ2" s="3515"/>
      <c r="RZA2" s="3515"/>
      <c r="RZB2" s="3515"/>
      <c r="RZC2" s="3515"/>
      <c r="RZD2" s="3515"/>
      <c r="RZE2" s="3515"/>
      <c r="RZF2" s="3515"/>
      <c r="RZG2" s="3515"/>
      <c r="RZH2" s="3515"/>
      <c r="RZI2" s="3515"/>
      <c r="RZJ2" s="3515"/>
      <c r="RZK2" s="3515"/>
      <c r="RZL2" s="3515"/>
      <c r="RZM2" s="3515"/>
      <c r="RZN2" s="3515"/>
      <c r="RZO2" s="3515"/>
      <c r="RZP2" s="3515"/>
      <c r="RZQ2" s="3515"/>
      <c r="RZR2" s="3515"/>
      <c r="RZS2" s="3515"/>
      <c r="RZT2" s="3515"/>
      <c r="RZU2" s="3515"/>
      <c r="RZV2" s="3515"/>
      <c r="RZW2" s="3515"/>
      <c r="RZX2" s="3515"/>
      <c r="RZY2" s="3515"/>
      <c r="RZZ2" s="3515"/>
      <c r="SAA2" s="3515"/>
      <c r="SAB2" s="3515"/>
      <c r="SAC2" s="3515"/>
      <c r="SAD2" s="3515"/>
      <c r="SAE2" s="3515"/>
      <c r="SAF2" s="3515"/>
      <c r="SAG2" s="3515"/>
      <c r="SAH2" s="3515"/>
      <c r="SAI2" s="3515"/>
      <c r="SAJ2" s="3515"/>
      <c r="SAK2" s="3515"/>
      <c r="SAL2" s="3515"/>
      <c r="SAM2" s="3515"/>
      <c r="SAN2" s="3515"/>
      <c r="SAO2" s="3515"/>
      <c r="SAP2" s="3515"/>
      <c r="SAQ2" s="3515"/>
      <c r="SAR2" s="3515"/>
      <c r="SAS2" s="3515"/>
      <c r="SAT2" s="3515"/>
      <c r="SAU2" s="3515"/>
      <c r="SAV2" s="3515"/>
      <c r="SAW2" s="3515"/>
      <c r="SAX2" s="3515"/>
      <c r="SAY2" s="3515"/>
      <c r="SAZ2" s="3515"/>
      <c r="SBA2" s="3515"/>
      <c r="SBB2" s="3515"/>
      <c r="SBC2" s="3515"/>
      <c r="SBD2" s="3515"/>
      <c r="SBE2" s="3515"/>
      <c r="SBF2" s="3515"/>
      <c r="SBG2" s="3515"/>
      <c r="SBH2" s="3515"/>
      <c r="SBI2" s="3515"/>
      <c r="SBJ2" s="3515"/>
      <c r="SBK2" s="3515"/>
      <c r="SBL2" s="3515"/>
      <c r="SBM2" s="3515"/>
      <c r="SBN2" s="3515"/>
      <c r="SBO2" s="3515"/>
      <c r="SBP2" s="3515"/>
      <c r="SBQ2" s="3515"/>
      <c r="SBR2" s="3515"/>
      <c r="SBS2" s="3515"/>
      <c r="SBT2" s="3515"/>
      <c r="SBU2" s="3515"/>
      <c r="SBV2" s="3515"/>
      <c r="SBW2" s="3515"/>
      <c r="SBX2" s="3515"/>
      <c r="SBY2" s="3515"/>
      <c r="SBZ2" s="3515"/>
      <c r="SCA2" s="3515"/>
      <c r="SCB2" s="3515"/>
      <c r="SCC2" s="3515"/>
      <c r="SCD2" s="3515"/>
      <c r="SCE2" s="3515"/>
      <c r="SCF2" s="3515"/>
      <c r="SCG2" s="3515"/>
      <c r="SCH2" s="3515"/>
      <c r="SCI2" s="3515"/>
      <c r="SCJ2" s="3515"/>
      <c r="SCK2" s="3515"/>
      <c r="SCL2" s="3515"/>
      <c r="SCM2" s="3515"/>
      <c r="SCN2" s="3515"/>
      <c r="SCO2" s="3515"/>
      <c r="SCP2" s="3515"/>
      <c r="SCQ2" s="3515"/>
      <c r="SCR2" s="3515"/>
      <c r="SCS2" s="3515"/>
      <c r="SCT2" s="3515"/>
      <c r="SCU2" s="3515"/>
      <c r="SCV2" s="3515"/>
      <c r="SCW2" s="3515"/>
      <c r="SCX2" s="3515"/>
      <c r="SCY2" s="3515"/>
      <c r="SCZ2" s="3515"/>
      <c r="SDA2" s="3515"/>
      <c r="SDB2" s="3515"/>
      <c r="SDC2" s="3515"/>
      <c r="SDD2" s="3515"/>
      <c r="SDE2" s="3515"/>
      <c r="SDF2" s="3515"/>
      <c r="SDG2" s="3515"/>
      <c r="SDH2" s="3515"/>
      <c r="SDI2" s="3515"/>
      <c r="SDJ2" s="3515"/>
      <c r="SDK2" s="3515"/>
      <c r="SDL2" s="3515"/>
      <c r="SDM2" s="3515"/>
      <c r="SDN2" s="3515"/>
      <c r="SDO2" s="3515"/>
      <c r="SDP2" s="3515"/>
      <c r="SDQ2" s="3515"/>
      <c r="SDR2" s="3515"/>
      <c r="SDS2" s="3515"/>
      <c r="SDT2" s="3515"/>
      <c r="SDU2" s="3515"/>
      <c r="SDV2" s="3515"/>
      <c r="SDW2" s="3515"/>
      <c r="SDX2" s="3515"/>
      <c r="SDY2" s="3515"/>
      <c r="SDZ2" s="3515"/>
      <c r="SEA2" s="3515"/>
      <c r="SEB2" s="3515"/>
      <c r="SEC2" s="3515"/>
      <c r="SED2" s="3515"/>
      <c r="SEE2" s="3515"/>
      <c r="SEF2" s="3515"/>
      <c r="SEG2" s="3515"/>
      <c r="SEH2" s="3515"/>
      <c r="SEI2" s="3515"/>
      <c r="SEJ2" s="3515"/>
      <c r="SEK2" s="3515"/>
      <c r="SEL2" s="3515"/>
      <c r="SEM2" s="3515"/>
      <c r="SEN2" s="3515"/>
      <c r="SEO2" s="3515"/>
      <c r="SEP2" s="3515"/>
      <c r="SEQ2" s="3515"/>
      <c r="SER2" s="3515"/>
      <c r="SES2" s="3515"/>
      <c r="SET2" s="3515"/>
      <c r="SEU2" s="3515"/>
      <c r="SEV2" s="3515"/>
      <c r="SEW2" s="3515"/>
      <c r="SEX2" s="3515"/>
      <c r="SEY2" s="3515"/>
      <c r="SEZ2" s="3515"/>
      <c r="SFA2" s="3515"/>
      <c r="SFB2" s="3515"/>
      <c r="SFC2" s="3515"/>
      <c r="SFD2" s="3515"/>
      <c r="SFE2" s="3515"/>
      <c r="SFF2" s="3515"/>
      <c r="SFG2" s="3515"/>
      <c r="SFH2" s="3515"/>
      <c r="SFI2" s="3515"/>
      <c r="SFJ2" s="3515"/>
      <c r="SFK2" s="3515"/>
      <c r="SFL2" s="3515"/>
      <c r="SFM2" s="3515"/>
      <c r="SFN2" s="3515"/>
      <c r="SFO2" s="3515"/>
      <c r="SFP2" s="3515"/>
      <c r="SFQ2" s="3515"/>
      <c r="SFR2" s="3515"/>
      <c r="SFS2" s="3515"/>
      <c r="SFT2" s="3515"/>
      <c r="SFU2" s="3515"/>
      <c r="SFV2" s="3515"/>
      <c r="SFW2" s="3515"/>
      <c r="SFX2" s="3515"/>
      <c r="SFY2" s="3515"/>
      <c r="SFZ2" s="3515"/>
      <c r="SGA2" s="3515"/>
      <c r="SGB2" s="3515"/>
      <c r="SGC2" s="3515"/>
      <c r="SGD2" s="3515"/>
      <c r="SGE2" s="3515"/>
      <c r="SGF2" s="3515"/>
      <c r="SGG2" s="3515"/>
      <c r="SGH2" s="3515"/>
      <c r="SGI2" s="3515"/>
      <c r="SGJ2" s="3515"/>
      <c r="SGK2" s="3515"/>
      <c r="SGL2" s="3515"/>
      <c r="SGM2" s="3515"/>
      <c r="SGN2" s="3515"/>
      <c r="SGO2" s="3515"/>
      <c r="SGP2" s="3515"/>
      <c r="SGQ2" s="3515"/>
      <c r="SGR2" s="3515"/>
      <c r="SGS2" s="3515"/>
      <c r="SGT2" s="3515"/>
      <c r="SGU2" s="3515"/>
      <c r="SGV2" s="3515"/>
      <c r="SGW2" s="3515"/>
      <c r="SGX2" s="3515"/>
      <c r="SGY2" s="3515"/>
      <c r="SGZ2" s="3515"/>
      <c r="SHA2" s="3515"/>
      <c r="SHB2" s="3515"/>
      <c r="SHC2" s="3515"/>
      <c r="SHD2" s="3515"/>
      <c r="SHE2" s="3515"/>
      <c r="SHF2" s="3515"/>
      <c r="SHG2" s="3515"/>
      <c r="SHH2" s="3515"/>
      <c r="SHI2" s="3515"/>
      <c r="SHJ2" s="3515"/>
      <c r="SHK2" s="3515"/>
      <c r="SHL2" s="3515"/>
      <c r="SHM2" s="3515"/>
      <c r="SHN2" s="3515"/>
      <c r="SHO2" s="3515"/>
      <c r="SHP2" s="3515"/>
      <c r="SHQ2" s="3515"/>
      <c r="SHR2" s="3515"/>
      <c r="SHS2" s="3515"/>
      <c r="SHT2" s="3515"/>
      <c r="SHU2" s="3515"/>
      <c r="SHV2" s="3515"/>
      <c r="SHW2" s="3515"/>
      <c r="SHX2" s="3515"/>
      <c r="SHY2" s="3515"/>
      <c r="SHZ2" s="3515"/>
      <c r="SIA2" s="3515"/>
      <c r="SIB2" s="3515"/>
      <c r="SIC2" s="3515"/>
      <c r="SID2" s="3515"/>
      <c r="SIE2" s="3515"/>
      <c r="SIF2" s="3515"/>
      <c r="SIG2" s="3515"/>
      <c r="SIH2" s="3515"/>
      <c r="SII2" s="3515"/>
      <c r="SIJ2" s="3515"/>
      <c r="SIK2" s="3515"/>
      <c r="SIL2" s="3515"/>
      <c r="SIM2" s="3515"/>
      <c r="SIN2" s="3515"/>
      <c r="SIO2" s="3515"/>
      <c r="SIP2" s="3515"/>
      <c r="SIQ2" s="3515"/>
      <c r="SIR2" s="3515"/>
      <c r="SIS2" s="3515"/>
      <c r="SIT2" s="3515"/>
      <c r="SIU2" s="3515"/>
      <c r="SIV2" s="3515"/>
      <c r="SIW2" s="3515"/>
      <c r="SIX2" s="3515"/>
      <c r="SIY2" s="3515"/>
      <c r="SIZ2" s="3515"/>
      <c r="SJA2" s="3515"/>
      <c r="SJB2" s="3515"/>
      <c r="SJC2" s="3515"/>
      <c r="SJD2" s="3515"/>
      <c r="SJE2" s="3515"/>
      <c r="SJF2" s="3515"/>
      <c r="SJG2" s="3515"/>
      <c r="SJH2" s="3515"/>
      <c r="SJI2" s="3515"/>
      <c r="SJJ2" s="3515"/>
      <c r="SJK2" s="3515"/>
      <c r="SJL2" s="3515"/>
      <c r="SJM2" s="3515"/>
      <c r="SJN2" s="3515"/>
      <c r="SJO2" s="3515"/>
      <c r="SJP2" s="3515"/>
      <c r="SJQ2" s="3515"/>
      <c r="SJR2" s="3515"/>
      <c r="SJS2" s="3515"/>
      <c r="SJT2" s="3515"/>
      <c r="SJU2" s="3515"/>
      <c r="SJV2" s="3515"/>
      <c r="SJW2" s="3515"/>
      <c r="SJX2" s="3515"/>
      <c r="SJY2" s="3515"/>
      <c r="SJZ2" s="3515"/>
      <c r="SKA2" s="3515"/>
      <c r="SKB2" s="3515"/>
      <c r="SKC2" s="3515"/>
      <c r="SKD2" s="3515"/>
      <c r="SKE2" s="3515"/>
      <c r="SKF2" s="3515"/>
      <c r="SKG2" s="3515"/>
      <c r="SKH2" s="3515"/>
      <c r="SKI2" s="3515"/>
      <c r="SKJ2" s="3515"/>
      <c r="SKK2" s="3515"/>
      <c r="SKL2" s="3515"/>
      <c r="SKM2" s="3515"/>
      <c r="SKN2" s="3515"/>
      <c r="SKO2" s="3515"/>
      <c r="SKP2" s="3515"/>
      <c r="SKQ2" s="3515"/>
      <c r="SKR2" s="3515"/>
      <c r="SKS2" s="3515"/>
      <c r="SKT2" s="3515"/>
      <c r="SKU2" s="3515"/>
      <c r="SKV2" s="3515"/>
      <c r="SKW2" s="3515"/>
      <c r="SKX2" s="3515"/>
      <c r="SKY2" s="3515"/>
      <c r="SKZ2" s="3515"/>
      <c r="SLA2" s="3515"/>
      <c r="SLB2" s="3515"/>
      <c r="SLC2" s="3515"/>
      <c r="SLD2" s="3515"/>
      <c r="SLE2" s="3515"/>
      <c r="SLF2" s="3515"/>
      <c r="SLG2" s="3515"/>
      <c r="SLH2" s="3515"/>
      <c r="SLI2" s="3515"/>
      <c r="SLJ2" s="3515"/>
      <c r="SLK2" s="3515"/>
      <c r="SLL2" s="3515"/>
      <c r="SLM2" s="3515"/>
      <c r="SLN2" s="3515"/>
      <c r="SLO2" s="3515"/>
      <c r="SLP2" s="3515"/>
      <c r="SLQ2" s="3515"/>
      <c r="SLR2" s="3515"/>
      <c r="SLS2" s="3515"/>
      <c r="SLT2" s="3515"/>
      <c r="SLU2" s="3515"/>
      <c r="SLV2" s="3515"/>
      <c r="SLW2" s="3515"/>
      <c r="SLX2" s="3515"/>
      <c r="SLY2" s="3515"/>
      <c r="SLZ2" s="3515"/>
      <c r="SMA2" s="3515"/>
      <c r="SMB2" s="3515"/>
      <c r="SMC2" s="3515"/>
      <c r="SMD2" s="3515"/>
      <c r="SME2" s="3515"/>
      <c r="SMF2" s="3515"/>
      <c r="SMG2" s="3515"/>
      <c r="SMH2" s="3515"/>
      <c r="SMI2" s="3515"/>
      <c r="SMJ2" s="3515"/>
      <c r="SMK2" s="3515"/>
      <c r="SML2" s="3515"/>
      <c r="SMM2" s="3515"/>
      <c r="SMN2" s="3515"/>
      <c r="SMO2" s="3515"/>
      <c r="SMP2" s="3515"/>
      <c r="SMQ2" s="3515"/>
      <c r="SMR2" s="3515"/>
      <c r="SMS2" s="3515"/>
      <c r="SMT2" s="3515"/>
      <c r="SMU2" s="3515"/>
      <c r="SMV2" s="3515"/>
      <c r="SMW2" s="3515"/>
      <c r="SMX2" s="3515"/>
      <c r="SMY2" s="3515"/>
      <c r="SMZ2" s="3515"/>
      <c r="SNA2" s="3515"/>
      <c r="SNB2" s="3515"/>
      <c r="SNC2" s="3515"/>
      <c r="SND2" s="3515"/>
      <c r="SNE2" s="3515"/>
      <c r="SNF2" s="3515"/>
      <c r="SNG2" s="3515"/>
      <c r="SNH2" s="3515"/>
      <c r="SNI2" s="3515"/>
      <c r="SNJ2" s="3515"/>
      <c r="SNK2" s="3515"/>
      <c r="SNL2" s="3515"/>
      <c r="SNM2" s="3515"/>
      <c r="SNN2" s="3515"/>
      <c r="SNO2" s="3515"/>
      <c r="SNP2" s="3515"/>
      <c r="SNQ2" s="3515"/>
      <c r="SNR2" s="3515"/>
      <c r="SNS2" s="3515"/>
      <c r="SNT2" s="3515"/>
      <c r="SNU2" s="3515"/>
      <c r="SNV2" s="3515"/>
      <c r="SNW2" s="3515"/>
      <c r="SNX2" s="3515"/>
      <c r="SNY2" s="3515"/>
      <c r="SNZ2" s="3515"/>
      <c r="SOA2" s="3515"/>
      <c r="SOB2" s="3515"/>
      <c r="SOC2" s="3515"/>
      <c r="SOD2" s="3515"/>
      <c r="SOE2" s="3515"/>
      <c r="SOF2" s="3515"/>
      <c r="SOG2" s="3515"/>
      <c r="SOH2" s="3515"/>
      <c r="SOI2" s="3515"/>
      <c r="SOJ2" s="3515"/>
      <c r="SOK2" s="3515"/>
      <c r="SOL2" s="3515"/>
      <c r="SOM2" s="3515"/>
      <c r="SON2" s="3515"/>
      <c r="SOO2" s="3515"/>
      <c r="SOP2" s="3515"/>
      <c r="SOQ2" s="3515"/>
      <c r="SOR2" s="3515"/>
      <c r="SOS2" s="3515"/>
      <c r="SOT2" s="3515"/>
      <c r="SOU2" s="3515"/>
      <c r="SOV2" s="3515"/>
      <c r="SOW2" s="3515"/>
      <c r="SOX2" s="3515"/>
      <c r="SOY2" s="3515"/>
      <c r="SOZ2" s="3515"/>
      <c r="SPA2" s="3515"/>
      <c r="SPB2" s="3515"/>
      <c r="SPC2" s="3515"/>
      <c r="SPD2" s="3515"/>
      <c r="SPE2" s="3515"/>
      <c r="SPF2" s="3515"/>
      <c r="SPG2" s="3515"/>
      <c r="SPH2" s="3515"/>
      <c r="SPI2" s="3515"/>
      <c r="SPJ2" s="3515"/>
      <c r="SPK2" s="3515"/>
      <c r="SPL2" s="3515"/>
      <c r="SPM2" s="3515"/>
      <c r="SPN2" s="3515"/>
      <c r="SPO2" s="3515"/>
      <c r="SPP2" s="3515"/>
      <c r="SPQ2" s="3515"/>
      <c r="SPR2" s="3515"/>
      <c r="SPS2" s="3515"/>
      <c r="SPT2" s="3515"/>
      <c r="SPU2" s="3515"/>
      <c r="SPV2" s="3515"/>
      <c r="SPW2" s="3515"/>
      <c r="SPX2" s="3515"/>
      <c r="SPY2" s="3515"/>
      <c r="SPZ2" s="3515"/>
      <c r="SQA2" s="3515"/>
      <c r="SQB2" s="3515"/>
      <c r="SQC2" s="3515"/>
      <c r="SQD2" s="3515"/>
      <c r="SQE2" s="3515"/>
      <c r="SQF2" s="3515"/>
      <c r="SQG2" s="3515"/>
      <c r="SQH2" s="3515"/>
      <c r="SQI2" s="3515"/>
      <c r="SQJ2" s="3515"/>
      <c r="SQK2" s="3515"/>
      <c r="SQL2" s="3515"/>
      <c r="SQM2" s="3515"/>
      <c r="SQN2" s="3515"/>
      <c r="SQO2" s="3515"/>
      <c r="SQP2" s="3515"/>
      <c r="SQQ2" s="3515"/>
      <c r="SQR2" s="3515"/>
      <c r="SQS2" s="3515"/>
      <c r="SQT2" s="3515"/>
      <c r="SQU2" s="3515"/>
      <c r="SQV2" s="3515"/>
      <c r="SQW2" s="3515"/>
      <c r="SQX2" s="3515"/>
      <c r="SQY2" s="3515"/>
      <c r="SQZ2" s="3515"/>
      <c r="SRA2" s="3515"/>
      <c r="SRB2" s="3515"/>
      <c r="SRC2" s="3515"/>
      <c r="SRD2" s="3515"/>
      <c r="SRE2" s="3515"/>
      <c r="SRF2" s="3515"/>
      <c r="SRG2" s="3515"/>
      <c r="SRH2" s="3515"/>
      <c r="SRI2" s="3515"/>
      <c r="SRJ2" s="3515"/>
      <c r="SRK2" s="3515"/>
      <c r="SRL2" s="3515"/>
      <c r="SRM2" s="3515"/>
      <c r="SRN2" s="3515"/>
      <c r="SRO2" s="3515"/>
      <c r="SRP2" s="3515"/>
      <c r="SRQ2" s="3515"/>
      <c r="SRR2" s="3515"/>
      <c r="SRS2" s="3515"/>
      <c r="SRT2" s="3515"/>
      <c r="SRU2" s="3515"/>
      <c r="SRV2" s="3515"/>
      <c r="SRW2" s="3515"/>
      <c r="SRX2" s="3515"/>
      <c r="SRY2" s="3515"/>
      <c r="SRZ2" s="3515"/>
      <c r="SSA2" s="3515"/>
      <c r="SSB2" s="3515"/>
      <c r="SSC2" s="3515"/>
      <c r="SSD2" s="3515"/>
      <c r="SSE2" s="3515"/>
      <c r="SSF2" s="3515"/>
      <c r="SSG2" s="3515"/>
      <c r="SSH2" s="3515"/>
      <c r="SSI2" s="3515"/>
      <c r="SSJ2" s="3515"/>
      <c r="SSK2" s="3515"/>
      <c r="SSL2" s="3515"/>
      <c r="SSM2" s="3515"/>
      <c r="SSN2" s="3515"/>
      <c r="SSO2" s="3515"/>
      <c r="SSP2" s="3515"/>
      <c r="SSQ2" s="3515"/>
      <c r="SSR2" s="3515"/>
      <c r="SSS2" s="3515"/>
      <c r="SST2" s="3515"/>
      <c r="SSU2" s="3515"/>
      <c r="SSV2" s="3515"/>
      <c r="SSW2" s="3515"/>
      <c r="SSX2" s="3515"/>
      <c r="SSY2" s="3515"/>
      <c r="SSZ2" s="3515"/>
      <c r="STA2" s="3515"/>
      <c r="STB2" s="3515"/>
      <c r="STC2" s="3515"/>
      <c r="STD2" s="3515"/>
      <c r="STE2" s="3515"/>
      <c r="STF2" s="3515"/>
      <c r="STG2" s="3515"/>
      <c r="STH2" s="3515"/>
      <c r="STI2" s="3515"/>
      <c r="STJ2" s="3515"/>
      <c r="STK2" s="3515"/>
      <c r="STL2" s="3515"/>
      <c r="STM2" s="3515"/>
      <c r="STN2" s="3515"/>
      <c r="STO2" s="3515"/>
      <c r="STP2" s="3515"/>
      <c r="STQ2" s="3515"/>
      <c r="STR2" s="3515"/>
      <c r="STS2" s="3515"/>
      <c r="STT2" s="3515"/>
      <c r="STU2" s="3515"/>
      <c r="STV2" s="3515"/>
      <c r="STW2" s="3515"/>
      <c r="STX2" s="3515"/>
      <c r="STY2" s="3515"/>
      <c r="STZ2" s="3515"/>
      <c r="SUA2" s="3515"/>
      <c r="SUB2" s="3515"/>
      <c r="SUC2" s="3515"/>
      <c r="SUD2" s="3515"/>
      <c r="SUE2" s="3515"/>
      <c r="SUF2" s="3515"/>
      <c r="SUG2" s="3515"/>
      <c r="SUH2" s="3515"/>
      <c r="SUI2" s="3515"/>
      <c r="SUJ2" s="3515"/>
      <c r="SUK2" s="3515"/>
      <c r="SUL2" s="3515"/>
      <c r="SUM2" s="3515"/>
      <c r="SUN2" s="3515"/>
      <c r="SUO2" s="3515"/>
      <c r="SUP2" s="3515"/>
      <c r="SUQ2" s="3515"/>
      <c r="SUR2" s="3515"/>
      <c r="SUS2" s="3515"/>
      <c r="SUT2" s="3515"/>
      <c r="SUU2" s="3515"/>
      <c r="SUV2" s="3515"/>
      <c r="SUW2" s="3515"/>
      <c r="SUX2" s="3515"/>
      <c r="SUY2" s="3515"/>
      <c r="SUZ2" s="3515"/>
      <c r="SVA2" s="3515"/>
      <c r="SVB2" s="3515"/>
      <c r="SVC2" s="3515"/>
      <c r="SVD2" s="3515"/>
      <c r="SVE2" s="3515"/>
      <c r="SVF2" s="3515"/>
      <c r="SVG2" s="3515"/>
      <c r="SVH2" s="3515"/>
      <c r="SVI2" s="3515"/>
      <c r="SVJ2" s="3515"/>
      <c r="SVK2" s="3515"/>
      <c r="SVL2" s="3515"/>
      <c r="SVM2" s="3515"/>
      <c r="SVN2" s="3515"/>
      <c r="SVO2" s="3515"/>
      <c r="SVP2" s="3515"/>
      <c r="SVQ2" s="3515"/>
      <c r="SVR2" s="3515"/>
      <c r="SVS2" s="3515"/>
      <c r="SVT2" s="3515"/>
      <c r="SVU2" s="3515"/>
      <c r="SVV2" s="3515"/>
      <c r="SVW2" s="3515"/>
      <c r="SVX2" s="3515"/>
      <c r="SVY2" s="3515"/>
      <c r="SVZ2" s="3515"/>
      <c r="SWA2" s="3515"/>
      <c r="SWB2" s="3515"/>
      <c r="SWC2" s="3515"/>
      <c r="SWD2" s="3515"/>
      <c r="SWE2" s="3515"/>
      <c r="SWF2" s="3515"/>
      <c r="SWG2" s="3515"/>
      <c r="SWH2" s="3515"/>
      <c r="SWI2" s="3515"/>
      <c r="SWJ2" s="3515"/>
      <c r="SWK2" s="3515"/>
      <c r="SWL2" s="3515"/>
      <c r="SWM2" s="3515"/>
      <c r="SWN2" s="3515"/>
      <c r="SWO2" s="3515"/>
      <c r="SWP2" s="3515"/>
      <c r="SWQ2" s="3515"/>
      <c r="SWR2" s="3515"/>
      <c r="SWS2" s="3515"/>
      <c r="SWT2" s="3515"/>
      <c r="SWU2" s="3515"/>
      <c r="SWV2" s="3515"/>
      <c r="SWW2" s="3515"/>
      <c r="SWX2" s="3515"/>
      <c r="SWY2" s="3515"/>
      <c r="SWZ2" s="3515"/>
      <c r="SXA2" s="3515"/>
      <c r="SXB2" s="3515"/>
      <c r="SXC2" s="3515"/>
      <c r="SXD2" s="3515"/>
      <c r="SXE2" s="3515"/>
      <c r="SXF2" s="3515"/>
      <c r="SXG2" s="3515"/>
      <c r="SXH2" s="3515"/>
      <c r="SXI2" s="3515"/>
      <c r="SXJ2" s="3515"/>
      <c r="SXK2" s="3515"/>
      <c r="SXL2" s="3515"/>
      <c r="SXM2" s="3515"/>
      <c r="SXN2" s="3515"/>
      <c r="SXO2" s="3515"/>
      <c r="SXP2" s="3515"/>
      <c r="SXQ2" s="3515"/>
      <c r="SXR2" s="3515"/>
      <c r="SXS2" s="3515"/>
      <c r="SXT2" s="3515"/>
      <c r="SXU2" s="3515"/>
      <c r="SXV2" s="3515"/>
      <c r="SXW2" s="3515"/>
      <c r="SXX2" s="3515"/>
      <c r="SXY2" s="3515"/>
      <c r="SXZ2" s="3515"/>
      <c r="SYA2" s="3515"/>
      <c r="SYB2" s="3515"/>
      <c r="SYC2" s="3515"/>
      <c r="SYD2" s="3515"/>
      <c r="SYE2" s="3515"/>
      <c r="SYF2" s="3515"/>
      <c r="SYG2" s="3515"/>
      <c r="SYH2" s="3515"/>
      <c r="SYI2" s="3515"/>
      <c r="SYJ2" s="3515"/>
      <c r="SYK2" s="3515"/>
      <c r="SYL2" s="3515"/>
      <c r="SYM2" s="3515"/>
      <c r="SYN2" s="3515"/>
      <c r="SYO2" s="3515"/>
      <c r="SYP2" s="3515"/>
      <c r="SYQ2" s="3515"/>
      <c r="SYR2" s="3515"/>
      <c r="SYS2" s="3515"/>
      <c r="SYT2" s="3515"/>
      <c r="SYU2" s="3515"/>
      <c r="SYV2" s="3515"/>
      <c r="SYW2" s="3515"/>
      <c r="SYX2" s="3515"/>
      <c r="SYY2" s="3515"/>
      <c r="SYZ2" s="3515"/>
      <c r="SZA2" s="3515"/>
      <c r="SZB2" s="3515"/>
      <c r="SZC2" s="3515"/>
      <c r="SZD2" s="3515"/>
      <c r="SZE2" s="3515"/>
      <c r="SZF2" s="3515"/>
      <c r="SZG2" s="3515"/>
      <c r="SZH2" s="3515"/>
      <c r="SZI2" s="3515"/>
      <c r="SZJ2" s="3515"/>
      <c r="SZK2" s="3515"/>
      <c r="SZL2" s="3515"/>
      <c r="SZM2" s="3515"/>
      <c r="SZN2" s="3515"/>
      <c r="SZO2" s="3515"/>
      <c r="SZP2" s="3515"/>
      <c r="SZQ2" s="3515"/>
      <c r="SZR2" s="3515"/>
      <c r="SZS2" s="3515"/>
      <c r="SZT2" s="3515"/>
      <c r="SZU2" s="3515"/>
      <c r="SZV2" s="3515"/>
      <c r="SZW2" s="3515"/>
      <c r="SZX2" s="3515"/>
      <c r="SZY2" s="3515"/>
      <c r="SZZ2" s="3515"/>
      <c r="TAA2" s="3515"/>
      <c r="TAB2" s="3515"/>
      <c r="TAC2" s="3515"/>
      <c r="TAD2" s="3515"/>
      <c r="TAE2" s="3515"/>
      <c r="TAF2" s="3515"/>
      <c r="TAG2" s="3515"/>
      <c r="TAH2" s="3515"/>
      <c r="TAI2" s="3515"/>
      <c r="TAJ2" s="3515"/>
      <c r="TAK2" s="3515"/>
      <c r="TAL2" s="3515"/>
      <c r="TAM2" s="3515"/>
      <c r="TAN2" s="3515"/>
      <c r="TAO2" s="3515"/>
      <c r="TAP2" s="3515"/>
      <c r="TAQ2" s="3515"/>
      <c r="TAR2" s="3515"/>
      <c r="TAS2" s="3515"/>
      <c r="TAT2" s="3515"/>
      <c r="TAU2" s="3515"/>
      <c r="TAV2" s="3515"/>
      <c r="TAW2" s="3515"/>
      <c r="TAX2" s="3515"/>
      <c r="TAY2" s="3515"/>
      <c r="TAZ2" s="3515"/>
      <c r="TBA2" s="3515"/>
      <c r="TBB2" s="3515"/>
      <c r="TBC2" s="3515"/>
      <c r="TBD2" s="3515"/>
      <c r="TBE2" s="3515"/>
      <c r="TBF2" s="3515"/>
      <c r="TBG2" s="3515"/>
      <c r="TBH2" s="3515"/>
      <c r="TBI2" s="3515"/>
      <c r="TBJ2" s="3515"/>
      <c r="TBK2" s="3515"/>
      <c r="TBL2" s="3515"/>
      <c r="TBM2" s="3515"/>
      <c r="TBN2" s="3515"/>
      <c r="TBO2" s="3515"/>
      <c r="TBP2" s="3515"/>
      <c r="TBQ2" s="3515"/>
      <c r="TBR2" s="3515"/>
      <c r="TBS2" s="3515"/>
      <c r="TBT2" s="3515"/>
      <c r="TBU2" s="3515"/>
      <c r="TBV2" s="3515"/>
      <c r="TBW2" s="3515"/>
      <c r="TBX2" s="3515"/>
      <c r="TBY2" s="3515"/>
      <c r="TBZ2" s="3515"/>
      <c r="TCA2" s="3515"/>
      <c r="TCB2" s="3515"/>
      <c r="TCC2" s="3515"/>
      <c r="TCD2" s="3515"/>
      <c r="TCE2" s="3515"/>
      <c r="TCF2" s="3515"/>
      <c r="TCG2" s="3515"/>
      <c r="TCH2" s="3515"/>
      <c r="TCI2" s="3515"/>
      <c r="TCJ2" s="3515"/>
      <c r="TCK2" s="3515"/>
      <c r="TCL2" s="3515"/>
      <c r="TCM2" s="3515"/>
      <c r="TCN2" s="3515"/>
      <c r="TCO2" s="3515"/>
      <c r="TCP2" s="3515"/>
      <c r="TCQ2" s="3515"/>
      <c r="TCR2" s="3515"/>
      <c r="TCS2" s="3515"/>
      <c r="TCT2" s="3515"/>
      <c r="TCU2" s="3515"/>
      <c r="TCV2" s="3515"/>
      <c r="TCW2" s="3515"/>
      <c r="TCX2" s="3515"/>
      <c r="TCY2" s="3515"/>
      <c r="TCZ2" s="3515"/>
      <c r="TDA2" s="3515"/>
      <c r="TDB2" s="3515"/>
      <c r="TDC2" s="3515"/>
      <c r="TDD2" s="3515"/>
      <c r="TDE2" s="3515"/>
      <c r="TDF2" s="3515"/>
      <c r="TDG2" s="3515"/>
      <c r="TDH2" s="3515"/>
      <c r="TDI2" s="3515"/>
      <c r="TDJ2" s="3515"/>
      <c r="TDK2" s="3515"/>
      <c r="TDL2" s="3515"/>
      <c r="TDM2" s="3515"/>
      <c r="TDN2" s="3515"/>
      <c r="TDO2" s="3515"/>
      <c r="TDP2" s="3515"/>
      <c r="TDQ2" s="3515"/>
      <c r="TDR2" s="3515"/>
      <c r="TDS2" s="3515"/>
      <c r="TDT2" s="3515"/>
      <c r="TDU2" s="3515"/>
      <c r="TDV2" s="3515"/>
      <c r="TDW2" s="3515"/>
      <c r="TDX2" s="3515"/>
      <c r="TDY2" s="3515"/>
      <c r="TDZ2" s="3515"/>
      <c r="TEA2" s="3515"/>
      <c r="TEB2" s="3515"/>
      <c r="TEC2" s="3515"/>
      <c r="TED2" s="3515"/>
      <c r="TEE2" s="3515"/>
      <c r="TEF2" s="3515"/>
      <c r="TEG2" s="3515"/>
      <c r="TEH2" s="3515"/>
      <c r="TEI2" s="3515"/>
      <c r="TEJ2" s="3515"/>
      <c r="TEK2" s="3515"/>
      <c r="TEL2" s="3515"/>
      <c r="TEM2" s="3515"/>
      <c r="TEN2" s="3515"/>
      <c r="TEO2" s="3515"/>
      <c r="TEP2" s="3515"/>
      <c r="TEQ2" s="3515"/>
      <c r="TER2" s="3515"/>
      <c r="TES2" s="3515"/>
      <c r="TET2" s="3515"/>
      <c r="TEU2" s="3515"/>
      <c r="TEV2" s="3515"/>
      <c r="TEW2" s="3515"/>
      <c r="TEX2" s="3515"/>
      <c r="TEY2" s="3515"/>
      <c r="TEZ2" s="3515"/>
      <c r="TFA2" s="3515"/>
      <c r="TFB2" s="3515"/>
      <c r="TFC2" s="3515"/>
      <c r="TFD2" s="3515"/>
      <c r="TFE2" s="3515"/>
      <c r="TFF2" s="3515"/>
      <c r="TFG2" s="3515"/>
      <c r="TFH2" s="3515"/>
      <c r="TFI2" s="3515"/>
      <c r="TFJ2" s="3515"/>
      <c r="TFK2" s="3515"/>
      <c r="TFL2" s="3515"/>
      <c r="TFM2" s="3515"/>
      <c r="TFN2" s="3515"/>
      <c r="TFO2" s="3515"/>
      <c r="TFP2" s="3515"/>
      <c r="TFQ2" s="3515"/>
      <c r="TFR2" s="3515"/>
      <c r="TFS2" s="3515"/>
      <c r="TFT2" s="3515"/>
      <c r="TFU2" s="3515"/>
      <c r="TFV2" s="3515"/>
      <c r="TFW2" s="3515"/>
      <c r="TFX2" s="3515"/>
      <c r="TFY2" s="3515"/>
      <c r="TFZ2" s="3515"/>
      <c r="TGA2" s="3515"/>
      <c r="TGB2" s="3515"/>
      <c r="TGC2" s="3515"/>
      <c r="TGD2" s="3515"/>
      <c r="TGE2" s="3515"/>
      <c r="TGF2" s="3515"/>
      <c r="TGG2" s="3515"/>
      <c r="TGH2" s="3515"/>
      <c r="TGI2" s="3515"/>
      <c r="TGJ2" s="3515"/>
      <c r="TGK2" s="3515"/>
      <c r="TGL2" s="3515"/>
      <c r="TGM2" s="3515"/>
      <c r="TGN2" s="3515"/>
      <c r="TGO2" s="3515"/>
      <c r="TGP2" s="3515"/>
      <c r="TGQ2" s="3515"/>
      <c r="TGR2" s="3515"/>
      <c r="TGS2" s="3515"/>
      <c r="TGT2" s="3515"/>
      <c r="TGU2" s="3515"/>
      <c r="TGV2" s="3515"/>
      <c r="TGW2" s="3515"/>
      <c r="TGX2" s="3515"/>
      <c r="TGY2" s="3515"/>
      <c r="TGZ2" s="3515"/>
      <c r="THA2" s="3515"/>
      <c r="THB2" s="3515"/>
      <c r="THC2" s="3515"/>
      <c r="THD2" s="3515"/>
      <c r="THE2" s="3515"/>
      <c r="THF2" s="3515"/>
      <c r="THG2" s="3515"/>
      <c r="THH2" s="3515"/>
      <c r="THI2" s="3515"/>
      <c r="THJ2" s="3515"/>
      <c r="THK2" s="3515"/>
      <c r="THL2" s="3515"/>
      <c r="THM2" s="3515"/>
      <c r="THN2" s="3515"/>
      <c r="THO2" s="3515"/>
      <c r="THP2" s="3515"/>
      <c r="THQ2" s="3515"/>
      <c r="THR2" s="3515"/>
      <c r="THS2" s="3515"/>
      <c r="THT2" s="3515"/>
      <c r="THU2" s="3515"/>
      <c r="THV2" s="3515"/>
      <c r="THW2" s="3515"/>
      <c r="THX2" s="3515"/>
      <c r="THY2" s="3515"/>
      <c r="THZ2" s="3515"/>
      <c r="TIA2" s="3515"/>
      <c r="TIB2" s="3515"/>
      <c r="TIC2" s="3515"/>
      <c r="TID2" s="3515"/>
      <c r="TIE2" s="3515"/>
      <c r="TIF2" s="3515"/>
      <c r="TIG2" s="3515"/>
      <c r="TIH2" s="3515"/>
      <c r="TII2" s="3515"/>
      <c r="TIJ2" s="3515"/>
      <c r="TIK2" s="3515"/>
      <c r="TIL2" s="3515"/>
      <c r="TIM2" s="3515"/>
      <c r="TIN2" s="3515"/>
      <c r="TIO2" s="3515"/>
      <c r="TIP2" s="3515"/>
      <c r="TIQ2" s="3515"/>
      <c r="TIR2" s="3515"/>
      <c r="TIS2" s="3515"/>
      <c r="TIT2" s="3515"/>
      <c r="TIU2" s="3515"/>
      <c r="TIV2" s="3515"/>
      <c r="TIW2" s="3515"/>
      <c r="TIX2" s="3515"/>
      <c r="TIY2" s="3515"/>
      <c r="TIZ2" s="3515"/>
      <c r="TJA2" s="3515"/>
      <c r="TJB2" s="3515"/>
      <c r="TJC2" s="3515"/>
      <c r="TJD2" s="3515"/>
      <c r="TJE2" s="3515"/>
      <c r="TJF2" s="3515"/>
      <c r="TJG2" s="3515"/>
      <c r="TJH2" s="3515"/>
      <c r="TJI2" s="3515"/>
      <c r="TJJ2" s="3515"/>
      <c r="TJK2" s="3515"/>
      <c r="TJL2" s="3515"/>
      <c r="TJM2" s="3515"/>
      <c r="TJN2" s="3515"/>
      <c r="TJO2" s="3515"/>
      <c r="TJP2" s="3515"/>
      <c r="TJQ2" s="3515"/>
      <c r="TJR2" s="3515"/>
      <c r="TJS2" s="3515"/>
      <c r="TJT2" s="3515"/>
      <c r="TJU2" s="3515"/>
      <c r="TJV2" s="3515"/>
      <c r="TJW2" s="3515"/>
      <c r="TJX2" s="3515"/>
      <c r="TJY2" s="3515"/>
      <c r="TJZ2" s="3515"/>
      <c r="TKA2" s="3515"/>
      <c r="TKB2" s="3515"/>
      <c r="TKC2" s="3515"/>
      <c r="TKD2" s="3515"/>
      <c r="TKE2" s="3515"/>
      <c r="TKF2" s="3515"/>
      <c r="TKG2" s="3515"/>
      <c r="TKH2" s="3515"/>
      <c r="TKI2" s="3515"/>
      <c r="TKJ2" s="3515"/>
      <c r="TKK2" s="3515"/>
      <c r="TKL2" s="3515"/>
      <c r="TKM2" s="3515"/>
      <c r="TKN2" s="3515"/>
      <c r="TKO2" s="3515"/>
      <c r="TKP2" s="3515"/>
      <c r="TKQ2" s="3515"/>
      <c r="TKR2" s="3515"/>
      <c r="TKS2" s="3515"/>
      <c r="TKT2" s="3515"/>
      <c r="TKU2" s="3515"/>
      <c r="TKV2" s="3515"/>
      <c r="TKW2" s="3515"/>
      <c r="TKX2" s="3515"/>
      <c r="TKY2" s="3515"/>
      <c r="TKZ2" s="3515"/>
      <c r="TLA2" s="3515"/>
      <c r="TLB2" s="3515"/>
      <c r="TLC2" s="3515"/>
      <c r="TLD2" s="3515"/>
      <c r="TLE2" s="3515"/>
      <c r="TLF2" s="3515"/>
      <c r="TLG2" s="3515"/>
      <c r="TLH2" s="3515"/>
      <c r="TLI2" s="3515"/>
      <c r="TLJ2" s="3515"/>
      <c r="TLK2" s="3515"/>
      <c r="TLL2" s="3515"/>
      <c r="TLM2" s="3515"/>
      <c r="TLN2" s="3515"/>
      <c r="TLO2" s="3515"/>
      <c r="TLP2" s="3515"/>
      <c r="TLQ2" s="3515"/>
      <c r="TLR2" s="3515"/>
      <c r="TLS2" s="3515"/>
      <c r="TLT2" s="3515"/>
      <c r="TLU2" s="3515"/>
      <c r="TLV2" s="3515"/>
      <c r="TLW2" s="3515"/>
      <c r="TLX2" s="3515"/>
      <c r="TLY2" s="3515"/>
      <c r="TLZ2" s="3515"/>
      <c r="TMA2" s="3515"/>
      <c r="TMB2" s="3515"/>
      <c r="TMC2" s="3515"/>
      <c r="TMD2" s="3515"/>
      <c r="TME2" s="3515"/>
      <c r="TMF2" s="3515"/>
      <c r="TMG2" s="3515"/>
      <c r="TMH2" s="3515"/>
      <c r="TMI2" s="3515"/>
      <c r="TMJ2" s="3515"/>
      <c r="TMK2" s="3515"/>
      <c r="TML2" s="3515"/>
      <c r="TMM2" s="3515"/>
      <c r="TMN2" s="3515"/>
      <c r="TMO2" s="3515"/>
      <c r="TMP2" s="3515"/>
      <c r="TMQ2" s="3515"/>
      <c r="TMR2" s="3515"/>
      <c r="TMS2" s="3515"/>
      <c r="TMT2" s="3515"/>
      <c r="TMU2" s="3515"/>
      <c r="TMV2" s="3515"/>
      <c r="TMW2" s="3515"/>
      <c r="TMX2" s="3515"/>
      <c r="TMY2" s="3515"/>
      <c r="TMZ2" s="3515"/>
      <c r="TNA2" s="3515"/>
      <c r="TNB2" s="3515"/>
      <c r="TNC2" s="3515"/>
      <c r="TND2" s="3515"/>
      <c r="TNE2" s="3515"/>
      <c r="TNF2" s="3515"/>
      <c r="TNG2" s="3515"/>
      <c r="TNH2" s="3515"/>
      <c r="TNI2" s="3515"/>
      <c r="TNJ2" s="3515"/>
      <c r="TNK2" s="3515"/>
      <c r="TNL2" s="3515"/>
      <c r="TNM2" s="3515"/>
      <c r="TNN2" s="3515"/>
      <c r="TNO2" s="3515"/>
      <c r="TNP2" s="3515"/>
      <c r="TNQ2" s="3515"/>
      <c r="TNR2" s="3515"/>
      <c r="TNS2" s="3515"/>
      <c r="TNT2" s="3515"/>
      <c r="TNU2" s="3515"/>
      <c r="TNV2" s="3515"/>
      <c r="TNW2" s="3515"/>
      <c r="TNX2" s="3515"/>
      <c r="TNY2" s="3515"/>
      <c r="TNZ2" s="3515"/>
      <c r="TOA2" s="3515"/>
      <c r="TOB2" s="3515"/>
      <c r="TOC2" s="3515"/>
      <c r="TOD2" s="3515"/>
      <c r="TOE2" s="3515"/>
      <c r="TOF2" s="3515"/>
      <c r="TOG2" s="3515"/>
      <c r="TOH2" s="3515"/>
      <c r="TOI2" s="3515"/>
      <c r="TOJ2" s="3515"/>
      <c r="TOK2" s="3515"/>
      <c r="TOL2" s="3515"/>
      <c r="TOM2" s="3515"/>
      <c r="TON2" s="3515"/>
      <c r="TOO2" s="3515"/>
      <c r="TOP2" s="3515"/>
      <c r="TOQ2" s="3515"/>
      <c r="TOR2" s="3515"/>
      <c r="TOS2" s="3515"/>
      <c r="TOT2" s="3515"/>
      <c r="TOU2" s="3515"/>
      <c r="TOV2" s="3515"/>
      <c r="TOW2" s="3515"/>
      <c r="TOX2" s="3515"/>
      <c r="TOY2" s="3515"/>
      <c r="TOZ2" s="3515"/>
      <c r="TPA2" s="3515"/>
      <c r="TPB2" s="3515"/>
      <c r="TPC2" s="3515"/>
      <c r="TPD2" s="3515"/>
      <c r="TPE2" s="3515"/>
      <c r="TPF2" s="3515"/>
      <c r="TPG2" s="3515"/>
      <c r="TPH2" s="3515"/>
      <c r="TPI2" s="3515"/>
      <c r="TPJ2" s="3515"/>
      <c r="TPK2" s="3515"/>
      <c r="TPL2" s="3515"/>
      <c r="TPM2" s="3515"/>
      <c r="TPN2" s="3515"/>
      <c r="TPO2" s="3515"/>
      <c r="TPP2" s="3515"/>
      <c r="TPQ2" s="3515"/>
      <c r="TPR2" s="3515"/>
      <c r="TPS2" s="3515"/>
      <c r="TPT2" s="3515"/>
      <c r="TPU2" s="3515"/>
      <c r="TPV2" s="3515"/>
      <c r="TPW2" s="3515"/>
      <c r="TPX2" s="3515"/>
      <c r="TPY2" s="3515"/>
      <c r="TPZ2" s="3515"/>
      <c r="TQA2" s="3515"/>
      <c r="TQB2" s="3515"/>
      <c r="TQC2" s="3515"/>
      <c r="TQD2" s="3515"/>
      <c r="TQE2" s="3515"/>
      <c r="TQF2" s="3515"/>
      <c r="TQG2" s="3515"/>
      <c r="TQH2" s="3515"/>
      <c r="TQI2" s="3515"/>
      <c r="TQJ2" s="3515"/>
      <c r="TQK2" s="3515"/>
      <c r="TQL2" s="3515"/>
      <c r="TQM2" s="3515"/>
      <c r="TQN2" s="3515"/>
      <c r="TQO2" s="3515"/>
      <c r="TQP2" s="3515"/>
      <c r="TQQ2" s="3515"/>
      <c r="TQR2" s="3515"/>
      <c r="TQS2" s="3515"/>
      <c r="TQT2" s="3515"/>
      <c r="TQU2" s="3515"/>
      <c r="TQV2" s="3515"/>
      <c r="TQW2" s="3515"/>
      <c r="TQX2" s="3515"/>
      <c r="TQY2" s="3515"/>
      <c r="TQZ2" s="3515"/>
      <c r="TRA2" s="3515"/>
      <c r="TRB2" s="3515"/>
      <c r="TRC2" s="3515"/>
      <c r="TRD2" s="3515"/>
      <c r="TRE2" s="3515"/>
      <c r="TRF2" s="3515"/>
      <c r="TRG2" s="3515"/>
      <c r="TRH2" s="3515"/>
      <c r="TRI2" s="3515"/>
      <c r="TRJ2" s="3515"/>
      <c r="TRK2" s="3515"/>
      <c r="TRL2" s="3515"/>
      <c r="TRM2" s="3515"/>
      <c r="TRN2" s="3515"/>
      <c r="TRO2" s="3515"/>
      <c r="TRP2" s="3515"/>
      <c r="TRQ2" s="3515"/>
      <c r="TRR2" s="3515"/>
      <c r="TRS2" s="3515"/>
      <c r="TRT2" s="3515"/>
      <c r="TRU2" s="3515"/>
      <c r="TRV2" s="3515"/>
      <c r="TRW2" s="3515"/>
      <c r="TRX2" s="3515"/>
      <c r="TRY2" s="3515"/>
      <c r="TRZ2" s="3515"/>
      <c r="TSA2" s="3515"/>
      <c r="TSB2" s="3515"/>
      <c r="TSC2" s="3515"/>
      <c r="TSD2" s="3515"/>
      <c r="TSE2" s="3515"/>
      <c r="TSF2" s="3515"/>
      <c r="TSG2" s="3515"/>
      <c r="TSH2" s="3515"/>
      <c r="TSI2" s="3515"/>
      <c r="TSJ2" s="3515"/>
      <c r="TSK2" s="3515"/>
      <c r="TSL2" s="3515"/>
      <c r="TSM2" s="3515"/>
      <c r="TSN2" s="3515"/>
      <c r="TSO2" s="3515"/>
      <c r="TSP2" s="3515"/>
      <c r="TSQ2" s="3515"/>
      <c r="TSR2" s="3515"/>
      <c r="TSS2" s="3515"/>
      <c r="TST2" s="3515"/>
      <c r="TSU2" s="3515"/>
      <c r="TSV2" s="3515"/>
      <c r="TSW2" s="3515"/>
      <c r="TSX2" s="3515"/>
      <c r="TSY2" s="3515"/>
      <c r="TSZ2" s="3515"/>
      <c r="TTA2" s="3515"/>
      <c r="TTB2" s="3515"/>
      <c r="TTC2" s="3515"/>
      <c r="TTD2" s="3515"/>
      <c r="TTE2" s="3515"/>
      <c r="TTF2" s="3515"/>
      <c r="TTG2" s="3515"/>
      <c r="TTH2" s="3515"/>
      <c r="TTI2" s="3515"/>
      <c r="TTJ2" s="3515"/>
      <c r="TTK2" s="3515"/>
      <c r="TTL2" s="3515"/>
      <c r="TTM2" s="3515"/>
      <c r="TTN2" s="3515"/>
      <c r="TTO2" s="3515"/>
      <c r="TTP2" s="3515"/>
      <c r="TTQ2" s="3515"/>
      <c r="TTR2" s="3515"/>
      <c r="TTS2" s="3515"/>
      <c r="TTT2" s="3515"/>
      <c r="TTU2" s="3515"/>
      <c r="TTV2" s="3515"/>
      <c r="TTW2" s="3515"/>
      <c r="TTX2" s="3515"/>
      <c r="TTY2" s="3515"/>
      <c r="TTZ2" s="3515"/>
      <c r="TUA2" s="3515"/>
      <c r="TUB2" s="3515"/>
      <c r="TUC2" s="3515"/>
      <c r="TUD2" s="3515"/>
      <c r="TUE2" s="3515"/>
      <c r="TUF2" s="3515"/>
      <c r="TUG2" s="3515"/>
      <c r="TUH2" s="3515"/>
      <c r="TUI2" s="3515"/>
      <c r="TUJ2" s="3515"/>
      <c r="TUK2" s="3515"/>
      <c r="TUL2" s="3515"/>
      <c r="TUM2" s="3515"/>
      <c r="TUN2" s="3515"/>
      <c r="TUO2" s="3515"/>
      <c r="TUP2" s="3515"/>
      <c r="TUQ2" s="3515"/>
      <c r="TUR2" s="3515"/>
      <c r="TUS2" s="3515"/>
      <c r="TUT2" s="3515"/>
      <c r="TUU2" s="3515"/>
      <c r="TUV2" s="3515"/>
      <c r="TUW2" s="3515"/>
      <c r="TUX2" s="3515"/>
      <c r="TUY2" s="3515"/>
      <c r="TUZ2" s="3515"/>
      <c r="TVA2" s="3515"/>
      <c r="TVB2" s="3515"/>
      <c r="TVC2" s="3515"/>
      <c r="TVD2" s="3515"/>
      <c r="TVE2" s="3515"/>
      <c r="TVF2" s="3515"/>
      <c r="TVG2" s="3515"/>
      <c r="TVH2" s="3515"/>
      <c r="TVI2" s="3515"/>
      <c r="TVJ2" s="3515"/>
      <c r="TVK2" s="3515"/>
      <c r="TVL2" s="3515"/>
      <c r="TVM2" s="3515"/>
      <c r="TVN2" s="3515"/>
      <c r="TVO2" s="3515"/>
      <c r="TVP2" s="3515"/>
      <c r="TVQ2" s="3515"/>
      <c r="TVR2" s="3515"/>
      <c r="TVS2" s="3515"/>
      <c r="TVT2" s="3515"/>
      <c r="TVU2" s="3515"/>
      <c r="TVV2" s="3515"/>
      <c r="TVW2" s="3515"/>
      <c r="TVX2" s="3515"/>
      <c r="TVY2" s="3515"/>
      <c r="TVZ2" s="3515"/>
      <c r="TWA2" s="3515"/>
      <c r="TWB2" s="3515"/>
      <c r="TWC2" s="3515"/>
      <c r="TWD2" s="3515"/>
      <c r="TWE2" s="3515"/>
      <c r="TWF2" s="3515"/>
      <c r="TWG2" s="3515"/>
      <c r="TWH2" s="3515"/>
      <c r="TWI2" s="3515"/>
      <c r="TWJ2" s="3515"/>
      <c r="TWK2" s="3515"/>
      <c r="TWL2" s="3515"/>
      <c r="TWM2" s="3515"/>
      <c r="TWN2" s="3515"/>
      <c r="TWO2" s="3515"/>
      <c r="TWP2" s="3515"/>
      <c r="TWQ2" s="3515"/>
      <c r="TWR2" s="3515"/>
      <c r="TWS2" s="3515"/>
      <c r="TWT2" s="3515"/>
      <c r="TWU2" s="3515"/>
      <c r="TWV2" s="3515"/>
      <c r="TWW2" s="3515"/>
      <c r="TWX2" s="3515"/>
      <c r="TWY2" s="3515"/>
      <c r="TWZ2" s="3515"/>
      <c r="TXA2" s="3515"/>
      <c r="TXB2" s="3515"/>
      <c r="TXC2" s="3515"/>
      <c r="TXD2" s="3515"/>
      <c r="TXE2" s="3515"/>
      <c r="TXF2" s="3515"/>
      <c r="TXG2" s="3515"/>
      <c r="TXH2" s="3515"/>
      <c r="TXI2" s="3515"/>
      <c r="TXJ2" s="3515"/>
      <c r="TXK2" s="3515"/>
      <c r="TXL2" s="3515"/>
      <c r="TXM2" s="3515"/>
      <c r="TXN2" s="3515"/>
      <c r="TXO2" s="3515"/>
      <c r="TXP2" s="3515"/>
      <c r="TXQ2" s="3515"/>
      <c r="TXR2" s="3515"/>
      <c r="TXS2" s="3515"/>
      <c r="TXT2" s="3515"/>
      <c r="TXU2" s="3515"/>
      <c r="TXV2" s="3515"/>
      <c r="TXW2" s="3515"/>
      <c r="TXX2" s="3515"/>
      <c r="TXY2" s="3515"/>
      <c r="TXZ2" s="3515"/>
      <c r="TYA2" s="3515"/>
      <c r="TYB2" s="3515"/>
      <c r="TYC2" s="3515"/>
      <c r="TYD2" s="3515"/>
      <c r="TYE2" s="3515"/>
      <c r="TYF2" s="3515"/>
      <c r="TYG2" s="3515"/>
      <c r="TYH2" s="3515"/>
      <c r="TYI2" s="3515"/>
      <c r="TYJ2" s="3515"/>
      <c r="TYK2" s="3515"/>
      <c r="TYL2" s="3515"/>
      <c r="TYM2" s="3515"/>
      <c r="TYN2" s="3515"/>
      <c r="TYO2" s="3515"/>
      <c r="TYP2" s="3515"/>
      <c r="TYQ2" s="3515"/>
      <c r="TYR2" s="3515"/>
      <c r="TYS2" s="3515"/>
      <c r="TYT2" s="3515"/>
      <c r="TYU2" s="3515"/>
      <c r="TYV2" s="3515"/>
      <c r="TYW2" s="3515"/>
      <c r="TYX2" s="3515"/>
      <c r="TYY2" s="3515"/>
      <c r="TYZ2" s="3515"/>
      <c r="TZA2" s="3515"/>
      <c r="TZB2" s="3515"/>
      <c r="TZC2" s="3515"/>
      <c r="TZD2" s="3515"/>
      <c r="TZE2" s="3515"/>
      <c r="TZF2" s="3515"/>
      <c r="TZG2" s="3515"/>
      <c r="TZH2" s="3515"/>
      <c r="TZI2" s="3515"/>
      <c r="TZJ2" s="3515"/>
      <c r="TZK2" s="3515"/>
      <c r="TZL2" s="3515"/>
      <c r="TZM2" s="3515"/>
      <c r="TZN2" s="3515"/>
      <c r="TZO2" s="3515"/>
      <c r="TZP2" s="3515"/>
      <c r="TZQ2" s="3515"/>
      <c r="TZR2" s="3515"/>
      <c r="TZS2" s="3515"/>
      <c r="TZT2" s="3515"/>
      <c r="TZU2" s="3515"/>
      <c r="TZV2" s="3515"/>
      <c r="TZW2" s="3515"/>
      <c r="TZX2" s="3515"/>
      <c r="TZY2" s="3515"/>
      <c r="TZZ2" s="3515"/>
      <c r="UAA2" s="3515"/>
      <c r="UAB2" s="3515"/>
      <c r="UAC2" s="3515"/>
      <c r="UAD2" s="3515"/>
      <c r="UAE2" s="3515"/>
      <c r="UAF2" s="3515"/>
      <c r="UAG2" s="3515"/>
      <c r="UAH2" s="3515"/>
      <c r="UAI2" s="3515"/>
      <c r="UAJ2" s="3515"/>
      <c r="UAK2" s="3515"/>
      <c r="UAL2" s="3515"/>
      <c r="UAM2" s="3515"/>
      <c r="UAN2" s="3515"/>
      <c r="UAO2" s="3515"/>
      <c r="UAP2" s="3515"/>
      <c r="UAQ2" s="3515"/>
      <c r="UAR2" s="3515"/>
      <c r="UAS2" s="3515"/>
      <c r="UAT2" s="3515"/>
      <c r="UAU2" s="3515"/>
      <c r="UAV2" s="3515"/>
      <c r="UAW2" s="3515"/>
      <c r="UAX2" s="3515"/>
      <c r="UAY2" s="3515"/>
      <c r="UAZ2" s="3515"/>
      <c r="UBA2" s="3515"/>
      <c r="UBB2" s="3515"/>
      <c r="UBC2" s="3515"/>
      <c r="UBD2" s="3515"/>
      <c r="UBE2" s="3515"/>
      <c r="UBF2" s="3515"/>
      <c r="UBG2" s="3515"/>
      <c r="UBH2" s="3515"/>
      <c r="UBI2" s="3515"/>
      <c r="UBJ2" s="3515"/>
      <c r="UBK2" s="3515"/>
      <c r="UBL2" s="3515"/>
      <c r="UBM2" s="3515"/>
      <c r="UBN2" s="3515"/>
      <c r="UBO2" s="3515"/>
      <c r="UBP2" s="3515"/>
      <c r="UBQ2" s="3515"/>
      <c r="UBR2" s="3515"/>
      <c r="UBS2" s="3515"/>
      <c r="UBT2" s="3515"/>
      <c r="UBU2" s="3515"/>
      <c r="UBV2" s="3515"/>
      <c r="UBW2" s="3515"/>
      <c r="UBX2" s="3515"/>
      <c r="UBY2" s="3515"/>
      <c r="UBZ2" s="3515"/>
      <c r="UCA2" s="3515"/>
      <c r="UCB2" s="3515"/>
      <c r="UCC2" s="3515"/>
      <c r="UCD2" s="3515"/>
      <c r="UCE2" s="3515"/>
      <c r="UCF2" s="3515"/>
      <c r="UCG2" s="3515"/>
      <c r="UCH2" s="3515"/>
      <c r="UCI2" s="3515"/>
      <c r="UCJ2" s="3515"/>
      <c r="UCK2" s="3515"/>
      <c r="UCL2" s="3515"/>
      <c r="UCM2" s="3515"/>
      <c r="UCN2" s="3515"/>
      <c r="UCO2" s="3515"/>
      <c r="UCP2" s="3515"/>
      <c r="UCQ2" s="3515"/>
      <c r="UCR2" s="3515"/>
      <c r="UCS2" s="3515"/>
      <c r="UCT2" s="3515"/>
      <c r="UCU2" s="3515"/>
      <c r="UCV2" s="3515"/>
      <c r="UCW2" s="3515"/>
      <c r="UCX2" s="3515"/>
      <c r="UCY2" s="3515"/>
      <c r="UCZ2" s="3515"/>
      <c r="UDA2" s="3515"/>
      <c r="UDB2" s="3515"/>
      <c r="UDC2" s="3515"/>
      <c r="UDD2" s="3515"/>
      <c r="UDE2" s="3515"/>
      <c r="UDF2" s="3515"/>
      <c r="UDG2" s="3515"/>
      <c r="UDH2" s="3515"/>
      <c r="UDI2" s="3515"/>
      <c r="UDJ2" s="3515"/>
      <c r="UDK2" s="3515"/>
      <c r="UDL2" s="3515"/>
      <c r="UDM2" s="3515"/>
      <c r="UDN2" s="3515"/>
      <c r="UDO2" s="3515"/>
      <c r="UDP2" s="3515"/>
      <c r="UDQ2" s="3515"/>
      <c r="UDR2" s="3515"/>
      <c r="UDS2" s="3515"/>
      <c r="UDT2" s="3515"/>
      <c r="UDU2" s="3515"/>
      <c r="UDV2" s="3515"/>
      <c r="UDW2" s="3515"/>
      <c r="UDX2" s="3515"/>
      <c r="UDY2" s="3515"/>
      <c r="UDZ2" s="3515"/>
      <c r="UEA2" s="3515"/>
      <c r="UEB2" s="3515"/>
      <c r="UEC2" s="3515"/>
      <c r="UED2" s="3515"/>
      <c r="UEE2" s="3515"/>
      <c r="UEF2" s="3515"/>
      <c r="UEG2" s="3515"/>
      <c r="UEH2" s="3515"/>
      <c r="UEI2" s="3515"/>
      <c r="UEJ2" s="3515"/>
      <c r="UEK2" s="3515"/>
      <c r="UEL2" s="3515"/>
      <c r="UEM2" s="3515"/>
      <c r="UEN2" s="3515"/>
      <c r="UEO2" s="3515"/>
      <c r="UEP2" s="3515"/>
      <c r="UEQ2" s="3515"/>
      <c r="UER2" s="3515"/>
      <c r="UES2" s="3515"/>
      <c r="UET2" s="3515"/>
      <c r="UEU2" s="3515"/>
      <c r="UEV2" s="3515"/>
      <c r="UEW2" s="3515"/>
      <c r="UEX2" s="3515"/>
      <c r="UEY2" s="3515"/>
      <c r="UEZ2" s="3515"/>
      <c r="UFA2" s="3515"/>
      <c r="UFB2" s="3515"/>
      <c r="UFC2" s="3515"/>
      <c r="UFD2" s="3515"/>
      <c r="UFE2" s="3515"/>
      <c r="UFF2" s="3515"/>
      <c r="UFG2" s="3515"/>
      <c r="UFH2" s="3515"/>
      <c r="UFI2" s="3515"/>
      <c r="UFJ2" s="3515"/>
      <c r="UFK2" s="3515"/>
      <c r="UFL2" s="3515"/>
      <c r="UFM2" s="3515"/>
      <c r="UFN2" s="3515"/>
      <c r="UFO2" s="3515"/>
      <c r="UFP2" s="3515"/>
      <c r="UFQ2" s="3515"/>
      <c r="UFR2" s="3515"/>
      <c r="UFS2" s="3515"/>
      <c r="UFT2" s="3515"/>
      <c r="UFU2" s="3515"/>
      <c r="UFV2" s="3515"/>
      <c r="UFW2" s="3515"/>
      <c r="UFX2" s="3515"/>
      <c r="UFY2" s="3515"/>
      <c r="UFZ2" s="3515"/>
      <c r="UGA2" s="3515"/>
      <c r="UGB2" s="3515"/>
      <c r="UGC2" s="3515"/>
      <c r="UGD2" s="3515"/>
      <c r="UGE2" s="3515"/>
      <c r="UGF2" s="3515"/>
      <c r="UGG2" s="3515"/>
      <c r="UGH2" s="3515"/>
      <c r="UGI2" s="3515"/>
      <c r="UGJ2" s="3515"/>
      <c r="UGK2" s="3515"/>
      <c r="UGL2" s="3515"/>
      <c r="UGM2" s="3515"/>
      <c r="UGN2" s="3515"/>
      <c r="UGO2" s="3515"/>
      <c r="UGP2" s="3515"/>
      <c r="UGQ2" s="3515"/>
      <c r="UGR2" s="3515"/>
      <c r="UGS2" s="3515"/>
      <c r="UGT2" s="3515"/>
      <c r="UGU2" s="3515"/>
      <c r="UGV2" s="3515"/>
      <c r="UGW2" s="3515"/>
      <c r="UGX2" s="3515"/>
      <c r="UGY2" s="3515"/>
      <c r="UGZ2" s="3515"/>
      <c r="UHA2" s="3515"/>
      <c r="UHB2" s="3515"/>
      <c r="UHC2" s="3515"/>
      <c r="UHD2" s="3515"/>
      <c r="UHE2" s="3515"/>
      <c r="UHF2" s="3515"/>
      <c r="UHG2" s="3515"/>
      <c r="UHH2" s="3515"/>
      <c r="UHI2" s="3515"/>
      <c r="UHJ2" s="3515"/>
      <c r="UHK2" s="3515"/>
      <c r="UHL2" s="3515"/>
      <c r="UHM2" s="3515"/>
      <c r="UHN2" s="3515"/>
      <c r="UHO2" s="3515"/>
      <c r="UHP2" s="3515"/>
      <c r="UHQ2" s="3515"/>
      <c r="UHR2" s="3515"/>
      <c r="UHS2" s="3515"/>
      <c r="UHT2" s="3515"/>
      <c r="UHU2" s="3515"/>
      <c r="UHV2" s="3515"/>
      <c r="UHW2" s="3515"/>
      <c r="UHX2" s="3515"/>
      <c r="UHY2" s="3515"/>
      <c r="UHZ2" s="3515"/>
      <c r="UIA2" s="3515"/>
      <c r="UIB2" s="3515"/>
      <c r="UIC2" s="3515"/>
      <c r="UID2" s="3515"/>
      <c r="UIE2" s="3515"/>
      <c r="UIF2" s="3515"/>
      <c r="UIG2" s="3515"/>
      <c r="UIH2" s="3515"/>
      <c r="UII2" s="3515"/>
      <c r="UIJ2" s="3515"/>
      <c r="UIK2" s="3515"/>
      <c r="UIL2" s="3515"/>
      <c r="UIM2" s="3515"/>
      <c r="UIN2" s="3515"/>
      <c r="UIO2" s="3515"/>
      <c r="UIP2" s="3515"/>
      <c r="UIQ2" s="3515"/>
      <c r="UIR2" s="3515"/>
      <c r="UIS2" s="3515"/>
      <c r="UIT2" s="3515"/>
      <c r="UIU2" s="3515"/>
      <c r="UIV2" s="3515"/>
      <c r="UIW2" s="3515"/>
      <c r="UIX2" s="3515"/>
      <c r="UIY2" s="3515"/>
      <c r="UIZ2" s="3515"/>
      <c r="UJA2" s="3515"/>
      <c r="UJB2" s="3515"/>
      <c r="UJC2" s="3515"/>
      <c r="UJD2" s="3515"/>
      <c r="UJE2" s="3515"/>
      <c r="UJF2" s="3515"/>
      <c r="UJG2" s="3515"/>
      <c r="UJH2" s="3515"/>
      <c r="UJI2" s="3515"/>
      <c r="UJJ2" s="3515"/>
      <c r="UJK2" s="3515"/>
      <c r="UJL2" s="3515"/>
      <c r="UJM2" s="3515"/>
      <c r="UJN2" s="3515"/>
      <c r="UJO2" s="3515"/>
      <c r="UJP2" s="3515"/>
      <c r="UJQ2" s="3515"/>
      <c r="UJR2" s="3515"/>
      <c r="UJS2" s="3515"/>
      <c r="UJT2" s="3515"/>
      <c r="UJU2" s="3515"/>
      <c r="UJV2" s="3515"/>
      <c r="UJW2" s="3515"/>
      <c r="UJX2" s="3515"/>
      <c r="UJY2" s="3515"/>
      <c r="UJZ2" s="3515"/>
      <c r="UKA2" s="3515"/>
      <c r="UKB2" s="3515"/>
      <c r="UKC2" s="3515"/>
      <c r="UKD2" s="3515"/>
      <c r="UKE2" s="3515"/>
      <c r="UKF2" s="3515"/>
      <c r="UKG2" s="3515"/>
      <c r="UKH2" s="3515"/>
      <c r="UKI2" s="3515"/>
      <c r="UKJ2" s="3515"/>
      <c r="UKK2" s="3515"/>
      <c r="UKL2" s="3515"/>
      <c r="UKM2" s="3515"/>
      <c r="UKN2" s="3515"/>
      <c r="UKO2" s="3515"/>
      <c r="UKP2" s="3515"/>
      <c r="UKQ2" s="3515"/>
      <c r="UKR2" s="3515"/>
      <c r="UKS2" s="3515"/>
      <c r="UKT2" s="3515"/>
      <c r="UKU2" s="3515"/>
      <c r="UKV2" s="3515"/>
      <c r="UKW2" s="3515"/>
      <c r="UKX2" s="3515"/>
      <c r="UKY2" s="3515"/>
      <c r="UKZ2" s="3515"/>
      <c r="ULA2" s="3515"/>
      <c r="ULB2" s="3515"/>
      <c r="ULC2" s="3515"/>
      <c r="ULD2" s="3515"/>
      <c r="ULE2" s="3515"/>
      <c r="ULF2" s="3515"/>
      <c r="ULG2" s="3515"/>
      <c r="ULH2" s="3515"/>
      <c r="ULI2" s="3515"/>
      <c r="ULJ2" s="3515"/>
      <c r="ULK2" s="3515"/>
      <c r="ULL2" s="3515"/>
      <c r="ULM2" s="3515"/>
      <c r="ULN2" s="3515"/>
      <c r="ULO2" s="3515"/>
      <c r="ULP2" s="3515"/>
      <c r="ULQ2" s="3515"/>
      <c r="ULR2" s="3515"/>
      <c r="ULS2" s="3515"/>
      <c r="ULT2" s="3515"/>
      <c r="ULU2" s="3515"/>
      <c r="ULV2" s="3515"/>
      <c r="ULW2" s="3515"/>
      <c r="ULX2" s="3515"/>
      <c r="ULY2" s="3515"/>
      <c r="ULZ2" s="3515"/>
      <c r="UMA2" s="3515"/>
      <c r="UMB2" s="3515"/>
      <c r="UMC2" s="3515"/>
      <c r="UMD2" s="3515"/>
      <c r="UME2" s="3515"/>
      <c r="UMF2" s="3515"/>
      <c r="UMG2" s="3515"/>
      <c r="UMH2" s="3515"/>
      <c r="UMI2" s="3515"/>
      <c r="UMJ2" s="3515"/>
      <c r="UMK2" s="3515"/>
      <c r="UML2" s="3515"/>
      <c r="UMM2" s="3515"/>
      <c r="UMN2" s="3515"/>
      <c r="UMO2" s="3515"/>
      <c r="UMP2" s="3515"/>
      <c r="UMQ2" s="3515"/>
      <c r="UMR2" s="3515"/>
      <c r="UMS2" s="3515"/>
      <c r="UMT2" s="3515"/>
      <c r="UMU2" s="3515"/>
      <c r="UMV2" s="3515"/>
      <c r="UMW2" s="3515"/>
      <c r="UMX2" s="3515"/>
      <c r="UMY2" s="3515"/>
      <c r="UMZ2" s="3515"/>
      <c r="UNA2" s="3515"/>
      <c r="UNB2" s="3515"/>
      <c r="UNC2" s="3515"/>
      <c r="UND2" s="3515"/>
      <c r="UNE2" s="3515"/>
      <c r="UNF2" s="3515"/>
      <c r="UNG2" s="3515"/>
      <c r="UNH2" s="3515"/>
      <c r="UNI2" s="3515"/>
      <c r="UNJ2" s="3515"/>
      <c r="UNK2" s="3515"/>
      <c r="UNL2" s="3515"/>
      <c r="UNM2" s="3515"/>
      <c r="UNN2" s="3515"/>
      <c r="UNO2" s="3515"/>
      <c r="UNP2" s="3515"/>
      <c r="UNQ2" s="3515"/>
      <c r="UNR2" s="3515"/>
      <c r="UNS2" s="3515"/>
      <c r="UNT2" s="3515"/>
      <c r="UNU2" s="3515"/>
      <c r="UNV2" s="3515"/>
      <c r="UNW2" s="3515"/>
      <c r="UNX2" s="3515"/>
      <c r="UNY2" s="3515"/>
      <c r="UNZ2" s="3515"/>
      <c r="UOA2" s="3515"/>
      <c r="UOB2" s="3515"/>
      <c r="UOC2" s="3515"/>
      <c r="UOD2" s="3515"/>
      <c r="UOE2" s="3515"/>
      <c r="UOF2" s="3515"/>
      <c r="UOG2" s="3515"/>
      <c r="UOH2" s="3515"/>
      <c r="UOI2" s="3515"/>
      <c r="UOJ2" s="3515"/>
      <c r="UOK2" s="3515"/>
      <c r="UOL2" s="3515"/>
      <c r="UOM2" s="3515"/>
      <c r="UON2" s="3515"/>
      <c r="UOO2" s="3515"/>
      <c r="UOP2" s="3515"/>
      <c r="UOQ2" s="3515"/>
      <c r="UOR2" s="3515"/>
      <c r="UOS2" s="3515"/>
      <c r="UOT2" s="3515"/>
      <c r="UOU2" s="3515"/>
      <c r="UOV2" s="3515"/>
      <c r="UOW2" s="3515"/>
      <c r="UOX2" s="3515"/>
      <c r="UOY2" s="3515"/>
      <c r="UOZ2" s="3515"/>
      <c r="UPA2" s="3515"/>
      <c r="UPB2" s="3515"/>
      <c r="UPC2" s="3515"/>
      <c r="UPD2" s="3515"/>
      <c r="UPE2" s="3515"/>
      <c r="UPF2" s="3515"/>
      <c r="UPG2" s="3515"/>
      <c r="UPH2" s="3515"/>
      <c r="UPI2" s="3515"/>
      <c r="UPJ2" s="3515"/>
      <c r="UPK2" s="3515"/>
      <c r="UPL2" s="3515"/>
      <c r="UPM2" s="3515"/>
      <c r="UPN2" s="3515"/>
      <c r="UPO2" s="3515"/>
      <c r="UPP2" s="3515"/>
      <c r="UPQ2" s="3515"/>
      <c r="UPR2" s="3515"/>
      <c r="UPS2" s="3515"/>
      <c r="UPT2" s="3515"/>
      <c r="UPU2" s="3515"/>
      <c r="UPV2" s="3515"/>
      <c r="UPW2" s="3515"/>
      <c r="UPX2" s="3515"/>
      <c r="UPY2" s="3515"/>
      <c r="UPZ2" s="3515"/>
      <c r="UQA2" s="3515"/>
      <c r="UQB2" s="3515"/>
      <c r="UQC2" s="3515"/>
      <c r="UQD2" s="3515"/>
      <c r="UQE2" s="3515"/>
      <c r="UQF2" s="3515"/>
      <c r="UQG2" s="3515"/>
      <c r="UQH2" s="3515"/>
      <c r="UQI2" s="3515"/>
      <c r="UQJ2" s="3515"/>
      <c r="UQK2" s="3515"/>
      <c r="UQL2" s="3515"/>
      <c r="UQM2" s="3515"/>
      <c r="UQN2" s="3515"/>
      <c r="UQO2" s="3515"/>
      <c r="UQP2" s="3515"/>
      <c r="UQQ2" s="3515"/>
      <c r="UQR2" s="3515"/>
      <c r="UQS2" s="3515"/>
      <c r="UQT2" s="3515"/>
      <c r="UQU2" s="3515"/>
      <c r="UQV2" s="3515"/>
      <c r="UQW2" s="3515"/>
      <c r="UQX2" s="3515"/>
      <c r="UQY2" s="3515"/>
      <c r="UQZ2" s="3515"/>
      <c r="URA2" s="3515"/>
      <c r="URB2" s="3515"/>
      <c r="URC2" s="3515"/>
      <c r="URD2" s="3515"/>
      <c r="URE2" s="3515"/>
      <c r="URF2" s="3515"/>
      <c r="URG2" s="3515"/>
      <c r="URH2" s="3515"/>
      <c r="URI2" s="3515"/>
      <c r="URJ2" s="3515"/>
      <c r="URK2" s="3515"/>
      <c r="URL2" s="3515"/>
      <c r="URM2" s="3515"/>
      <c r="URN2" s="3515"/>
      <c r="URO2" s="3515"/>
      <c r="URP2" s="3515"/>
      <c r="URQ2" s="3515"/>
      <c r="URR2" s="3515"/>
      <c r="URS2" s="3515"/>
      <c r="URT2" s="3515"/>
      <c r="URU2" s="3515"/>
      <c r="URV2" s="3515"/>
      <c r="URW2" s="3515"/>
      <c r="URX2" s="3515"/>
      <c r="URY2" s="3515"/>
      <c r="URZ2" s="3515"/>
      <c r="USA2" s="3515"/>
      <c r="USB2" s="3515"/>
      <c r="USC2" s="3515"/>
      <c r="USD2" s="3515"/>
      <c r="USE2" s="3515"/>
      <c r="USF2" s="3515"/>
      <c r="USG2" s="3515"/>
      <c r="USH2" s="3515"/>
      <c r="USI2" s="3515"/>
      <c r="USJ2" s="3515"/>
      <c r="USK2" s="3515"/>
      <c r="USL2" s="3515"/>
      <c r="USM2" s="3515"/>
      <c r="USN2" s="3515"/>
      <c r="USO2" s="3515"/>
      <c r="USP2" s="3515"/>
      <c r="USQ2" s="3515"/>
      <c r="USR2" s="3515"/>
      <c r="USS2" s="3515"/>
      <c r="UST2" s="3515"/>
      <c r="USU2" s="3515"/>
      <c r="USV2" s="3515"/>
      <c r="USW2" s="3515"/>
      <c r="USX2" s="3515"/>
      <c r="USY2" s="3515"/>
      <c r="USZ2" s="3515"/>
      <c r="UTA2" s="3515"/>
      <c r="UTB2" s="3515"/>
      <c r="UTC2" s="3515"/>
      <c r="UTD2" s="3515"/>
      <c r="UTE2" s="3515"/>
      <c r="UTF2" s="3515"/>
      <c r="UTG2" s="3515"/>
      <c r="UTH2" s="3515"/>
      <c r="UTI2" s="3515"/>
      <c r="UTJ2" s="3515"/>
      <c r="UTK2" s="3515"/>
      <c r="UTL2" s="3515"/>
      <c r="UTM2" s="3515"/>
      <c r="UTN2" s="3515"/>
      <c r="UTO2" s="3515"/>
      <c r="UTP2" s="3515"/>
      <c r="UTQ2" s="3515"/>
      <c r="UTR2" s="3515"/>
      <c r="UTS2" s="3515"/>
      <c r="UTT2" s="3515"/>
      <c r="UTU2" s="3515"/>
      <c r="UTV2" s="3515"/>
      <c r="UTW2" s="3515"/>
      <c r="UTX2" s="3515"/>
      <c r="UTY2" s="3515"/>
      <c r="UTZ2" s="3515"/>
      <c r="UUA2" s="3515"/>
      <c r="UUB2" s="3515"/>
      <c r="UUC2" s="3515"/>
      <c r="UUD2" s="3515"/>
      <c r="UUE2" s="3515"/>
      <c r="UUF2" s="3515"/>
      <c r="UUG2" s="3515"/>
      <c r="UUH2" s="3515"/>
      <c r="UUI2" s="3515"/>
      <c r="UUJ2" s="3515"/>
      <c r="UUK2" s="3515"/>
      <c r="UUL2" s="3515"/>
      <c r="UUM2" s="3515"/>
      <c r="UUN2" s="3515"/>
      <c r="UUO2" s="3515"/>
      <c r="UUP2" s="3515"/>
      <c r="UUQ2" s="3515"/>
      <c r="UUR2" s="3515"/>
      <c r="UUS2" s="3515"/>
      <c r="UUT2" s="3515"/>
      <c r="UUU2" s="3515"/>
      <c r="UUV2" s="3515"/>
      <c r="UUW2" s="3515"/>
      <c r="UUX2" s="3515"/>
      <c r="UUY2" s="3515"/>
      <c r="UUZ2" s="3515"/>
      <c r="UVA2" s="3515"/>
      <c r="UVB2" s="3515"/>
      <c r="UVC2" s="3515"/>
      <c r="UVD2" s="3515"/>
      <c r="UVE2" s="3515"/>
      <c r="UVF2" s="3515"/>
      <c r="UVG2" s="3515"/>
      <c r="UVH2" s="3515"/>
      <c r="UVI2" s="3515"/>
      <c r="UVJ2" s="3515"/>
      <c r="UVK2" s="3515"/>
      <c r="UVL2" s="3515"/>
      <c r="UVM2" s="3515"/>
      <c r="UVN2" s="3515"/>
      <c r="UVO2" s="3515"/>
      <c r="UVP2" s="3515"/>
      <c r="UVQ2" s="3515"/>
      <c r="UVR2" s="3515"/>
      <c r="UVS2" s="3515"/>
      <c r="UVT2" s="3515"/>
      <c r="UVU2" s="3515"/>
      <c r="UVV2" s="3515"/>
      <c r="UVW2" s="3515"/>
      <c r="UVX2" s="3515"/>
      <c r="UVY2" s="3515"/>
      <c r="UVZ2" s="3515"/>
      <c r="UWA2" s="3515"/>
      <c r="UWB2" s="3515"/>
      <c r="UWC2" s="3515"/>
      <c r="UWD2" s="3515"/>
      <c r="UWE2" s="3515"/>
      <c r="UWF2" s="3515"/>
      <c r="UWG2" s="3515"/>
      <c r="UWH2" s="3515"/>
      <c r="UWI2" s="3515"/>
      <c r="UWJ2" s="3515"/>
      <c r="UWK2" s="3515"/>
      <c r="UWL2" s="3515"/>
      <c r="UWM2" s="3515"/>
      <c r="UWN2" s="3515"/>
      <c r="UWO2" s="3515"/>
      <c r="UWP2" s="3515"/>
      <c r="UWQ2" s="3515"/>
      <c r="UWR2" s="3515"/>
      <c r="UWS2" s="3515"/>
      <c r="UWT2" s="3515"/>
      <c r="UWU2" s="3515"/>
      <c r="UWV2" s="3515"/>
      <c r="UWW2" s="3515"/>
      <c r="UWX2" s="3515"/>
      <c r="UWY2" s="3515"/>
      <c r="UWZ2" s="3515"/>
      <c r="UXA2" s="3515"/>
      <c r="UXB2" s="3515"/>
      <c r="UXC2" s="3515"/>
      <c r="UXD2" s="3515"/>
      <c r="UXE2" s="3515"/>
      <c r="UXF2" s="3515"/>
      <c r="UXG2" s="3515"/>
      <c r="UXH2" s="3515"/>
      <c r="UXI2" s="3515"/>
      <c r="UXJ2" s="3515"/>
      <c r="UXK2" s="3515"/>
      <c r="UXL2" s="3515"/>
      <c r="UXM2" s="3515"/>
      <c r="UXN2" s="3515"/>
      <c r="UXO2" s="3515"/>
      <c r="UXP2" s="3515"/>
      <c r="UXQ2" s="3515"/>
      <c r="UXR2" s="3515"/>
      <c r="UXS2" s="3515"/>
      <c r="UXT2" s="3515"/>
      <c r="UXU2" s="3515"/>
      <c r="UXV2" s="3515"/>
      <c r="UXW2" s="3515"/>
      <c r="UXX2" s="3515"/>
      <c r="UXY2" s="3515"/>
      <c r="UXZ2" s="3515"/>
      <c r="UYA2" s="3515"/>
      <c r="UYB2" s="3515"/>
      <c r="UYC2" s="3515"/>
      <c r="UYD2" s="3515"/>
      <c r="UYE2" s="3515"/>
      <c r="UYF2" s="3515"/>
      <c r="UYG2" s="3515"/>
      <c r="UYH2" s="3515"/>
      <c r="UYI2" s="3515"/>
      <c r="UYJ2" s="3515"/>
      <c r="UYK2" s="3515"/>
      <c r="UYL2" s="3515"/>
      <c r="UYM2" s="3515"/>
      <c r="UYN2" s="3515"/>
      <c r="UYO2" s="3515"/>
      <c r="UYP2" s="3515"/>
      <c r="UYQ2" s="3515"/>
      <c r="UYR2" s="3515"/>
      <c r="UYS2" s="3515"/>
      <c r="UYT2" s="3515"/>
      <c r="UYU2" s="3515"/>
      <c r="UYV2" s="3515"/>
      <c r="UYW2" s="3515"/>
      <c r="UYX2" s="3515"/>
      <c r="UYY2" s="3515"/>
      <c r="UYZ2" s="3515"/>
      <c r="UZA2" s="3515"/>
      <c r="UZB2" s="3515"/>
      <c r="UZC2" s="3515"/>
      <c r="UZD2" s="3515"/>
      <c r="UZE2" s="3515"/>
      <c r="UZF2" s="3515"/>
      <c r="UZG2" s="3515"/>
      <c r="UZH2" s="3515"/>
      <c r="UZI2" s="3515"/>
      <c r="UZJ2" s="3515"/>
      <c r="UZK2" s="3515"/>
      <c r="UZL2" s="3515"/>
      <c r="UZM2" s="3515"/>
      <c r="UZN2" s="3515"/>
      <c r="UZO2" s="3515"/>
      <c r="UZP2" s="3515"/>
      <c r="UZQ2" s="3515"/>
      <c r="UZR2" s="3515"/>
      <c r="UZS2" s="3515"/>
      <c r="UZT2" s="3515"/>
      <c r="UZU2" s="3515"/>
      <c r="UZV2" s="3515"/>
      <c r="UZW2" s="3515"/>
      <c r="UZX2" s="3515"/>
      <c r="UZY2" s="3515"/>
      <c r="UZZ2" s="3515"/>
      <c r="VAA2" s="3515"/>
      <c r="VAB2" s="3515"/>
      <c r="VAC2" s="3515"/>
      <c r="VAD2" s="3515"/>
      <c r="VAE2" s="3515"/>
      <c r="VAF2" s="3515"/>
      <c r="VAG2" s="3515"/>
      <c r="VAH2" s="3515"/>
      <c r="VAI2" s="3515"/>
      <c r="VAJ2" s="3515"/>
      <c r="VAK2" s="3515"/>
      <c r="VAL2" s="3515"/>
      <c r="VAM2" s="3515"/>
      <c r="VAN2" s="3515"/>
      <c r="VAO2" s="3515"/>
      <c r="VAP2" s="3515"/>
      <c r="VAQ2" s="3515"/>
      <c r="VAR2" s="3515"/>
      <c r="VAS2" s="3515"/>
      <c r="VAT2" s="3515"/>
      <c r="VAU2" s="3515"/>
      <c r="VAV2" s="3515"/>
      <c r="VAW2" s="3515"/>
      <c r="VAX2" s="3515"/>
      <c r="VAY2" s="3515"/>
      <c r="VAZ2" s="3515"/>
      <c r="VBA2" s="3515"/>
      <c r="VBB2" s="3515"/>
      <c r="VBC2" s="3515"/>
      <c r="VBD2" s="3515"/>
      <c r="VBE2" s="3515"/>
      <c r="VBF2" s="3515"/>
      <c r="VBG2" s="3515"/>
      <c r="VBH2" s="3515"/>
      <c r="VBI2" s="3515"/>
      <c r="VBJ2" s="3515"/>
      <c r="VBK2" s="3515"/>
      <c r="VBL2" s="3515"/>
      <c r="VBM2" s="3515"/>
      <c r="VBN2" s="3515"/>
      <c r="VBO2" s="3515"/>
      <c r="VBP2" s="3515"/>
      <c r="VBQ2" s="3515"/>
      <c r="VBR2" s="3515"/>
      <c r="VBS2" s="3515"/>
      <c r="VBT2" s="3515"/>
      <c r="VBU2" s="3515"/>
      <c r="VBV2" s="3515"/>
      <c r="VBW2" s="3515"/>
      <c r="VBX2" s="3515"/>
      <c r="VBY2" s="3515"/>
      <c r="VBZ2" s="3515"/>
      <c r="VCA2" s="3515"/>
      <c r="VCB2" s="3515"/>
      <c r="VCC2" s="3515"/>
      <c r="VCD2" s="3515"/>
      <c r="VCE2" s="3515"/>
      <c r="VCF2" s="3515"/>
      <c r="VCG2" s="3515"/>
      <c r="VCH2" s="3515"/>
      <c r="VCI2" s="3515"/>
      <c r="VCJ2" s="3515"/>
      <c r="VCK2" s="3515"/>
      <c r="VCL2" s="3515"/>
      <c r="VCM2" s="3515"/>
      <c r="VCN2" s="3515"/>
      <c r="VCO2" s="3515"/>
      <c r="VCP2" s="3515"/>
      <c r="VCQ2" s="3515"/>
      <c r="VCR2" s="3515"/>
      <c r="VCS2" s="3515"/>
      <c r="VCT2" s="3515"/>
      <c r="VCU2" s="3515"/>
      <c r="VCV2" s="3515"/>
      <c r="VCW2" s="3515"/>
      <c r="VCX2" s="3515"/>
      <c r="VCY2" s="3515"/>
      <c r="VCZ2" s="3515"/>
      <c r="VDA2" s="3515"/>
      <c r="VDB2" s="3515"/>
      <c r="VDC2" s="3515"/>
      <c r="VDD2" s="3515"/>
      <c r="VDE2" s="3515"/>
      <c r="VDF2" s="3515"/>
      <c r="VDG2" s="3515"/>
      <c r="VDH2" s="3515"/>
      <c r="VDI2" s="3515"/>
      <c r="VDJ2" s="3515"/>
      <c r="VDK2" s="3515"/>
      <c r="VDL2" s="3515"/>
      <c r="VDM2" s="3515"/>
      <c r="VDN2" s="3515"/>
      <c r="VDO2" s="3515"/>
      <c r="VDP2" s="3515"/>
      <c r="VDQ2" s="3515"/>
      <c r="VDR2" s="3515"/>
      <c r="VDS2" s="3515"/>
      <c r="VDT2" s="3515"/>
      <c r="VDU2" s="3515"/>
      <c r="VDV2" s="3515"/>
      <c r="VDW2" s="3515"/>
      <c r="VDX2" s="3515"/>
      <c r="VDY2" s="3515"/>
      <c r="VDZ2" s="3515"/>
      <c r="VEA2" s="3515"/>
      <c r="VEB2" s="3515"/>
      <c r="VEC2" s="3515"/>
      <c r="VED2" s="3515"/>
      <c r="VEE2" s="3515"/>
      <c r="VEF2" s="3515"/>
      <c r="VEG2" s="3515"/>
      <c r="VEH2" s="3515"/>
      <c r="VEI2" s="3515"/>
      <c r="VEJ2" s="3515"/>
      <c r="VEK2" s="3515"/>
      <c r="VEL2" s="3515"/>
      <c r="VEM2" s="3515"/>
      <c r="VEN2" s="3515"/>
      <c r="VEO2" s="3515"/>
      <c r="VEP2" s="3515"/>
      <c r="VEQ2" s="3515"/>
      <c r="VER2" s="3515"/>
      <c r="VES2" s="3515"/>
      <c r="VET2" s="3515"/>
      <c r="VEU2" s="3515"/>
      <c r="VEV2" s="3515"/>
      <c r="VEW2" s="3515"/>
      <c r="VEX2" s="3515"/>
      <c r="VEY2" s="3515"/>
      <c r="VEZ2" s="3515"/>
      <c r="VFA2" s="3515"/>
      <c r="VFB2" s="3515"/>
      <c r="VFC2" s="3515"/>
      <c r="VFD2" s="3515"/>
      <c r="VFE2" s="3515"/>
      <c r="VFF2" s="3515"/>
      <c r="VFG2" s="3515"/>
      <c r="VFH2" s="3515"/>
      <c r="VFI2" s="3515"/>
      <c r="VFJ2" s="3515"/>
      <c r="VFK2" s="3515"/>
      <c r="VFL2" s="3515"/>
      <c r="VFM2" s="3515"/>
      <c r="VFN2" s="3515"/>
      <c r="VFO2" s="3515"/>
      <c r="VFP2" s="3515"/>
      <c r="VFQ2" s="3515"/>
      <c r="VFR2" s="3515"/>
      <c r="VFS2" s="3515"/>
      <c r="VFT2" s="3515"/>
      <c r="VFU2" s="3515"/>
      <c r="VFV2" s="3515"/>
      <c r="VFW2" s="3515"/>
      <c r="VFX2" s="3515"/>
      <c r="VFY2" s="3515"/>
      <c r="VFZ2" s="3515"/>
      <c r="VGA2" s="3515"/>
      <c r="VGB2" s="3515"/>
      <c r="VGC2" s="3515"/>
      <c r="VGD2" s="3515"/>
      <c r="VGE2" s="3515"/>
      <c r="VGF2" s="3515"/>
      <c r="VGG2" s="3515"/>
      <c r="VGH2" s="3515"/>
      <c r="VGI2" s="3515"/>
      <c r="VGJ2" s="3515"/>
      <c r="VGK2" s="3515"/>
      <c r="VGL2" s="3515"/>
      <c r="VGM2" s="3515"/>
      <c r="VGN2" s="3515"/>
      <c r="VGO2" s="3515"/>
      <c r="VGP2" s="3515"/>
      <c r="VGQ2" s="3515"/>
      <c r="VGR2" s="3515"/>
      <c r="VGS2" s="3515"/>
      <c r="VGT2" s="3515"/>
      <c r="VGU2" s="3515"/>
      <c r="VGV2" s="3515"/>
      <c r="VGW2" s="3515"/>
      <c r="VGX2" s="3515"/>
      <c r="VGY2" s="3515"/>
      <c r="VGZ2" s="3515"/>
      <c r="VHA2" s="3515"/>
      <c r="VHB2" s="3515"/>
      <c r="VHC2" s="3515"/>
      <c r="VHD2" s="3515"/>
      <c r="VHE2" s="3515"/>
      <c r="VHF2" s="3515"/>
      <c r="VHG2" s="3515"/>
      <c r="VHH2" s="3515"/>
      <c r="VHI2" s="3515"/>
      <c r="VHJ2" s="3515"/>
      <c r="VHK2" s="3515"/>
      <c r="VHL2" s="3515"/>
      <c r="VHM2" s="3515"/>
      <c r="VHN2" s="3515"/>
      <c r="VHO2" s="3515"/>
      <c r="VHP2" s="3515"/>
      <c r="VHQ2" s="3515"/>
      <c r="VHR2" s="3515"/>
      <c r="VHS2" s="3515"/>
      <c r="VHT2" s="3515"/>
      <c r="VHU2" s="3515"/>
      <c r="VHV2" s="3515"/>
      <c r="VHW2" s="3515"/>
      <c r="VHX2" s="3515"/>
      <c r="VHY2" s="3515"/>
      <c r="VHZ2" s="3515"/>
      <c r="VIA2" s="3515"/>
      <c r="VIB2" s="3515"/>
      <c r="VIC2" s="3515"/>
      <c r="VID2" s="3515"/>
      <c r="VIE2" s="3515"/>
      <c r="VIF2" s="3515"/>
      <c r="VIG2" s="3515"/>
      <c r="VIH2" s="3515"/>
      <c r="VII2" s="3515"/>
      <c r="VIJ2" s="3515"/>
      <c r="VIK2" s="3515"/>
      <c r="VIL2" s="3515"/>
      <c r="VIM2" s="3515"/>
      <c r="VIN2" s="3515"/>
      <c r="VIO2" s="3515"/>
      <c r="VIP2" s="3515"/>
      <c r="VIQ2" s="3515"/>
      <c r="VIR2" s="3515"/>
      <c r="VIS2" s="3515"/>
      <c r="VIT2" s="3515"/>
      <c r="VIU2" s="3515"/>
      <c r="VIV2" s="3515"/>
      <c r="VIW2" s="3515"/>
      <c r="VIX2" s="3515"/>
      <c r="VIY2" s="3515"/>
      <c r="VIZ2" s="3515"/>
      <c r="VJA2" s="3515"/>
      <c r="VJB2" s="3515"/>
      <c r="VJC2" s="3515"/>
      <c r="VJD2" s="3515"/>
      <c r="VJE2" s="3515"/>
      <c r="VJF2" s="3515"/>
      <c r="VJG2" s="3515"/>
      <c r="VJH2" s="3515"/>
      <c r="VJI2" s="3515"/>
      <c r="VJJ2" s="3515"/>
      <c r="VJK2" s="3515"/>
      <c r="VJL2" s="3515"/>
      <c r="VJM2" s="3515"/>
      <c r="VJN2" s="3515"/>
      <c r="VJO2" s="3515"/>
      <c r="VJP2" s="3515"/>
      <c r="VJQ2" s="3515"/>
      <c r="VJR2" s="3515"/>
      <c r="VJS2" s="3515"/>
      <c r="VJT2" s="3515"/>
      <c r="VJU2" s="3515"/>
      <c r="VJV2" s="3515"/>
      <c r="VJW2" s="3515"/>
      <c r="VJX2" s="3515"/>
      <c r="VJY2" s="3515"/>
      <c r="VJZ2" s="3515"/>
      <c r="VKA2" s="3515"/>
      <c r="VKB2" s="3515"/>
      <c r="VKC2" s="3515"/>
      <c r="VKD2" s="3515"/>
      <c r="VKE2" s="3515"/>
      <c r="VKF2" s="3515"/>
      <c r="VKG2" s="3515"/>
      <c r="VKH2" s="3515"/>
      <c r="VKI2" s="3515"/>
      <c r="VKJ2" s="3515"/>
      <c r="VKK2" s="3515"/>
      <c r="VKL2" s="3515"/>
      <c r="VKM2" s="3515"/>
      <c r="VKN2" s="3515"/>
      <c r="VKO2" s="3515"/>
      <c r="VKP2" s="3515"/>
      <c r="VKQ2" s="3515"/>
      <c r="VKR2" s="3515"/>
      <c r="VKS2" s="3515"/>
      <c r="VKT2" s="3515"/>
      <c r="VKU2" s="3515"/>
      <c r="VKV2" s="3515"/>
      <c r="VKW2" s="3515"/>
      <c r="VKX2" s="3515"/>
      <c r="VKY2" s="3515"/>
      <c r="VKZ2" s="3515"/>
      <c r="VLA2" s="3515"/>
      <c r="VLB2" s="3515"/>
      <c r="VLC2" s="3515"/>
      <c r="VLD2" s="3515"/>
      <c r="VLE2" s="3515"/>
      <c r="VLF2" s="3515"/>
      <c r="VLG2" s="3515"/>
      <c r="VLH2" s="3515"/>
      <c r="VLI2" s="3515"/>
      <c r="VLJ2" s="3515"/>
      <c r="VLK2" s="3515"/>
      <c r="VLL2" s="3515"/>
      <c r="VLM2" s="3515"/>
      <c r="VLN2" s="3515"/>
      <c r="VLO2" s="3515"/>
      <c r="VLP2" s="3515"/>
      <c r="VLQ2" s="3515"/>
      <c r="VLR2" s="3515"/>
      <c r="VLS2" s="3515"/>
      <c r="VLT2" s="3515"/>
      <c r="VLU2" s="3515"/>
      <c r="VLV2" s="3515"/>
      <c r="VLW2" s="3515"/>
      <c r="VLX2" s="3515"/>
      <c r="VLY2" s="3515"/>
      <c r="VLZ2" s="3515"/>
      <c r="VMA2" s="3515"/>
      <c r="VMB2" s="3515"/>
      <c r="VMC2" s="3515"/>
      <c r="VMD2" s="3515"/>
      <c r="VME2" s="3515"/>
      <c r="VMF2" s="3515"/>
      <c r="VMG2" s="3515"/>
      <c r="VMH2" s="3515"/>
      <c r="VMI2" s="3515"/>
      <c r="VMJ2" s="3515"/>
      <c r="VMK2" s="3515"/>
      <c r="VML2" s="3515"/>
      <c r="VMM2" s="3515"/>
      <c r="VMN2" s="3515"/>
      <c r="VMO2" s="3515"/>
      <c r="VMP2" s="3515"/>
      <c r="VMQ2" s="3515"/>
      <c r="VMR2" s="3515"/>
      <c r="VMS2" s="3515"/>
      <c r="VMT2" s="3515"/>
      <c r="VMU2" s="3515"/>
      <c r="VMV2" s="3515"/>
      <c r="VMW2" s="3515"/>
      <c r="VMX2" s="3515"/>
      <c r="VMY2" s="3515"/>
      <c r="VMZ2" s="3515"/>
      <c r="VNA2" s="3515"/>
      <c r="VNB2" s="3515"/>
      <c r="VNC2" s="3515"/>
      <c r="VND2" s="3515"/>
      <c r="VNE2" s="3515"/>
      <c r="VNF2" s="3515"/>
      <c r="VNG2" s="3515"/>
      <c r="VNH2" s="3515"/>
      <c r="VNI2" s="3515"/>
      <c r="VNJ2" s="3515"/>
      <c r="VNK2" s="3515"/>
      <c r="VNL2" s="3515"/>
      <c r="VNM2" s="3515"/>
      <c r="VNN2" s="3515"/>
      <c r="VNO2" s="3515"/>
      <c r="VNP2" s="3515"/>
      <c r="VNQ2" s="3515"/>
      <c r="VNR2" s="3515"/>
      <c r="VNS2" s="3515"/>
      <c r="VNT2" s="3515"/>
      <c r="VNU2" s="3515"/>
      <c r="VNV2" s="3515"/>
      <c r="VNW2" s="3515"/>
      <c r="VNX2" s="3515"/>
      <c r="VNY2" s="3515"/>
      <c r="VNZ2" s="3515"/>
      <c r="VOA2" s="3515"/>
      <c r="VOB2" s="3515"/>
      <c r="VOC2" s="3515"/>
      <c r="VOD2" s="3515"/>
      <c r="VOE2" s="3515"/>
      <c r="VOF2" s="3515"/>
      <c r="VOG2" s="3515"/>
      <c r="VOH2" s="3515"/>
      <c r="VOI2" s="3515"/>
      <c r="VOJ2" s="3515"/>
      <c r="VOK2" s="3515"/>
      <c r="VOL2" s="3515"/>
      <c r="VOM2" s="3515"/>
      <c r="VON2" s="3515"/>
      <c r="VOO2" s="3515"/>
      <c r="VOP2" s="3515"/>
      <c r="VOQ2" s="3515"/>
      <c r="VOR2" s="3515"/>
      <c r="VOS2" s="3515"/>
      <c r="VOT2" s="3515"/>
      <c r="VOU2" s="3515"/>
      <c r="VOV2" s="3515"/>
      <c r="VOW2" s="3515"/>
      <c r="VOX2" s="3515"/>
      <c r="VOY2" s="3515"/>
      <c r="VOZ2" s="3515"/>
      <c r="VPA2" s="3515"/>
      <c r="VPB2" s="3515"/>
      <c r="VPC2" s="3515"/>
      <c r="VPD2" s="3515"/>
      <c r="VPE2" s="3515"/>
      <c r="VPF2" s="3515"/>
      <c r="VPG2" s="3515"/>
      <c r="VPH2" s="3515"/>
      <c r="VPI2" s="3515"/>
      <c r="VPJ2" s="3515"/>
      <c r="VPK2" s="3515"/>
      <c r="VPL2" s="3515"/>
      <c r="VPM2" s="3515"/>
      <c r="VPN2" s="3515"/>
      <c r="VPO2" s="3515"/>
      <c r="VPP2" s="3515"/>
      <c r="VPQ2" s="3515"/>
      <c r="VPR2" s="3515"/>
      <c r="VPS2" s="3515"/>
      <c r="VPT2" s="3515"/>
      <c r="VPU2" s="3515"/>
      <c r="VPV2" s="3515"/>
      <c r="VPW2" s="3515"/>
      <c r="VPX2" s="3515"/>
      <c r="VPY2" s="3515"/>
      <c r="VPZ2" s="3515"/>
      <c r="VQA2" s="3515"/>
      <c r="VQB2" s="3515"/>
      <c r="VQC2" s="3515"/>
      <c r="VQD2" s="3515"/>
      <c r="VQE2" s="3515"/>
      <c r="VQF2" s="3515"/>
      <c r="VQG2" s="3515"/>
      <c r="VQH2" s="3515"/>
      <c r="VQI2" s="3515"/>
      <c r="VQJ2" s="3515"/>
      <c r="VQK2" s="3515"/>
      <c r="VQL2" s="3515"/>
      <c r="VQM2" s="3515"/>
      <c r="VQN2" s="3515"/>
      <c r="VQO2" s="3515"/>
      <c r="VQP2" s="3515"/>
      <c r="VQQ2" s="3515"/>
      <c r="VQR2" s="3515"/>
      <c r="VQS2" s="3515"/>
      <c r="VQT2" s="3515"/>
      <c r="VQU2" s="3515"/>
      <c r="VQV2" s="3515"/>
      <c r="VQW2" s="3515"/>
      <c r="VQX2" s="3515"/>
      <c r="VQY2" s="3515"/>
      <c r="VQZ2" s="3515"/>
      <c r="VRA2" s="3515"/>
      <c r="VRB2" s="3515"/>
      <c r="VRC2" s="3515"/>
      <c r="VRD2" s="3515"/>
      <c r="VRE2" s="3515"/>
      <c r="VRF2" s="3515"/>
      <c r="VRG2" s="3515"/>
      <c r="VRH2" s="3515"/>
      <c r="VRI2" s="3515"/>
      <c r="VRJ2" s="3515"/>
      <c r="VRK2" s="3515"/>
      <c r="VRL2" s="3515"/>
      <c r="VRM2" s="3515"/>
      <c r="VRN2" s="3515"/>
      <c r="VRO2" s="3515"/>
      <c r="VRP2" s="3515"/>
      <c r="VRQ2" s="3515"/>
      <c r="VRR2" s="3515"/>
      <c r="VRS2" s="3515"/>
      <c r="VRT2" s="3515"/>
      <c r="VRU2" s="3515"/>
      <c r="VRV2" s="3515"/>
      <c r="VRW2" s="3515"/>
      <c r="VRX2" s="3515"/>
      <c r="VRY2" s="3515"/>
      <c r="VRZ2" s="3515"/>
      <c r="VSA2" s="3515"/>
      <c r="VSB2" s="3515"/>
      <c r="VSC2" s="3515"/>
      <c r="VSD2" s="3515"/>
      <c r="VSE2" s="3515"/>
      <c r="VSF2" s="3515"/>
      <c r="VSG2" s="3515"/>
      <c r="VSH2" s="3515"/>
      <c r="VSI2" s="3515"/>
      <c r="VSJ2" s="3515"/>
      <c r="VSK2" s="3515"/>
      <c r="VSL2" s="3515"/>
      <c r="VSM2" s="3515"/>
      <c r="VSN2" s="3515"/>
      <c r="VSO2" s="3515"/>
      <c r="VSP2" s="3515"/>
      <c r="VSQ2" s="3515"/>
      <c r="VSR2" s="3515"/>
      <c r="VSS2" s="3515"/>
      <c r="VST2" s="3515"/>
      <c r="VSU2" s="3515"/>
      <c r="VSV2" s="3515"/>
      <c r="VSW2" s="3515"/>
      <c r="VSX2" s="3515"/>
      <c r="VSY2" s="3515"/>
      <c r="VSZ2" s="3515"/>
      <c r="VTA2" s="3515"/>
      <c r="VTB2" s="3515"/>
      <c r="VTC2" s="3515"/>
      <c r="VTD2" s="3515"/>
      <c r="VTE2" s="3515"/>
      <c r="VTF2" s="3515"/>
      <c r="VTG2" s="3515"/>
      <c r="VTH2" s="3515"/>
      <c r="VTI2" s="3515"/>
      <c r="VTJ2" s="3515"/>
      <c r="VTK2" s="3515"/>
      <c r="VTL2" s="3515"/>
      <c r="VTM2" s="3515"/>
      <c r="VTN2" s="3515"/>
      <c r="VTO2" s="3515"/>
      <c r="VTP2" s="3515"/>
      <c r="VTQ2" s="3515"/>
      <c r="VTR2" s="3515"/>
      <c r="VTS2" s="3515"/>
      <c r="VTT2" s="3515"/>
      <c r="VTU2" s="3515"/>
      <c r="VTV2" s="3515"/>
      <c r="VTW2" s="3515"/>
      <c r="VTX2" s="3515"/>
      <c r="VTY2" s="3515"/>
      <c r="VTZ2" s="3515"/>
      <c r="VUA2" s="3515"/>
      <c r="VUB2" s="3515"/>
      <c r="VUC2" s="3515"/>
      <c r="VUD2" s="3515"/>
      <c r="VUE2" s="3515"/>
      <c r="VUF2" s="3515"/>
      <c r="VUG2" s="3515"/>
      <c r="VUH2" s="3515"/>
      <c r="VUI2" s="3515"/>
      <c r="VUJ2" s="3515"/>
      <c r="VUK2" s="3515"/>
      <c r="VUL2" s="3515"/>
      <c r="VUM2" s="3515"/>
      <c r="VUN2" s="3515"/>
      <c r="VUO2" s="3515"/>
      <c r="VUP2" s="3515"/>
      <c r="VUQ2" s="3515"/>
      <c r="VUR2" s="3515"/>
      <c r="VUS2" s="3515"/>
      <c r="VUT2" s="3515"/>
      <c r="VUU2" s="3515"/>
      <c r="VUV2" s="3515"/>
      <c r="VUW2" s="3515"/>
      <c r="VUX2" s="3515"/>
      <c r="VUY2" s="3515"/>
      <c r="VUZ2" s="3515"/>
      <c r="VVA2" s="3515"/>
      <c r="VVB2" s="3515"/>
      <c r="VVC2" s="3515"/>
      <c r="VVD2" s="3515"/>
      <c r="VVE2" s="3515"/>
      <c r="VVF2" s="3515"/>
      <c r="VVG2" s="3515"/>
      <c r="VVH2" s="3515"/>
      <c r="VVI2" s="3515"/>
      <c r="VVJ2" s="3515"/>
      <c r="VVK2" s="3515"/>
      <c r="VVL2" s="3515"/>
      <c r="VVM2" s="3515"/>
      <c r="VVN2" s="3515"/>
      <c r="VVO2" s="3515"/>
      <c r="VVP2" s="3515"/>
      <c r="VVQ2" s="3515"/>
      <c r="VVR2" s="3515"/>
      <c r="VVS2" s="3515"/>
      <c r="VVT2" s="3515"/>
      <c r="VVU2" s="3515"/>
      <c r="VVV2" s="3515"/>
      <c r="VVW2" s="3515"/>
      <c r="VVX2" s="3515"/>
      <c r="VVY2" s="3515"/>
      <c r="VVZ2" s="3515"/>
      <c r="VWA2" s="3515"/>
      <c r="VWB2" s="3515"/>
      <c r="VWC2" s="3515"/>
      <c r="VWD2" s="3515"/>
      <c r="VWE2" s="3515"/>
      <c r="VWF2" s="3515"/>
      <c r="VWG2" s="3515"/>
      <c r="VWH2" s="3515"/>
      <c r="VWI2" s="3515"/>
      <c r="VWJ2" s="3515"/>
      <c r="VWK2" s="3515"/>
      <c r="VWL2" s="3515"/>
      <c r="VWM2" s="3515"/>
      <c r="VWN2" s="3515"/>
      <c r="VWO2" s="3515"/>
      <c r="VWP2" s="3515"/>
      <c r="VWQ2" s="3515"/>
      <c r="VWR2" s="3515"/>
      <c r="VWS2" s="3515"/>
      <c r="VWT2" s="3515"/>
      <c r="VWU2" s="3515"/>
      <c r="VWV2" s="3515"/>
      <c r="VWW2" s="3515"/>
      <c r="VWX2" s="3515"/>
      <c r="VWY2" s="3515"/>
      <c r="VWZ2" s="3515"/>
      <c r="VXA2" s="3515"/>
      <c r="VXB2" s="3515"/>
      <c r="VXC2" s="3515"/>
      <c r="VXD2" s="3515"/>
      <c r="VXE2" s="3515"/>
      <c r="VXF2" s="3515"/>
      <c r="VXG2" s="3515"/>
      <c r="VXH2" s="3515"/>
      <c r="VXI2" s="3515"/>
      <c r="VXJ2" s="3515"/>
      <c r="VXK2" s="3515"/>
      <c r="VXL2" s="3515"/>
      <c r="VXM2" s="3515"/>
      <c r="VXN2" s="3515"/>
      <c r="VXO2" s="3515"/>
      <c r="VXP2" s="3515"/>
      <c r="VXQ2" s="3515"/>
      <c r="VXR2" s="3515"/>
      <c r="VXS2" s="3515"/>
      <c r="VXT2" s="3515"/>
      <c r="VXU2" s="3515"/>
      <c r="VXV2" s="3515"/>
      <c r="VXW2" s="3515"/>
      <c r="VXX2" s="3515"/>
      <c r="VXY2" s="3515"/>
      <c r="VXZ2" s="3515"/>
      <c r="VYA2" s="3515"/>
      <c r="VYB2" s="3515"/>
      <c r="VYC2" s="3515"/>
      <c r="VYD2" s="3515"/>
      <c r="VYE2" s="3515"/>
      <c r="VYF2" s="3515"/>
      <c r="VYG2" s="3515"/>
      <c r="VYH2" s="3515"/>
      <c r="VYI2" s="3515"/>
      <c r="VYJ2" s="3515"/>
      <c r="VYK2" s="3515"/>
      <c r="VYL2" s="3515"/>
      <c r="VYM2" s="3515"/>
      <c r="VYN2" s="3515"/>
      <c r="VYO2" s="3515"/>
      <c r="VYP2" s="3515"/>
      <c r="VYQ2" s="3515"/>
      <c r="VYR2" s="3515"/>
      <c r="VYS2" s="3515"/>
      <c r="VYT2" s="3515"/>
      <c r="VYU2" s="3515"/>
      <c r="VYV2" s="3515"/>
      <c r="VYW2" s="3515"/>
      <c r="VYX2" s="3515"/>
      <c r="VYY2" s="3515"/>
      <c r="VYZ2" s="3515"/>
      <c r="VZA2" s="3515"/>
      <c r="VZB2" s="3515"/>
      <c r="VZC2" s="3515"/>
      <c r="VZD2" s="3515"/>
      <c r="VZE2" s="3515"/>
      <c r="VZF2" s="3515"/>
      <c r="VZG2" s="3515"/>
      <c r="VZH2" s="3515"/>
      <c r="VZI2" s="3515"/>
      <c r="VZJ2" s="3515"/>
      <c r="VZK2" s="3515"/>
      <c r="VZL2" s="3515"/>
      <c r="VZM2" s="3515"/>
      <c r="VZN2" s="3515"/>
      <c r="VZO2" s="3515"/>
      <c r="VZP2" s="3515"/>
      <c r="VZQ2" s="3515"/>
      <c r="VZR2" s="3515"/>
      <c r="VZS2" s="3515"/>
      <c r="VZT2" s="3515"/>
      <c r="VZU2" s="3515"/>
      <c r="VZV2" s="3515"/>
      <c r="VZW2" s="3515"/>
      <c r="VZX2" s="3515"/>
      <c r="VZY2" s="3515"/>
      <c r="VZZ2" s="3515"/>
      <c r="WAA2" s="3515"/>
      <c r="WAB2" s="3515"/>
      <c r="WAC2" s="3515"/>
      <c r="WAD2" s="3515"/>
      <c r="WAE2" s="3515"/>
      <c r="WAF2" s="3515"/>
      <c r="WAG2" s="3515"/>
      <c r="WAH2" s="3515"/>
      <c r="WAI2" s="3515"/>
      <c r="WAJ2" s="3515"/>
      <c r="WAK2" s="3515"/>
      <c r="WAL2" s="3515"/>
      <c r="WAM2" s="3515"/>
      <c r="WAN2" s="3515"/>
      <c r="WAO2" s="3515"/>
      <c r="WAP2" s="3515"/>
      <c r="WAQ2" s="3515"/>
      <c r="WAR2" s="3515"/>
      <c r="WAS2" s="3515"/>
      <c r="WAT2" s="3515"/>
      <c r="WAU2" s="3515"/>
      <c r="WAV2" s="3515"/>
      <c r="WAW2" s="3515"/>
      <c r="WAX2" s="3515"/>
      <c r="WAY2" s="3515"/>
      <c r="WAZ2" s="3515"/>
      <c r="WBA2" s="3515"/>
      <c r="WBB2" s="3515"/>
      <c r="WBC2" s="3515"/>
      <c r="WBD2" s="3515"/>
      <c r="WBE2" s="3515"/>
      <c r="WBF2" s="3515"/>
      <c r="WBG2" s="3515"/>
      <c r="WBH2" s="3515"/>
      <c r="WBI2" s="3515"/>
      <c r="WBJ2" s="3515"/>
      <c r="WBK2" s="3515"/>
      <c r="WBL2" s="3515"/>
      <c r="WBM2" s="3515"/>
      <c r="WBN2" s="3515"/>
      <c r="WBO2" s="3515"/>
      <c r="WBP2" s="3515"/>
      <c r="WBQ2" s="3515"/>
      <c r="WBR2" s="3515"/>
      <c r="WBS2" s="3515"/>
      <c r="WBT2" s="3515"/>
      <c r="WBU2" s="3515"/>
      <c r="WBV2" s="3515"/>
      <c r="WBW2" s="3515"/>
      <c r="WBX2" s="3515"/>
      <c r="WBY2" s="3515"/>
      <c r="WBZ2" s="3515"/>
      <c r="WCA2" s="3515"/>
      <c r="WCB2" s="3515"/>
      <c r="WCC2" s="3515"/>
      <c r="WCD2" s="3515"/>
      <c r="WCE2" s="3515"/>
      <c r="WCF2" s="3515"/>
      <c r="WCG2" s="3515"/>
      <c r="WCH2" s="3515"/>
      <c r="WCI2" s="3515"/>
      <c r="WCJ2" s="3515"/>
      <c r="WCK2" s="3515"/>
      <c r="WCL2" s="3515"/>
      <c r="WCM2" s="3515"/>
      <c r="WCN2" s="3515"/>
      <c r="WCO2" s="3515"/>
      <c r="WCP2" s="3515"/>
      <c r="WCQ2" s="3515"/>
      <c r="WCR2" s="3515"/>
      <c r="WCS2" s="3515"/>
      <c r="WCT2" s="3515"/>
      <c r="WCU2" s="3515"/>
      <c r="WCV2" s="3515"/>
      <c r="WCW2" s="3515"/>
      <c r="WCX2" s="3515"/>
      <c r="WCY2" s="3515"/>
      <c r="WCZ2" s="3515"/>
      <c r="WDA2" s="3515"/>
      <c r="WDB2" s="3515"/>
      <c r="WDC2" s="3515"/>
      <c r="WDD2" s="3515"/>
      <c r="WDE2" s="3515"/>
      <c r="WDF2" s="3515"/>
      <c r="WDG2" s="3515"/>
      <c r="WDH2" s="3515"/>
      <c r="WDI2" s="3515"/>
      <c r="WDJ2" s="3515"/>
      <c r="WDK2" s="3515"/>
      <c r="WDL2" s="3515"/>
      <c r="WDM2" s="3515"/>
      <c r="WDN2" s="3515"/>
      <c r="WDO2" s="3515"/>
      <c r="WDP2" s="3515"/>
      <c r="WDQ2" s="3515"/>
      <c r="WDR2" s="3515"/>
      <c r="WDS2" s="3515"/>
      <c r="WDT2" s="3515"/>
      <c r="WDU2" s="3515"/>
      <c r="WDV2" s="3515"/>
      <c r="WDW2" s="3515"/>
      <c r="WDX2" s="3515"/>
      <c r="WDY2" s="3515"/>
      <c r="WDZ2" s="3515"/>
      <c r="WEA2" s="3515"/>
      <c r="WEB2" s="3515"/>
      <c r="WEC2" s="3515"/>
      <c r="WED2" s="3515"/>
      <c r="WEE2" s="3515"/>
      <c r="WEF2" s="3515"/>
      <c r="WEG2" s="3515"/>
      <c r="WEH2" s="3515"/>
      <c r="WEI2" s="3515"/>
      <c r="WEJ2" s="3515"/>
      <c r="WEK2" s="3515"/>
      <c r="WEL2" s="3515"/>
      <c r="WEM2" s="3515"/>
      <c r="WEN2" s="3515"/>
      <c r="WEO2" s="3515"/>
      <c r="WEP2" s="3515"/>
      <c r="WEQ2" s="3515"/>
      <c r="WER2" s="3515"/>
      <c r="WES2" s="3515"/>
      <c r="WET2" s="3515"/>
      <c r="WEU2" s="3515"/>
      <c r="WEV2" s="3515"/>
      <c r="WEW2" s="3515"/>
      <c r="WEX2" s="3515"/>
      <c r="WEY2" s="3515"/>
      <c r="WEZ2" s="3515"/>
      <c r="WFA2" s="3515"/>
      <c r="WFB2" s="3515"/>
      <c r="WFC2" s="3515"/>
      <c r="WFD2" s="3515"/>
      <c r="WFE2" s="3515"/>
      <c r="WFF2" s="3515"/>
      <c r="WFG2" s="3515"/>
      <c r="WFH2" s="3515"/>
      <c r="WFI2" s="3515"/>
      <c r="WFJ2" s="3515"/>
      <c r="WFK2" s="3515"/>
      <c r="WFL2" s="3515"/>
      <c r="WFM2" s="3515"/>
      <c r="WFN2" s="3515"/>
      <c r="WFO2" s="3515"/>
      <c r="WFP2" s="3515"/>
      <c r="WFQ2" s="3515"/>
      <c r="WFR2" s="3515"/>
      <c r="WFS2" s="3515"/>
      <c r="WFT2" s="3515"/>
      <c r="WFU2" s="3515"/>
      <c r="WFV2" s="3515"/>
      <c r="WFW2" s="3515"/>
      <c r="WFX2" s="3515"/>
      <c r="WFY2" s="3515"/>
      <c r="WFZ2" s="3515"/>
      <c r="WGA2" s="3515"/>
      <c r="WGB2" s="3515"/>
      <c r="WGC2" s="3515"/>
      <c r="WGD2" s="3515"/>
      <c r="WGE2" s="3515"/>
      <c r="WGF2" s="3515"/>
      <c r="WGG2" s="3515"/>
      <c r="WGH2" s="3515"/>
      <c r="WGI2" s="3515"/>
      <c r="WGJ2" s="3515"/>
      <c r="WGK2" s="3515"/>
      <c r="WGL2" s="3515"/>
      <c r="WGM2" s="3515"/>
      <c r="WGN2" s="3515"/>
      <c r="WGO2" s="3515"/>
      <c r="WGP2" s="3515"/>
      <c r="WGQ2" s="3515"/>
      <c r="WGR2" s="3515"/>
      <c r="WGS2" s="3515"/>
      <c r="WGT2" s="3515"/>
      <c r="WGU2" s="3515"/>
      <c r="WGV2" s="3515"/>
      <c r="WGW2" s="3515"/>
      <c r="WGX2" s="3515"/>
      <c r="WGY2" s="3515"/>
      <c r="WGZ2" s="3515"/>
      <c r="WHA2" s="3515"/>
      <c r="WHB2" s="3515"/>
      <c r="WHC2" s="3515"/>
      <c r="WHD2" s="3515"/>
      <c r="WHE2" s="3515"/>
      <c r="WHF2" s="3515"/>
      <c r="WHG2" s="3515"/>
      <c r="WHH2" s="3515"/>
      <c r="WHI2" s="3515"/>
      <c r="WHJ2" s="3515"/>
      <c r="WHK2" s="3515"/>
      <c r="WHL2" s="3515"/>
      <c r="WHM2" s="3515"/>
      <c r="WHN2" s="3515"/>
      <c r="WHO2" s="3515"/>
      <c r="WHP2" s="3515"/>
      <c r="WHQ2" s="3515"/>
      <c r="WHR2" s="3515"/>
      <c r="WHS2" s="3515"/>
      <c r="WHT2" s="3515"/>
      <c r="WHU2" s="3515"/>
      <c r="WHV2" s="3515"/>
      <c r="WHW2" s="3515"/>
      <c r="WHX2" s="3515"/>
      <c r="WHY2" s="3515"/>
      <c r="WHZ2" s="3515"/>
      <c r="WIA2" s="3515"/>
      <c r="WIB2" s="3515"/>
      <c r="WIC2" s="3515"/>
      <c r="WID2" s="3515"/>
      <c r="WIE2" s="3515"/>
      <c r="WIF2" s="3515"/>
      <c r="WIG2" s="3515"/>
      <c r="WIH2" s="3515"/>
      <c r="WII2" s="3515"/>
      <c r="WIJ2" s="3515"/>
      <c r="WIK2" s="3515"/>
      <c r="WIL2" s="3515"/>
      <c r="WIM2" s="3515"/>
      <c r="WIN2" s="3515"/>
      <c r="WIO2" s="3515"/>
      <c r="WIP2" s="3515"/>
      <c r="WIQ2" s="3515"/>
      <c r="WIR2" s="3515"/>
      <c r="WIS2" s="3515"/>
      <c r="WIT2" s="3515"/>
      <c r="WIU2" s="3515"/>
      <c r="WIV2" s="3515"/>
      <c r="WIW2" s="3515"/>
      <c r="WIX2" s="3515"/>
      <c r="WIY2" s="3515"/>
      <c r="WIZ2" s="3515"/>
      <c r="WJA2" s="3515"/>
      <c r="WJB2" s="3515"/>
      <c r="WJC2" s="3515"/>
      <c r="WJD2" s="3515"/>
      <c r="WJE2" s="3515"/>
      <c r="WJF2" s="3515"/>
      <c r="WJG2" s="3515"/>
      <c r="WJH2" s="3515"/>
      <c r="WJI2" s="3515"/>
      <c r="WJJ2" s="3515"/>
      <c r="WJK2" s="3515"/>
      <c r="WJL2" s="3515"/>
      <c r="WJM2" s="3515"/>
      <c r="WJN2" s="3515"/>
      <c r="WJO2" s="3515"/>
      <c r="WJP2" s="3515"/>
      <c r="WJQ2" s="3515"/>
      <c r="WJR2" s="3515"/>
      <c r="WJS2" s="3515"/>
      <c r="WJT2" s="3515"/>
      <c r="WJU2" s="3515"/>
      <c r="WJV2" s="3515"/>
      <c r="WJW2" s="3515"/>
      <c r="WJX2" s="3515"/>
      <c r="WJY2" s="3515"/>
      <c r="WJZ2" s="3515"/>
      <c r="WKA2" s="3515"/>
      <c r="WKB2" s="3515"/>
      <c r="WKC2" s="3515"/>
      <c r="WKD2" s="3515"/>
      <c r="WKE2" s="3515"/>
      <c r="WKF2" s="3515"/>
      <c r="WKG2" s="3515"/>
      <c r="WKH2" s="3515"/>
      <c r="WKI2" s="3515"/>
      <c r="WKJ2" s="3515"/>
      <c r="WKK2" s="3515"/>
      <c r="WKL2" s="3515"/>
      <c r="WKM2" s="3515"/>
      <c r="WKN2" s="3515"/>
      <c r="WKO2" s="3515"/>
      <c r="WKP2" s="3515"/>
      <c r="WKQ2" s="3515"/>
      <c r="WKR2" s="3515"/>
      <c r="WKS2" s="3515"/>
      <c r="WKT2" s="3515"/>
      <c r="WKU2" s="3515"/>
      <c r="WKV2" s="3515"/>
      <c r="WKW2" s="3515"/>
      <c r="WKX2" s="3515"/>
      <c r="WKY2" s="3515"/>
      <c r="WKZ2" s="3515"/>
      <c r="WLA2" s="3515"/>
      <c r="WLB2" s="3515"/>
      <c r="WLC2" s="3515"/>
      <c r="WLD2" s="3515"/>
      <c r="WLE2" s="3515"/>
      <c r="WLF2" s="3515"/>
      <c r="WLG2" s="3515"/>
      <c r="WLH2" s="3515"/>
      <c r="WLI2" s="3515"/>
      <c r="WLJ2" s="3515"/>
      <c r="WLK2" s="3515"/>
      <c r="WLL2" s="3515"/>
      <c r="WLM2" s="3515"/>
      <c r="WLN2" s="3515"/>
      <c r="WLO2" s="3515"/>
      <c r="WLP2" s="3515"/>
      <c r="WLQ2" s="3515"/>
      <c r="WLR2" s="3515"/>
      <c r="WLS2" s="3515"/>
      <c r="WLT2" s="3515"/>
      <c r="WLU2" s="3515"/>
      <c r="WLV2" s="3515"/>
      <c r="WLW2" s="3515"/>
      <c r="WLX2" s="3515"/>
      <c r="WLY2" s="3515"/>
      <c r="WLZ2" s="3515"/>
      <c r="WMA2" s="3515"/>
      <c r="WMB2" s="3515"/>
      <c r="WMC2" s="3515"/>
      <c r="WMD2" s="3515"/>
      <c r="WME2" s="3515"/>
      <c r="WMF2" s="3515"/>
      <c r="WMG2" s="3515"/>
      <c r="WMH2" s="3515"/>
      <c r="WMI2" s="3515"/>
      <c r="WMJ2" s="3515"/>
      <c r="WMK2" s="3515"/>
      <c r="WML2" s="3515"/>
      <c r="WMM2" s="3515"/>
      <c r="WMN2" s="3515"/>
      <c r="WMO2" s="3515"/>
      <c r="WMP2" s="3515"/>
      <c r="WMQ2" s="3515"/>
      <c r="WMR2" s="3515"/>
      <c r="WMS2" s="3515"/>
      <c r="WMT2" s="3515"/>
      <c r="WMU2" s="3515"/>
      <c r="WMV2" s="3515"/>
      <c r="WMW2" s="3515"/>
      <c r="WMX2" s="3515"/>
      <c r="WMY2" s="3515"/>
      <c r="WMZ2" s="3515"/>
      <c r="WNA2" s="3515"/>
      <c r="WNB2" s="3515"/>
      <c r="WNC2" s="3515"/>
      <c r="WND2" s="3515"/>
      <c r="WNE2" s="3515"/>
      <c r="WNF2" s="3515"/>
      <c r="WNG2" s="3515"/>
      <c r="WNH2" s="3515"/>
      <c r="WNI2" s="3515"/>
      <c r="WNJ2" s="3515"/>
      <c r="WNK2" s="3515"/>
      <c r="WNL2" s="3515"/>
      <c r="WNM2" s="3515"/>
      <c r="WNN2" s="3515"/>
      <c r="WNO2" s="3515"/>
      <c r="WNP2" s="3515"/>
      <c r="WNQ2" s="3515"/>
      <c r="WNR2" s="3515"/>
      <c r="WNS2" s="3515"/>
      <c r="WNT2" s="3515"/>
      <c r="WNU2" s="3515"/>
      <c r="WNV2" s="3515"/>
      <c r="WNW2" s="3515"/>
      <c r="WNX2" s="3515"/>
      <c r="WNY2" s="3515"/>
      <c r="WNZ2" s="3515"/>
      <c r="WOA2" s="3515"/>
      <c r="WOB2" s="3515"/>
      <c r="WOC2" s="3515"/>
      <c r="WOD2" s="3515"/>
      <c r="WOE2" s="3515"/>
      <c r="WOF2" s="3515"/>
      <c r="WOG2" s="3515"/>
      <c r="WOH2" s="3515"/>
      <c r="WOI2" s="3515"/>
      <c r="WOJ2" s="3515"/>
      <c r="WOK2" s="3515"/>
      <c r="WOL2" s="3515"/>
      <c r="WOM2" s="3515"/>
      <c r="WON2" s="3515"/>
      <c r="WOO2" s="3515"/>
      <c r="WOP2" s="3515"/>
      <c r="WOQ2" s="3515"/>
      <c r="WOR2" s="3515"/>
      <c r="WOS2" s="3515"/>
      <c r="WOT2" s="3515"/>
      <c r="WOU2" s="3515"/>
      <c r="WOV2" s="3515"/>
      <c r="WOW2" s="3515"/>
      <c r="WOX2" s="3515"/>
      <c r="WOY2" s="3515"/>
      <c r="WOZ2" s="3515"/>
      <c r="WPA2" s="3515"/>
      <c r="WPB2" s="3515"/>
      <c r="WPC2" s="3515"/>
      <c r="WPD2" s="3515"/>
      <c r="WPE2" s="3515"/>
      <c r="WPF2" s="3515"/>
      <c r="WPG2" s="3515"/>
      <c r="WPH2" s="3515"/>
      <c r="WPI2" s="3515"/>
      <c r="WPJ2" s="3515"/>
      <c r="WPK2" s="3515"/>
      <c r="WPL2" s="3515"/>
      <c r="WPM2" s="3515"/>
      <c r="WPN2" s="3515"/>
      <c r="WPO2" s="3515"/>
      <c r="WPP2" s="3515"/>
      <c r="WPQ2" s="3515"/>
      <c r="WPR2" s="3515"/>
      <c r="WPS2" s="3515"/>
      <c r="WPT2" s="3515"/>
      <c r="WPU2" s="3515"/>
      <c r="WPV2" s="3515"/>
      <c r="WPW2" s="3515"/>
      <c r="WPX2" s="3515"/>
      <c r="WPY2" s="3515"/>
      <c r="WPZ2" s="3515"/>
      <c r="WQA2" s="3515"/>
      <c r="WQB2" s="3515"/>
      <c r="WQC2" s="3515"/>
      <c r="WQD2" s="3515"/>
      <c r="WQE2" s="3515"/>
      <c r="WQF2" s="3515"/>
      <c r="WQG2" s="3515"/>
      <c r="WQH2" s="3515"/>
      <c r="WQI2" s="3515"/>
      <c r="WQJ2" s="3515"/>
      <c r="WQK2" s="3515"/>
      <c r="WQL2" s="3515"/>
      <c r="WQM2" s="3515"/>
      <c r="WQN2" s="3515"/>
      <c r="WQO2" s="3515"/>
      <c r="WQP2" s="3515"/>
      <c r="WQQ2" s="3515"/>
      <c r="WQR2" s="3515"/>
      <c r="WQS2" s="3515"/>
      <c r="WQT2" s="3515"/>
      <c r="WQU2" s="3515"/>
      <c r="WQV2" s="3515"/>
      <c r="WQW2" s="3515"/>
      <c r="WQX2" s="3515"/>
      <c r="WQY2" s="3515"/>
      <c r="WQZ2" s="3515"/>
      <c r="WRA2" s="3515"/>
      <c r="WRB2" s="3515"/>
      <c r="WRC2" s="3515"/>
      <c r="WRD2" s="3515"/>
      <c r="WRE2" s="3515"/>
      <c r="WRF2" s="3515"/>
      <c r="WRG2" s="3515"/>
      <c r="WRH2" s="3515"/>
      <c r="WRI2" s="3515"/>
      <c r="WRJ2" s="3515"/>
      <c r="WRK2" s="3515"/>
      <c r="WRL2" s="3515"/>
      <c r="WRM2" s="3515"/>
      <c r="WRN2" s="3515"/>
      <c r="WRO2" s="3515"/>
      <c r="WRP2" s="3515"/>
      <c r="WRQ2" s="3515"/>
      <c r="WRR2" s="3515"/>
      <c r="WRS2" s="3515"/>
      <c r="WRT2" s="3515"/>
      <c r="WRU2" s="3515"/>
      <c r="WRV2" s="3515"/>
      <c r="WRW2" s="3515"/>
      <c r="WRX2" s="3515"/>
      <c r="WRY2" s="3515"/>
      <c r="WRZ2" s="3515"/>
      <c r="WSA2" s="3515"/>
      <c r="WSB2" s="3515"/>
      <c r="WSC2" s="3515"/>
      <c r="WSD2" s="3515"/>
      <c r="WSE2" s="3515"/>
      <c r="WSF2" s="3515"/>
      <c r="WSG2" s="3515"/>
      <c r="WSH2" s="3515"/>
      <c r="WSI2" s="3515"/>
      <c r="WSJ2" s="3515"/>
      <c r="WSK2" s="3515"/>
      <c r="WSL2" s="3515"/>
      <c r="WSM2" s="3515"/>
      <c r="WSN2" s="3515"/>
      <c r="WSO2" s="3515"/>
      <c r="WSP2" s="3515"/>
      <c r="WSQ2" s="3515"/>
      <c r="WSR2" s="3515"/>
      <c r="WSS2" s="3515"/>
      <c r="WST2" s="3515"/>
      <c r="WSU2" s="3515"/>
      <c r="WSV2" s="3515"/>
      <c r="WSW2" s="3515"/>
      <c r="WSX2" s="3515"/>
      <c r="WSY2" s="3515"/>
      <c r="WSZ2" s="3515"/>
      <c r="WTA2" s="3515"/>
      <c r="WTB2" s="3515"/>
      <c r="WTC2" s="3515"/>
      <c r="WTD2" s="3515"/>
      <c r="WTE2" s="3515"/>
      <c r="WTF2" s="3515"/>
      <c r="WTG2" s="3515"/>
      <c r="WTH2" s="3515"/>
      <c r="WTI2" s="3515"/>
      <c r="WTJ2" s="3515"/>
      <c r="WTK2" s="3515"/>
      <c r="WTL2" s="3515"/>
      <c r="WTM2" s="3515"/>
      <c r="WTN2" s="3515"/>
      <c r="WTO2" s="3515"/>
      <c r="WTP2" s="3515"/>
      <c r="WTQ2" s="3515"/>
      <c r="WTR2" s="3515"/>
      <c r="WTS2" s="3515"/>
      <c r="WTT2" s="3515"/>
      <c r="WTU2" s="3515"/>
      <c r="WTV2" s="3515"/>
      <c r="WTW2" s="3515"/>
      <c r="WTX2" s="3515"/>
      <c r="WTY2" s="3515"/>
      <c r="WTZ2" s="3515"/>
      <c r="WUA2" s="3515"/>
      <c r="WUB2" s="3515"/>
      <c r="WUC2" s="3515"/>
      <c r="WUD2" s="3515"/>
      <c r="WUE2" s="3515"/>
      <c r="WUF2" s="3515"/>
      <c r="WUG2" s="3515"/>
      <c r="WUH2" s="3515"/>
      <c r="WUI2" s="3515"/>
      <c r="WUJ2" s="3515"/>
      <c r="WUK2" s="3515"/>
      <c r="WUL2" s="3515"/>
      <c r="WUM2" s="3515"/>
      <c r="WUN2" s="3515"/>
      <c r="WUO2" s="3515"/>
      <c r="WUP2" s="3515"/>
      <c r="WUQ2" s="3515"/>
      <c r="WUR2" s="3515"/>
      <c r="WUS2" s="3515"/>
      <c r="WUT2" s="3515"/>
      <c r="WUU2" s="3515"/>
      <c r="WUV2" s="3515"/>
      <c r="WUW2" s="3515"/>
      <c r="WUX2" s="3515"/>
      <c r="WUY2" s="3515"/>
      <c r="WUZ2" s="3515"/>
      <c r="WVA2" s="3515"/>
      <c r="WVB2" s="3515"/>
      <c r="WVC2" s="3515"/>
      <c r="WVD2" s="3515"/>
      <c r="WVE2" s="3515"/>
      <c r="WVF2" s="3515"/>
      <c r="WVG2" s="3515"/>
      <c r="WVH2" s="3515"/>
      <c r="WVI2" s="3515"/>
      <c r="WVJ2" s="3515"/>
      <c r="WVK2" s="3515"/>
      <c r="WVL2" s="3515"/>
      <c r="WVM2" s="3515"/>
      <c r="WVN2" s="3515"/>
      <c r="WVO2" s="3515"/>
      <c r="WVP2" s="3515"/>
      <c r="WVQ2" s="3515"/>
      <c r="WVR2" s="3515"/>
      <c r="WVS2" s="3515"/>
      <c r="WVT2" s="3515"/>
      <c r="WVU2" s="3515"/>
      <c r="WVV2" s="3515"/>
      <c r="WVW2" s="3515"/>
      <c r="WVX2" s="3515"/>
      <c r="WVY2" s="3515"/>
      <c r="WVZ2" s="3515"/>
      <c r="WWA2" s="3515"/>
      <c r="WWB2" s="3515"/>
      <c r="WWC2" s="3515"/>
      <c r="WWD2" s="3515"/>
      <c r="WWE2" s="3515"/>
      <c r="WWF2" s="3515"/>
      <c r="WWG2" s="3515"/>
      <c r="WWH2" s="3515"/>
      <c r="WWI2" s="3515"/>
      <c r="WWJ2" s="3515"/>
      <c r="WWK2" s="3515"/>
      <c r="WWL2" s="3515"/>
      <c r="WWM2" s="3515"/>
      <c r="WWN2" s="3515"/>
      <c r="WWO2" s="3515"/>
      <c r="WWP2" s="3515"/>
      <c r="WWQ2" s="3515"/>
      <c r="WWR2" s="3515"/>
      <c r="WWS2" s="3515"/>
      <c r="WWT2" s="3515"/>
      <c r="WWU2" s="3515"/>
      <c r="WWV2" s="3515"/>
      <c r="WWW2" s="3515"/>
      <c r="WWX2" s="3515"/>
      <c r="WWY2" s="3515"/>
      <c r="WWZ2" s="3515"/>
      <c r="WXA2" s="3515"/>
      <c r="WXB2" s="3515"/>
      <c r="WXC2" s="3515"/>
      <c r="WXD2" s="3515"/>
      <c r="WXE2" s="3515"/>
      <c r="WXF2" s="3515"/>
      <c r="WXG2" s="3515"/>
      <c r="WXH2" s="3515"/>
      <c r="WXI2" s="3515"/>
      <c r="WXJ2" s="3515"/>
      <c r="WXK2" s="3515"/>
      <c r="WXL2" s="3515"/>
      <c r="WXM2" s="3515"/>
      <c r="WXN2" s="3515"/>
      <c r="WXO2" s="3515"/>
      <c r="WXP2" s="3515"/>
      <c r="WXQ2" s="3515"/>
      <c r="WXR2" s="3515"/>
      <c r="WXS2" s="3515"/>
      <c r="WXT2" s="3515"/>
      <c r="WXU2" s="3515"/>
      <c r="WXV2" s="3515"/>
      <c r="WXW2" s="3515"/>
      <c r="WXX2" s="3515"/>
      <c r="WXY2" s="3515"/>
      <c r="WXZ2" s="3515"/>
      <c r="WYA2" s="3515"/>
      <c r="WYB2" s="3515"/>
      <c r="WYC2" s="3515"/>
      <c r="WYD2" s="3515"/>
      <c r="WYE2" s="3515"/>
      <c r="WYF2" s="3515"/>
      <c r="WYG2" s="3515"/>
      <c r="WYH2" s="3515"/>
      <c r="WYI2" s="3515"/>
      <c r="WYJ2" s="3515"/>
      <c r="WYK2" s="3515"/>
      <c r="WYL2" s="3515"/>
      <c r="WYM2" s="3515"/>
      <c r="WYN2" s="3515"/>
      <c r="WYO2" s="3515"/>
      <c r="WYP2" s="3515"/>
      <c r="WYQ2" s="3515"/>
      <c r="WYR2" s="3515"/>
      <c r="WYS2" s="3515"/>
      <c r="WYT2" s="3515"/>
      <c r="WYU2" s="3515"/>
      <c r="WYV2" s="3515"/>
      <c r="WYW2" s="3515"/>
      <c r="WYX2" s="3515"/>
      <c r="WYY2" s="3515"/>
      <c r="WYZ2" s="3515"/>
      <c r="WZA2" s="3515"/>
      <c r="WZB2" s="3515"/>
      <c r="WZC2" s="3515"/>
      <c r="WZD2" s="3515"/>
      <c r="WZE2" s="3515"/>
      <c r="WZF2" s="3515"/>
      <c r="WZG2" s="3515"/>
      <c r="WZH2" s="3515"/>
      <c r="WZI2" s="3515"/>
      <c r="WZJ2" s="3515"/>
      <c r="WZK2" s="3515"/>
      <c r="WZL2" s="3515"/>
      <c r="WZM2" s="3515"/>
      <c r="WZN2" s="3515"/>
      <c r="WZO2" s="3515"/>
      <c r="WZP2" s="3515"/>
      <c r="WZQ2" s="3515"/>
      <c r="WZR2" s="3515"/>
      <c r="WZS2" s="3515"/>
      <c r="WZT2" s="3515"/>
      <c r="WZU2" s="3515"/>
      <c r="WZV2" s="3515"/>
      <c r="WZW2" s="3515"/>
      <c r="WZX2" s="3515"/>
      <c r="WZY2" s="3515"/>
      <c r="WZZ2" s="3515"/>
      <c r="XAA2" s="3515"/>
      <c r="XAB2" s="3515"/>
      <c r="XAC2" s="3515"/>
      <c r="XAD2" s="3515"/>
      <c r="XAE2" s="3515"/>
      <c r="XAF2" s="3515"/>
      <c r="XAG2" s="3515"/>
      <c r="XAH2" s="3515"/>
      <c r="XAI2" s="3515"/>
      <c r="XAJ2" s="3515"/>
      <c r="XAK2" s="3515"/>
      <c r="XAL2" s="3515"/>
      <c r="XAM2" s="3515"/>
      <c r="XAN2" s="3515"/>
      <c r="XAO2" s="3515"/>
      <c r="XAP2" s="3515"/>
      <c r="XAQ2" s="3515"/>
      <c r="XAR2" s="3515"/>
      <c r="XAS2" s="3515"/>
      <c r="XAT2" s="3515"/>
      <c r="XAU2" s="3515"/>
      <c r="XAV2" s="3515"/>
      <c r="XAW2" s="3515"/>
      <c r="XAX2" s="3515"/>
      <c r="XAY2" s="3515"/>
      <c r="XAZ2" s="3515"/>
      <c r="XBA2" s="3515"/>
      <c r="XBB2" s="3515"/>
      <c r="XBC2" s="3515"/>
      <c r="XBD2" s="3515"/>
      <c r="XBE2" s="3515"/>
      <c r="XBF2" s="3515"/>
      <c r="XBG2" s="3515"/>
      <c r="XBH2" s="3515"/>
      <c r="XBI2" s="3515"/>
      <c r="XBJ2" s="3515"/>
      <c r="XBK2" s="3515"/>
      <c r="XBL2" s="3515"/>
      <c r="XBM2" s="3515"/>
      <c r="XBN2" s="3515"/>
      <c r="XBO2" s="3515"/>
      <c r="XBP2" s="3515"/>
      <c r="XBQ2" s="3515"/>
      <c r="XBR2" s="3515"/>
      <c r="XBS2" s="3515"/>
      <c r="XBT2" s="3515"/>
      <c r="XBU2" s="3515"/>
      <c r="XBV2" s="3515"/>
      <c r="XBW2" s="3515"/>
      <c r="XBX2" s="3515"/>
      <c r="XBY2" s="3515"/>
      <c r="XBZ2" s="3515"/>
      <c r="XCA2" s="3515"/>
      <c r="XCB2" s="3515"/>
      <c r="XCC2" s="3515"/>
      <c r="XCD2" s="3515"/>
      <c r="XCE2" s="3515"/>
      <c r="XCF2" s="3515"/>
      <c r="XCG2" s="3515"/>
      <c r="XCH2" s="3515"/>
      <c r="XCI2" s="3515"/>
      <c r="XCJ2" s="3515"/>
      <c r="XCK2" s="3515"/>
      <c r="XCL2" s="3515"/>
      <c r="XCM2" s="3515"/>
      <c r="XCN2" s="3515"/>
      <c r="XCO2" s="3515"/>
      <c r="XCP2" s="3515"/>
      <c r="XCQ2" s="3515"/>
      <c r="XCR2" s="3515"/>
    </row>
    <row r="3" spans="1:16320" s="3523" customFormat="1">
      <c r="A3" s="3519">
        <v>1</v>
      </c>
      <c r="B3" s="3519" t="s">
        <v>3505</v>
      </c>
      <c r="C3" s="3519">
        <v>2201</v>
      </c>
      <c r="D3" s="3951">
        <v>27</v>
      </c>
      <c r="E3" s="3520">
        <v>4.3099999999999996</v>
      </c>
      <c r="F3" s="3521">
        <v>1297.32</v>
      </c>
      <c r="G3" s="3522">
        <f t="shared" ref="G3:G34" si="0">E3*F3</f>
        <v>5591.4491999999991</v>
      </c>
      <c r="H3" s="3522"/>
      <c r="I3" s="3522"/>
      <c r="P3" s="3522"/>
      <c r="Q3" s="3522"/>
      <c r="R3" s="3522"/>
      <c r="S3" s="3522"/>
      <c r="T3" s="3522"/>
      <c r="U3" s="3522"/>
      <c r="V3" s="3522"/>
      <c r="W3" s="3522"/>
      <c r="X3" s="3522"/>
      <c r="Y3" s="3522"/>
      <c r="Z3" s="3522"/>
      <c r="AD3" s="3522"/>
    </row>
    <row r="4" spans="1:16320" s="3523" customFormat="1">
      <c r="A4" s="3519">
        <v>2</v>
      </c>
      <c r="B4" s="3519" t="s">
        <v>3505</v>
      </c>
      <c r="C4" s="3519">
        <v>2102</v>
      </c>
      <c r="D4" s="3951"/>
      <c r="E4" s="3520">
        <v>4.3099999999999996</v>
      </c>
      <c r="F4" s="3521">
        <v>1129.4000000000001</v>
      </c>
      <c r="G4" s="3522">
        <f t="shared" si="0"/>
        <v>4867.7139999999999</v>
      </c>
      <c r="H4" s="3522" t="s">
        <v>3537</v>
      </c>
      <c r="I4" s="3522"/>
      <c r="J4" s="3523">
        <f>SUM(G3:G81)</f>
        <v>74457.231815068502</v>
      </c>
      <c r="P4" s="3522"/>
      <c r="Q4" s="3522"/>
      <c r="R4" s="3522"/>
      <c r="S4" s="3522"/>
      <c r="T4" s="3522"/>
      <c r="U4" s="3522"/>
      <c r="V4" s="3522"/>
      <c r="W4" s="3522"/>
      <c r="X4" s="3522"/>
      <c r="Y4" s="3522"/>
      <c r="Z4" s="3522"/>
      <c r="AD4" s="3522"/>
    </row>
    <row r="5" spans="1:16320" s="3523" customFormat="1">
      <c r="A5" s="3519">
        <v>3</v>
      </c>
      <c r="B5" s="3519" t="s">
        <v>3505</v>
      </c>
      <c r="C5" s="3519">
        <v>2101</v>
      </c>
      <c r="D5" s="3951"/>
      <c r="E5" s="3520">
        <v>4.3099999999999996</v>
      </c>
      <c r="F5" s="3521">
        <v>314.88</v>
      </c>
      <c r="G5" s="3522">
        <f t="shared" si="0"/>
        <v>1357.1327999999999</v>
      </c>
      <c r="H5" s="3522"/>
      <c r="I5" s="3522"/>
      <c r="J5" s="3592">
        <f>SUM(F3:F81)</f>
        <v>24597.56</v>
      </c>
      <c r="P5" s="3522"/>
      <c r="Q5" s="3522"/>
      <c r="R5" s="3522"/>
      <c r="S5" s="3522"/>
      <c r="T5" s="3522"/>
      <c r="U5" s="3522"/>
      <c r="V5" s="3522"/>
      <c r="W5" s="3522"/>
      <c r="X5" s="3522"/>
      <c r="Y5" s="3522"/>
      <c r="Z5" s="3522"/>
      <c r="AD5" s="3522"/>
    </row>
    <row r="6" spans="1:16320" s="3523" customFormat="1">
      <c r="A6" s="3519">
        <v>4</v>
      </c>
      <c r="B6" s="3519" t="s">
        <v>3505</v>
      </c>
      <c r="C6" s="3519">
        <v>2102</v>
      </c>
      <c r="D6" s="3951"/>
      <c r="E6" s="3520">
        <v>4.3099999999999996</v>
      </c>
      <c r="F6" s="3521">
        <v>364.67</v>
      </c>
      <c r="G6" s="3522">
        <f t="shared" si="0"/>
        <v>1571.7276999999999</v>
      </c>
      <c r="H6" s="3522"/>
      <c r="I6" s="3522"/>
      <c r="J6" s="3523">
        <f>J4/J5</f>
        <v>3.0270169811586394</v>
      </c>
      <c r="P6" s="3522"/>
      <c r="Q6" s="3522"/>
      <c r="R6" s="3522"/>
      <c r="S6" s="3522"/>
      <c r="T6" s="3522"/>
      <c r="U6" s="3522"/>
      <c r="V6" s="3522"/>
      <c r="W6" s="3522"/>
      <c r="X6" s="3522"/>
      <c r="Y6" s="3522"/>
      <c r="Z6" s="3522"/>
      <c r="AD6" s="3522"/>
    </row>
    <row r="7" spans="1:16320" s="3523" customFormat="1">
      <c r="A7" s="3519">
        <v>5</v>
      </c>
      <c r="B7" s="3519" t="s">
        <v>3505</v>
      </c>
      <c r="C7" s="3519">
        <v>2103</v>
      </c>
      <c r="D7" s="3951"/>
      <c r="E7" s="3520">
        <v>4.3099999999999996</v>
      </c>
      <c r="F7" s="3521">
        <v>484.72</v>
      </c>
      <c r="G7" s="3522">
        <f t="shared" si="0"/>
        <v>2089.1432</v>
      </c>
      <c r="H7" s="3522"/>
      <c r="I7" s="3522"/>
      <c r="P7" s="3522"/>
      <c r="Q7" s="3522"/>
      <c r="R7" s="3522"/>
      <c r="S7" s="3522"/>
      <c r="T7" s="3522"/>
      <c r="U7" s="3522"/>
      <c r="V7" s="3522"/>
      <c r="W7" s="3522"/>
      <c r="X7" s="3522"/>
      <c r="Y7" s="3522"/>
      <c r="Z7" s="3522"/>
      <c r="AD7" s="3522"/>
    </row>
    <row r="8" spans="1:16320" s="3523" customFormat="1">
      <c r="A8" s="3519">
        <v>6</v>
      </c>
      <c r="B8" s="3519" t="s">
        <v>3505</v>
      </c>
      <c r="C8" s="3519">
        <v>2105</v>
      </c>
      <c r="D8" s="3951"/>
      <c r="E8" s="3520">
        <v>4.3099999999999996</v>
      </c>
      <c r="F8" s="3521">
        <v>305.83</v>
      </c>
      <c r="G8" s="3522">
        <f t="shared" si="0"/>
        <v>1318.1272999999999</v>
      </c>
      <c r="H8" s="3522"/>
      <c r="I8" s="3522"/>
      <c r="P8" s="3522"/>
      <c r="Q8" s="3522"/>
      <c r="R8" s="3522"/>
      <c r="S8" s="3522"/>
      <c r="T8" s="3522"/>
      <c r="U8" s="3522"/>
      <c r="V8" s="3522"/>
      <c r="W8" s="3522"/>
      <c r="X8" s="3522"/>
      <c r="Y8" s="3522"/>
      <c r="Z8" s="3522"/>
      <c r="AD8" s="3522"/>
    </row>
    <row r="9" spans="1:16320" s="3523" customFormat="1">
      <c r="A9" s="3519">
        <v>7</v>
      </c>
      <c r="B9" s="3519" t="s">
        <v>3505</v>
      </c>
      <c r="C9" s="3524">
        <v>21082</v>
      </c>
      <c r="D9" s="3951"/>
      <c r="E9" s="3520">
        <v>4.3099999999999996</v>
      </c>
      <c r="F9" s="3521">
        <v>165.78</v>
      </c>
      <c r="G9" s="3522">
        <f t="shared" si="0"/>
        <v>714.51179999999999</v>
      </c>
      <c r="H9" s="3522"/>
      <c r="I9" s="3522"/>
      <c r="P9" s="3522"/>
      <c r="Q9" s="3522"/>
      <c r="R9" s="3522"/>
      <c r="S9" s="3522"/>
      <c r="T9" s="3522"/>
      <c r="U9" s="3522"/>
      <c r="V9" s="3522"/>
      <c r="W9" s="3522"/>
      <c r="X9" s="3522"/>
      <c r="Y9" s="3522"/>
      <c r="Z9" s="3522"/>
      <c r="AD9" s="3522"/>
    </row>
    <row r="10" spans="1:16320" s="3523" customFormat="1">
      <c r="A10" s="3519">
        <v>8</v>
      </c>
      <c r="B10" s="3519" t="s">
        <v>3505</v>
      </c>
      <c r="C10" s="3519">
        <v>2001</v>
      </c>
      <c r="D10" s="3951">
        <v>27</v>
      </c>
      <c r="E10" s="3520">
        <v>3.71</v>
      </c>
      <c r="F10" s="3521">
        <v>331.32</v>
      </c>
      <c r="G10" s="3522">
        <f t="shared" si="0"/>
        <v>1229.1972000000001</v>
      </c>
      <c r="H10" s="3522"/>
      <c r="I10" s="3522"/>
      <c r="P10" s="3522"/>
      <c r="Q10" s="3522"/>
      <c r="R10" s="3522"/>
      <c r="S10" s="3522"/>
      <c r="T10" s="3522"/>
      <c r="U10" s="3522"/>
      <c r="V10" s="3522"/>
      <c r="W10" s="3522"/>
      <c r="X10" s="3522"/>
      <c r="Y10" s="3522"/>
      <c r="Z10" s="3522"/>
      <c r="AD10" s="3522"/>
    </row>
    <row r="11" spans="1:16320" s="3523" customFormat="1">
      <c r="A11" s="3519">
        <v>9</v>
      </c>
      <c r="B11" s="3519" t="s">
        <v>3505</v>
      </c>
      <c r="C11" s="3519">
        <v>2002</v>
      </c>
      <c r="D11" s="3951"/>
      <c r="E11" s="3520">
        <v>3.71</v>
      </c>
      <c r="F11" s="3521">
        <v>481.73</v>
      </c>
      <c r="G11" s="3522">
        <f t="shared" si="0"/>
        <v>1787.2183</v>
      </c>
      <c r="H11" s="3522"/>
      <c r="I11" s="3522"/>
      <c r="P11" s="3522"/>
      <c r="Q11" s="3522"/>
      <c r="R11" s="3522"/>
      <c r="S11" s="3522"/>
      <c r="T11" s="3522"/>
      <c r="U11" s="3522"/>
      <c r="V11" s="3522"/>
      <c r="W11" s="3522"/>
      <c r="X11" s="3522"/>
      <c r="Y11" s="3522"/>
      <c r="Z11" s="3522"/>
      <c r="AD11" s="3522"/>
    </row>
    <row r="12" spans="1:16320" s="3523" customFormat="1" ht="28.5">
      <c r="A12" s="3519">
        <v>10</v>
      </c>
      <c r="B12" s="3519" t="s">
        <v>3505</v>
      </c>
      <c r="C12" s="3519" t="s">
        <v>3536</v>
      </c>
      <c r="D12" s="3521"/>
      <c r="E12" s="3521">
        <v>2.6</v>
      </c>
      <c r="F12" s="3521">
        <v>158.03</v>
      </c>
      <c r="G12" s="3522">
        <f t="shared" si="0"/>
        <v>410.87800000000004</v>
      </c>
      <c r="H12" s="3522"/>
      <c r="I12" s="3522"/>
      <c r="P12" s="3522"/>
      <c r="Q12" s="3522"/>
      <c r="R12" s="3522"/>
      <c r="S12" s="3522"/>
      <c r="T12" s="3522"/>
      <c r="U12" s="3522"/>
      <c r="V12" s="3522"/>
      <c r="W12" s="3522"/>
      <c r="X12" s="3522"/>
      <c r="Y12" s="3522"/>
      <c r="Z12" s="3522"/>
      <c r="AD12" s="3522"/>
    </row>
    <row r="13" spans="1:16320" s="3523" customFormat="1">
      <c r="A13" s="3519">
        <v>11</v>
      </c>
      <c r="B13" s="3519" t="s">
        <v>3505</v>
      </c>
      <c r="C13" s="3519" t="s">
        <v>3535</v>
      </c>
      <c r="D13" s="3951">
        <v>27</v>
      </c>
      <c r="E13" s="3520">
        <v>3.45</v>
      </c>
      <c r="F13" s="3521">
        <v>147.19</v>
      </c>
      <c r="G13" s="3522">
        <f t="shared" si="0"/>
        <v>507.80549999999999</v>
      </c>
      <c r="H13" s="3522"/>
      <c r="I13" s="3522"/>
      <c r="P13" s="3522"/>
      <c r="Q13" s="3522"/>
      <c r="R13" s="3522"/>
      <c r="S13" s="3522"/>
      <c r="T13" s="3522"/>
      <c r="U13" s="3522"/>
      <c r="V13" s="3522"/>
      <c r="W13" s="3522"/>
      <c r="X13" s="3522"/>
      <c r="Y13" s="3522"/>
      <c r="Z13" s="3522"/>
      <c r="AD13" s="3522"/>
    </row>
    <row r="14" spans="1:16320" s="3523" customFormat="1">
      <c r="A14" s="3519">
        <v>12</v>
      </c>
      <c r="B14" s="3519" t="s">
        <v>3505</v>
      </c>
      <c r="C14" s="3519" t="s">
        <v>3534</v>
      </c>
      <c r="D14" s="3951"/>
      <c r="E14" s="3520">
        <v>3.45</v>
      </c>
      <c r="F14" s="3521">
        <v>326.91000000000003</v>
      </c>
      <c r="G14" s="3522">
        <f t="shared" si="0"/>
        <v>1127.8395</v>
      </c>
      <c r="H14" s="3522"/>
      <c r="I14" s="3522"/>
      <c r="P14" s="3522"/>
      <c r="Q14" s="3522"/>
      <c r="R14" s="3522"/>
      <c r="S14" s="3522"/>
      <c r="T14" s="3522"/>
      <c r="U14" s="3522"/>
      <c r="V14" s="3522"/>
      <c r="W14" s="3522"/>
      <c r="X14" s="3522"/>
      <c r="Y14" s="3522"/>
      <c r="Z14" s="3522"/>
      <c r="AD14" s="3522"/>
    </row>
    <row r="15" spans="1:16320" s="3523" customFormat="1">
      <c r="A15" s="3519">
        <v>13</v>
      </c>
      <c r="B15" s="3519" t="s">
        <v>3505</v>
      </c>
      <c r="C15" s="3519">
        <v>2005</v>
      </c>
      <c r="D15" s="3521"/>
      <c r="E15" s="3521">
        <v>2.5499999999999998</v>
      </c>
      <c r="F15" s="3521">
        <v>547.17999999999995</v>
      </c>
      <c r="G15" s="3522">
        <f t="shared" si="0"/>
        <v>1395.3089999999997</v>
      </c>
      <c r="H15" s="3522"/>
      <c r="I15" s="3522"/>
      <c r="P15" s="3522"/>
      <c r="Q15" s="3522"/>
      <c r="R15" s="3522"/>
      <c r="S15" s="3522"/>
      <c r="T15" s="3522"/>
      <c r="U15" s="3522"/>
      <c r="V15" s="3522"/>
      <c r="W15" s="3522"/>
      <c r="X15" s="3522"/>
      <c r="Y15" s="3522"/>
      <c r="Z15" s="3522"/>
      <c r="AD15" s="3522"/>
    </row>
    <row r="16" spans="1:16320" s="3523" customFormat="1">
      <c r="A16" s="3519">
        <v>14</v>
      </c>
      <c r="B16" s="3519" t="s">
        <v>3505</v>
      </c>
      <c r="C16" s="3519">
        <v>1501</v>
      </c>
      <c r="D16" s="3951">
        <v>27</v>
      </c>
      <c r="E16" s="3520">
        <v>3.18</v>
      </c>
      <c r="F16" s="3521">
        <v>399.26</v>
      </c>
      <c r="G16" s="3522">
        <f t="shared" si="0"/>
        <v>1269.6468</v>
      </c>
      <c r="H16" s="3522"/>
      <c r="I16" s="3522"/>
      <c r="P16" s="3522"/>
      <c r="Q16" s="3522"/>
      <c r="R16" s="3522"/>
      <c r="S16" s="3522"/>
      <c r="T16" s="3522"/>
      <c r="U16" s="3522"/>
      <c r="V16" s="3522"/>
      <c r="W16" s="3522"/>
      <c r="X16" s="3522"/>
      <c r="Y16" s="3522"/>
      <c r="Z16" s="3522"/>
      <c r="AD16" s="3522"/>
    </row>
    <row r="17" spans="1:30" s="3523" customFormat="1">
      <c r="A17" s="3519">
        <v>15</v>
      </c>
      <c r="B17" s="3519" t="s">
        <v>3505</v>
      </c>
      <c r="C17" s="3519">
        <v>1502</v>
      </c>
      <c r="D17" s="3951"/>
      <c r="E17" s="3520">
        <v>3.18</v>
      </c>
      <c r="F17" s="3521">
        <v>363.59</v>
      </c>
      <c r="G17" s="3522">
        <f t="shared" si="0"/>
        <v>1156.2162000000001</v>
      </c>
      <c r="H17" s="3522"/>
      <c r="I17" s="3522"/>
      <c r="P17" s="3522"/>
      <c r="Q17" s="3522"/>
      <c r="R17" s="3522"/>
      <c r="S17" s="3522"/>
      <c r="T17" s="3522"/>
      <c r="U17" s="3522"/>
      <c r="V17" s="3522"/>
      <c r="W17" s="3522"/>
      <c r="X17" s="3522"/>
      <c r="Y17" s="3522"/>
      <c r="Z17" s="3522"/>
      <c r="AD17" s="3522"/>
    </row>
    <row r="18" spans="1:30" s="3523" customFormat="1">
      <c r="A18" s="3519">
        <v>16</v>
      </c>
      <c r="B18" s="3519" t="s">
        <v>3505</v>
      </c>
      <c r="C18" s="3519" t="s">
        <v>3533</v>
      </c>
      <c r="D18" s="3951"/>
      <c r="E18" s="3520">
        <v>3.18</v>
      </c>
      <c r="F18" s="3521">
        <v>204.03</v>
      </c>
      <c r="G18" s="3522">
        <f t="shared" si="0"/>
        <v>648.81540000000007</v>
      </c>
      <c r="H18" s="3522"/>
      <c r="I18" s="3522"/>
      <c r="P18" s="3522"/>
      <c r="Q18" s="3522"/>
      <c r="R18" s="3522"/>
      <c r="S18" s="3522"/>
      <c r="T18" s="3522"/>
      <c r="U18" s="3522"/>
      <c r="V18" s="3522"/>
      <c r="W18" s="3522"/>
      <c r="X18" s="3522"/>
      <c r="Y18" s="3522"/>
      <c r="Z18" s="3522"/>
      <c r="AD18" s="3522"/>
    </row>
    <row r="19" spans="1:30" s="3523" customFormat="1">
      <c r="A19" s="3519">
        <v>17</v>
      </c>
      <c r="B19" s="3519" t="s">
        <v>3505</v>
      </c>
      <c r="C19" s="3519">
        <v>1505</v>
      </c>
      <c r="D19" s="3951"/>
      <c r="E19" s="3520">
        <v>2.2799999999999998</v>
      </c>
      <c r="F19" s="3521">
        <v>304.89</v>
      </c>
      <c r="G19" s="3522">
        <f t="shared" si="0"/>
        <v>695.14919999999995</v>
      </c>
      <c r="H19" s="3522"/>
      <c r="I19" s="3522"/>
      <c r="P19" s="3522"/>
      <c r="Q19" s="3522"/>
      <c r="R19" s="3522"/>
      <c r="S19" s="3522"/>
      <c r="T19" s="3522"/>
      <c r="U19" s="3522"/>
      <c r="V19" s="3522"/>
      <c r="W19" s="3522"/>
      <c r="X19" s="3522"/>
      <c r="Y19" s="3522"/>
      <c r="Z19" s="3522"/>
      <c r="AD19" s="3522"/>
    </row>
    <row r="20" spans="1:30" s="3523" customFormat="1">
      <c r="A20" s="3519">
        <v>18</v>
      </c>
      <c r="B20" s="3519" t="s">
        <v>3505</v>
      </c>
      <c r="C20" s="3519">
        <v>1506</v>
      </c>
      <c r="D20" s="3951"/>
      <c r="E20" s="3520">
        <v>2.2799999999999998</v>
      </c>
      <c r="F20" s="3521">
        <v>304.27</v>
      </c>
      <c r="G20" s="3522">
        <f t="shared" si="0"/>
        <v>693.73559999999986</v>
      </c>
      <c r="H20" s="3522"/>
      <c r="I20" s="3522"/>
      <c r="P20" s="3522"/>
      <c r="Q20" s="3522"/>
      <c r="R20" s="3522"/>
      <c r="S20" s="3522"/>
      <c r="T20" s="3522"/>
      <c r="U20" s="3522"/>
      <c r="V20" s="3522"/>
      <c r="W20" s="3522"/>
      <c r="X20" s="3522"/>
      <c r="Y20" s="3522"/>
      <c r="Z20" s="3522"/>
      <c r="AD20" s="3522"/>
    </row>
    <row r="21" spans="1:30" s="3523" customFormat="1">
      <c r="A21" s="3519">
        <v>19</v>
      </c>
      <c r="B21" s="3519" t="s">
        <v>3505</v>
      </c>
      <c r="C21" s="3519">
        <v>1507</v>
      </c>
      <c r="D21" s="3521">
        <v>27</v>
      </c>
      <c r="E21" s="3521">
        <v>2.7</v>
      </c>
      <c r="F21" s="3521">
        <v>363.54</v>
      </c>
      <c r="G21" s="3522">
        <f t="shared" si="0"/>
        <v>981.55800000000011</v>
      </c>
      <c r="H21" s="3522"/>
      <c r="I21" s="3522"/>
      <c r="P21" s="3522"/>
      <c r="Q21" s="3522"/>
      <c r="R21" s="3522"/>
      <c r="S21" s="3522"/>
      <c r="T21" s="3522"/>
      <c r="U21" s="3522"/>
      <c r="V21" s="3522"/>
      <c r="W21" s="3522"/>
      <c r="X21" s="3522"/>
      <c r="Y21" s="3522"/>
      <c r="Z21" s="3522"/>
      <c r="AD21" s="3522"/>
    </row>
    <row r="22" spans="1:30" s="3523" customFormat="1">
      <c r="A22" s="3519">
        <v>20</v>
      </c>
      <c r="B22" s="3519" t="s">
        <v>3505</v>
      </c>
      <c r="C22" s="3519" t="s">
        <v>3532</v>
      </c>
      <c r="D22" s="3521"/>
      <c r="E22" s="3521">
        <v>2</v>
      </c>
      <c r="F22" s="3521">
        <v>129.91</v>
      </c>
      <c r="G22" s="3522">
        <f t="shared" si="0"/>
        <v>259.82</v>
      </c>
      <c r="H22" s="3522"/>
      <c r="I22" s="3522"/>
      <c r="P22" s="3522"/>
      <c r="Q22" s="3522"/>
      <c r="R22" s="3522"/>
      <c r="S22" s="3522"/>
      <c r="T22" s="3522"/>
      <c r="U22" s="3522"/>
      <c r="V22" s="3522"/>
      <c r="W22" s="3522"/>
      <c r="X22" s="3522"/>
      <c r="Y22" s="3522"/>
      <c r="Z22" s="3522"/>
      <c r="AD22" s="3522"/>
    </row>
    <row r="23" spans="1:30" s="3523" customFormat="1">
      <c r="A23" s="3519">
        <v>21</v>
      </c>
      <c r="B23" s="3519" t="s">
        <v>3505</v>
      </c>
      <c r="C23" s="3519">
        <v>1201</v>
      </c>
      <c r="D23" s="3951"/>
      <c r="E23" s="3520">
        <v>2.4500000000000002</v>
      </c>
      <c r="F23" s="3521">
        <v>415.72</v>
      </c>
      <c r="G23" s="3522">
        <f t="shared" si="0"/>
        <v>1018.5140000000001</v>
      </c>
      <c r="H23" s="3522"/>
      <c r="I23" s="3522"/>
      <c r="P23" s="3522"/>
      <c r="Q23" s="3522"/>
      <c r="R23" s="3522"/>
      <c r="S23" s="3522"/>
      <c r="T23" s="3522"/>
      <c r="U23" s="3522"/>
      <c r="V23" s="3522"/>
      <c r="W23" s="3522"/>
      <c r="X23" s="3522"/>
      <c r="Y23" s="3522"/>
      <c r="Z23" s="3522"/>
      <c r="AD23" s="3522"/>
    </row>
    <row r="24" spans="1:30" s="3523" customFormat="1">
      <c r="A24" s="3519">
        <v>22</v>
      </c>
      <c r="B24" s="3519" t="s">
        <v>3505</v>
      </c>
      <c r="C24" s="3519">
        <v>1202</v>
      </c>
      <c r="D24" s="3951"/>
      <c r="E24" s="3520">
        <v>2.4500000000000002</v>
      </c>
      <c r="F24" s="3521">
        <v>362.95</v>
      </c>
      <c r="G24" s="3522">
        <f t="shared" si="0"/>
        <v>889.22750000000008</v>
      </c>
      <c r="H24" s="3522"/>
      <c r="I24" s="3522"/>
      <c r="P24" s="3522"/>
      <c r="Q24" s="3522"/>
      <c r="R24" s="3522"/>
      <c r="S24" s="3522"/>
      <c r="T24" s="3522"/>
      <c r="U24" s="3522"/>
      <c r="V24" s="3522"/>
      <c r="W24" s="3522"/>
      <c r="X24" s="3522"/>
      <c r="Y24" s="3522"/>
      <c r="Z24" s="3522"/>
      <c r="AD24" s="3522"/>
    </row>
    <row r="25" spans="1:30" s="3523" customFormat="1">
      <c r="A25" s="3519">
        <v>23</v>
      </c>
      <c r="B25" s="3519" t="s">
        <v>3505</v>
      </c>
      <c r="C25" s="3519">
        <v>1203</v>
      </c>
      <c r="D25" s="3951"/>
      <c r="E25" s="3520">
        <v>2.4500000000000002</v>
      </c>
      <c r="F25" s="3521">
        <v>480.86</v>
      </c>
      <c r="G25" s="3522">
        <f t="shared" si="0"/>
        <v>1178.1070000000002</v>
      </c>
      <c r="H25" s="3522"/>
      <c r="I25" s="3522"/>
      <c r="P25" s="3522"/>
      <c r="Q25" s="3522"/>
      <c r="R25" s="3522"/>
      <c r="S25" s="3522"/>
      <c r="T25" s="3522"/>
      <c r="U25" s="3522"/>
      <c r="V25" s="3522"/>
      <c r="W25" s="3522"/>
      <c r="X25" s="3522"/>
      <c r="Y25" s="3522"/>
      <c r="Z25" s="3522"/>
      <c r="AD25" s="3522"/>
    </row>
    <row r="26" spans="1:30" s="3523" customFormat="1">
      <c r="A26" s="3519">
        <v>24</v>
      </c>
      <c r="B26" s="3519" t="s">
        <v>3505</v>
      </c>
      <c r="C26" s="3519">
        <v>1206</v>
      </c>
      <c r="D26" s="3521"/>
      <c r="E26" s="3521">
        <v>2.2000000000000002</v>
      </c>
      <c r="F26" s="3521">
        <v>303.77999999999997</v>
      </c>
      <c r="G26" s="3522">
        <f t="shared" si="0"/>
        <v>668.31600000000003</v>
      </c>
      <c r="H26" s="3522"/>
      <c r="I26" s="3522"/>
      <c r="P26" s="3522"/>
      <c r="Q26" s="3522"/>
      <c r="R26" s="3522"/>
      <c r="S26" s="3522"/>
      <c r="T26" s="3522"/>
      <c r="U26" s="3522"/>
      <c r="V26" s="3522"/>
      <c r="W26" s="3522"/>
      <c r="X26" s="3522"/>
      <c r="Y26" s="3522"/>
      <c r="Z26" s="3522"/>
      <c r="AD26" s="3522"/>
    </row>
    <row r="27" spans="1:30" s="3523" customFormat="1">
      <c r="A27" s="3519">
        <v>25</v>
      </c>
      <c r="B27" s="3519" t="s">
        <v>3505</v>
      </c>
      <c r="C27" s="3519">
        <v>1207</v>
      </c>
      <c r="D27" s="3951">
        <v>27</v>
      </c>
      <c r="E27" s="3520">
        <v>2.4500000000000002</v>
      </c>
      <c r="F27" s="3521">
        <v>362.95</v>
      </c>
      <c r="G27" s="3522">
        <f t="shared" si="0"/>
        <v>889.22750000000008</v>
      </c>
      <c r="H27" s="3522"/>
      <c r="I27" s="3522"/>
      <c r="P27" s="3522"/>
      <c r="Q27" s="3522"/>
      <c r="R27" s="3522"/>
      <c r="S27" s="3522"/>
      <c r="T27" s="3522"/>
      <c r="U27" s="3522"/>
      <c r="V27" s="3522"/>
      <c r="W27" s="3522"/>
      <c r="X27" s="3522"/>
      <c r="Y27" s="3522"/>
      <c r="Z27" s="3522"/>
      <c r="AD27" s="3522"/>
    </row>
    <row r="28" spans="1:30" s="3523" customFormat="1">
      <c r="A28" s="3519">
        <v>26</v>
      </c>
      <c r="B28" s="3519" t="s">
        <v>3505</v>
      </c>
      <c r="C28" s="3519" t="s">
        <v>3531</v>
      </c>
      <c r="D28" s="3951"/>
      <c r="E28" s="3520">
        <v>2.4500000000000002</v>
      </c>
      <c r="F28" s="3521">
        <v>135.81</v>
      </c>
      <c r="G28" s="3522">
        <f t="shared" si="0"/>
        <v>332.73450000000003</v>
      </c>
      <c r="H28" s="3522"/>
      <c r="I28" s="3522"/>
      <c r="P28" s="3522"/>
      <c r="Q28" s="3522"/>
      <c r="R28" s="3522"/>
      <c r="S28" s="3522"/>
      <c r="T28" s="3522"/>
      <c r="U28" s="3522"/>
      <c r="V28" s="3522"/>
      <c r="W28" s="3522"/>
      <c r="X28" s="3522"/>
      <c r="Y28" s="3522"/>
      <c r="Z28" s="3522"/>
      <c r="AD28" s="3522"/>
    </row>
    <row r="29" spans="1:30" s="3523" customFormat="1">
      <c r="A29" s="3519">
        <v>27</v>
      </c>
      <c r="B29" s="3519" t="s">
        <v>3505</v>
      </c>
      <c r="C29" s="3519" t="s">
        <v>3530</v>
      </c>
      <c r="D29" s="3521"/>
      <c r="E29" s="3521">
        <v>2</v>
      </c>
      <c r="F29" s="3521">
        <v>156.72999999999999</v>
      </c>
      <c r="G29" s="3522">
        <f t="shared" si="0"/>
        <v>313.45999999999998</v>
      </c>
      <c r="H29" s="3522"/>
      <c r="I29" s="3522"/>
      <c r="P29" s="3522"/>
      <c r="Q29" s="3522"/>
      <c r="R29" s="3522"/>
      <c r="S29" s="3522"/>
      <c r="T29" s="3522"/>
      <c r="U29" s="3522"/>
      <c r="V29" s="3522"/>
      <c r="W29" s="3522"/>
      <c r="X29" s="3522"/>
      <c r="Y29" s="3522"/>
      <c r="Z29" s="3522"/>
      <c r="AD29" s="3522"/>
    </row>
    <row r="30" spans="1:30" s="3523" customFormat="1">
      <c r="A30" s="3519">
        <v>28</v>
      </c>
      <c r="B30" s="3519" t="s">
        <v>3505</v>
      </c>
      <c r="C30" s="3519">
        <v>1103</v>
      </c>
      <c r="D30" s="3521"/>
      <c r="E30" s="3521">
        <v>2.7</v>
      </c>
      <c r="F30" s="3521">
        <v>360.6</v>
      </c>
      <c r="G30" s="3522">
        <f t="shared" si="0"/>
        <v>973.62000000000012</v>
      </c>
      <c r="H30" s="3522"/>
      <c r="I30" s="3522"/>
      <c r="P30" s="3522"/>
      <c r="Q30" s="3522"/>
      <c r="R30" s="3522"/>
      <c r="S30" s="3522"/>
      <c r="T30" s="3522"/>
      <c r="U30" s="3522"/>
      <c r="V30" s="3522"/>
      <c r="W30" s="3522"/>
      <c r="X30" s="3522"/>
      <c r="Y30" s="3522"/>
      <c r="Z30" s="3522"/>
      <c r="AD30" s="3522"/>
    </row>
    <row r="31" spans="1:30" s="3523" customFormat="1">
      <c r="A31" s="3519">
        <v>29</v>
      </c>
      <c r="B31" s="3519" t="s">
        <v>3505</v>
      </c>
      <c r="C31" s="3519" t="s">
        <v>3529</v>
      </c>
      <c r="D31" s="3521">
        <v>27</v>
      </c>
      <c r="E31" s="3521">
        <v>3.2</v>
      </c>
      <c r="F31" s="3521">
        <v>141.99</v>
      </c>
      <c r="G31" s="3522">
        <f t="shared" si="0"/>
        <v>454.36800000000005</v>
      </c>
      <c r="H31" s="3522"/>
      <c r="I31" s="3522"/>
      <c r="P31" s="3522"/>
      <c r="Q31" s="3522"/>
      <c r="R31" s="3522"/>
      <c r="S31" s="3522"/>
      <c r="T31" s="3522"/>
      <c r="U31" s="3522"/>
      <c r="V31" s="3522"/>
      <c r="W31" s="3522"/>
      <c r="X31" s="3522"/>
      <c r="Y31" s="3522"/>
      <c r="Z31" s="3522"/>
      <c r="AD31" s="3522"/>
    </row>
    <row r="32" spans="1:30" s="3523" customFormat="1">
      <c r="A32" s="3519">
        <v>30</v>
      </c>
      <c r="B32" s="3519" t="s">
        <v>3505</v>
      </c>
      <c r="C32" s="3519" t="s">
        <v>3528</v>
      </c>
      <c r="D32" s="3521" t="s">
        <v>3504</v>
      </c>
      <c r="E32" s="3521">
        <v>2.0700000447187499</v>
      </c>
      <c r="F32" s="3521">
        <v>214.43</v>
      </c>
      <c r="G32" s="3522">
        <f t="shared" si="0"/>
        <v>443.87010958904153</v>
      </c>
      <c r="H32" s="3522"/>
      <c r="I32" s="3522"/>
      <c r="P32" s="3522"/>
      <c r="Q32" s="3522"/>
      <c r="R32" s="3522"/>
      <c r="S32" s="3522"/>
      <c r="T32" s="3522"/>
      <c r="U32" s="3522"/>
      <c r="V32" s="3522"/>
      <c r="W32" s="3522"/>
      <c r="X32" s="3522"/>
      <c r="Y32" s="3522"/>
      <c r="Z32" s="3522"/>
      <c r="AD32" s="3522"/>
    </row>
    <row r="33" spans="1:16379" s="3530" customFormat="1" ht="21" customHeight="1">
      <c r="A33" s="3525">
        <v>31</v>
      </c>
      <c r="B33" s="3525" t="s">
        <v>3505</v>
      </c>
      <c r="C33" s="3525">
        <v>1001</v>
      </c>
      <c r="D33" s="3526" t="s">
        <v>3504</v>
      </c>
      <c r="E33" s="3526">
        <v>2.1200000246477999</v>
      </c>
      <c r="F33" s="3526">
        <v>444.62</v>
      </c>
      <c r="G33" s="3522">
        <f t="shared" si="0"/>
        <v>942.59441095890486</v>
      </c>
      <c r="H33" s="3527"/>
      <c r="I33" s="3527"/>
      <c r="J33" s="3528"/>
      <c r="K33" s="3528"/>
      <c r="L33" s="3528"/>
      <c r="M33" s="3528"/>
      <c r="N33" s="3528"/>
      <c r="O33" s="3528"/>
      <c r="P33" s="3527"/>
      <c r="Q33" s="3527"/>
      <c r="R33" s="3527"/>
      <c r="S33" s="3527"/>
      <c r="T33" s="3527"/>
      <c r="U33" s="3527"/>
      <c r="V33" s="3527"/>
      <c r="W33" s="3527"/>
      <c r="X33" s="3527"/>
      <c r="Y33" s="3527"/>
      <c r="Z33" s="3527"/>
      <c r="AA33" s="3528"/>
      <c r="AB33" s="3528"/>
      <c r="AC33" s="3528"/>
      <c r="AD33" s="3527"/>
      <c r="AE33" s="3528"/>
      <c r="AF33" s="3528"/>
      <c r="AG33" s="3528"/>
      <c r="AH33" s="3528"/>
      <c r="AI33" s="3528"/>
      <c r="AJ33" s="3528"/>
      <c r="AK33" s="3528"/>
      <c r="AL33" s="3528"/>
      <c r="AM33" s="3528"/>
      <c r="AN33" s="3528"/>
      <c r="AO33" s="3528"/>
      <c r="AP33" s="3528"/>
      <c r="AQ33" s="3528"/>
      <c r="AR33" s="3528"/>
      <c r="AS33" s="3528"/>
      <c r="AT33" s="3528"/>
      <c r="AU33" s="3528"/>
      <c r="AV33" s="3528"/>
      <c r="AW33" s="3528"/>
      <c r="AX33" s="3528"/>
      <c r="AY33" s="3528"/>
      <c r="AZ33" s="3528"/>
      <c r="BA33" s="3528"/>
      <c r="BB33" s="3528"/>
      <c r="BC33" s="3528"/>
      <c r="BD33" s="3528"/>
      <c r="BE33" s="3528"/>
      <c r="BF33" s="3528"/>
      <c r="BG33" s="3528"/>
      <c r="BH33" s="3528"/>
      <c r="BI33" s="3528"/>
      <c r="BJ33" s="3528"/>
      <c r="BK33" s="3528"/>
      <c r="BL33" s="3528"/>
      <c r="BM33" s="3528"/>
      <c r="BN33" s="3528"/>
      <c r="BO33" s="3528"/>
      <c r="BP33" s="3528"/>
      <c r="BQ33" s="3528"/>
      <c r="BR33" s="3528"/>
      <c r="BS33" s="3528"/>
      <c r="BT33" s="3528"/>
      <c r="BU33" s="3528"/>
      <c r="BV33" s="3528"/>
      <c r="BW33" s="3528"/>
      <c r="BX33" s="3528"/>
      <c r="BY33" s="3528"/>
      <c r="BZ33" s="3528"/>
      <c r="CA33" s="3528"/>
      <c r="CB33" s="3528"/>
      <c r="CC33" s="3528"/>
      <c r="CD33" s="3528"/>
      <c r="CE33" s="3528"/>
      <c r="CF33" s="3528"/>
      <c r="CG33" s="3528"/>
      <c r="CH33" s="3528"/>
      <c r="CI33" s="3528"/>
      <c r="CJ33" s="3528"/>
      <c r="CK33" s="3528"/>
      <c r="CL33" s="3528"/>
      <c r="CM33" s="3528"/>
      <c r="CN33" s="3528"/>
      <c r="CO33" s="3528"/>
      <c r="CP33" s="3528"/>
      <c r="CQ33" s="3528"/>
      <c r="CR33" s="3528"/>
      <c r="CS33" s="3528"/>
      <c r="CT33" s="3528"/>
      <c r="CU33" s="3528"/>
      <c r="CV33" s="3528"/>
      <c r="CW33" s="3528"/>
      <c r="CX33" s="3528"/>
      <c r="CY33" s="3528"/>
      <c r="CZ33" s="3528"/>
      <c r="DA33" s="3528"/>
      <c r="DB33" s="3528"/>
      <c r="DC33" s="3528"/>
      <c r="DD33" s="3528"/>
      <c r="DE33" s="3528"/>
      <c r="DF33" s="3528"/>
      <c r="DG33" s="3528"/>
      <c r="DH33" s="3528"/>
      <c r="DI33" s="3528"/>
      <c r="DJ33" s="3528"/>
      <c r="DK33" s="3528"/>
      <c r="DL33" s="3528"/>
      <c r="DM33" s="3528"/>
      <c r="DN33" s="3528"/>
      <c r="DO33" s="3528"/>
      <c r="DP33" s="3528"/>
      <c r="DQ33" s="3528"/>
      <c r="DR33" s="3528"/>
      <c r="DS33" s="3528"/>
      <c r="DT33" s="3528"/>
      <c r="DU33" s="3528"/>
      <c r="DV33" s="3528"/>
      <c r="DW33" s="3528"/>
      <c r="DX33" s="3528"/>
      <c r="DY33" s="3528"/>
      <c r="DZ33" s="3528"/>
      <c r="EA33" s="3528"/>
      <c r="EB33" s="3528"/>
      <c r="EC33" s="3528"/>
      <c r="ED33" s="3528"/>
      <c r="EE33" s="3528"/>
      <c r="EF33" s="3528"/>
      <c r="EG33" s="3528"/>
      <c r="EH33" s="3528"/>
      <c r="EI33" s="3528"/>
      <c r="EJ33" s="3528"/>
      <c r="EK33" s="3528"/>
      <c r="EL33" s="3528"/>
      <c r="EM33" s="3528"/>
      <c r="EN33" s="3528"/>
      <c r="EO33" s="3528"/>
      <c r="EP33" s="3528"/>
      <c r="EQ33" s="3528"/>
      <c r="ER33" s="3528"/>
      <c r="ES33" s="3528"/>
      <c r="ET33" s="3528"/>
      <c r="EU33" s="3528"/>
      <c r="EV33" s="3528"/>
      <c r="EW33" s="3528"/>
      <c r="EX33" s="3528"/>
      <c r="EY33" s="3528"/>
      <c r="EZ33" s="3528"/>
      <c r="FA33" s="3528"/>
      <c r="FB33" s="3528"/>
      <c r="FC33" s="3528"/>
      <c r="FD33" s="3528"/>
      <c r="FE33" s="3528"/>
      <c r="FF33" s="3528"/>
      <c r="FG33" s="3528"/>
      <c r="FH33" s="3528"/>
      <c r="FI33" s="3528"/>
      <c r="FJ33" s="3528"/>
      <c r="FK33" s="3528"/>
      <c r="FL33" s="3528"/>
      <c r="FM33" s="3528"/>
      <c r="FN33" s="3528"/>
      <c r="FO33" s="3528"/>
      <c r="FP33" s="3528"/>
      <c r="FQ33" s="3528"/>
      <c r="FR33" s="3528"/>
      <c r="FS33" s="3528"/>
      <c r="FT33" s="3528"/>
      <c r="FU33" s="3528"/>
      <c r="FV33" s="3528"/>
      <c r="FW33" s="3528"/>
      <c r="FX33" s="3528"/>
      <c r="FY33" s="3528"/>
      <c r="FZ33" s="3528"/>
      <c r="GA33" s="3528"/>
      <c r="GB33" s="3528"/>
      <c r="GC33" s="3528"/>
      <c r="GD33" s="3528"/>
      <c r="GE33" s="3528"/>
      <c r="GF33" s="3528"/>
      <c r="GG33" s="3528"/>
      <c r="GH33" s="3528"/>
      <c r="GI33" s="3528"/>
      <c r="GJ33" s="3528"/>
      <c r="GK33" s="3528"/>
      <c r="GL33" s="3528"/>
      <c r="GM33" s="3528"/>
      <c r="GN33" s="3528"/>
      <c r="GO33" s="3528"/>
      <c r="GP33" s="3528"/>
      <c r="GQ33" s="3528"/>
      <c r="GR33" s="3528"/>
      <c r="GS33" s="3528"/>
      <c r="GT33" s="3528"/>
      <c r="GU33" s="3528"/>
      <c r="GV33" s="3528"/>
      <c r="GW33" s="3528"/>
      <c r="GX33" s="3528"/>
      <c r="GY33" s="3528"/>
      <c r="GZ33" s="3528"/>
      <c r="HA33" s="3528"/>
      <c r="HB33" s="3528"/>
      <c r="HC33" s="3528"/>
      <c r="HD33" s="3528"/>
      <c r="HE33" s="3528"/>
      <c r="HF33" s="3528"/>
      <c r="HG33" s="3528"/>
      <c r="HH33" s="3528"/>
      <c r="HI33" s="3528"/>
      <c r="HJ33" s="3528"/>
      <c r="HK33" s="3528"/>
      <c r="HL33" s="3528"/>
      <c r="HM33" s="3528"/>
      <c r="HN33" s="3528"/>
      <c r="HO33" s="3528"/>
      <c r="HP33" s="3528"/>
      <c r="HQ33" s="3528"/>
      <c r="HR33" s="3528"/>
      <c r="HS33" s="3528"/>
      <c r="HT33" s="3528"/>
      <c r="HU33" s="3528"/>
      <c r="HV33" s="3528"/>
      <c r="HW33" s="3528"/>
      <c r="HX33" s="3528"/>
      <c r="HY33" s="3528"/>
      <c r="HZ33" s="3528"/>
      <c r="IA33" s="3528"/>
      <c r="IB33" s="3528"/>
      <c r="IC33" s="3528"/>
      <c r="ID33" s="3528"/>
      <c r="IE33" s="3528"/>
      <c r="IF33" s="3528"/>
      <c r="IG33" s="3528"/>
      <c r="IH33" s="3528"/>
      <c r="II33" s="3528"/>
      <c r="IJ33" s="3528"/>
      <c r="IK33" s="3528"/>
      <c r="IL33" s="3528"/>
      <c r="IM33" s="3528"/>
      <c r="IN33" s="3528"/>
      <c r="IO33" s="3528"/>
      <c r="IP33" s="3528"/>
      <c r="IQ33" s="3528"/>
      <c r="IR33" s="3528"/>
      <c r="IS33" s="3528"/>
      <c r="IT33" s="3528"/>
      <c r="IU33" s="3528"/>
      <c r="IV33" s="3528"/>
      <c r="IW33" s="3528"/>
      <c r="IX33" s="3528"/>
      <c r="IY33" s="3528"/>
      <c r="IZ33" s="3528"/>
      <c r="JA33" s="3528"/>
      <c r="JB33" s="3528"/>
      <c r="JC33" s="3528"/>
      <c r="JD33" s="3528"/>
      <c r="JE33" s="3528"/>
      <c r="JF33" s="3528"/>
      <c r="JG33" s="3528"/>
      <c r="JH33" s="3528"/>
      <c r="JI33" s="3528"/>
      <c r="JJ33" s="3528"/>
      <c r="JK33" s="3528"/>
      <c r="JL33" s="3528"/>
      <c r="JM33" s="3528"/>
      <c r="JN33" s="3528"/>
      <c r="JO33" s="3528"/>
      <c r="JP33" s="3528"/>
      <c r="JQ33" s="3528"/>
      <c r="JR33" s="3528"/>
      <c r="JS33" s="3528"/>
      <c r="JT33" s="3528"/>
      <c r="JU33" s="3528"/>
      <c r="JV33" s="3528"/>
      <c r="JW33" s="3528"/>
      <c r="JX33" s="3528"/>
      <c r="JY33" s="3528"/>
      <c r="JZ33" s="3528"/>
      <c r="KA33" s="3528"/>
      <c r="KB33" s="3528"/>
      <c r="KC33" s="3528"/>
      <c r="KD33" s="3528"/>
      <c r="KE33" s="3528"/>
      <c r="KF33" s="3528"/>
      <c r="KG33" s="3528"/>
      <c r="KH33" s="3528"/>
      <c r="KI33" s="3528"/>
      <c r="KJ33" s="3528"/>
      <c r="KK33" s="3528"/>
      <c r="KL33" s="3528"/>
      <c r="KM33" s="3528"/>
      <c r="KN33" s="3528"/>
      <c r="KO33" s="3528"/>
      <c r="KP33" s="3528"/>
      <c r="KQ33" s="3528"/>
      <c r="KR33" s="3528"/>
      <c r="KS33" s="3528"/>
      <c r="KT33" s="3528"/>
      <c r="KU33" s="3528"/>
      <c r="KV33" s="3528"/>
      <c r="KW33" s="3528"/>
      <c r="KX33" s="3528"/>
      <c r="KY33" s="3528"/>
      <c r="KZ33" s="3528"/>
      <c r="LA33" s="3528"/>
      <c r="LB33" s="3528"/>
      <c r="LC33" s="3528"/>
      <c r="LD33" s="3528"/>
      <c r="LE33" s="3528"/>
      <c r="LF33" s="3528"/>
      <c r="LG33" s="3528"/>
      <c r="LH33" s="3528"/>
      <c r="LI33" s="3528"/>
      <c r="LJ33" s="3528"/>
      <c r="LK33" s="3528"/>
      <c r="LL33" s="3528"/>
      <c r="LM33" s="3528"/>
      <c r="LN33" s="3528"/>
      <c r="LO33" s="3528"/>
      <c r="LP33" s="3528"/>
      <c r="LQ33" s="3528"/>
      <c r="LR33" s="3528"/>
      <c r="LS33" s="3528"/>
      <c r="LT33" s="3528"/>
      <c r="LU33" s="3528"/>
      <c r="LV33" s="3528"/>
      <c r="LW33" s="3528"/>
      <c r="LX33" s="3528"/>
      <c r="LY33" s="3528"/>
      <c r="LZ33" s="3528"/>
      <c r="MA33" s="3528"/>
      <c r="MB33" s="3528"/>
      <c r="MC33" s="3528"/>
      <c r="MD33" s="3528"/>
      <c r="ME33" s="3528"/>
      <c r="MF33" s="3528"/>
      <c r="MG33" s="3528"/>
      <c r="MH33" s="3528"/>
      <c r="MI33" s="3528"/>
      <c r="MJ33" s="3528"/>
      <c r="MK33" s="3528"/>
      <c r="ML33" s="3528"/>
      <c r="MM33" s="3528"/>
      <c r="MN33" s="3528"/>
      <c r="MO33" s="3528"/>
      <c r="MP33" s="3528"/>
      <c r="MQ33" s="3528"/>
      <c r="MR33" s="3528"/>
      <c r="MS33" s="3528"/>
      <c r="MT33" s="3528"/>
      <c r="MU33" s="3528"/>
      <c r="MV33" s="3528"/>
      <c r="MW33" s="3528"/>
      <c r="MX33" s="3528"/>
      <c r="MY33" s="3528"/>
      <c r="MZ33" s="3528"/>
      <c r="NA33" s="3528"/>
      <c r="NB33" s="3528"/>
      <c r="NC33" s="3528"/>
      <c r="ND33" s="3528"/>
      <c r="NE33" s="3528"/>
      <c r="NF33" s="3528"/>
      <c r="NG33" s="3528"/>
      <c r="NH33" s="3528"/>
      <c r="NI33" s="3528"/>
      <c r="NJ33" s="3528"/>
      <c r="NK33" s="3528"/>
      <c r="NL33" s="3528"/>
      <c r="NM33" s="3528"/>
      <c r="NN33" s="3528"/>
      <c r="NO33" s="3528"/>
      <c r="NP33" s="3528"/>
      <c r="NQ33" s="3528"/>
      <c r="NR33" s="3528"/>
      <c r="NS33" s="3528"/>
      <c r="NT33" s="3528"/>
      <c r="NU33" s="3528"/>
      <c r="NV33" s="3528"/>
      <c r="NW33" s="3528"/>
      <c r="NX33" s="3528"/>
      <c r="NY33" s="3528"/>
      <c r="NZ33" s="3528"/>
      <c r="OA33" s="3528"/>
      <c r="OB33" s="3528"/>
      <c r="OC33" s="3528"/>
      <c r="OD33" s="3528"/>
      <c r="OE33" s="3528"/>
      <c r="OF33" s="3528"/>
      <c r="OG33" s="3528"/>
      <c r="OH33" s="3528"/>
      <c r="OI33" s="3528"/>
      <c r="OJ33" s="3528"/>
      <c r="OK33" s="3528"/>
      <c r="OL33" s="3528"/>
      <c r="OM33" s="3528"/>
      <c r="ON33" s="3528"/>
      <c r="OO33" s="3528"/>
      <c r="OP33" s="3528"/>
      <c r="OQ33" s="3528"/>
      <c r="OR33" s="3528"/>
      <c r="OS33" s="3528"/>
      <c r="OT33" s="3528"/>
      <c r="OU33" s="3528"/>
      <c r="OV33" s="3528"/>
      <c r="OW33" s="3528"/>
      <c r="OX33" s="3528"/>
      <c r="OY33" s="3528"/>
      <c r="OZ33" s="3528"/>
      <c r="PA33" s="3528"/>
      <c r="PB33" s="3528"/>
      <c r="PC33" s="3528"/>
      <c r="PD33" s="3528"/>
      <c r="PE33" s="3528"/>
      <c r="PF33" s="3528"/>
      <c r="PG33" s="3528"/>
      <c r="PH33" s="3528"/>
      <c r="PI33" s="3528"/>
      <c r="PJ33" s="3528"/>
      <c r="PK33" s="3528"/>
      <c r="PL33" s="3528"/>
      <c r="PM33" s="3528"/>
      <c r="PN33" s="3528"/>
      <c r="PO33" s="3528"/>
      <c r="PP33" s="3528"/>
      <c r="PQ33" s="3528"/>
      <c r="PR33" s="3528"/>
      <c r="PS33" s="3528"/>
      <c r="PT33" s="3528"/>
      <c r="PU33" s="3528"/>
      <c r="PV33" s="3528"/>
      <c r="PW33" s="3528"/>
      <c r="PX33" s="3528"/>
      <c r="PY33" s="3528"/>
      <c r="PZ33" s="3528"/>
      <c r="QA33" s="3528"/>
      <c r="QB33" s="3528"/>
      <c r="QC33" s="3528"/>
      <c r="QD33" s="3528"/>
      <c r="QE33" s="3528"/>
      <c r="QF33" s="3528"/>
      <c r="QG33" s="3528"/>
      <c r="QH33" s="3528"/>
      <c r="QI33" s="3528"/>
      <c r="QJ33" s="3528"/>
      <c r="QK33" s="3528"/>
      <c r="QL33" s="3528"/>
      <c r="QM33" s="3528"/>
      <c r="QN33" s="3528"/>
      <c r="QO33" s="3528"/>
      <c r="QP33" s="3528"/>
      <c r="QQ33" s="3528"/>
      <c r="QR33" s="3528"/>
      <c r="QS33" s="3528"/>
      <c r="QT33" s="3528"/>
      <c r="QU33" s="3528"/>
      <c r="QV33" s="3528"/>
      <c r="QW33" s="3528"/>
      <c r="QX33" s="3528"/>
      <c r="QY33" s="3528"/>
      <c r="QZ33" s="3528"/>
      <c r="RA33" s="3528"/>
      <c r="RB33" s="3528"/>
      <c r="RC33" s="3528"/>
      <c r="RD33" s="3528"/>
      <c r="RE33" s="3528"/>
      <c r="RF33" s="3528"/>
      <c r="RG33" s="3528"/>
      <c r="RH33" s="3528"/>
      <c r="RI33" s="3528"/>
      <c r="RJ33" s="3528"/>
      <c r="RK33" s="3528"/>
      <c r="RL33" s="3528"/>
      <c r="RM33" s="3528"/>
      <c r="RN33" s="3528"/>
      <c r="RO33" s="3528"/>
      <c r="RP33" s="3528"/>
      <c r="RQ33" s="3528"/>
      <c r="RR33" s="3528"/>
      <c r="RS33" s="3528"/>
      <c r="RT33" s="3528"/>
      <c r="RU33" s="3528"/>
      <c r="RV33" s="3528"/>
      <c r="RW33" s="3528"/>
      <c r="RX33" s="3528"/>
      <c r="RY33" s="3528"/>
      <c r="RZ33" s="3528"/>
      <c r="SA33" s="3528"/>
      <c r="SB33" s="3528"/>
      <c r="SC33" s="3528"/>
      <c r="SD33" s="3528"/>
      <c r="SE33" s="3528"/>
      <c r="SF33" s="3528"/>
      <c r="SG33" s="3528"/>
      <c r="SH33" s="3528"/>
      <c r="SI33" s="3528"/>
      <c r="SJ33" s="3528"/>
      <c r="SK33" s="3528"/>
      <c r="SL33" s="3528"/>
      <c r="SM33" s="3528"/>
      <c r="SN33" s="3528"/>
      <c r="SO33" s="3528"/>
      <c r="SP33" s="3528"/>
      <c r="SQ33" s="3528"/>
      <c r="SR33" s="3528"/>
      <c r="SS33" s="3528"/>
      <c r="ST33" s="3528"/>
      <c r="SU33" s="3528"/>
      <c r="SV33" s="3528"/>
      <c r="SW33" s="3528"/>
      <c r="SX33" s="3528"/>
      <c r="SY33" s="3528"/>
      <c r="SZ33" s="3528"/>
      <c r="TA33" s="3528"/>
      <c r="TB33" s="3528"/>
      <c r="TC33" s="3528"/>
      <c r="TD33" s="3528"/>
      <c r="TE33" s="3528"/>
      <c r="TF33" s="3528"/>
      <c r="TG33" s="3528"/>
      <c r="TH33" s="3528"/>
      <c r="TI33" s="3528"/>
      <c r="TJ33" s="3528"/>
      <c r="TK33" s="3528"/>
      <c r="TL33" s="3528"/>
      <c r="TM33" s="3528"/>
      <c r="TN33" s="3528"/>
      <c r="TO33" s="3528"/>
      <c r="TP33" s="3528"/>
      <c r="TQ33" s="3528"/>
      <c r="TR33" s="3528"/>
      <c r="TS33" s="3528"/>
      <c r="TT33" s="3528"/>
      <c r="TU33" s="3528"/>
      <c r="TV33" s="3528"/>
      <c r="TW33" s="3528"/>
      <c r="TX33" s="3528"/>
      <c r="TY33" s="3528"/>
      <c r="TZ33" s="3528"/>
      <c r="UA33" s="3528"/>
      <c r="UB33" s="3528"/>
      <c r="UC33" s="3528"/>
      <c r="UD33" s="3528"/>
      <c r="UE33" s="3528"/>
      <c r="UF33" s="3528"/>
      <c r="UG33" s="3528"/>
      <c r="UH33" s="3528"/>
      <c r="UI33" s="3528"/>
      <c r="UJ33" s="3528"/>
      <c r="UK33" s="3528"/>
      <c r="UL33" s="3528"/>
      <c r="UM33" s="3528"/>
      <c r="UN33" s="3528"/>
      <c r="UO33" s="3528"/>
      <c r="UP33" s="3528"/>
      <c r="UQ33" s="3528"/>
      <c r="UR33" s="3528"/>
      <c r="US33" s="3528"/>
      <c r="UT33" s="3528"/>
      <c r="UU33" s="3528"/>
      <c r="UV33" s="3528"/>
      <c r="UW33" s="3528"/>
      <c r="UX33" s="3528"/>
      <c r="UY33" s="3528"/>
      <c r="UZ33" s="3528"/>
      <c r="VA33" s="3528"/>
      <c r="VB33" s="3528"/>
      <c r="VC33" s="3528"/>
      <c r="VD33" s="3528"/>
      <c r="VE33" s="3528"/>
      <c r="VF33" s="3528"/>
      <c r="VG33" s="3528"/>
      <c r="VH33" s="3528"/>
      <c r="VI33" s="3528"/>
      <c r="VJ33" s="3528"/>
      <c r="VK33" s="3528"/>
      <c r="VL33" s="3528"/>
      <c r="VM33" s="3528"/>
      <c r="VN33" s="3528"/>
      <c r="VO33" s="3528"/>
      <c r="VP33" s="3528"/>
      <c r="VQ33" s="3528"/>
      <c r="VR33" s="3528"/>
      <c r="VS33" s="3528"/>
      <c r="VT33" s="3528"/>
      <c r="VU33" s="3528"/>
      <c r="VV33" s="3528"/>
      <c r="VW33" s="3528"/>
      <c r="VX33" s="3528"/>
      <c r="VY33" s="3528"/>
      <c r="VZ33" s="3528"/>
      <c r="WA33" s="3528"/>
      <c r="WB33" s="3528"/>
      <c r="WC33" s="3528"/>
      <c r="WD33" s="3528"/>
      <c r="WE33" s="3528"/>
      <c r="WF33" s="3528"/>
      <c r="WG33" s="3528"/>
      <c r="WH33" s="3528"/>
      <c r="WI33" s="3528"/>
      <c r="WJ33" s="3528"/>
      <c r="WK33" s="3528"/>
      <c r="WL33" s="3528"/>
      <c r="WM33" s="3528"/>
      <c r="WN33" s="3528"/>
      <c r="WO33" s="3528"/>
      <c r="WP33" s="3528"/>
      <c r="WQ33" s="3528"/>
      <c r="WR33" s="3528"/>
      <c r="WS33" s="3528"/>
      <c r="WT33" s="3528"/>
      <c r="WU33" s="3528"/>
      <c r="WV33" s="3528"/>
      <c r="WW33" s="3528"/>
      <c r="WX33" s="3528"/>
      <c r="WY33" s="3528"/>
      <c r="WZ33" s="3528"/>
      <c r="XA33" s="3528"/>
      <c r="XB33" s="3528"/>
      <c r="XC33" s="3528"/>
      <c r="XD33" s="3528"/>
      <c r="XE33" s="3528"/>
      <c r="XF33" s="3528"/>
      <c r="XG33" s="3528"/>
      <c r="XH33" s="3528"/>
      <c r="XI33" s="3528"/>
      <c r="XJ33" s="3528"/>
      <c r="XK33" s="3528"/>
      <c r="XL33" s="3528"/>
      <c r="XM33" s="3528"/>
      <c r="XN33" s="3528"/>
      <c r="XO33" s="3528"/>
      <c r="XP33" s="3528"/>
      <c r="XQ33" s="3528"/>
      <c r="XR33" s="3528"/>
      <c r="XS33" s="3528"/>
      <c r="XT33" s="3528"/>
      <c r="XU33" s="3528"/>
      <c r="XV33" s="3528"/>
      <c r="XW33" s="3528"/>
      <c r="XX33" s="3528"/>
      <c r="XY33" s="3528"/>
      <c r="XZ33" s="3528"/>
      <c r="YA33" s="3528"/>
      <c r="YB33" s="3528"/>
      <c r="YC33" s="3528"/>
      <c r="YD33" s="3528"/>
      <c r="YE33" s="3528"/>
      <c r="YF33" s="3528"/>
      <c r="YG33" s="3528"/>
      <c r="YH33" s="3528"/>
      <c r="YI33" s="3528"/>
      <c r="YJ33" s="3528"/>
      <c r="YK33" s="3528"/>
      <c r="YL33" s="3528"/>
      <c r="YM33" s="3528"/>
      <c r="YN33" s="3528"/>
      <c r="YO33" s="3528"/>
      <c r="YP33" s="3528"/>
      <c r="YQ33" s="3528"/>
      <c r="YR33" s="3528"/>
      <c r="YS33" s="3528"/>
      <c r="YT33" s="3528"/>
      <c r="YU33" s="3528"/>
      <c r="YV33" s="3528"/>
      <c r="YW33" s="3528"/>
      <c r="YX33" s="3528"/>
      <c r="YY33" s="3528"/>
      <c r="YZ33" s="3528"/>
      <c r="ZA33" s="3528"/>
      <c r="ZB33" s="3528"/>
      <c r="ZC33" s="3528"/>
      <c r="ZD33" s="3528"/>
      <c r="ZE33" s="3528"/>
      <c r="ZF33" s="3528"/>
      <c r="ZG33" s="3528"/>
      <c r="ZH33" s="3528"/>
      <c r="ZI33" s="3528"/>
      <c r="ZJ33" s="3528"/>
      <c r="ZK33" s="3528"/>
      <c r="ZL33" s="3528"/>
      <c r="ZM33" s="3528"/>
      <c r="ZN33" s="3528"/>
      <c r="ZO33" s="3528"/>
      <c r="ZP33" s="3528"/>
      <c r="ZQ33" s="3528"/>
      <c r="ZR33" s="3528"/>
      <c r="ZS33" s="3528"/>
      <c r="ZT33" s="3528"/>
      <c r="ZU33" s="3528"/>
      <c r="ZV33" s="3528"/>
      <c r="ZW33" s="3528"/>
      <c r="ZX33" s="3528"/>
      <c r="ZY33" s="3528"/>
      <c r="ZZ33" s="3528"/>
      <c r="AAA33" s="3528"/>
      <c r="AAB33" s="3528"/>
      <c r="AAC33" s="3528"/>
      <c r="AAD33" s="3528"/>
      <c r="AAE33" s="3528"/>
      <c r="AAF33" s="3528"/>
      <c r="AAG33" s="3528"/>
      <c r="AAH33" s="3528"/>
      <c r="AAI33" s="3528"/>
      <c r="AAJ33" s="3528"/>
      <c r="AAK33" s="3528"/>
      <c r="AAL33" s="3528"/>
      <c r="AAM33" s="3528"/>
      <c r="AAN33" s="3528"/>
      <c r="AAO33" s="3528"/>
      <c r="AAP33" s="3528"/>
      <c r="AAQ33" s="3528"/>
      <c r="AAR33" s="3528"/>
      <c r="AAS33" s="3528"/>
      <c r="AAT33" s="3528"/>
      <c r="AAU33" s="3528"/>
      <c r="AAV33" s="3528"/>
      <c r="AAW33" s="3528"/>
      <c r="AAX33" s="3528"/>
      <c r="AAY33" s="3528"/>
      <c r="AAZ33" s="3528"/>
      <c r="ABA33" s="3528"/>
      <c r="ABB33" s="3528"/>
      <c r="ABC33" s="3528"/>
      <c r="ABD33" s="3528"/>
      <c r="ABE33" s="3528"/>
      <c r="ABF33" s="3528"/>
      <c r="ABG33" s="3528"/>
      <c r="ABH33" s="3528"/>
      <c r="ABI33" s="3528"/>
      <c r="ABJ33" s="3528"/>
      <c r="ABK33" s="3528"/>
      <c r="ABL33" s="3528"/>
      <c r="ABM33" s="3528"/>
      <c r="ABN33" s="3528"/>
      <c r="ABO33" s="3528"/>
      <c r="ABP33" s="3528"/>
      <c r="ABQ33" s="3528"/>
      <c r="ABR33" s="3528"/>
      <c r="ABS33" s="3528"/>
      <c r="ABT33" s="3528"/>
      <c r="ABU33" s="3528"/>
      <c r="ABV33" s="3528"/>
      <c r="ABW33" s="3528"/>
      <c r="ABX33" s="3528"/>
      <c r="ABY33" s="3528"/>
      <c r="ABZ33" s="3528"/>
      <c r="ACA33" s="3528"/>
      <c r="ACB33" s="3528"/>
      <c r="ACC33" s="3528"/>
      <c r="ACD33" s="3528"/>
      <c r="ACE33" s="3528"/>
      <c r="ACF33" s="3528"/>
      <c r="ACG33" s="3528"/>
      <c r="ACH33" s="3528"/>
      <c r="ACI33" s="3528"/>
      <c r="ACJ33" s="3528"/>
      <c r="ACK33" s="3528"/>
      <c r="ACL33" s="3528"/>
      <c r="ACM33" s="3528"/>
      <c r="ACN33" s="3528"/>
      <c r="ACO33" s="3528"/>
      <c r="ACP33" s="3528"/>
      <c r="ACQ33" s="3528"/>
      <c r="ACR33" s="3528"/>
      <c r="ACS33" s="3528"/>
      <c r="ACT33" s="3528"/>
      <c r="ACU33" s="3528"/>
      <c r="ACV33" s="3528"/>
      <c r="ACW33" s="3528"/>
      <c r="ACX33" s="3528"/>
      <c r="ACY33" s="3528"/>
      <c r="ACZ33" s="3528"/>
      <c r="ADA33" s="3528"/>
      <c r="ADB33" s="3528"/>
      <c r="ADC33" s="3528"/>
      <c r="ADD33" s="3528"/>
      <c r="ADE33" s="3528"/>
      <c r="ADF33" s="3528"/>
      <c r="ADG33" s="3528"/>
      <c r="ADH33" s="3528"/>
      <c r="ADI33" s="3528"/>
      <c r="ADJ33" s="3528"/>
      <c r="ADK33" s="3528"/>
      <c r="ADL33" s="3528"/>
      <c r="ADM33" s="3528"/>
      <c r="ADN33" s="3528"/>
      <c r="ADO33" s="3528"/>
      <c r="ADP33" s="3528"/>
      <c r="ADQ33" s="3528"/>
      <c r="ADR33" s="3528"/>
      <c r="ADS33" s="3528"/>
      <c r="ADT33" s="3528"/>
      <c r="ADU33" s="3528"/>
      <c r="ADV33" s="3528"/>
      <c r="ADW33" s="3528"/>
      <c r="ADX33" s="3528"/>
      <c r="ADY33" s="3528"/>
      <c r="ADZ33" s="3528"/>
      <c r="AEA33" s="3528"/>
      <c r="AEB33" s="3528"/>
      <c r="AEC33" s="3528"/>
      <c r="AED33" s="3528"/>
      <c r="AEE33" s="3528"/>
      <c r="AEF33" s="3528"/>
      <c r="AEG33" s="3528"/>
      <c r="AEH33" s="3528"/>
      <c r="AEI33" s="3528"/>
      <c r="AEJ33" s="3528"/>
      <c r="AEK33" s="3528"/>
      <c r="AEL33" s="3528"/>
      <c r="AEM33" s="3528"/>
      <c r="AEN33" s="3528"/>
      <c r="AEO33" s="3528"/>
      <c r="AEP33" s="3528"/>
      <c r="AEQ33" s="3528"/>
      <c r="AER33" s="3528"/>
      <c r="AES33" s="3528"/>
      <c r="AET33" s="3528"/>
      <c r="AEU33" s="3528"/>
      <c r="AEV33" s="3528"/>
      <c r="AEW33" s="3528"/>
      <c r="AEX33" s="3528"/>
      <c r="AEY33" s="3528"/>
      <c r="AEZ33" s="3528"/>
      <c r="AFA33" s="3528"/>
      <c r="AFB33" s="3528"/>
      <c r="AFC33" s="3528"/>
      <c r="AFD33" s="3528"/>
      <c r="AFE33" s="3528"/>
      <c r="AFF33" s="3528"/>
      <c r="AFG33" s="3528"/>
      <c r="AFH33" s="3528"/>
      <c r="AFI33" s="3528"/>
      <c r="AFJ33" s="3528"/>
      <c r="AFK33" s="3528"/>
      <c r="AFL33" s="3528"/>
      <c r="AFM33" s="3528"/>
      <c r="AFN33" s="3528"/>
      <c r="AFO33" s="3528"/>
      <c r="AFP33" s="3528"/>
      <c r="AFQ33" s="3528"/>
      <c r="AFR33" s="3528"/>
      <c r="AFS33" s="3528"/>
      <c r="AFT33" s="3528"/>
      <c r="AFU33" s="3528"/>
      <c r="AFV33" s="3528"/>
      <c r="AFW33" s="3528"/>
      <c r="AFX33" s="3528"/>
      <c r="AFY33" s="3528"/>
      <c r="AFZ33" s="3528"/>
      <c r="AGA33" s="3528"/>
      <c r="AGB33" s="3528"/>
      <c r="AGC33" s="3528"/>
      <c r="AGD33" s="3528"/>
      <c r="AGE33" s="3528"/>
      <c r="AGF33" s="3528"/>
      <c r="AGG33" s="3528"/>
      <c r="AGH33" s="3528"/>
      <c r="AGI33" s="3528"/>
      <c r="AGJ33" s="3528"/>
      <c r="AGK33" s="3528"/>
      <c r="AGL33" s="3528"/>
      <c r="AGM33" s="3528"/>
      <c r="AGN33" s="3528"/>
      <c r="AGO33" s="3528"/>
      <c r="AGP33" s="3528"/>
      <c r="AGQ33" s="3528"/>
      <c r="AGR33" s="3528"/>
      <c r="AGS33" s="3528"/>
      <c r="AGT33" s="3528"/>
      <c r="AGU33" s="3528"/>
      <c r="AGV33" s="3528"/>
      <c r="AGW33" s="3528"/>
      <c r="AGX33" s="3528"/>
      <c r="AGY33" s="3528"/>
      <c r="AGZ33" s="3528"/>
      <c r="AHA33" s="3528"/>
      <c r="AHB33" s="3528"/>
      <c r="AHC33" s="3528"/>
      <c r="AHD33" s="3528"/>
      <c r="AHE33" s="3528"/>
      <c r="AHF33" s="3528"/>
      <c r="AHG33" s="3528"/>
      <c r="AHH33" s="3528"/>
      <c r="AHI33" s="3528"/>
      <c r="AHJ33" s="3528"/>
      <c r="AHK33" s="3528"/>
      <c r="AHL33" s="3528"/>
      <c r="AHM33" s="3528"/>
      <c r="AHN33" s="3528"/>
      <c r="AHO33" s="3528"/>
      <c r="AHP33" s="3528"/>
      <c r="AHQ33" s="3528"/>
      <c r="AHR33" s="3528"/>
      <c r="AHS33" s="3528"/>
      <c r="AHT33" s="3528"/>
      <c r="AHU33" s="3528"/>
      <c r="AHV33" s="3528"/>
      <c r="AHW33" s="3528"/>
      <c r="AHX33" s="3528"/>
      <c r="AHY33" s="3528"/>
      <c r="AHZ33" s="3528"/>
      <c r="AIA33" s="3528"/>
      <c r="AIB33" s="3528"/>
      <c r="AIC33" s="3528"/>
      <c r="AID33" s="3528"/>
      <c r="AIE33" s="3528"/>
      <c r="AIF33" s="3528"/>
      <c r="AIG33" s="3528"/>
      <c r="AIH33" s="3528"/>
      <c r="AII33" s="3528"/>
      <c r="AIJ33" s="3528"/>
      <c r="AIK33" s="3528"/>
      <c r="AIL33" s="3528"/>
      <c r="AIM33" s="3528"/>
      <c r="AIN33" s="3528"/>
      <c r="AIO33" s="3528"/>
      <c r="AIP33" s="3528"/>
      <c r="AIQ33" s="3528"/>
      <c r="AIR33" s="3528"/>
      <c r="AIS33" s="3528"/>
      <c r="AIT33" s="3528"/>
      <c r="AIU33" s="3528"/>
      <c r="AIV33" s="3528"/>
      <c r="AIW33" s="3528"/>
      <c r="AIX33" s="3528"/>
      <c r="AIY33" s="3528"/>
      <c r="AIZ33" s="3528"/>
      <c r="AJA33" s="3528"/>
      <c r="AJB33" s="3528"/>
      <c r="AJC33" s="3528"/>
      <c r="AJD33" s="3528"/>
      <c r="AJE33" s="3528"/>
      <c r="AJF33" s="3528"/>
      <c r="AJG33" s="3528"/>
      <c r="AJH33" s="3528"/>
      <c r="AJI33" s="3528"/>
      <c r="AJJ33" s="3528"/>
      <c r="AJK33" s="3528"/>
      <c r="AJL33" s="3528"/>
      <c r="AJM33" s="3528"/>
      <c r="AJN33" s="3528"/>
      <c r="AJO33" s="3528"/>
      <c r="AJP33" s="3528"/>
      <c r="AJQ33" s="3528"/>
      <c r="AJR33" s="3528"/>
      <c r="AJS33" s="3528"/>
      <c r="AJT33" s="3528"/>
      <c r="AJU33" s="3528"/>
      <c r="AJV33" s="3528"/>
      <c r="AJW33" s="3528"/>
      <c r="AJX33" s="3528"/>
      <c r="AJY33" s="3528"/>
      <c r="AJZ33" s="3528"/>
      <c r="AKA33" s="3528"/>
      <c r="AKB33" s="3528"/>
      <c r="AKC33" s="3528"/>
      <c r="AKD33" s="3528"/>
      <c r="AKE33" s="3528"/>
      <c r="AKF33" s="3528"/>
      <c r="AKG33" s="3528"/>
      <c r="AKH33" s="3528"/>
      <c r="AKI33" s="3528"/>
      <c r="AKJ33" s="3528"/>
      <c r="AKK33" s="3528"/>
      <c r="AKL33" s="3528"/>
      <c r="AKM33" s="3528"/>
      <c r="AKN33" s="3528"/>
      <c r="AKO33" s="3528"/>
      <c r="AKP33" s="3528"/>
      <c r="AKQ33" s="3528"/>
      <c r="AKR33" s="3528"/>
      <c r="AKS33" s="3528"/>
      <c r="AKT33" s="3528"/>
      <c r="AKU33" s="3528"/>
      <c r="AKV33" s="3528"/>
      <c r="AKW33" s="3528"/>
      <c r="AKX33" s="3528"/>
      <c r="AKY33" s="3528"/>
      <c r="AKZ33" s="3528"/>
      <c r="ALA33" s="3528"/>
      <c r="ALB33" s="3528"/>
      <c r="ALC33" s="3528"/>
      <c r="ALD33" s="3528"/>
      <c r="ALE33" s="3528"/>
      <c r="ALF33" s="3528"/>
      <c r="ALG33" s="3528"/>
      <c r="ALH33" s="3528"/>
      <c r="ALI33" s="3528"/>
      <c r="ALJ33" s="3528"/>
      <c r="ALK33" s="3528"/>
      <c r="ALL33" s="3528"/>
      <c r="ALM33" s="3528"/>
      <c r="ALN33" s="3528"/>
      <c r="ALO33" s="3528"/>
      <c r="ALP33" s="3528"/>
      <c r="ALQ33" s="3528"/>
      <c r="ALR33" s="3528"/>
      <c r="ALS33" s="3528"/>
      <c r="ALT33" s="3528"/>
      <c r="ALU33" s="3528"/>
      <c r="ALV33" s="3528"/>
      <c r="ALW33" s="3528"/>
      <c r="ALX33" s="3528"/>
      <c r="ALY33" s="3528"/>
      <c r="ALZ33" s="3528"/>
      <c r="AMA33" s="3528"/>
      <c r="AMB33" s="3528"/>
      <c r="AMC33" s="3528"/>
      <c r="AMD33" s="3528"/>
      <c r="AME33" s="3528"/>
      <c r="AMF33" s="3528"/>
      <c r="AMG33" s="3528"/>
      <c r="AMH33" s="3528"/>
      <c r="AMI33" s="3528"/>
      <c r="AMJ33" s="3528"/>
      <c r="AMK33" s="3528"/>
      <c r="AML33" s="3528"/>
      <c r="AMM33" s="3528"/>
      <c r="AMN33" s="3528"/>
      <c r="AMO33" s="3528"/>
      <c r="AMP33" s="3528"/>
      <c r="AMQ33" s="3528"/>
      <c r="AMR33" s="3528"/>
      <c r="AMS33" s="3528"/>
      <c r="AMT33" s="3528"/>
      <c r="AMU33" s="3528"/>
      <c r="AMV33" s="3528"/>
      <c r="AMW33" s="3528"/>
      <c r="AMX33" s="3528"/>
      <c r="AMY33" s="3528"/>
      <c r="AMZ33" s="3528"/>
      <c r="ANA33" s="3528"/>
      <c r="ANB33" s="3528"/>
      <c r="ANC33" s="3528"/>
      <c r="AND33" s="3528"/>
      <c r="ANE33" s="3528"/>
      <c r="ANF33" s="3528"/>
      <c r="ANG33" s="3528"/>
      <c r="ANH33" s="3528"/>
      <c r="ANI33" s="3528"/>
      <c r="ANJ33" s="3528"/>
      <c r="ANK33" s="3528"/>
      <c r="ANL33" s="3528"/>
      <c r="ANM33" s="3528"/>
      <c r="ANN33" s="3528"/>
      <c r="ANO33" s="3528"/>
      <c r="ANP33" s="3528"/>
      <c r="ANQ33" s="3528"/>
      <c r="ANR33" s="3528"/>
      <c r="ANS33" s="3528"/>
      <c r="ANT33" s="3528"/>
      <c r="ANU33" s="3528"/>
      <c r="ANV33" s="3528"/>
      <c r="ANW33" s="3528"/>
      <c r="ANX33" s="3528"/>
      <c r="ANY33" s="3528"/>
      <c r="ANZ33" s="3528"/>
      <c r="AOA33" s="3528"/>
      <c r="AOB33" s="3528"/>
      <c r="AOC33" s="3528"/>
      <c r="AOD33" s="3528"/>
      <c r="AOE33" s="3528"/>
      <c r="AOF33" s="3528"/>
      <c r="AOG33" s="3528"/>
      <c r="AOH33" s="3528"/>
      <c r="AOI33" s="3528"/>
      <c r="AOJ33" s="3528"/>
      <c r="AOK33" s="3528"/>
      <c r="AOL33" s="3528"/>
      <c r="AOM33" s="3528"/>
      <c r="AON33" s="3528"/>
      <c r="AOO33" s="3528"/>
      <c r="AOP33" s="3528"/>
      <c r="AOQ33" s="3528"/>
      <c r="AOR33" s="3528"/>
      <c r="AOS33" s="3528"/>
      <c r="AOT33" s="3528"/>
      <c r="AOU33" s="3528"/>
      <c r="AOV33" s="3528"/>
      <c r="AOW33" s="3528"/>
      <c r="AOX33" s="3528"/>
      <c r="AOY33" s="3528"/>
      <c r="AOZ33" s="3528"/>
      <c r="APA33" s="3528"/>
      <c r="APB33" s="3528"/>
      <c r="APC33" s="3528"/>
      <c r="APD33" s="3528"/>
      <c r="APE33" s="3528"/>
      <c r="APF33" s="3528"/>
      <c r="APG33" s="3528"/>
      <c r="APH33" s="3528"/>
      <c r="API33" s="3528"/>
      <c r="APJ33" s="3528"/>
      <c r="APK33" s="3528"/>
      <c r="APL33" s="3528"/>
      <c r="APM33" s="3528"/>
      <c r="APN33" s="3528"/>
      <c r="APO33" s="3528"/>
      <c r="APP33" s="3528"/>
      <c r="APQ33" s="3528"/>
      <c r="APR33" s="3528"/>
      <c r="APS33" s="3528"/>
      <c r="APT33" s="3528"/>
      <c r="APU33" s="3528"/>
      <c r="APV33" s="3528"/>
      <c r="APW33" s="3528"/>
      <c r="APX33" s="3528"/>
      <c r="APY33" s="3528"/>
      <c r="APZ33" s="3528"/>
      <c r="AQA33" s="3528"/>
      <c r="AQB33" s="3528"/>
      <c r="AQC33" s="3528"/>
      <c r="AQD33" s="3528"/>
      <c r="AQE33" s="3528"/>
      <c r="AQF33" s="3528"/>
      <c r="AQG33" s="3528"/>
      <c r="AQH33" s="3528"/>
      <c r="AQI33" s="3528"/>
      <c r="AQJ33" s="3528"/>
      <c r="AQK33" s="3528"/>
      <c r="AQL33" s="3528"/>
      <c r="AQM33" s="3528"/>
      <c r="AQN33" s="3528"/>
      <c r="AQO33" s="3528"/>
      <c r="AQP33" s="3528"/>
      <c r="AQQ33" s="3528"/>
      <c r="AQR33" s="3528"/>
      <c r="AQS33" s="3528"/>
      <c r="AQT33" s="3528"/>
      <c r="AQU33" s="3528"/>
      <c r="AQV33" s="3528"/>
      <c r="AQW33" s="3528"/>
      <c r="AQX33" s="3528"/>
      <c r="AQY33" s="3528"/>
      <c r="AQZ33" s="3528"/>
      <c r="ARA33" s="3528"/>
      <c r="ARB33" s="3528"/>
      <c r="ARC33" s="3528"/>
      <c r="ARD33" s="3528"/>
      <c r="ARE33" s="3528"/>
      <c r="ARF33" s="3528"/>
      <c r="ARG33" s="3528"/>
      <c r="ARH33" s="3528"/>
      <c r="ARI33" s="3528"/>
      <c r="ARJ33" s="3528"/>
      <c r="ARK33" s="3528"/>
      <c r="ARL33" s="3528"/>
      <c r="ARM33" s="3528"/>
      <c r="ARN33" s="3528"/>
      <c r="ARO33" s="3528"/>
      <c r="ARP33" s="3528"/>
      <c r="ARQ33" s="3528"/>
      <c r="ARR33" s="3528"/>
      <c r="ARS33" s="3528"/>
      <c r="ART33" s="3528"/>
      <c r="ARU33" s="3528"/>
      <c r="ARV33" s="3528"/>
      <c r="ARW33" s="3528"/>
      <c r="ARX33" s="3528"/>
      <c r="ARY33" s="3528"/>
      <c r="ARZ33" s="3528"/>
      <c r="ASA33" s="3528"/>
      <c r="ASB33" s="3528"/>
      <c r="ASC33" s="3528"/>
      <c r="ASD33" s="3528"/>
      <c r="ASE33" s="3528"/>
      <c r="ASF33" s="3528"/>
      <c r="ASG33" s="3528"/>
      <c r="ASH33" s="3528"/>
      <c r="ASI33" s="3528"/>
      <c r="ASJ33" s="3528"/>
      <c r="ASK33" s="3528"/>
      <c r="ASL33" s="3528"/>
      <c r="ASM33" s="3528"/>
      <c r="ASN33" s="3528"/>
      <c r="ASO33" s="3528"/>
      <c r="ASP33" s="3528"/>
      <c r="ASQ33" s="3528"/>
      <c r="ASR33" s="3528"/>
      <c r="ASS33" s="3528"/>
      <c r="AST33" s="3528"/>
      <c r="ASU33" s="3528"/>
      <c r="ASV33" s="3528"/>
      <c r="ASW33" s="3528"/>
      <c r="ASX33" s="3528"/>
      <c r="ASY33" s="3528"/>
      <c r="ASZ33" s="3528"/>
      <c r="ATA33" s="3528"/>
      <c r="ATB33" s="3528"/>
      <c r="ATC33" s="3528"/>
      <c r="ATD33" s="3528"/>
      <c r="ATE33" s="3528"/>
      <c r="ATF33" s="3528"/>
      <c r="ATG33" s="3528"/>
      <c r="ATH33" s="3528"/>
      <c r="ATI33" s="3528"/>
      <c r="ATJ33" s="3528"/>
      <c r="ATK33" s="3528"/>
      <c r="ATL33" s="3528"/>
      <c r="ATM33" s="3528"/>
      <c r="ATN33" s="3528"/>
      <c r="ATO33" s="3528"/>
      <c r="ATP33" s="3528"/>
      <c r="ATQ33" s="3528"/>
      <c r="ATR33" s="3528"/>
      <c r="ATS33" s="3528"/>
      <c r="ATT33" s="3528"/>
      <c r="ATU33" s="3528"/>
      <c r="ATV33" s="3528"/>
      <c r="ATW33" s="3528"/>
      <c r="ATX33" s="3528"/>
      <c r="ATY33" s="3528"/>
      <c r="ATZ33" s="3528"/>
      <c r="AUA33" s="3528"/>
      <c r="AUB33" s="3528"/>
      <c r="AUC33" s="3528"/>
      <c r="AUD33" s="3528"/>
      <c r="AUE33" s="3528"/>
      <c r="AUF33" s="3528"/>
      <c r="AUG33" s="3528"/>
      <c r="AUH33" s="3528"/>
      <c r="AUI33" s="3528"/>
      <c r="AUJ33" s="3528"/>
      <c r="AUK33" s="3528"/>
      <c r="AUL33" s="3528"/>
      <c r="AUM33" s="3528"/>
      <c r="AUN33" s="3528"/>
      <c r="AUO33" s="3528"/>
      <c r="AUP33" s="3528"/>
      <c r="AUQ33" s="3528"/>
      <c r="AUR33" s="3528"/>
      <c r="AUS33" s="3528"/>
      <c r="AUT33" s="3528"/>
      <c r="AUU33" s="3528"/>
      <c r="AUV33" s="3528"/>
      <c r="AUW33" s="3528"/>
      <c r="AUX33" s="3528"/>
      <c r="AUY33" s="3528"/>
      <c r="AUZ33" s="3528"/>
      <c r="AVA33" s="3528"/>
      <c r="AVB33" s="3528"/>
      <c r="AVC33" s="3528"/>
      <c r="AVD33" s="3528"/>
      <c r="AVE33" s="3528"/>
      <c r="AVF33" s="3528"/>
      <c r="AVG33" s="3528"/>
      <c r="AVH33" s="3528"/>
      <c r="AVI33" s="3528"/>
      <c r="AVJ33" s="3528"/>
      <c r="AVK33" s="3528"/>
      <c r="AVL33" s="3528"/>
      <c r="AVM33" s="3528"/>
      <c r="AVN33" s="3528"/>
      <c r="AVO33" s="3528"/>
      <c r="AVP33" s="3528"/>
      <c r="AVQ33" s="3528"/>
      <c r="AVR33" s="3528"/>
      <c r="AVS33" s="3528"/>
      <c r="AVT33" s="3528"/>
      <c r="AVU33" s="3528"/>
      <c r="AVV33" s="3528"/>
      <c r="AVW33" s="3528"/>
      <c r="AVX33" s="3528"/>
      <c r="AVY33" s="3528"/>
      <c r="AVZ33" s="3528"/>
      <c r="AWA33" s="3528"/>
      <c r="AWB33" s="3528"/>
      <c r="AWC33" s="3528"/>
      <c r="AWD33" s="3528"/>
      <c r="AWE33" s="3528"/>
      <c r="AWF33" s="3528"/>
      <c r="AWG33" s="3528"/>
      <c r="AWH33" s="3528"/>
      <c r="AWI33" s="3528"/>
      <c r="AWJ33" s="3528"/>
      <c r="AWK33" s="3528"/>
      <c r="AWL33" s="3528"/>
      <c r="AWM33" s="3528"/>
      <c r="AWN33" s="3528"/>
      <c r="AWO33" s="3528"/>
      <c r="AWP33" s="3528"/>
      <c r="AWQ33" s="3528"/>
      <c r="AWR33" s="3528"/>
      <c r="AWS33" s="3528"/>
      <c r="AWT33" s="3528"/>
      <c r="AWU33" s="3528"/>
      <c r="AWV33" s="3528"/>
      <c r="AWW33" s="3528"/>
      <c r="AWX33" s="3528"/>
      <c r="AWY33" s="3528"/>
      <c r="AWZ33" s="3528"/>
      <c r="AXA33" s="3528"/>
      <c r="AXB33" s="3528"/>
      <c r="AXC33" s="3528"/>
      <c r="AXD33" s="3528"/>
      <c r="AXE33" s="3528"/>
      <c r="AXF33" s="3528"/>
      <c r="AXG33" s="3528"/>
      <c r="AXH33" s="3528"/>
      <c r="AXI33" s="3528"/>
      <c r="AXJ33" s="3528"/>
      <c r="AXK33" s="3528"/>
      <c r="AXL33" s="3528"/>
      <c r="AXM33" s="3528"/>
      <c r="AXN33" s="3528"/>
      <c r="AXO33" s="3528"/>
      <c r="AXP33" s="3528"/>
      <c r="AXQ33" s="3528"/>
      <c r="AXR33" s="3528"/>
      <c r="AXS33" s="3528"/>
      <c r="AXT33" s="3528"/>
      <c r="AXU33" s="3528"/>
      <c r="AXV33" s="3528"/>
      <c r="AXW33" s="3528"/>
      <c r="AXX33" s="3528"/>
      <c r="AXY33" s="3528"/>
      <c r="AXZ33" s="3528"/>
      <c r="AYA33" s="3528"/>
      <c r="AYB33" s="3528"/>
      <c r="AYC33" s="3528"/>
      <c r="AYD33" s="3528"/>
      <c r="AYE33" s="3528"/>
      <c r="AYF33" s="3528"/>
      <c r="AYG33" s="3528"/>
      <c r="AYH33" s="3528"/>
      <c r="AYI33" s="3528"/>
      <c r="AYJ33" s="3528"/>
      <c r="AYK33" s="3528"/>
      <c r="AYL33" s="3528"/>
      <c r="AYM33" s="3528"/>
      <c r="AYN33" s="3528"/>
      <c r="AYO33" s="3528"/>
      <c r="AYP33" s="3528"/>
      <c r="AYQ33" s="3528"/>
      <c r="AYR33" s="3528"/>
      <c r="AYS33" s="3528"/>
      <c r="AYT33" s="3528"/>
      <c r="AYU33" s="3528"/>
      <c r="AYV33" s="3528"/>
      <c r="AYW33" s="3528"/>
      <c r="AYX33" s="3528"/>
      <c r="AYY33" s="3528"/>
      <c r="AYZ33" s="3528"/>
      <c r="AZA33" s="3528"/>
      <c r="AZB33" s="3528"/>
      <c r="AZC33" s="3528"/>
      <c r="AZD33" s="3528"/>
      <c r="AZE33" s="3528"/>
      <c r="AZF33" s="3528"/>
      <c r="AZG33" s="3528"/>
      <c r="AZH33" s="3528"/>
      <c r="AZI33" s="3528"/>
      <c r="AZJ33" s="3528"/>
      <c r="AZK33" s="3528"/>
      <c r="AZL33" s="3528"/>
      <c r="AZM33" s="3528"/>
      <c r="AZN33" s="3528"/>
      <c r="AZO33" s="3528"/>
      <c r="AZP33" s="3528"/>
      <c r="AZQ33" s="3528"/>
      <c r="AZR33" s="3528"/>
      <c r="AZS33" s="3528"/>
      <c r="AZT33" s="3528"/>
      <c r="AZU33" s="3528"/>
      <c r="AZV33" s="3528"/>
      <c r="AZW33" s="3528"/>
      <c r="AZX33" s="3528"/>
      <c r="AZY33" s="3528"/>
      <c r="AZZ33" s="3528"/>
      <c r="BAA33" s="3528"/>
      <c r="BAB33" s="3528"/>
      <c r="BAC33" s="3528"/>
      <c r="BAD33" s="3528"/>
      <c r="BAE33" s="3528"/>
      <c r="BAF33" s="3528"/>
      <c r="BAG33" s="3528"/>
      <c r="BAH33" s="3528"/>
      <c r="BAI33" s="3528"/>
      <c r="BAJ33" s="3528"/>
      <c r="BAK33" s="3528"/>
      <c r="BAL33" s="3528"/>
      <c r="BAM33" s="3528"/>
      <c r="BAN33" s="3528"/>
      <c r="BAO33" s="3528"/>
      <c r="BAP33" s="3528"/>
      <c r="BAQ33" s="3528"/>
      <c r="BAR33" s="3528"/>
      <c r="BAS33" s="3528"/>
      <c r="BAT33" s="3528"/>
      <c r="BAU33" s="3528"/>
      <c r="BAV33" s="3528"/>
      <c r="BAW33" s="3528"/>
      <c r="BAX33" s="3528"/>
      <c r="BAY33" s="3528"/>
      <c r="BAZ33" s="3528"/>
      <c r="BBA33" s="3528"/>
      <c r="BBB33" s="3528"/>
      <c r="BBC33" s="3528"/>
      <c r="BBD33" s="3528"/>
      <c r="BBE33" s="3528"/>
      <c r="BBF33" s="3528"/>
      <c r="BBG33" s="3528"/>
      <c r="BBH33" s="3528"/>
      <c r="BBI33" s="3528"/>
      <c r="BBJ33" s="3528"/>
      <c r="BBK33" s="3528"/>
      <c r="BBL33" s="3528"/>
      <c r="BBM33" s="3528"/>
      <c r="BBN33" s="3528"/>
      <c r="BBO33" s="3528"/>
      <c r="BBP33" s="3528"/>
      <c r="BBQ33" s="3528"/>
      <c r="BBR33" s="3528"/>
      <c r="BBS33" s="3528"/>
      <c r="BBT33" s="3528"/>
      <c r="BBU33" s="3528"/>
      <c r="BBV33" s="3528"/>
      <c r="BBW33" s="3528"/>
      <c r="BBX33" s="3528"/>
      <c r="BBY33" s="3528"/>
      <c r="BBZ33" s="3528"/>
      <c r="BCA33" s="3528"/>
      <c r="BCB33" s="3528"/>
      <c r="BCC33" s="3528"/>
      <c r="BCD33" s="3528"/>
      <c r="BCE33" s="3528"/>
      <c r="BCF33" s="3528"/>
      <c r="BCG33" s="3528"/>
      <c r="BCH33" s="3528"/>
      <c r="BCI33" s="3528"/>
      <c r="BCJ33" s="3528"/>
      <c r="BCK33" s="3528"/>
      <c r="BCL33" s="3528"/>
      <c r="BCM33" s="3528"/>
      <c r="BCN33" s="3528"/>
      <c r="BCO33" s="3528"/>
      <c r="BCP33" s="3528"/>
      <c r="BCQ33" s="3528"/>
      <c r="BCR33" s="3528"/>
      <c r="BCS33" s="3528"/>
      <c r="BCT33" s="3528"/>
      <c r="BCU33" s="3528"/>
      <c r="BCV33" s="3528"/>
      <c r="BCW33" s="3528"/>
      <c r="BCX33" s="3528"/>
      <c r="BCY33" s="3528"/>
      <c r="BCZ33" s="3528"/>
      <c r="BDA33" s="3528"/>
      <c r="BDB33" s="3528"/>
      <c r="BDC33" s="3528"/>
      <c r="BDD33" s="3528"/>
      <c r="BDE33" s="3528"/>
      <c r="BDF33" s="3528"/>
      <c r="BDG33" s="3528"/>
      <c r="BDH33" s="3528"/>
      <c r="BDI33" s="3528"/>
      <c r="BDJ33" s="3528"/>
      <c r="BDK33" s="3528"/>
      <c r="BDL33" s="3528"/>
      <c r="BDM33" s="3528"/>
      <c r="BDN33" s="3528"/>
      <c r="BDO33" s="3528"/>
      <c r="BDP33" s="3528"/>
      <c r="BDQ33" s="3528"/>
      <c r="BDR33" s="3528"/>
      <c r="BDS33" s="3528"/>
      <c r="BDT33" s="3528"/>
      <c r="BDU33" s="3528"/>
      <c r="BDV33" s="3528"/>
      <c r="BDW33" s="3528"/>
      <c r="BDX33" s="3528"/>
      <c r="BDY33" s="3528"/>
      <c r="BDZ33" s="3528"/>
      <c r="BEA33" s="3528"/>
      <c r="BEB33" s="3528"/>
      <c r="BEC33" s="3528"/>
      <c r="BED33" s="3528"/>
      <c r="BEE33" s="3528"/>
      <c r="BEF33" s="3528"/>
      <c r="BEG33" s="3528"/>
      <c r="BEH33" s="3528"/>
      <c r="BEI33" s="3528"/>
      <c r="BEJ33" s="3528"/>
      <c r="BEK33" s="3528"/>
      <c r="BEL33" s="3528"/>
      <c r="BEM33" s="3528"/>
      <c r="BEN33" s="3528"/>
      <c r="BEO33" s="3528"/>
      <c r="BEP33" s="3528"/>
      <c r="BEQ33" s="3528"/>
      <c r="BER33" s="3528"/>
      <c r="BES33" s="3528"/>
      <c r="BET33" s="3528"/>
      <c r="BEU33" s="3528"/>
      <c r="BEV33" s="3528"/>
      <c r="BEW33" s="3528"/>
      <c r="BEX33" s="3528"/>
      <c r="BEY33" s="3528"/>
      <c r="BEZ33" s="3528"/>
      <c r="BFA33" s="3528"/>
      <c r="BFB33" s="3528"/>
      <c r="BFC33" s="3528"/>
      <c r="BFD33" s="3528"/>
      <c r="BFE33" s="3528"/>
      <c r="BFF33" s="3528"/>
      <c r="BFG33" s="3528"/>
      <c r="BFH33" s="3528"/>
      <c r="BFI33" s="3528"/>
      <c r="BFJ33" s="3528"/>
      <c r="BFK33" s="3528"/>
      <c r="BFL33" s="3528"/>
      <c r="BFM33" s="3528"/>
      <c r="BFN33" s="3528"/>
      <c r="BFO33" s="3528"/>
      <c r="BFP33" s="3528"/>
      <c r="BFQ33" s="3528"/>
      <c r="BFR33" s="3528"/>
      <c r="BFS33" s="3528"/>
      <c r="BFT33" s="3528"/>
      <c r="BFU33" s="3528"/>
      <c r="BFV33" s="3528"/>
      <c r="BFW33" s="3528"/>
      <c r="BFX33" s="3528"/>
      <c r="BFY33" s="3528"/>
      <c r="BFZ33" s="3528"/>
      <c r="BGA33" s="3528"/>
      <c r="BGB33" s="3528"/>
      <c r="BGC33" s="3528"/>
      <c r="BGD33" s="3528"/>
      <c r="BGE33" s="3528"/>
      <c r="BGF33" s="3528"/>
      <c r="BGG33" s="3528"/>
      <c r="BGH33" s="3528"/>
      <c r="BGI33" s="3528"/>
      <c r="BGJ33" s="3528"/>
      <c r="BGK33" s="3528"/>
      <c r="BGL33" s="3528"/>
      <c r="BGM33" s="3528"/>
      <c r="BGN33" s="3528"/>
      <c r="BGO33" s="3528"/>
      <c r="BGP33" s="3528"/>
      <c r="BGQ33" s="3528"/>
      <c r="BGR33" s="3528"/>
      <c r="BGS33" s="3528"/>
      <c r="BGT33" s="3528"/>
      <c r="BGU33" s="3528"/>
      <c r="BGV33" s="3528"/>
      <c r="BGW33" s="3528"/>
      <c r="BGX33" s="3528"/>
      <c r="BGY33" s="3528"/>
      <c r="BGZ33" s="3528"/>
      <c r="BHA33" s="3528"/>
      <c r="BHB33" s="3528"/>
      <c r="BHC33" s="3528"/>
      <c r="BHD33" s="3528"/>
      <c r="BHE33" s="3528"/>
      <c r="BHF33" s="3528"/>
      <c r="BHG33" s="3528"/>
      <c r="BHH33" s="3528"/>
      <c r="BHI33" s="3528"/>
      <c r="BHJ33" s="3528"/>
      <c r="BHK33" s="3528"/>
      <c r="BHL33" s="3528"/>
      <c r="BHM33" s="3528"/>
      <c r="BHN33" s="3528"/>
      <c r="BHO33" s="3528"/>
      <c r="BHP33" s="3528"/>
      <c r="BHQ33" s="3528"/>
      <c r="BHR33" s="3528"/>
      <c r="BHS33" s="3528"/>
      <c r="BHT33" s="3528"/>
      <c r="BHU33" s="3528"/>
      <c r="BHV33" s="3528"/>
      <c r="BHW33" s="3528"/>
      <c r="BHX33" s="3528"/>
      <c r="BHY33" s="3528"/>
      <c r="BHZ33" s="3528"/>
      <c r="BIA33" s="3528"/>
      <c r="BIB33" s="3528"/>
      <c r="BIC33" s="3528"/>
      <c r="BID33" s="3528"/>
      <c r="BIE33" s="3528"/>
      <c r="BIF33" s="3528"/>
      <c r="BIG33" s="3528"/>
      <c r="BIH33" s="3528"/>
      <c r="BII33" s="3528"/>
      <c r="BIJ33" s="3528"/>
      <c r="BIK33" s="3528"/>
      <c r="BIL33" s="3528"/>
      <c r="BIM33" s="3528"/>
      <c r="BIN33" s="3528"/>
      <c r="BIO33" s="3528"/>
      <c r="BIP33" s="3528"/>
      <c r="BIQ33" s="3528"/>
      <c r="BIR33" s="3528"/>
      <c r="BIS33" s="3528"/>
      <c r="BIT33" s="3528"/>
      <c r="BIU33" s="3528"/>
      <c r="BIV33" s="3528"/>
      <c r="BIW33" s="3528"/>
      <c r="BIX33" s="3528"/>
      <c r="BIY33" s="3528"/>
      <c r="BIZ33" s="3528"/>
      <c r="BJA33" s="3528"/>
      <c r="BJB33" s="3528"/>
      <c r="BJC33" s="3528"/>
      <c r="BJD33" s="3528"/>
      <c r="BJE33" s="3528"/>
      <c r="BJF33" s="3528"/>
      <c r="BJG33" s="3528"/>
      <c r="BJH33" s="3528"/>
      <c r="BJI33" s="3528"/>
      <c r="BJJ33" s="3528"/>
      <c r="BJK33" s="3528"/>
      <c r="BJL33" s="3528"/>
      <c r="BJM33" s="3528"/>
      <c r="BJN33" s="3528"/>
      <c r="BJO33" s="3528"/>
      <c r="BJP33" s="3528"/>
      <c r="BJQ33" s="3528"/>
      <c r="BJR33" s="3528"/>
      <c r="BJS33" s="3528"/>
      <c r="BJT33" s="3528"/>
      <c r="BJU33" s="3528"/>
      <c r="BJV33" s="3528"/>
      <c r="BJW33" s="3528"/>
      <c r="BJX33" s="3528"/>
      <c r="BJY33" s="3528"/>
      <c r="BJZ33" s="3528"/>
      <c r="BKA33" s="3528"/>
      <c r="BKB33" s="3528"/>
      <c r="BKC33" s="3528"/>
      <c r="BKD33" s="3528"/>
      <c r="BKE33" s="3528"/>
      <c r="BKF33" s="3528"/>
      <c r="BKG33" s="3528"/>
      <c r="BKH33" s="3528"/>
      <c r="BKI33" s="3528"/>
      <c r="BKJ33" s="3528"/>
      <c r="BKK33" s="3528"/>
      <c r="BKL33" s="3528"/>
      <c r="BKM33" s="3528"/>
      <c r="BKN33" s="3528"/>
      <c r="BKO33" s="3528"/>
      <c r="BKP33" s="3528"/>
      <c r="BKQ33" s="3528"/>
      <c r="BKR33" s="3528"/>
      <c r="BKS33" s="3528"/>
      <c r="BKT33" s="3528"/>
      <c r="BKU33" s="3528"/>
      <c r="BKV33" s="3528"/>
      <c r="BKW33" s="3528"/>
      <c r="BKX33" s="3528"/>
      <c r="BKY33" s="3528"/>
      <c r="BKZ33" s="3528"/>
      <c r="BLA33" s="3528"/>
      <c r="BLB33" s="3528"/>
      <c r="BLC33" s="3528"/>
      <c r="BLD33" s="3528"/>
      <c r="BLE33" s="3528"/>
      <c r="BLF33" s="3528"/>
      <c r="BLG33" s="3528"/>
      <c r="BLH33" s="3528"/>
      <c r="BLI33" s="3528"/>
      <c r="BLJ33" s="3528"/>
      <c r="BLK33" s="3528"/>
      <c r="BLL33" s="3528"/>
      <c r="BLM33" s="3528"/>
      <c r="BLN33" s="3528"/>
      <c r="BLO33" s="3528"/>
      <c r="BLP33" s="3528"/>
      <c r="BLQ33" s="3528"/>
      <c r="BLR33" s="3528"/>
      <c r="BLS33" s="3528"/>
      <c r="BLT33" s="3528"/>
      <c r="BLU33" s="3528"/>
      <c r="BLV33" s="3528"/>
      <c r="BLW33" s="3528"/>
      <c r="BLX33" s="3528"/>
      <c r="BLY33" s="3528"/>
      <c r="BLZ33" s="3528"/>
      <c r="BMA33" s="3528"/>
      <c r="BMB33" s="3528"/>
      <c r="BMC33" s="3528"/>
      <c r="BMD33" s="3528"/>
      <c r="BME33" s="3528"/>
      <c r="BMF33" s="3528"/>
      <c r="BMG33" s="3528"/>
      <c r="BMH33" s="3528"/>
      <c r="BMI33" s="3528"/>
      <c r="BMJ33" s="3528"/>
      <c r="BMK33" s="3528"/>
      <c r="BML33" s="3528"/>
      <c r="BMM33" s="3528"/>
      <c r="BMN33" s="3528"/>
      <c r="BMO33" s="3528"/>
      <c r="BMP33" s="3528"/>
      <c r="BMQ33" s="3528"/>
      <c r="BMR33" s="3528"/>
      <c r="BMS33" s="3528"/>
      <c r="BMT33" s="3528"/>
      <c r="BMU33" s="3528"/>
      <c r="BMV33" s="3528"/>
      <c r="BMW33" s="3528"/>
      <c r="BMX33" s="3528"/>
      <c r="BMY33" s="3528"/>
      <c r="BMZ33" s="3528"/>
      <c r="BNA33" s="3528"/>
      <c r="BNB33" s="3528"/>
      <c r="BNC33" s="3528"/>
      <c r="BND33" s="3528"/>
      <c r="BNE33" s="3528"/>
      <c r="BNF33" s="3528"/>
      <c r="BNG33" s="3528"/>
      <c r="BNH33" s="3528"/>
      <c r="BNI33" s="3528"/>
      <c r="BNJ33" s="3528"/>
      <c r="BNK33" s="3528"/>
      <c r="BNL33" s="3528"/>
      <c r="BNM33" s="3528"/>
      <c r="BNN33" s="3528"/>
      <c r="BNO33" s="3528"/>
      <c r="BNP33" s="3528"/>
      <c r="BNQ33" s="3528"/>
      <c r="BNR33" s="3528"/>
      <c r="BNS33" s="3528"/>
      <c r="BNT33" s="3528"/>
      <c r="BNU33" s="3528"/>
      <c r="BNV33" s="3528"/>
      <c r="BNW33" s="3528"/>
      <c r="BNX33" s="3528"/>
      <c r="BNY33" s="3528"/>
      <c r="BNZ33" s="3528"/>
      <c r="BOA33" s="3528"/>
      <c r="BOB33" s="3528"/>
      <c r="BOC33" s="3528"/>
      <c r="BOD33" s="3528"/>
      <c r="BOE33" s="3528"/>
      <c r="BOF33" s="3528"/>
      <c r="BOG33" s="3528"/>
      <c r="BOH33" s="3528"/>
      <c r="BOI33" s="3528"/>
      <c r="BOJ33" s="3528"/>
      <c r="BOK33" s="3528"/>
      <c r="BOL33" s="3528"/>
      <c r="BOM33" s="3528"/>
      <c r="BON33" s="3528"/>
      <c r="BOO33" s="3528"/>
      <c r="BOP33" s="3528"/>
      <c r="BOQ33" s="3528"/>
      <c r="BOR33" s="3528"/>
      <c r="BOS33" s="3528"/>
      <c r="BOT33" s="3528"/>
      <c r="BOU33" s="3528"/>
      <c r="BOV33" s="3528"/>
      <c r="BOW33" s="3528"/>
      <c r="BOX33" s="3528"/>
      <c r="BOY33" s="3528"/>
      <c r="BOZ33" s="3528"/>
      <c r="BPA33" s="3528"/>
      <c r="BPB33" s="3528"/>
      <c r="BPC33" s="3528"/>
      <c r="BPD33" s="3528"/>
      <c r="BPE33" s="3528"/>
      <c r="BPF33" s="3528"/>
      <c r="BPG33" s="3528"/>
      <c r="BPH33" s="3528"/>
      <c r="BPI33" s="3528"/>
      <c r="BPJ33" s="3528"/>
      <c r="BPK33" s="3528"/>
      <c r="BPL33" s="3528"/>
      <c r="BPM33" s="3528"/>
      <c r="BPN33" s="3528"/>
      <c r="BPO33" s="3528"/>
      <c r="BPP33" s="3528"/>
      <c r="BPQ33" s="3528"/>
      <c r="BPR33" s="3528"/>
      <c r="BPS33" s="3528"/>
      <c r="BPT33" s="3528"/>
      <c r="BPU33" s="3528"/>
      <c r="BPV33" s="3528"/>
      <c r="BPW33" s="3528"/>
      <c r="BPX33" s="3528"/>
      <c r="BPY33" s="3528"/>
      <c r="BPZ33" s="3528"/>
      <c r="BQA33" s="3528"/>
      <c r="BQB33" s="3528"/>
      <c r="BQC33" s="3528"/>
      <c r="BQD33" s="3528"/>
      <c r="BQE33" s="3528"/>
      <c r="BQF33" s="3528"/>
      <c r="BQG33" s="3528"/>
      <c r="BQH33" s="3528"/>
      <c r="BQI33" s="3528"/>
      <c r="BQJ33" s="3528"/>
      <c r="BQK33" s="3528"/>
      <c r="BQL33" s="3528"/>
      <c r="BQM33" s="3528"/>
      <c r="BQN33" s="3528"/>
      <c r="BQO33" s="3528"/>
      <c r="BQP33" s="3528"/>
      <c r="BQQ33" s="3528"/>
      <c r="BQR33" s="3528"/>
      <c r="BQS33" s="3528"/>
      <c r="BQT33" s="3528"/>
      <c r="BQU33" s="3528"/>
      <c r="BQV33" s="3528"/>
      <c r="BQW33" s="3528"/>
      <c r="BQX33" s="3528"/>
      <c r="BQY33" s="3528"/>
      <c r="BQZ33" s="3528"/>
      <c r="BRA33" s="3528"/>
      <c r="BRB33" s="3528"/>
      <c r="BRC33" s="3528"/>
      <c r="BRD33" s="3528"/>
      <c r="BRE33" s="3528"/>
      <c r="BRF33" s="3528"/>
      <c r="BRG33" s="3528"/>
      <c r="BRH33" s="3528"/>
      <c r="BRI33" s="3528"/>
      <c r="BRJ33" s="3528"/>
      <c r="BRK33" s="3528"/>
      <c r="BRL33" s="3528"/>
      <c r="BRM33" s="3528"/>
      <c r="BRN33" s="3528"/>
      <c r="BRO33" s="3528"/>
      <c r="BRP33" s="3528"/>
      <c r="BRQ33" s="3528"/>
      <c r="BRR33" s="3528"/>
      <c r="BRS33" s="3528"/>
      <c r="BRT33" s="3528"/>
      <c r="BRU33" s="3528"/>
      <c r="BRV33" s="3528"/>
      <c r="BRW33" s="3528"/>
      <c r="BRX33" s="3528"/>
      <c r="BRY33" s="3528"/>
      <c r="BRZ33" s="3528"/>
      <c r="BSA33" s="3528"/>
      <c r="BSB33" s="3528"/>
      <c r="BSC33" s="3528"/>
      <c r="BSD33" s="3528"/>
      <c r="BSE33" s="3528"/>
      <c r="BSF33" s="3528"/>
      <c r="BSG33" s="3528"/>
      <c r="BSH33" s="3528"/>
      <c r="BSI33" s="3528"/>
      <c r="BSJ33" s="3528"/>
      <c r="BSK33" s="3528"/>
      <c r="BSL33" s="3528"/>
      <c r="BSM33" s="3528"/>
      <c r="BSN33" s="3528"/>
      <c r="BSO33" s="3528"/>
      <c r="BSP33" s="3528"/>
      <c r="BSQ33" s="3528"/>
      <c r="BSR33" s="3528"/>
      <c r="BSS33" s="3528"/>
      <c r="BST33" s="3528"/>
      <c r="BSU33" s="3528"/>
      <c r="BSV33" s="3528"/>
      <c r="BSW33" s="3528"/>
      <c r="BSX33" s="3528"/>
      <c r="BSY33" s="3528"/>
      <c r="BSZ33" s="3528"/>
      <c r="BTA33" s="3528"/>
      <c r="BTB33" s="3528"/>
      <c r="BTC33" s="3528"/>
      <c r="BTD33" s="3528"/>
      <c r="BTE33" s="3528"/>
      <c r="BTF33" s="3528"/>
      <c r="BTG33" s="3528"/>
      <c r="BTH33" s="3528"/>
      <c r="BTI33" s="3528"/>
      <c r="BTJ33" s="3528"/>
      <c r="BTK33" s="3528"/>
      <c r="BTL33" s="3528"/>
      <c r="BTM33" s="3528"/>
      <c r="BTN33" s="3528"/>
      <c r="BTO33" s="3528"/>
      <c r="BTP33" s="3528"/>
      <c r="BTQ33" s="3528"/>
      <c r="BTR33" s="3528"/>
      <c r="BTS33" s="3528"/>
      <c r="BTT33" s="3528"/>
      <c r="BTU33" s="3528"/>
      <c r="BTV33" s="3528"/>
      <c r="BTW33" s="3528"/>
      <c r="BTX33" s="3528"/>
      <c r="BTY33" s="3528"/>
      <c r="BTZ33" s="3528"/>
      <c r="BUA33" s="3528"/>
      <c r="BUB33" s="3528"/>
      <c r="BUC33" s="3528"/>
      <c r="BUD33" s="3528"/>
      <c r="BUE33" s="3528"/>
      <c r="BUF33" s="3528"/>
      <c r="BUG33" s="3528"/>
      <c r="BUH33" s="3528"/>
      <c r="BUI33" s="3528"/>
      <c r="BUJ33" s="3528"/>
      <c r="BUK33" s="3528"/>
      <c r="BUL33" s="3528"/>
      <c r="BUM33" s="3528"/>
      <c r="BUN33" s="3528"/>
      <c r="BUO33" s="3528"/>
      <c r="BUP33" s="3528"/>
      <c r="BUQ33" s="3528"/>
      <c r="BUR33" s="3528"/>
      <c r="BUS33" s="3528"/>
      <c r="BUT33" s="3528"/>
      <c r="BUU33" s="3528"/>
      <c r="BUV33" s="3528"/>
      <c r="BUW33" s="3528"/>
      <c r="BUX33" s="3528"/>
      <c r="BUY33" s="3528"/>
      <c r="BUZ33" s="3528"/>
      <c r="BVA33" s="3528"/>
      <c r="BVB33" s="3528"/>
      <c r="BVC33" s="3528"/>
      <c r="BVD33" s="3528"/>
      <c r="BVE33" s="3528"/>
      <c r="BVF33" s="3528"/>
      <c r="BVG33" s="3528"/>
      <c r="BVH33" s="3528"/>
      <c r="BVI33" s="3528"/>
      <c r="BVJ33" s="3528"/>
      <c r="BVK33" s="3528"/>
      <c r="BVL33" s="3528"/>
      <c r="BVM33" s="3528"/>
      <c r="BVN33" s="3528"/>
      <c r="BVO33" s="3528"/>
      <c r="BVP33" s="3528"/>
      <c r="BVQ33" s="3528"/>
      <c r="BVR33" s="3528"/>
      <c r="BVS33" s="3528"/>
      <c r="BVT33" s="3528"/>
      <c r="BVU33" s="3528"/>
      <c r="BVV33" s="3528"/>
      <c r="BVW33" s="3528"/>
      <c r="BVX33" s="3528"/>
      <c r="BVY33" s="3528"/>
      <c r="BVZ33" s="3528"/>
      <c r="BWA33" s="3528"/>
      <c r="BWB33" s="3528"/>
      <c r="BWC33" s="3528"/>
      <c r="BWD33" s="3528"/>
      <c r="BWE33" s="3528"/>
      <c r="BWF33" s="3528"/>
      <c r="BWG33" s="3528"/>
      <c r="BWH33" s="3528"/>
      <c r="BWI33" s="3528"/>
      <c r="BWJ33" s="3528"/>
      <c r="BWK33" s="3528"/>
      <c r="BWL33" s="3528"/>
      <c r="BWM33" s="3528"/>
      <c r="BWN33" s="3528"/>
      <c r="BWO33" s="3528"/>
      <c r="BWP33" s="3528"/>
      <c r="BWQ33" s="3528"/>
      <c r="BWR33" s="3528"/>
      <c r="BWS33" s="3528"/>
      <c r="BWT33" s="3528"/>
      <c r="BWU33" s="3528"/>
      <c r="BWV33" s="3528"/>
      <c r="BWW33" s="3528"/>
      <c r="BWX33" s="3528"/>
      <c r="BWY33" s="3528"/>
      <c r="BWZ33" s="3528"/>
      <c r="BXA33" s="3528"/>
      <c r="BXB33" s="3528"/>
      <c r="BXC33" s="3528"/>
      <c r="BXD33" s="3528"/>
      <c r="BXE33" s="3528"/>
      <c r="BXF33" s="3528"/>
      <c r="BXG33" s="3528"/>
      <c r="BXH33" s="3528"/>
      <c r="BXI33" s="3528"/>
      <c r="BXJ33" s="3528"/>
      <c r="BXK33" s="3528"/>
      <c r="BXL33" s="3528"/>
      <c r="BXM33" s="3528"/>
      <c r="BXN33" s="3528"/>
      <c r="BXO33" s="3528"/>
      <c r="BXP33" s="3528"/>
      <c r="BXQ33" s="3528"/>
      <c r="BXR33" s="3528"/>
      <c r="BXS33" s="3528"/>
      <c r="BXT33" s="3528"/>
      <c r="BXU33" s="3528"/>
      <c r="BXV33" s="3528"/>
      <c r="BXW33" s="3528"/>
      <c r="BXX33" s="3528"/>
      <c r="BXY33" s="3528"/>
      <c r="BXZ33" s="3528"/>
      <c r="BYA33" s="3528"/>
      <c r="BYB33" s="3528"/>
      <c r="BYC33" s="3528"/>
      <c r="BYD33" s="3528"/>
      <c r="BYE33" s="3528"/>
      <c r="BYF33" s="3528"/>
      <c r="BYG33" s="3528"/>
      <c r="BYH33" s="3528"/>
      <c r="BYI33" s="3528"/>
      <c r="BYJ33" s="3528"/>
      <c r="BYK33" s="3528"/>
      <c r="BYL33" s="3528"/>
      <c r="BYM33" s="3528"/>
      <c r="BYN33" s="3528"/>
      <c r="BYO33" s="3528"/>
      <c r="BYP33" s="3528"/>
      <c r="BYQ33" s="3528"/>
      <c r="BYR33" s="3528"/>
      <c r="BYS33" s="3528"/>
      <c r="BYT33" s="3528"/>
      <c r="BYU33" s="3528"/>
      <c r="BYV33" s="3528"/>
      <c r="BYW33" s="3528"/>
      <c r="BYX33" s="3528"/>
      <c r="BYY33" s="3528"/>
      <c r="BYZ33" s="3528"/>
      <c r="BZA33" s="3528"/>
      <c r="BZB33" s="3528"/>
      <c r="BZC33" s="3528"/>
      <c r="BZD33" s="3528"/>
      <c r="BZE33" s="3528"/>
      <c r="BZF33" s="3528"/>
      <c r="BZG33" s="3528"/>
      <c r="BZH33" s="3528"/>
      <c r="BZI33" s="3528"/>
      <c r="BZJ33" s="3528"/>
      <c r="BZK33" s="3528"/>
      <c r="BZL33" s="3528"/>
      <c r="BZM33" s="3528"/>
      <c r="BZN33" s="3528"/>
      <c r="BZO33" s="3528"/>
      <c r="BZP33" s="3528"/>
      <c r="BZQ33" s="3528"/>
      <c r="BZR33" s="3528"/>
      <c r="BZS33" s="3528"/>
      <c r="BZT33" s="3528"/>
      <c r="BZU33" s="3528"/>
      <c r="BZV33" s="3528"/>
      <c r="BZW33" s="3528"/>
      <c r="BZX33" s="3528"/>
      <c r="BZY33" s="3528"/>
      <c r="BZZ33" s="3528"/>
      <c r="CAA33" s="3528"/>
      <c r="CAB33" s="3528"/>
      <c r="CAC33" s="3528"/>
      <c r="CAD33" s="3528"/>
      <c r="CAE33" s="3528"/>
      <c r="CAF33" s="3528"/>
      <c r="CAG33" s="3528"/>
      <c r="CAH33" s="3528"/>
      <c r="CAI33" s="3528"/>
      <c r="CAJ33" s="3528"/>
      <c r="CAK33" s="3528"/>
      <c r="CAL33" s="3528"/>
      <c r="CAM33" s="3528"/>
      <c r="CAN33" s="3528"/>
      <c r="CAO33" s="3528"/>
      <c r="CAP33" s="3528"/>
      <c r="CAQ33" s="3528"/>
      <c r="CAR33" s="3528"/>
      <c r="CAS33" s="3528"/>
      <c r="CAT33" s="3528"/>
      <c r="CAU33" s="3528"/>
      <c r="CAV33" s="3528"/>
      <c r="CAW33" s="3528"/>
      <c r="CAX33" s="3528"/>
      <c r="CAY33" s="3528"/>
      <c r="CAZ33" s="3528"/>
      <c r="CBA33" s="3528"/>
      <c r="CBB33" s="3528"/>
      <c r="CBC33" s="3528"/>
      <c r="CBD33" s="3528"/>
      <c r="CBE33" s="3528"/>
      <c r="CBF33" s="3528"/>
      <c r="CBG33" s="3528"/>
      <c r="CBH33" s="3528"/>
      <c r="CBI33" s="3528"/>
      <c r="CBJ33" s="3528"/>
      <c r="CBK33" s="3528"/>
      <c r="CBL33" s="3528"/>
      <c r="CBM33" s="3528"/>
      <c r="CBN33" s="3528"/>
      <c r="CBO33" s="3528"/>
      <c r="CBP33" s="3528"/>
      <c r="CBQ33" s="3528"/>
      <c r="CBR33" s="3528"/>
      <c r="CBS33" s="3528"/>
      <c r="CBT33" s="3528"/>
      <c r="CBU33" s="3528"/>
      <c r="CBV33" s="3528"/>
      <c r="CBW33" s="3528"/>
      <c r="CBX33" s="3528"/>
      <c r="CBY33" s="3528"/>
      <c r="CBZ33" s="3528"/>
      <c r="CCA33" s="3528"/>
      <c r="CCB33" s="3528"/>
      <c r="CCC33" s="3528"/>
      <c r="CCD33" s="3528"/>
      <c r="CCE33" s="3528"/>
      <c r="CCF33" s="3528"/>
      <c r="CCG33" s="3528"/>
      <c r="CCH33" s="3528"/>
      <c r="CCI33" s="3528"/>
      <c r="CCJ33" s="3528"/>
      <c r="CCK33" s="3528"/>
      <c r="CCL33" s="3528"/>
      <c r="CCM33" s="3528"/>
      <c r="CCN33" s="3528"/>
      <c r="CCO33" s="3528"/>
      <c r="CCP33" s="3528"/>
      <c r="CCQ33" s="3528"/>
      <c r="CCR33" s="3528"/>
      <c r="CCS33" s="3528"/>
      <c r="CCT33" s="3528"/>
      <c r="CCU33" s="3528"/>
      <c r="CCV33" s="3528"/>
      <c r="CCW33" s="3528"/>
      <c r="CCX33" s="3528"/>
      <c r="CCY33" s="3528"/>
      <c r="CCZ33" s="3528"/>
      <c r="CDA33" s="3528"/>
      <c r="CDB33" s="3528"/>
      <c r="CDC33" s="3528"/>
      <c r="CDD33" s="3528"/>
      <c r="CDE33" s="3528"/>
      <c r="CDF33" s="3528"/>
      <c r="CDG33" s="3528"/>
      <c r="CDH33" s="3528"/>
      <c r="CDI33" s="3528"/>
      <c r="CDJ33" s="3528"/>
      <c r="CDK33" s="3528"/>
      <c r="CDL33" s="3528"/>
      <c r="CDM33" s="3528"/>
      <c r="CDN33" s="3528"/>
      <c r="CDO33" s="3528"/>
      <c r="CDP33" s="3528"/>
      <c r="CDQ33" s="3528"/>
      <c r="CDR33" s="3528"/>
      <c r="CDS33" s="3528"/>
      <c r="CDT33" s="3528"/>
      <c r="CDU33" s="3528"/>
      <c r="CDV33" s="3528"/>
      <c r="CDW33" s="3528"/>
      <c r="CDX33" s="3528"/>
      <c r="CDY33" s="3528"/>
      <c r="CDZ33" s="3528"/>
      <c r="CEA33" s="3528"/>
      <c r="CEB33" s="3528"/>
      <c r="CEC33" s="3528"/>
      <c r="CED33" s="3528"/>
      <c r="CEE33" s="3528"/>
      <c r="CEF33" s="3528"/>
      <c r="CEG33" s="3528"/>
      <c r="CEH33" s="3528"/>
      <c r="CEI33" s="3528"/>
      <c r="CEJ33" s="3528"/>
      <c r="CEK33" s="3528"/>
      <c r="CEL33" s="3528"/>
      <c r="CEM33" s="3528"/>
      <c r="CEN33" s="3528"/>
      <c r="CEO33" s="3528"/>
      <c r="CEP33" s="3528"/>
      <c r="CEQ33" s="3528"/>
      <c r="CER33" s="3528"/>
      <c r="CES33" s="3528"/>
      <c r="CET33" s="3528"/>
      <c r="CEU33" s="3528"/>
      <c r="CEV33" s="3528"/>
      <c r="CEW33" s="3528"/>
      <c r="CEX33" s="3528"/>
      <c r="CEY33" s="3528"/>
      <c r="CEZ33" s="3528"/>
      <c r="CFA33" s="3528"/>
      <c r="CFB33" s="3528"/>
      <c r="CFC33" s="3528"/>
      <c r="CFD33" s="3528"/>
      <c r="CFE33" s="3528"/>
      <c r="CFF33" s="3528"/>
      <c r="CFG33" s="3528"/>
      <c r="CFH33" s="3528"/>
      <c r="CFI33" s="3528"/>
      <c r="CFJ33" s="3528"/>
      <c r="CFK33" s="3528"/>
      <c r="CFL33" s="3528"/>
      <c r="CFM33" s="3528"/>
      <c r="CFN33" s="3528"/>
      <c r="CFO33" s="3528"/>
      <c r="CFP33" s="3528"/>
      <c r="CFQ33" s="3528"/>
      <c r="CFR33" s="3528"/>
      <c r="CFS33" s="3528"/>
      <c r="CFT33" s="3528"/>
      <c r="CFU33" s="3528"/>
      <c r="CFV33" s="3528"/>
      <c r="CFW33" s="3528"/>
      <c r="CFX33" s="3528"/>
      <c r="CFY33" s="3528"/>
      <c r="CFZ33" s="3528"/>
      <c r="CGA33" s="3528"/>
      <c r="CGB33" s="3528"/>
      <c r="CGC33" s="3528"/>
      <c r="CGD33" s="3528"/>
      <c r="CGE33" s="3528"/>
      <c r="CGF33" s="3528"/>
      <c r="CGG33" s="3528"/>
      <c r="CGH33" s="3528"/>
      <c r="CGI33" s="3528"/>
      <c r="CGJ33" s="3528"/>
      <c r="CGK33" s="3528"/>
      <c r="CGL33" s="3528"/>
      <c r="CGM33" s="3528"/>
      <c r="CGN33" s="3528"/>
      <c r="CGO33" s="3528"/>
      <c r="CGP33" s="3528"/>
      <c r="CGQ33" s="3528"/>
      <c r="CGR33" s="3528"/>
      <c r="CGS33" s="3528"/>
      <c r="CGT33" s="3528"/>
      <c r="CGU33" s="3528"/>
      <c r="CGV33" s="3528"/>
      <c r="CGW33" s="3528"/>
      <c r="CGX33" s="3528"/>
      <c r="CGY33" s="3528"/>
      <c r="CGZ33" s="3528"/>
      <c r="CHA33" s="3528"/>
      <c r="CHB33" s="3528"/>
      <c r="CHC33" s="3528"/>
      <c r="CHD33" s="3528"/>
      <c r="CHE33" s="3528"/>
      <c r="CHF33" s="3528"/>
      <c r="CHG33" s="3528"/>
      <c r="CHH33" s="3528"/>
      <c r="CHI33" s="3528"/>
      <c r="CHJ33" s="3528"/>
      <c r="CHK33" s="3528"/>
      <c r="CHL33" s="3528"/>
      <c r="CHM33" s="3528"/>
      <c r="CHN33" s="3528"/>
      <c r="CHO33" s="3528"/>
      <c r="CHP33" s="3528"/>
      <c r="CHQ33" s="3528"/>
      <c r="CHR33" s="3528"/>
      <c r="CHS33" s="3528"/>
      <c r="CHT33" s="3528"/>
      <c r="CHU33" s="3528"/>
      <c r="CHV33" s="3528"/>
      <c r="CHW33" s="3528"/>
      <c r="CHX33" s="3528"/>
      <c r="CHY33" s="3528"/>
      <c r="CHZ33" s="3528"/>
      <c r="CIA33" s="3528"/>
      <c r="CIB33" s="3528"/>
      <c r="CIC33" s="3528"/>
      <c r="CID33" s="3528"/>
      <c r="CIE33" s="3528"/>
      <c r="CIF33" s="3528"/>
      <c r="CIG33" s="3528"/>
      <c r="CIH33" s="3528"/>
      <c r="CII33" s="3528"/>
      <c r="CIJ33" s="3528"/>
      <c r="CIK33" s="3528"/>
      <c r="CIL33" s="3528"/>
      <c r="CIM33" s="3528"/>
      <c r="CIN33" s="3528"/>
      <c r="CIO33" s="3528"/>
      <c r="CIP33" s="3528"/>
      <c r="CIQ33" s="3528"/>
      <c r="CIR33" s="3528"/>
      <c r="CIS33" s="3528"/>
      <c r="CIT33" s="3528"/>
      <c r="CIU33" s="3528"/>
      <c r="CIV33" s="3528"/>
      <c r="CIW33" s="3528"/>
      <c r="CIX33" s="3528"/>
      <c r="CIY33" s="3528"/>
      <c r="CIZ33" s="3528"/>
      <c r="CJA33" s="3528"/>
      <c r="CJB33" s="3528"/>
      <c r="CJC33" s="3528"/>
      <c r="CJD33" s="3528"/>
      <c r="CJE33" s="3528"/>
      <c r="CJF33" s="3528"/>
      <c r="CJG33" s="3528"/>
      <c r="CJH33" s="3528"/>
      <c r="CJI33" s="3528"/>
      <c r="CJJ33" s="3528"/>
      <c r="CJK33" s="3528"/>
      <c r="CJL33" s="3528"/>
      <c r="CJM33" s="3528"/>
      <c r="CJN33" s="3528"/>
      <c r="CJO33" s="3528"/>
      <c r="CJP33" s="3528"/>
      <c r="CJQ33" s="3528"/>
      <c r="CJR33" s="3528"/>
      <c r="CJS33" s="3528"/>
      <c r="CJT33" s="3528"/>
      <c r="CJU33" s="3528"/>
      <c r="CJV33" s="3528"/>
      <c r="CJW33" s="3528"/>
      <c r="CJX33" s="3528"/>
      <c r="CJY33" s="3528"/>
      <c r="CJZ33" s="3528"/>
      <c r="CKA33" s="3528"/>
      <c r="CKB33" s="3528"/>
      <c r="CKC33" s="3528"/>
      <c r="CKD33" s="3528"/>
      <c r="CKE33" s="3528"/>
      <c r="CKF33" s="3528"/>
      <c r="CKG33" s="3528"/>
      <c r="CKH33" s="3528"/>
      <c r="CKI33" s="3528"/>
      <c r="CKJ33" s="3528"/>
      <c r="CKK33" s="3528"/>
      <c r="CKL33" s="3528"/>
      <c r="CKM33" s="3528"/>
      <c r="CKN33" s="3528"/>
      <c r="CKO33" s="3528"/>
      <c r="CKP33" s="3528"/>
      <c r="CKQ33" s="3528"/>
      <c r="CKR33" s="3528"/>
      <c r="CKS33" s="3528"/>
      <c r="CKT33" s="3528"/>
      <c r="CKU33" s="3528"/>
      <c r="CKV33" s="3528"/>
      <c r="CKW33" s="3528"/>
      <c r="CKX33" s="3528"/>
      <c r="CKY33" s="3528"/>
      <c r="CKZ33" s="3528"/>
      <c r="CLA33" s="3528"/>
      <c r="CLB33" s="3528"/>
      <c r="CLC33" s="3528"/>
      <c r="CLD33" s="3528"/>
      <c r="CLE33" s="3528"/>
      <c r="CLF33" s="3528"/>
      <c r="CLG33" s="3528"/>
      <c r="CLH33" s="3528"/>
      <c r="CLI33" s="3528"/>
      <c r="CLJ33" s="3528"/>
      <c r="CLK33" s="3528"/>
      <c r="CLL33" s="3528"/>
      <c r="CLM33" s="3528"/>
      <c r="CLN33" s="3528"/>
      <c r="CLO33" s="3528"/>
      <c r="CLP33" s="3528"/>
      <c r="CLQ33" s="3528"/>
      <c r="CLR33" s="3528"/>
      <c r="CLS33" s="3528"/>
      <c r="CLT33" s="3528"/>
      <c r="CLU33" s="3528"/>
      <c r="CLV33" s="3528"/>
      <c r="CLW33" s="3528"/>
      <c r="CLX33" s="3528"/>
      <c r="CLY33" s="3528"/>
      <c r="CLZ33" s="3528"/>
      <c r="CMA33" s="3528"/>
      <c r="CMB33" s="3528"/>
      <c r="CMC33" s="3528"/>
      <c r="CMD33" s="3528"/>
      <c r="CME33" s="3528"/>
      <c r="CMF33" s="3528"/>
      <c r="CMG33" s="3528"/>
      <c r="CMH33" s="3528"/>
      <c r="CMI33" s="3528"/>
      <c r="CMJ33" s="3528"/>
      <c r="CMK33" s="3528"/>
      <c r="CML33" s="3528"/>
      <c r="CMM33" s="3528"/>
      <c r="CMN33" s="3528"/>
      <c r="CMO33" s="3528"/>
      <c r="CMP33" s="3528"/>
      <c r="CMQ33" s="3528"/>
      <c r="CMR33" s="3528"/>
      <c r="CMS33" s="3528"/>
      <c r="CMT33" s="3528"/>
      <c r="CMU33" s="3528"/>
      <c r="CMV33" s="3528"/>
      <c r="CMW33" s="3528"/>
      <c r="CMX33" s="3528"/>
      <c r="CMY33" s="3528"/>
      <c r="CMZ33" s="3528"/>
      <c r="CNA33" s="3528"/>
      <c r="CNB33" s="3528"/>
      <c r="CNC33" s="3528"/>
      <c r="CND33" s="3528"/>
      <c r="CNE33" s="3528"/>
      <c r="CNF33" s="3528"/>
      <c r="CNG33" s="3528"/>
      <c r="CNH33" s="3528"/>
      <c r="CNI33" s="3528"/>
      <c r="CNJ33" s="3528"/>
      <c r="CNK33" s="3528"/>
      <c r="CNL33" s="3528"/>
      <c r="CNM33" s="3528"/>
      <c r="CNN33" s="3528"/>
      <c r="CNO33" s="3528"/>
      <c r="CNP33" s="3528"/>
      <c r="CNQ33" s="3528"/>
      <c r="CNR33" s="3528"/>
      <c r="CNS33" s="3528"/>
      <c r="CNT33" s="3528"/>
      <c r="CNU33" s="3528"/>
      <c r="CNV33" s="3528"/>
      <c r="CNW33" s="3528"/>
      <c r="CNX33" s="3528"/>
      <c r="CNY33" s="3528"/>
      <c r="CNZ33" s="3528"/>
      <c r="COA33" s="3528"/>
      <c r="COB33" s="3528"/>
      <c r="COC33" s="3528"/>
      <c r="COD33" s="3528"/>
      <c r="COE33" s="3528"/>
      <c r="COF33" s="3528"/>
      <c r="COG33" s="3528"/>
      <c r="COH33" s="3528"/>
      <c r="COI33" s="3528"/>
      <c r="COJ33" s="3528"/>
      <c r="COK33" s="3528"/>
      <c r="COL33" s="3528"/>
      <c r="COM33" s="3528"/>
      <c r="CON33" s="3528"/>
      <c r="COO33" s="3528"/>
      <c r="COP33" s="3528"/>
      <c r="COQ33" s="3528"/>
      <c r="COR33" s="3528"/>
      <c r="COS33" s="3528"/>
      <c r="COT33" s="3528"/>
      <c r="COU33" s="3528"/>
      <c r="COV33" s="3528"/>
      <c r="COW33" s="3528"/>
      <c r="COX33" s="3528"/>
      <c r="COY33" s="3528"/>
      <c r="COZ33" s="3528"/>
      <c r="CPA33" s="3528"/>
      <c r="CPB33" s="3528"/>
      <c r="CPC33" s="3528"/>
      <c r="CPD33" s="3528"/>
      <c r="CPE33" s="3528"/>
      <c r="CPF33" s="3528"/>
      <c r="CPG33" s="3528"/>
      <c r="CPH33" s="3528"/>
      <c r="CPI33" s="3528"/>
      <c r="CPJ33" s="3528"/>
      <c r="CPK33" s="3528"/>
      <c r="CPL33" s="3528"/>
      <c r="CPM33" s="3528"/>
      <c r="CPN33" s="3528"/>
      <c r="CPO33" s="3528"/>
      <c r="CPP33" s="3528"/>
      <c r="CPQ33" s="3528"/>
      <c r="CPR33" s="3528"/>
      <c r="CPS33" s="3528"/>
      <c r="CPT33" s="3528"/>
      <c r="CPU33" s="3528"/>
      <c r="CPV33" s="3528"/>
      <c r="CPW33" s="3528"/>
      <c r="CPX33" s="3528"/>
      <c r="CPY33" s="3528"/>
      <c r="CPZ33" s="3528"/>
      <c r="CQA33" s="3528"/>
      <c r="CQB33" s="3528"/>
      <c r="CQC33" s="3528"/>
      <c r="CQD33" s="3528"/>
      <c r="CQE33" s="3528"/>
      <c r="CQF33" s="3528"/>
      <c r="CQG33" s="3528"/>
      <c r="CQH33" s="3528"/>
      <c r="CQI33" s="3528"/>
      <c r="CQJ33" s="3528"/>
      <c r="CQK33" s="3528"/>
      <c r="CQL33" s="3528"/>
      <c r="CQM33" s="3528"/>
      <c r="CQN33" s="3528"/>
      <c r="CQO33" s="3528"/>
      <c r="CQP33" s="3528"/>
      <c r="CQQ33" s="3528"/>
      <c r="CQR33" s="3528"/>
      <c r="CQS33" s="3528"/>
      <c r="CQT33" s="3528"/>
      <c r="CQU33" s="3528"/>
      <c r="CQV33" s="3528"/>
      <c r="CQW33" s="3528"/>
      <c r="CQX33" s="3528"/>
      <c r="CQY33" s="3528"/>
      <c r="CQZ33" s="3528"/>
      <c r="CRA33" s="3528"/>
      <c r="CRB33" s="3528"/>
      <c r="CRC33" s="3528"/>
      <c r="CRD33" s="3528"/>
      <c r="CRE33" s="3528"/>
      <c r="CRF33" s="3528"/>
      <c r="CRG33" s="3528"/>
      <c r="CRH33" s="3528"/>
      <c r="CRI33" s="3528"/>
      <c r="CRJ33" s="3528"/>
      <c r="CRK33" s="3528"/>
      <c r="CRL33" s="3528"/>
      <c r="CRM33" s="3528"/>
      <c r="CRN33" s="3528"/>
      <c r="CRO33" s="3528"/>
      <c r="CRP33" s="3528"/>
      <c r="CRQ33" s="3528"/>
      <c r="CRR33" s="3528"/>
      <c r="CRS33" s="3528"/>
      <c r="CRT33" s="3528"/>
      <c r="CRU33" s="3528"/>
      <c r="CRV33" s="3528"/>
      <c r="CRW33" s="3528"/>
      <c r="CRX33" s="3528"/>
      <c r="CRY33" s="3528"/>
      <c r="CRZ33" s="3528"/>
      <c r="CSA33" s="3528"/>
      <c r="CSB33" s="3528"/>
      <c r="CSC33" s="3528"/>
      <c r="CSD33" s="3528"/>
      <c r="CSE33" s="3528"/>
      <c r="CSF33" s="3528"/>
      <c r="CSG33" s="3528"/>
      <c r="CSH33" s="3528"/>
      <c r="CSI33" s="3528"/>
      <c r="CSJ33" s="3528"/>
      <c r="CSK33" s="3528"/>
      <c r="CSL33" s="3528"/>
      <c r="CSM33" s="3528"/>
      <c r="CSN33" s="3528"/>
      <c r="CSO33" s="3528"/>
      <c r="CSP33" s="3528"/>
      <c r="CSQ33" s="3528"/>
      <c r="CSR33" s="3528"/>
      <c r="CSS33" s="3528"/>
      <c r="CST33" s="3528"/>
      <c r="CSU33" s="3528"/>
      <c r="CSV33" s="3528"/>
      <c r="CSW33" s="3528"/>
      <c r="CSX33" s="3528"/>
      <c r="CSY33" s="3528"/>
      <c r="CSZ33" s="3528"/>
      <c r="CTA33" s="3528"/>
      <c r="CTB33" s="3528"/>
      <c r="CTC33" s="3528"/>
      <c r="CTD33" s="3528"/>
      <c r="CTE33" s="3528"/>
      <c r="CTF33" s="3528"/>
      <c r="CTG33" s="3528"/>
      <c r="CTH33" s="3528"/>
      <c r="CTI33" s="3528"/>
      <c r="CTJ33" s="3528"/>
      <c r="CTK33" s="3528"/>
      <c r="CTL33" s="3528"/>
      <c r="CTM33" s="3528"/>
      <c r="CTN33" s="3528"/>
      <c r="CTO33" s="3528"/>
      <c r="CTP33" s="3528"/>
      <c r="CTQ33" s="3528"/>
      <c r="CTR33" s="3528"/>
      <c r="CTS33" s="3528"/>
      <c r="CTT33" s="3528"/>
      <c r="CTU33" s="3528"/>
      <c r="CTV33" s="3528"/>
      <c r="CTW33" s="3528"/>
      <c r="CTX33" s="3528"/>
      <c r="CTY33" s="3528"/>
      <c r="CTZ33" s="3528"/>
      <c r="CUA33" s="3528"/>
      <c r="CUB33" s="3528"/>
      <c r="CUC33" s="3528"/>
      <c r="CUD33" s="3528"/>
      <c r="CUE33" s="3528"/>
      <c r="CUF33" s="3528"/>
      <c r="CUG33" s="3528"/>
      <c r="CUH33" s="3528"/>
      <c r="CUI33" s="3528"/>
      <c r="CUJ33" s="3528"/>
      <c r="CUK33" s="3528"/>
      <c r="CUL33" s="3528"/>
      <c r="CUM33" s="3528"/>
      <c r="CUN33" s="3528"/>
      <c r="CUO33" s="3528"/>
      <c r="CUP33" s="3528"/>
      <c r="CUQ33" s="3528"/>
      <c r="CUR33" s="3528"/>
      <c r="CUS33" s="3528"/>
      <c r="CUT33" s="3528"/>
      <c r="CUU33" s="3528"/>
      <c r="CUV33" s="3528"/>
      <c r="CUW33" s="3528"/>
      <c r="CUX33" s="3528"/>
      <c r="CUY33" s="3528"/>
      <c r="CUZ33" s="3528"/>
      <c r="CVA33" s="3528"/>
      <c r="CVB33" s="3528"/>
      <c r="CVC33" s="3528"/>
      <c r="CVD33" s="3528"/>
      <c r="CVE33" s="3528"/>
      <c r="CVF33" s="3528"/>
      <c r="CVG33" s="3528"/>
      <c r="CVH33" s="3528"/>
      <c r="CVI33" s="3528"/>
      <c r="CVJ33" s="3528"/>
      <c r="CVK33" s="3528"/>
      <c r="CVL33" s="3528"/>
      <c r="CVM33" s="3528"/>
      <c r="CVN33" s="3528"/>
      <c r="CVO33" s="3528"/>
      <c r="CVP33" s="3528"/>
      <c r="CVQ33" s="3528"/>
      <c r="CVR33" s="3528"/>
      <c r="CVS33" s="3528"/>
      <c r="CVT33" s="3528"/>
      <c r="CVU33" s="3528"/>
      <c r="CVV33" s="3528"/>
      <c r="CVW33" s="3528"/>
      <c r="CVX33" s="3528"/>
      <c r="CVY33" s="3528"/>
      <c r="CVZ33" s="3528"/>
      <c r="CWA33" s="3528"/>
      <c r="CWB33" s="3528"/>
      <c r="CWC33" s="3528"/>
      <c r="CWD33" s="3528"/>
      <c r="CWE33" s="3528"/>
      <c r="CWF33" s="3528"/>
      <c r="CWG33" s="3528"/>
      <c r="CWH33" s="3528"/>
      <c r="CWI33" s="3528"/>
      <c r="CWJ33" s="3528"/>
      <c r="CWK33" s="3528"/>
      <c r="CWL33" s="3528"/>
      <c r="CWM33" s="3528"/>
      <c r="CWN33" s="3528"/>
      <c r="CWO33" s="3528"/>
      <c r="CWP33" s="3528"/>
      <c r="CWQ33" s="3528"/>
      <c r="CWR33" s="3528"/>
      <c r="CWS33" s="3528"/>
      <c r="CWT33" s="3528"/>
      <c r="CWU33" s="3528"/>
      <c r="CWV33" s="3528"/>
      <c r="CWW33" s="3528"/>
      <c r="CWX33" s="3528"/>
      <c r="CWY33" s="3528"/>
      <c r="CWZ33" s="3528"/>
      <c r="CXA33" s="3528"/>
      <c r="CXB33" s="3528"/>
      <c r="CXC33" s="3528"/>
      <c r="CXD33" s="3528"/>
      <c r="CXE33" s="3528"/>
      <c r="CXF33" s="3528"/>
      <c r="CXG33" s="3528"/>
      <c r="CXH33" s="3528"/>
      <c r="CXI33" s="3528"/>
      <c r="CXJ33" s="3528"/>
      <c r="CXK33" s="3528"/>
      <c r="CXL33" s="3528"/>
      <c r="CXM33" s="3528"/>
      <c r="CXN33" s="3528"/>
      <c r="CXO33" s="3528"/>
      <c r="CXP33" s="3528"/>
      <c r="CXQ33" s="3528"/>
      <c r="CXR33" s="3528"/>
      <c r="CXS33" s="3528"/>
      <c r="CXT33" s="3528"/>
      <c r="CXU33" s="3528"/>
      <c r="CXV33" s="3528"/>
      <c r="CXW33" s="3528"/>
      <c r="CXX33" s="3528"/>
      <c r="CXY33" s="3528"/>
      <c r="CXZ33" s="3528"/>
      <c r="CYA33" s="3528"/>
      <c r="CYB33" s="3528"/>
      <c r="CYC33" s="3528"/>
      <c r="CYD33" s="3528"/>
      <c r="CYE33" s="3528"/>
      <c r="CYF33" s="3528"/>
      <c r="CYG33" s="3528"/>
      <c r="CYH33" s="3528"/>
      <c r="CYI33" s="3528"/>
      <c r="CYJ33" s="3528"/>
      <c r="CYK33" s="3528"/>
      <c r="CYL33" s="3528"/>
      <c r="CYM33" s="3528"/>
      <c r="CYN33" s="3528"/>
      <c r="CYO33" s="3528"/>
      <c r="CYP33" s="3528"/>
      <c r="CYQ33" s="3528"/>
      <c r="CYR33" s="3528"/>
      <c r="CYS33" s="3528"/>
      <c r="CYT33" s="3528"/>
      <c r="CYU33" s="3528"/>
      <c r="CYV33" s="3528"/>
      <c r="CYW33" s="3528"/>
      <c r="CYX33" s="3528"/>
      <c r="CYY33" s="3528"/>
      <c r="CYZ33" s="3528"/>
      <c r="CZA33" s="3528"/>
      <c r="CZB33" s="3528"/>
      <c r="CZC33" s="3528"/>
      <c r="CZD33" s="3528"/>
      <c r="CZE33" s="3528"/>
      <c r="CZF33" s="3528"/>
      <c r="CZG33" s="3528"/>
      <c r="CZH33" s="3528"/>
      <c r="CZI33" s="3528"/>
      <c r="CZJ33" s="3528"/>
      <c r="CZK33" s="3528"/>
      <c r="CZL33" s="3528"/>
      <c r="CZM33" s="3528"/>
      <c r="CZN33" s="3528"/>
      <c r="CZO33" s="3528"/>
      <c r="CZP33" s="3528"/>
      <c r="CZQ33" s="3528"/>
      <c r="CZR33" s="3528"/>
      <c r="CZS33" s="3528"/>
      <c r="CZT33" s="3528"/>
      <c r="CZU33" s="3528"/>
      <c r="CZV33" s="3528"/>
      <c r="CZW33" s="3528"/>
      <c r="CZX33" s="3528"/>
      <c r="CZY33" s="3528"/>
      <c r="CZZ33" s="3528"/>
      <c r="DAA33" s="3528"/>
      <c r="DAB33" s="3528"/>
      <c r="DAC33" s="3528"/>
      <c r="DAD33" s="3528"/>
      <c r="DAE33" s="3528"/>
      <c r="DAF33" s="3528"/>
      <c r="DAG33" s="3528"/>
      <c r="DAH33" s="3528"/>
      <c r="DAI33" s="3528"/>
      <c r="DAJ33" s="3528"/>
      <c r="DAK33" s="3528"/>
      <c r="DAL33" s="3528"/>
      <c r="DAM33" s="3528"/>
      <c r="DAN33" s="3528"/>
      <c r="DAO33" s="3528"/>
      <c r="DAP33" s="3528"/>
      <c r="DAQ33" s="3528"/>
      <c r="DAR33" s="3528"/>
      <c r="DAS33" s="3528"/>
      <c r="DAT33" s="3528"/>
      <c r="DAU33" s="3528"/>
      <c r="DAV33" s="3528"/>
      <c r="DAW33" s="3528"/>
      <c r="DAX33" s="3528"/>
      <c r="DAY33" s="3528"/>
      <c r="DAZ33" s="3528"/>
      <c r="DBA33" s="3528"/>
      <c r="DBB33" s="3528"/>
      <c r="DBC33" s="3528"/>
      <c r="DBD33" s="3528"/>
      <c r="DBE33" s="3528"/>
      <c r="DBF33" s="3528"/>
      <c r="DBG33" s="3528"/>
      <c r="DBH33" s="3528"/>
      <c r="DBI33" s="3528"/>
      <c r="DBJ33" s="3528"/>
      <c r="DBK33" s="3528"/>
      <c r="DBL33" s="3528"/>
      <c r="DBM33" s="3528"/>
      <c r="DBN33" s="3528"/>
      <c r="DBO33" s="3528"/>
      <c r="DBP33" s="3528"/>
      <c r="DBQ33" s="3528"/>
      <c r="DBR33" s="3528"/>
      <c r="DBS33" s="3528"/>
      <c r="DBT33" s="3528"/>
      <c r="DBU33" s="3528"/>
      <c r="DBV33" s="3528"/>
      <c r="DBW33" s="3528"/>
      <c r="DBX33" s="3528"/>
      <c r="DBY33" s="3528"/>
      <c r="DBZ33" s="3528"/>
      <c r="DCA33" s="3528"/>
      <c r="DCB33" s="3528"/>
      <c r="DCC33" s="3528"/>
      <c r="DCD33" s="3528"/>
      <c r="DCE33" s="3528"/>
      <c r="DCF33" s="3528"/>
      <c r="DCG33" s="3528"/>
      <c r="DCH33" s="3528"/>
      <c r="DCI33" s="3528"/>
      <c r="DCJ33" s="3528"/>
      <c r="DCK33" s="3528"/>
      <c r="DCL33" s="3528"/>
      <c r="DCM33" s="3528"/>
      <c r="DCN33" s="3528"/>
      <c r="DCO33" s="3528"/>
      <c r="DCP33" s="3528"/>
      <c r="DCQ33" s="3528"/>
      <c r="DCR33" s="3528"/>
      <c r="DCS33" s="3528"/>
      <c r="DCT33" s="3528"/>
      <c r="DCU33" s="3528"/>
      <c r="DCV33" s="3528"/>
      <c r="DCW33" s="3528"/>
      <c r="DCX33" s="3528"/>
      <c r="DCY33" s="3528"/>
      <c r="DCZ33" s="3528"/>
      <c r="DDA33" s="3528"/>
      <c r="DDB33" s="3528"/>
      <c r="DDC33" s="3528"/>
      <c r="DDD33" s="3528"/>
      <c r="DDE33" s="3528"/>
      <c r="DDF33" s="3528"/>
      <c r="DDG33" s="3528"/>
      <c r="DDH33" s="3528"/>
      <c r="DDI33" s="3528"/>
      <c r="DDJ33" s="3528"/>
      <c r="DDK33" s="3528"/>
      <c r="DDL33" s="3528"/>
      <c r="DDM33" s="3528"/>
      <c r="DDN33" s="3528"/>
      <c r="DDO33" s="3528"/>
      <c r="DDP33" s="3528"/>
      <c r="DDQ33" s="3528"/>
      <c r="DDR33" s="3528"/>
      <c r="DDS33" s="3528"/>
      <c r="DDT33" s="3528"/>
      <c r="DDU33" s="3528"/>
      <c r="DDV33" s="3528"/>
      <c r="DDW33" s="3528"/>
      <c r="DDX33" s="3528"/>
      <c r="DDY33" s="3528"/>
      <c r="DDZ33" s="3528"/>
      <c r="DEA33" s="3528"/>
      <c r="DEB33" s="3528"/>
      <c r="DEC33" s="3528"/>
      <c r="DED33" s="3528"/>
      <c r="DEE33" s="3528"/>
      <c r="DEF33" s="3528"/>
      <c r="DEG33" s="3528"/>
      <c r="DEH33" s="3528"/>
      <c r="DEI33" s="3528"/>
      <c r="DEJ33" s="3528"/>
      <c r="DEK33" s="3528"/>
      <c r="DEL33" s="3528"/>
      <c r="DEM33" s="3528"/>
      <c r="DEN33" s="3528"/>
      <c r="DEO33" s="3528"/>
      <c r="DEP33" s="3528"/>
      <c r="DEQ33" s="3528"/>
      <c r="DER33" s="3528"/>
      <c r="DES33" s="3528"/>
      <c r="DET33" s="3528"/>
      <c r="DEU33" s="3528"/>
      <c r="DEV33" s="3528"/>
      <c r="DEW33" s="3528"/>
      <c r="DEX33" s="3528"/>
      <c r="DEY33" s="3528"/>
      <c r="DEZ33" s="3528"/>
      <c r="DFA33" s="3528"/>
      <c r="DFB33" s="3528"/>
      <c r="DFC33" s="3528"/>
      <c r="DFD33" s="3528"/>
      <c r="DFE33" s="3528"/>
      <c r="DFF33" s="3528"/>
      <c r="DFG33" s="3528"/>
      <c r="DFH33" s="3528"/>
      <c r="DFI33" s="3528"/>
      <c r="DFJ33" s="3528"/>
      <c r="DFK33" s="3528"/>
      <c r="DFL33" s="3528"/>
      <c r="DFM33" s="3528"/>
      <c r="DFN33" s="3528"/>
      <c r="DFO33" s="3528"/>
      <c r="DFP33" s="3528"/>
      <c r="DFQ33" s="3528"/>
      <c r="DFR33" s="3528"/>
      <c r="DFS33" s="3528"/>
      <c r="DFT33" s="3528"/>
      <c r="DFU33" s="3528"/>
      <c r="DFV33" s="3528"/>
      <c r="DFW33" s="3528"/>
      <c r="DFX33" s="3528"/>
      <c r="DFY33" s="3528"/>
      <c r="DFZ33" s="3528"/>
      <c r="DGA33" s="3528"/>
      <c r="DGB33" s="3528"/>
      <c r="DGC33" s="3528"/>
      <c r="DGD33" s="3528"/>
      <c r="DGE33" s="3528"/>
      <c r="DGF33" s="3528"/>
      <c r="DGG33" s="3528"/>
      <c r="DGH33" s="3528"/>
      <c r="DGI33" s="3528"/>
      <c r="DGJ33" s="3528"/>
      <c r="DGK33" s="3528"/>
      <c r="DGL33" s="3528"/>
      <c r="DGM33" s="3528"/>
      <c r="DGN33" s="3528"/>
      <c r="DGO33" s="3528"/>
      <c r="DGP33" s="3528"/>
      <c r="DGQ33" s="3528"/>
      <c r="DGR33" s="3528"/>
      <c r="DGS33" s="3528"/>
      <c r="DGT33" s="3528"/>
      <c r="DGU33" s="3528"/>
      <c r="DGV33" s="3528"/>
      <c r="DGW33" s="3528"/>
      <c r="DGX33" s="3528"/>
      <c r="DGY33" s="3528"/>
      <c r="DGZ33" s="3528"/>
      <c r="DHA33" s="3528"/>
      <c r="DHB33" s="3528"/>
      <c r="DHC33" s="3528"/>
      <c r="DHD33" s="3528"/>
      <c r="DHE33" s="3528"/>
      <c r="DHF33" s="3528"/>
      <c r="DHG33" s="3528"/>
      <c r="DHH33" s="3528"/>
      <c r="DHI33" s="3528"/>
      <c r="DHJ33" s="3528"/>
      <c r="DHK33" s="3528"/>
      <c r="DHL33" s="3528"/>
      <c r="DHM33" s="3528"/>
      <c r="DHN33" s="3528"/>
      <c r="DHO33" s="3528"/>
      <c r="DHP33" s="3528"/>
      <c r="DHQ33" s="3528"/>
      <c r="DHR33" s="3528"/>
      <c r="DHS33" s="3528"/>
      <c r="DHT33" s="3528"/>
      <c r="DHU33" s="3528"/>
      <c r="DHV33" s="3528"/>
      <c r="DHW33" s="3528"/>
      <c r="DHX33" s="3528"/>
      <c r="DHY33" s="3528"/>
      <c r="DHZ33" s="3528"/>
      <c r="DIA33" s="3528"/>
      <c r="DIB33" s="3528"/>
      <c r="DIC33" s="3528"/>
      <c r="DID33" s="3528"/>
      <c r="DIE33" s="3528"/>
      <c r="DIF33" s="3528"/>
      <c r="DIG33" s="3528"/>
      <c r="DIH33" s="3528"/>
      <c r="DII33" s="3528"/>
      <c r="DIJ33" s="3528"/>
      <c r="DIK33" s="3528"/>
      <c r="DIL33" s="3528"/>
      <c r="DIM33" s="3528"/>
      <c r="DIN33" s="3528"/>
      <c r="DIO33" s="3528"/>
      <c r="DIP33" s="3528"/>
      <c r="DIQ33" s="3528"/>
      <c r="DIR33" s="3528"/>
      <c r="DIS33" s="3528"/>
      <c r="DIT33" s="3528"/>
      <c r="DIU33" s="3528"/>
      <c r="DIV33" s="3528"/>
      <c r="DIW33" s="3528"/>
      <c r="DIX33" s="3528"/>
      <c r="DIY33" s="3528"/>
      <c r="DIZ33" s="3528"/>
      <c r="DJA33" s="3528"/>
      <c r="DJB33" s="3528"/>
      <c r="DJC33" s="3528"/>
      <c r="DJD33" s="3528"/>
      <c r="DJE33" s="3528"/>
      <c r="DJF33" s="3528"/>
      <c r="DJG33" s="3528"/>
      <c r="DJH33" s="3528"/>
      <c r="DJI33" s="3528"/>
      <c r="DJJ33" s="3528"/>
      <c r="DJK33" s="3528"/>
      <c r="DJL33" s="3528"/>
      <c r="DJM33" s="3528"/>
      <c r="DJN33" s="3528"/>
      <c r="DJO33" s="3528"/>
      <c r="DJP33" s="3528"/>
      <c r="DJQ33" s="3528"/>
      <c r="DJR33" s="3528"/>
      <c r="DJS33" s="3528"/>
      <c r="DJT33" s="3528"/>
      <c r="DJU33" s="3528"/>
      <c r="DJV33" s="3528"/>
      <c r="DJW33" s="3528"/>
      <c r="DJX33" s="3528"/>
      <c r="DJY33" s="3528"/>
      <c r="DJZ33" s="3528"/>
      <c r="DKA33" s="3528"/>
      <c r="DKB33" s="3528"/>
      <c r="DKC33" s="3528"/>
      <c r="DKD33" s="3528"/>
      <c r="DKE33" s="3528"/>
      <c r="DKF33" s="3528"/>
      <c r="DKG33" s="3528"/>
      <c r="DKH33" s="3528"/>
      <c r="DKI33" s="3528"/>
      <c r="DKJ33" s="3528"/>
      <c r="DKK33" s="3528"/>
      <c r="DKL33" s="3528"/>
      <c r="DKM33" s="3528"/>
      <c r="DKN33" s="3528"/>
      <c r="DKO33" s="3528"/>
      <c r="DKP33" s="3528"/>
      <c r="DKQ33" s="3528"/>
      <c r="DKR33" s="3528"/>
      <c r="DKS33" s="3528"/>
      <c r="DKT33" s="3528"/>
      <c r="DKU33" s="3528"/>
      <c r="DKV33" s="3528"/>
      <c r="DKW33" s="3528"/>
      <c r="DKX33" s="3528"/>
      <c r="DKY33" s="3528"/>
      <c r="DKZ33" s="3528"/>
      <c r="DLA33" s="3528"/>
      <c r="DLB33" s="3528"/>
      <c r="DLC33" s="3528"/>
      <c r="DLD33" s="3528"/>
      <c r="DLE33" s="3528"/>
      <c r="DLF33" s="3528"/>
      <c r="DLG33" s="3528"/>
      <c r="DLH33" s="3528"/>
      <c r="DLI33" s="3528"/>
      <c r="DLJ33" s="3528"/>
      <c r="DLK33" s="3528"/>
      <c r="DLL33" s="3528"/>
      <c r="DLM33" s="3528"/>
      <c r="DLN33" s="3528"/>
      <c r="DLO33" s="3528"/>
      <c r="DLP33" s="3528"/>
      <c r="DLQ33" s="3528"/>
      <c r="DLR33" s="3528"/>
      <c r="DLS33" s="3528"/>
      <c r="DLT33" s="3528"/>
      <c r="DLU33" s="3528"/>
      <c r="DLV33" s="3528"/>
      <c r="DLW33" s="3528"/>
      <c r="DLX33" s="3528"/>
      <c r="DLY33" s="3528"/>
      <c r="DLZ33" s="3528"/>
      <c r="DMA33" s="3528"/>
      <c r="DMB33" s="3528"/>
      <c r="DMC33" s="3528"/>
      <c r="DMD33" s="3528"/>
      <c r="DME33" s="3528"/>
      <c r="DMF33" s="3528"/>
      <c r="DMG33" s="3528"/>
      <c r="DMH33" s="3528"/>
      <c r="DMI33" s="3528"/>
      <c r="DMJ33" s="3528"/>
      <c r="DMK33" s="3528"/>
      <c r="DML33" s="3528"/>
      <c r="DMM33" s="3528"/>
      <c r="DMN33" s="3528"/>
      <c r="DMO33" s="3528"/>
      <c r="DMP33" s="3528"/>
      <c r="DMQ33" s="3528"/>
      <c r="DMR33" s="3528"/>
      <c r="DMS33" s="3528"/>
      <c r="DMT33" s="3528"/>
      <c r="DMU33" s="3528"/>
      <c r="DMV33" s="3528"/>
      <c r="DMW33" s="3528"/>
      <c r="DMX33" s="3528"/>
      <c r="DMY33" s="3528"/>
      <c r="DMZ33" s="3528"/>
      <c r="DNA33" s="3528"/>
      <c r="DNB33" s="3528"/>
      <c r="DNC33" s="3528"/>
      <c r="DND33" s="3528"/>
      <c r="DNE33" s="3528"/>
      <c r="DNF33" s="3528"/>
      <c r="DNG33" s="3528"/>
      <c r="DNH33" s="3528"/>
      <c r="DNI33" s="3528"/>
      <c r="DNJ33" s="3528"/>
      <c r="DNK33" s="3528"/>
      <c r="DNL33" s="3528"/>
      <c r="DNM33" s="3528"/>
      <c r="DNN33" s="3528"/>
      <c r="DNO33" s="3528"/>
      <c r="DNP33" s="3528"/>
      <c r="DNQ33" s="3528"/>
      <c r="DNR33" s="3528"/>
      <c r="DNS33" s="3528"/>
      <c r="DNT33" s="3528"/>
      <c r="DNU33" s="3528"/>
      <c r="DNV33" s="3528"/>
      <c r="DNW33" s="3528"/>
      <c r="DNX33" s="3528"/>
      <c r="DNY33" s="3528"/>
      <c r="DNZ33" s="3528"/>
      <c r="DOA33" s="3528"/>
      <c r="DOB33" s="3528"/>
      <c r="DOC33" s="3528"/>
      <c r="DOD33" s="3528"/>
      <c r="DOE33" s="3528"/>
      <c r="DOF33" s="3528"/>
      <c r="DOG33" s="3528"/>
      <c r="DOH33" s="3528"/>
      <c r="DOI33" s="3528"/>
      <c r="DOJ33" s="3528"/>
      <c r="DOK33" s="3528"/>
      <c r="DOL33" s="3528"/>
      <c r="DOM33" s="3528"/>
      <c r="DON33" s="3528"/>
      <c r="DOO33" s="3528"/>
      <c r="DOP33" s="3528"/>
      <c r="DOQ33" s="3528"/>
      <c r="DOR33" s="3528"/>
      <c r="DOS33" s="3528"/>
      <c r="DOT33" s="3528"/>
      <c r="DOU33" s="3528"/>
      <c r="DOV33" s="3528"/>
      <c r="DOW33" s="3528"/>
      <c r="DOX33" s="3528"/>
      <c r="DOY33" s="3528"/>
      <c r="DOZ33" s="3528"/>
      <c r="DPA33" s="3528"/>
      <c r="DPB33" s="3528"/>
      <c r="DPC33" s="3528"/>
      <c r="DPD33" s="3528"/>
      <c r="DPE33" s="3528"/>
      <c r="DPF33" s="3528"/>
      <c r="DPG33" s="3528"/>
      <c r="DPH33" s="3528"/>
      <c r="DPI33" s="3528"/>
      <c r="DPJ33" s="3528"/>
      <c r="DPK33" s="3528"/>
      <c r="DPL33" s="3528"/>
      <c r="DPM33" s="3528"/>
      <c r="DPN33" s="3528"/>
      <c r="DPO33" s="3528"/>
      <c r="DPP33" s="3528"/>
      <c r="DPQ33" s="3528"/>
      <c r="DPR33" s="3528"/>
      <c r="DPS33" s="3528"/>
      <c r="DPT33" s="3528"/>
      <c r="DPU33" s="3528"/>
      <c r="DPV33" s="3528"/>
      <c r="DPW33" s="3528"/>
      <c r="DPX33" s="3528"/>
      <c r="DPY33" s="3528"/>
      <c r="DPZ33" s="3528"/>
      <c r="DQA33" s="3528"/>
      <c r="DQB33" s="3528"/>
      <c r="DQC33" s="3528"/>
      <c r="DQD33" s="3528"/>
      <c r="DQE33" s="3528"/>
      <c r="DQF33" s="3528"/>
      <c r="DQG33" s="3528"/>
      <c r="DQH33" s="3528"/>
      <c r="DQI33" s="3528"/>
      <c r="DQJ33" s="3528"/>
      <c r="DQK33" s="3528"/>
      <c r="DQL33" s="3528"/>
      <c r="DQM33" s="3528"/>
      <c r="DQN33" s="3528"/>
      <c r="DQO33" s="3528"/>
      <c r="DQP33" s="3528"/>
      <c r="DQQ33" s="3528"/>
      <c r="DQR33" s="3528"/>
      <c r="DQS33" s="3528"/>
      <c r="DQT33" s="3528"/>
      <c r="DQU33" s="3528"/>
      <c r="DQV33" s="3528"/>
      <c r="DQW33" s="3528"/>
      <c r="DQX33" s="3528"/>
      <c r="DQY33" s="3528"/>
      <c r="DQZ33" s="3528"/>
      <c r="DRA33" s="3528"/>
      <c r="DRB33" s="3528"/>
      <c r="DRC33" s="3528"/>
      <c r="DRD33" s="3528"/>
      <c r="DRE33" s="3528"/>
      <c r="DRF33" s="3528"/>
      <c r="DRG33" s="3528"/>
      <c r="DRH33" s="3528"/>
      <c r="DRI33" s="3528"/>
      <c r="DRJ33" s="3528"/>
      <c r="DRK33" s="3528"/>
      <c r="DRL33" s="3528"/>
      <c r="DRM33" s="3528"/>
      <c r="DRN33" s="3528"/>
      <c r="DRO33" s="3528"/>
      <c r="DRP33" s="3528"/>
      <c r="DRQ33" s="3528"/>
      <c r="DRR33" s="3528"/>
      <c r="DRS33" s="3528"/>
      <c r="DRT33" s="3528"/>
      <c r="DRU33" s="3528"/>
      <c r="DRV33" s="3528"/>
      <c r="DRW33" s="3528"/>
      <c r="DRX33" s="3528"/>
      <c r="DRY33" s="3528"/>
      <c r="DRZ33" s="3528"/>
      <c r="DSA33" s="3528"/>
      <c r="DSB33" s="3528"/>
      <c r="DSC33" s="3528"/>
      <c r="DSD33" s="3528"/>
      <c r="DSE33" s="3528"/>
      <c r="DSF33" s="3528"/>
      <c r="DSG33" s="3528"/>
      <c r="DSH33" s="3528"/>
      <c r="DSI33" s="3528"/>
      <c r="DSJ33" s="3528"/>
      <c r="DSK33" s="3528"/>
      <c r="DSL33" s="3528"/>
      <c r="DSM33" s="3528"/>
      <c r="DSN33" s="3528"/>
      <c r="DSO33" s="3528"/>
      <c r="DSP33" s="3528"/>
      <c r="DSQ33" s="3528"/>
      <c r="DSR33" s="3528"/>
      <c r="DSS33" s="3528"/>
      <c r="DST33" s="3528"/>
      <c r="DSU33" s="3528"/>
      <c r="DSV33" s="3528"/>
      <c r="DSW33" s="3528"/>
      <c r="DSX33" s="3528"/>
      <c r="DSY33" s="3528"/>
      <c r="DSZ33" s="3528"/>
      <c r="DTA33" s="3528"/>
      <c r="DTB33" s="3528"/>
      <c r="DTC33" s="3528"/>
      <c r="DTD33" s="3528"/>
      <c r="DTE33" s="3528"/>
      <c r="DTF33" s="3528"/>
      <c r="DTG33" s="3528"/>
      <c r="DTH33" s="3528"/>
      <c r="DTI33" s="3528"/>
      <c r="DTJ33" s="3528"/>
      <c r="DTK33" s="3528"/>
      <c r="DTL33" s="3528"/>
      <c r="DTM33" s="3528"/>
      <c r="DTN33" s="3528"/>
      <c r="DTO33" s="3528"/>
      <c r="DTP33" s="3528"/>
      <c r="DTQ33" s="3528"/>
      <c r="DTR33" s="3528"/>
      <c r="DTS33" s="3528"/>
      <c r="DTT33" s="3528"/>
      <c r="DTU33" s="3528"/>
      <c r="DTV33" s="3528"/>
      <c r="DTW33" s="3528"/>
      <c r="DTX33" s="3528"/>
      <c r="DTY33" s="3528"/>
      <c r="DTZ33" s="3528"/>
      <c r="DUA33" s="3528"/>
      <c r="DUB33" s="3528"/>
      <c r="DUC33" s="3528"/>
      <c r="DUD33" s="3528"/>
      <c r="DUE33" s="3528"/>
      <c r="DUF33" s="3528"/>
      <c r="DUG33" s="3528"/>
      <c r="DUH33" s="3528"/>
      <c r="DUI33" s="3528"/>
      <c r="DUJ33" s="3528"/>
      <c r="DUK33" s="3528"/>
      <c r="DUL33" s="3528"/>
      <c r="DUM33" s="3528"/>
      <c r="DUN33" s="3528"/>
      <c r="DUO33" s="3528"/>
      <c r="DUP33" s="3528"/>
      <c r="DUQ33" s="3528"/>
      <c r="DUR33" s="3528"/>
      <c r="DUS33" s="3528"/>
      <c r="DUT33" s="3528"/>
      <c r="DUU33" s="3528"/>
      <c r="DUV33" s="3528"/>
      <c r="DUW33" s="3528"/>
      <c r="DUX33" s="3528"/>
      <c r="DUY33" s="3528"/>
      <c r="DUZ33" s="3528"/>
      <c r="DVA33" s="3528"/>
      <c r="DVB33" s="3528"/>
      <c r="DVC33" s="3528"/>
      <c r="DVD33" s="3528"/>
      <c r="DVE33" s="3528"/>
      <c r="DVF33" s="3528"/>
      <c r="DVG33" s="3528"/>
      <c r="DVH33" s="3528"/>
      <c r="DVI33" s="3528"/>
      <c r="DVJ33" s="3528"/>
      <c r="DVK33" s="3528"/>
      <c r="DVL33" s="3528"/>
      <c r="DVM33" s="3528"/>
      <c r="DVN33" s="3528"/>
      <c r="DVO33" s="3528"/>
      <c r="DVP33" s="3528"/>
      <c r="DVQ33" s="3528"/>
      <c r="DVR33" s="3528"/>
      <c r="DVS33" s="3528"/>
      <c r="DVT33" s="3528"/>
      <c r="DVU33" s="3528"/>
      <c r="DVV33" s="3528"/>
      <c r="DVW33" s="3528"/>
      <c r="DVX33" s="3528"/>
      <c r="DVY33" s="3528"/>
      <c r="DVZ33" s="3528"/>
      <c r="DWA33" s="3528"/>
      <c r="DWB33" s="3528"/>
      <c r="DWC33" s="3528"/>
      <c r="DWD33" s="3528"/>
      <c r="DWE33" s="3528"/>
      <c r="DWF33" s="3528"/>
      <c r="DWG33" s="3528"/>
      <c r="DWH33" s="3528"/>
      <c r="DWI33" s="3528"/>
      <c r="DWJ33" s="3528"/>
      <c r="DWK33" s="3528"/>
      <c r="DWL33" s="3528"/>
      <c r="DWM33" s="3528"/>
      <c r="DWN33" s="3528"/>
      <c r="DWO33" s="3528"/>
      <c r="DWP33" s="3528"/>
      <c r="DWQ33" s="3528"/>
      <c r="DWR33" s="3528"/>
      <c r="DWS33" s="3528"/>
      <c r="DWT33" s="3528"/>
      <c r="DWU33" s="3528"/>
      <c r="DWV33" s="3528"/>
      <c r="DWW33" s="3528"/>
      <c r="DWX33" s="3528"/>
      <c r="DWY33" s="3528"/>
      <c r="DWZ33" s="3528"/>
      <c r="DXA33" s="3528"/>
      <c r="DXB33" s="3528"/>
      <c r="DXC33" s="3528"/>
      <c r="DXD33" s="3528"/>
      <c r="DXE33" s="3528"/>
      <c r="DXF33" s="3528"/>
      <c r="DXG33" s="3528"/>
      <c r="DXH33" s="3528"/>
      <c r="DXI33" s="3528"/>
      <c r="DXJ33" s="3528"/>
      <c r="DXK33" s="3528"/>
      <c r="DXL33" s="3528"/>
      <c r="DXM33" s="3528"/>
      <c r="DXN33" s="3528"/>
      <c r="DXO33" s="3528"/>
      <c r="DXP33" s="3528"/>
      <c r="DXQ33" s="3528"/>
      <c r="DXR33" s="3528"/>
      <c r="DXS33" s="3528"/>
      <c r="DXT33" s="3528"/>
      <c r="DXU33" s="3528"/>
      <c r="DXV33" s="3528"/>
      <c r="DXW33" s="3528"/>
      <c r="DXX33" s="3528"/>
      <c r="DXY33" s="3528"/>
      <c r="DXZ33" s="3528"/>
      <c r="DYA33" s="3528"/>
      <c r="DYB33" s="3528"/>
      <c r="DYC33" s="3528"/>
      <c r="DYD33" s="3528"/>
      <c r="DYE33" s="3528"/>
      <c r="DYF33" s="3528"/>
      <c r="DYG33" s="3528"/>
      <c r="DYH33" s="3528"/>
      <c r="DYI33" s="3528"/>
      <c r="DYJ33" s="3528"/>
      <c r="DYK33" s="3528"/>
      <c r="DYL33" s="3528"/>
      <c r="DYM33" s="3528"/>
      <c r="DYN33" s="3528"/>
      <c r="DYO33" s="3528"/>
      <c r="DYP33" s="3528"/>
      <c r="DYQ33" s="3528"/>
      <c r="DYR33" s="3528"/>
      <c r="DYS33" s="3528"/>
      <c r="DYT33" s="3528"/>
      <c r="DYU33" s="3528"/>
      <c r="DYV33" s="3528"/>
      <c r="DYW33" s="3528"/>
      <c r="DYX33" s="3528"/>
      <c r="DYY33" s="3528"/>
      <c r="DYZ33" s="3528"/>
      <c r="DZA33" s="3528"/>
      <c r="DZB33" s="3528"/>
      <c r="DZC33" s="3528"/>
      <c r="DZD33" s="3528"/>
      <c r="DZE33" s="3528"/>
      <c r="DZF33" s="3528"/>
      <c r="DZG33" s="3528"/>
      <c r="DZH33" s="3528"/>
      <c r="DZI33" s="3528"/>
      <c r="DZJ33" s="3528"/>
      <c r="DZK33" s="3528"/>
      <c r="DZL33" s="3528"/>
      <c r="DZM33" s="3528"/>
      <c r="DZN33" s="3528"/>
      <c r="DZO33" s="3528"/>
      <c r="DZP33" s="3528"/>
      <c r="DZQ33" s="3528"/>
      <c r="DZR33" s="3528"/>
      <c r="DZS33" s="3528"/>
      <c r="DZT33" s="3528"/>
      <c r="DZU33" s="3528"/>
      <c r="DZV33" s="3528"/>
      <c r="DZW33" s="3528"/>
      <c r="DZX33" s="3528"/>
      <c r="DZY33" s="3528"/>
      <c r="DZZ33" s="3528"/>
      <c r="EAA33" s="3528"/>
      <c r="EAB33" s="3528"/>
      <c r="EAC33" s="3528"/>
      <c r="EAD33" s="3528"/>
      <c r="EAE33" s="3528"/>
      <c r="EAF33" s="3528"/>
      <c r="EAG33" s="3528"/>
      <c r="EAH33" s="3528"/>
      <c r="EAI33" s="3528"/>
      <c r="EAJ33" s="3528"/>
      <c r="EAK33" s="3528"/>
      <c r="EAL33" s="3528"/>
      <c r="EAM33" s="3528"/>
      <c r="EAN33" s="3528"/>
      <c r="EAO33" s="3528"/>
      <c r="EAP33" s="3528"/>
      <c r="EAQ33" s="3528"/>
      <c r="EAR33" s="3528"/>
      <c r="EAS33" s="3528"/>
      <c r="EAT33" s="3528"/>
      <c r="EAU33" s="3528"/>
      <c r="EAV33" s="3528"/>
      <c r="EAW33" s="3528"/>
      <c r="EAX33" s="3528"/>
      <c r="EAY33" s="3528"/>
      <c r="EAZ33" s="3528"/>
      <c r="EBA33" s="3528"/>
      <c r="EBB33" s="3528"/>
      <c r="EBC33" s="3528"/>
      <c r="EBD33" s="3528"/>
      <c r="EBE33" s="3528"/>
      <c r="EBF33" s="3528"/>
      <c r="EBG33" s="3528"/>
      <c r="EBH33" s="3528"/>
      <c r="EBI33" s="3528"/>
      <c r="EBJ33" s="3528"/>
      <c r="EBK33" s="3528"/>
      <c r="EBL33" s="3528"/>
      <c r="EBM33" s="3528"/>
      <c r="EBN33" s="3528"/>
      <c r="EBO33" s="3528"/>
      <c r="EBP33" s="3528"/>
      <c r="EBQ33" s="3528"/>
      <c r="EBR33" s="3528"/>
      <c r="EBS33" s="3528"/>
      <c r="EBT33" s="3528"/>
      <c r="EBU33" s="3528"/>
      <c r="EBV33" s="3528"/>
      <c r="EBW33" s="3528"/>
      <c r="EBX33" s="3528"/>
      <c r="EBY33" s="3528"/>
      <c r="EBZ33" s="3528"/>
      <c r="ECA33" s="3528"/>
      <c r="ECB33" s="3528"/>
      <c r="ECC33" s="3528"/>
      <c r="ECD33" s="3528"/>
      <c r="ECE33" s="3528"/>
      <c r="ECF33" s="3528"/>
      <c r="ECG33" s="3528"/>
      <c r="ECH33" s="3528"/>
      <c r="ECI33" s="3528"/>
      <c r="ECJ33" s="3528"/>
      <c r="ECK33" s="3528"/>
      <c r="ECL33" s="3528"/>
      <c r="ECM33" s="3528"/>
      <c r="ECN33" s="3528"/>
      <c r="ECO33" s="3528"/>
      <c r="ECP33" s="3528"/>
      <c r="ECQ33" s="3528"/>
      <c r="ECR33" s="3528"/>
      <c r="ECS33" s="3528"/>
      <c r="ECT33" s="3528"/>
      <c r="ECU33" s="3528"/>
      <c r="ECV33" s="3528"/>
      <c r="ECW33" s="3528"/>
      <c r="ECX33" s="3528"/>
      <c r="ECY33" s="3528"/>
      <c r="ECZ33" s="3528"/>
      <c r="EDA33" s="3528"/>
      <c r="EDB33" s="3528"/>
      <c r="EDC33" s="3528"/>
      <c r="EDD33" s="3528"/>
      <c r="EDE33" s="3528"/>
      <c r="EDF33" s="3528"/>
      <c r="EDG33" s="3528"/>
      <c r="EDH33" s="3528"/>
      <c r="EDI33" s="3528"/>
      <c r="EDJ33" s="3528"/>
      <c r="EDK33" s="3528"/>
      <c r="EDL33" s="3528"/>
      <c r="EDM33" s="3528"/>
      <c r="EDN33" s="3528"/>
      <c r="EDO33" s="3528"/>
      <c r="EDP33" s="3528"/>
      <c r="EDQ33" s="3528"/>
      <c r="EDR33" s="3528"/>
      <c r="EDS33" s="3528"/>
      <c r="EDT33" s="3528"/>
      <c r="EDU33" s="3528"/>
      <c r="EDV33" s="3528"/>
      <c r="EDW33" s="3528"/>
      <c r="EDX33" s="3528"/>
      <c r="EDY33" s="3528"/>
      <c r="EDZ33" s="3528"/>
      <c r="EEA33" s="3528"/>
      <c r="EEB33" s="3528"/>
      <c r="EEC33" s="3528"/>
      <c r="EED33" s="3528"/>
      <c r="EEE33" s="3528"/>
      <c r="EEF33" s="3528"/>
      <c r="EEG33" s="3528"/>
      <c r="EEH33" s="3528"/>
      <c r="EEI33" s="3528"/>
      <c r="EEJ33" s="3528"/>
      <c r="EEK33" s="3528"/>
      <c r="EEL33" s="3528"/>
      <c r="EEM33" s="3528"/>
      <c r="EEN33" s="3528"/>
      <c r="EEO33" s="3528"/>
      <c r="EEP33" s="3528"/>
      <c r="EEQ33" s="3528"/>
      <c r="EER33" s="3528"/>
      <c r="EES33" s="3528"/>
      <c r="EET33" s="3528"/>
      <c r="EEU33" s="3528"/>
      <c r="EEV33" s="3528"/>
      <c r="EEW33" s="3528"/>
      <c r="EEX33" s="3528"/>
      <c r="EEY33" s="3528"/>
      <c r="EEZ33" s="3528"/>
      <c r="EFA33" s="3528"/>
      <c r="EFB33" s="3528"/>
      <c r="EFC33" s="3528"/>
      <c r="EFD33" s="3528"/>
      <c r="EFE33" s="3528"/>
      <c r="EFF33" s="3528"/>
      <c r="EFG33" s="3528"/>
      <c r="EFH33" s="3528"/>
      <c r="EFI33" s="3528"/>
      <c r="EFJ33" s="3528"/>
      <c r="EFK33" s="3528"/>
      <c r="EFL33" s="3528"/>
      <c r="EFM33" s="3528"/>
      <c r="EFN33" s="3528"/>
      <c r="EFO33" s="3528"/>
      <c r="EFP33" s="3528"/>
      <c r="EFQ33" s="3528"/>
      <c r="EFR33" s="3528"/>
      <c r="EFS33" s="3528"/>
      <c r="EFT33" s="3528"/>
      <c r="EFU33" s="3528"/>
      <c r="EFV33" s="3528"/>
      <c r="EFW33" s="3528"/>
      <c r="EFX33" s="3528"/>
      <c r="EFY33" s="3528"/>
      <c r="EFZ33" s="3528"/>
      <c r="EGA33" s="3528"/>
      <c r="EGB33" s="3528"/>
      <c r="EGC33" s="3528"/>
      <c r="EGD33" s="3528"/>
      <c r="EGE33" s="3528"/>
      <c r="EGF33" s="3528"/>
      <c r="EGG33" s="3528"/>
      <c r="EGH33" s="3528"/>
      <c r="EGI33" s="3528"/>
      <c r="EGJ33" s="3528"/>
      <c r="EGK33" s="3528"/>
      <c r="EGL33" s="3528"/>
      <c r="EGM33" s="3528"/>
      <c r="EGN33" s="3528"/>
      <c r="EGO33" s="3528"/>
      <c r="EGP33" s="3528"/>
      <c r="EGQ33" s="3528"/>
      <c r="EGR33" s="3528"/>
      <c r="EGS33" s="3528"/>
      <c r="EGT33" s="3528"/>
      <c r="EGU33" s="3528"/>
      <c r="EGV33" s="3528"/>
      <c r="EGW33" s="3528"/>
      <c r="EGX33" s="3528"/>
      <c r="EGY33" s="3528"/>
      <c r="EGZ33" s="3528"/>
      <c r="EHA33" s="3528"/>
      <c r="EHB33" s="3528"/>
      <c r="EHC33" s="3528"/>
      <c r="EHD33" s="3528"/>
      <c r="EHE33" s="3528"/>
      <c r="EHF33" s="3528"/>
      <c r="EHG33" s="3528"/>
      <c r="EHH33" s="3528"/>
      <c r="EHI33" s="3528"/>
      <c r="EHJ33" s="3528"/>
      <c r="EHK33" s="3528"/>
      <c r="EHL33" s="3528"/>
      <c r="EHM33" s="3528"/>
      <c r="EHN33" s="3528"/>
      <c r="EHO33" s="3528"/>
      <c r="EHP33" s="3528"/>
      <c r="EHQ33" s="3528"/>
      <c r="EHR33" s="3528"/>
      <c r="EHS33" s="3528"/>
      <c r="EHT33" s="3528"/>
      <c r="EHU33" s="3528"/>
      <c r="EHV33" s="3528"/>
      <c r="EHW33" s="3528"/>
      <c r="EHX33" s="3528"/>
      <c r="EHY33" s="3528"/>
      <c r="EHZ33" s="3528"/>
      <c r="EIA33" s="3528"/>
      <c r="EIB33" s="3528"/>
      <c r="EIC33" s="3528"/>
      <c r="EID33" s="3528"/>
      <c r="EIE33" s="3528"/>
      <c r="EIF33" s="3528"/>
      <c r="EIG33" s="3528"/>
      <c r="EIH33" s="3528"/>
      <c r="EII33" s="3528"/>
      <c r="EIJ33" s="3528"/>
      <c r="EIK33" s="3528"/>
      <c r="EIL33" s="3528"/>
      <c r="EIM33" s="3528"/>
      <c r="EIN33" s="3528"/>
      <c r="EIO33" s="3528"/>
      <c r="EIP33" s="3528"/>
      <c r="EIQ33" s="3528"/>
      <c r="EIR33" s="3528"/>
      <c r="EIS33" s="3528"/>
      <c r="EIT33" s="3528"/>
      <c r="EIU33" s="3528"/>
      <c r="EIV33" s="3528"/>
      <c r="EIW33" s="3528"/>
      <c r="EIX33" s="3528"/>
      <c r="EIY33" s="3528"/>
      <c r="EIZ33" s="3528"/>
      <c r="EJA33" s="3528"/>
      <c r="EJB33" s="3528"/>
      <c r="EJC33" s="3528"/>
      <c r="EJD33" s="3528"/>
      <c r="EJE33" s="3528"/>
      <c r="EJF33" s="3528"/>
      <c r="EJG33" s="3528"/>
      <c r="EJH33" s="3528"/>
      <c r="EJI33" s="3528"/>
      <c r="EJJ33" s="3528"/>
      <c r="EJK33" s="3528"/>
      <c r="EJL33" s="3528"/>
      <c r="EJM33" s="3528"/>
      <c r="EJN33" s="3528"/>
      <c r="EJO33" s="3528"/>
      <c r="EJP33" s="3528"/>
      <c r="EJQ33" s="3528"/>
      <c r="EJR33" s="3528"/>
      <c r="EJS33" s="3528"/>
      <c r="EJT33" s="3528"/>
      <c r="EJU33" s="3528"/>
      <c r="EJV33" s="3528"/>
      <c r="EJW33" s="3528"/>
      <c r="EJX33" s="3528"/>
      <c r="EJY33" s="3528"/>
      <c r="EJZ33" s="3528"/>
      <c r="EKA33" s="3528"/>
      <c r="EKB33" s="3528"/>
      <c r="EKC33" s="3528"/>
      <c r="EKD33" s="3528"/>
      <c r="EKE33" s="3528"/>
      <c r="EKF33" s="3528"/>
      <c r="EKG33" s="3528"/>
      <c r="EKH33" s="3528"/>
      <c r="EKI33" s="3528"/>
      <c r="EKJ33" s="3528"/>
      <c r="EKK33" s="3528"/>
      <c r="EKL33" s="3528"/>
      <c r="EKM33" s="3528"/>
      <c r="EKN33" s="3528"/>
      <c r="EKO33" s="3528"/>
      <c r="EKP33" s="3528"/>
      <c r="EKQ33" s="3528"/>
      <c r="EKR33" s="3528"/>
      <c r="EKS33" s="3528"/>
      <c r="EKT33" s="3528"/>
      <c r="EKU33" s="3528"/>
      <c r="EKV33" s="3528"/>
      <c r="EKW33" s="3528"/>
      <c r="EKX33" s="3528"/>
      <c r="EKY33" s="3528"/>
      <c r="EKZ33" s="3528"/>
      <c r="ELA33" s="3528"/>
      <c r="ELB33" s="3528"/>
      <c r="ELC33" s="3528"/>
      <c r="ELD33" s="3528"/>
      <c r="ELE33" s="3528"/>
      <c r="ELF33" s="3528"/>
      <c r="ELG33" s="3528"/>
      <c r="ELH33" s="3528"/>
      <c r="ELI33" s="3528"/>
      <c r="ELJ33" s="3528"/>
      <c r="ELK33" s="3528"/>
      <c r="ELL33" s="3528"/>
      <c r="ELM33" s="3528"/>
      <c r="ELN33" s="3528"/>
      <c r="ELO33" s="3528"/>
      <c r="ELP33" s="3528"/>
      <c r="ELQ33" s="3528"/>
      <c r="ELR33" s="3528"/>
      <c r="ELS33" s="3528"/>
      <c r="ELT33" s="3528"/>
      <c r="ELU33" s="3528"/>
      <c r="ELV33" s="3528"/>
      <c r="ELW33" s="3528"/>
      <c r="ELX33" s="3528"/>
      <c r="ELY33" s="3528"/>
      <c r="ELZ33" s="3528"/>
      <c r="EMA33" s="3528"/>
      <c r="EMB33" s="3528"/>
      <c r="EMC33" s="3528"/>
      <c r="EMD33" s="3528"/>
      <c r="EME33" s="3528"/>
      <c r="EMF33" s="3528"/>
      <c r="EMG33" s="3528"/>
      <c r="EMH33" s="3528"/>
      <c r="EMI33" s="3528"/>
      <c r="EMJ33" s="3528"/>
      <c r="EMK33" s="3528"/>
      <c r="EML33" s="3528"/>
      <c r="EMM33" s="3528"/>
      <c r="EMN33" s="3528"/>
      <c r="EMO33" s="3528"/>
      <c r="EMP33" s="3528"/>
      <c r="EMQ33" s="3528"/>
      <c r="EMR33" s="3528"/>
      <c r="EMS33" s="3528"/>
      <c r="EMT33" s="3528"/>
      <c r="EMU33" s="3528"/>
      <c r="EMV33" s="3528"/>
      <c r="EMW33" s="3528"/>
      <c r="EMX33" s="3528"/>
      <c r="EMY33" s="3528"/>
      <c r="EMZ33" s="3528"/>
      <c r="ENA33" s="3528"/>
      <c r="ENB33" s="3528"/>
      <c r="ENC33" s="3528"/>
      <c r="END33" s="3528"/>
      <c r="ENE33" s="3528"/>
      <c r="ENF33" s="3528"/>
      <c r="ENG33" s="3528"/>
      <c r="ENH33" s="3528"/>
      <c r="ENI33" s="3528"/>
      <c r="ENJ33" s="3528"/>
      <c r="ENK33" s="3528"/>
      <c r="ENL33" s="3528"/>
      <c r="ENM33" s="3528"/>
      <c r="ENN33" s="3528"/>
      <c r="ENO33" s="3528"/>
      <c r="ENP33" s="3528"/>
      <c r="ENQ33" s="3528"/>
      <c r="ENR33" s="3528"/>
      <c r="ENS33" s="3528"/>
      <c r="ENT33" s="3528"/>
      <c r="ENU33" s="3528"/>
      <c r="ENV33" s="3528"/>
      <c r="ENW33" s="3528"/>
      <c r="ENX33" s="3528"/>
      <c r="ENY33" s="3528"/>
      <c r="ENZ33" s="3528"/>
      <c r="EOA33" s="3528"/>
      <c r="EOB33" s="3528"/>
      <c r="EOC33" s="3528"/>
      <c r="EOD33" s="3528"/>
      <c r="EOE33" s="3528"/>
      <c r="EOF33" s="3528"/>
      <c r="EOG33" s="3528"/>
      <c r="EOH33" s="3528"/>
      <c r="EOI33" s="3528"/>
      <c r="EOJ33" s="3528"/>
      <c r="EOK33" s="3528"/>
      <c r="EOL33" s="3528"/>
      <c r="EOM33" s="3528"/>
      <c r="EON33" s="3528"/>
      <c r="EOO33" s="3528"/>
      <c r="EOP33" s="3528"/>
      <c r="EOQ33" s="3528"/>
      <c r="EOR33" s="3528"/>
      <c r="EOS33" s="3528"/>
      <c r="EOT33" s="3528"/>
      <c r="EOU33" s="3528"/>
      <c r="EOV33" s="3528"/>
      <c r="EOW33" s="3528"/>
      <c r="EOX33" s="3528"/>
      <c r="EOY33" s="3528"/>
      <c r="EOZ33" s="3528"/>
      <c r="EPA33" s="3528"/>
      <c r="EPB33" s="3528"/>
      <c r="EPC33" s="3528"/>
      <c r="EPD33" s="3528"/>
      <c r="EPE33" s="3528"/>
      <c r="EPF33" s="3528"/>
      <c r="EPG33" s="3528"/>
      <c r="EPH33" s="3528"/>
      <c r="EPI33" s="3528"/>
      <c r="EPJ33" s="3528"/>
      <c r="EPK33" s="3528"/>
      <c r="EPL33" s="3528"/>
      <c r="EPM33" s="3528"/>
      <c r="EPN33" s="3528"/>
      <c r="EPO33" s="3528"/>
      <c r="EPP33" s="3528"/>
      <c r="EPQ33" s="3528"/>
      <c r="EPR33" s="3528"/>
      <c r="EPS33" s="3528"/>
      <c r="EPT33" s="3528"/>
      <c r="EPU33" s="3528"/>
      <c r="EPV33" s="3528"/>
      <c r="EPW33" s="3528"/>
      <c r="EPX33" s="3528"/>
      <c r="EPY33" s="3528"/>
      <c r="EPZ33" s="3528"/>
      <c r="EQA33" s="3528"/>
      <c r="EQB33" s="3528"/>
      <c r="EQC33" s="3528"/>
      <c r="EQD33" s="3528"/>
      <c r="EQE33" s="3528"/>
      <c r="EQF33" s="3528"/>
      <c r="EQG33" s="3528"/>
      <c r="EQH33" s="3528"/>
      <c r="EQI33" s="3528"/>
      <c r="EQJ33" s="3528"/>
      <c r="EQK33" s="3528"/>
      <c r="EQL33" s="3528"/>
      <c r="EQM33" s="3528"/>
      <c r="EQN33" s="3528"/>
      <c r="EQO33" s="3528"/>
      <c r="EQP33" s="3528"/>
      <c r="EQQ33" s="3528"/>
      <c r="EQR33" s="3528"/>
      <c r="EQS33" s="3528"/>
      <c r="EQT33" s="3528"/>
      <c r="EQU33" s="3528"/>
      <c r="EQV33" s="3528"/>
      <c r="EQW33" s="3528"/>
      <c r="EQX33" s="3528"/>
      <c r="EQY33" s="3528"/>
      <c r="EQZ33" s="3528"/>
      <c r="ERA33" s="3528"/>
      <c r="ERB33" s="3528"/>
      <c r="ERC33" s="3528"/>
      <c r="ERD33" s="3528"/>
      <c r="ERE33" s="3528"/>
      <c r="ERF33" s="3528"/>
      <c r="ERG33" s="3528"/>
      <c r="ERH33" s="3528"/>
      <c r="ERI33" s="3528"/>
      <c r="ERJ33" s="3528"/>
      <c r="ERK33" s="3528"/>
      <c r="ERL33" s="3528"/>
      <c r="ERM33" s="3528"/>
      <c r="ERN33" s="3528"/>
      <c r="ERO33" s="3528"/>
      <c r="ERP33" s="3528"/>
      <c r="ERQ33" s="3528"/>
      <c r="ERR33" s="3528"/>
      <c r="ERS33" s="3528"/>
      <c r="ERT33" s="3528"/>
      <c r="ERU33" s="3528"/>
      <c r="ERV33" s="3528"/>
      <c r="ERW33" s="3528"/>
      <c r="ERX33" s="3528"/>
      <c r="ERY33" s="3528"/>
      <c r="ERZ33" s="3528"/>
      <c r="ESA33" s="3528"/>
      <c r="ESB33" s="3528"/>
      <c r="ESC33" s="3528"/>
      <c r="ESD33" s="3528"/>
      <c r="ESE33" s="3528"/>
      <c r="ESF33" s="3528"/>
      <c r="ESG33" s="3528"/>
      <c r="ESH33" s="3528"/>
      <c r="ESI33" s="3528"/>
      <c r="ESJ33" s="3528"/>
      <c r="ESK33" s="3528"/>
      <c r="ESL33" s="3528"/>
      <c r="ESM33" s="3528"/>
      <c r="ESN33" s="3528"/>
      <c r="ESO33" s="3528"/>
      <c r="ESP33" s="3528"/>
      <c r="ESQ33" s="3528"/>
      <c r="ESR33" s="3528"/>
      <c r="ESS33" s="3528"/>
      <c r="EST33" s="3528"/>
      <c r="ESU33" s="3528"/>
      <c r="ESV33" s="3528"/>
      <c r="ESW33" s="3528"/>
      <c r="ESX33" s="3528"/>
      <c r="ESY33" s="3528"/>
      <c r="ESZ33" s="3528"/>
      <c r="ETA33" s="3528"/>
      <c r="ETB33" s="3528"/>
      <c r="ETC33" s="3528"/>
      <c r="ETD33" s="3528"/>
      <c r="ETE33" s="3528"/>
      <c r="ETF33" s="3528"/>
      <c r="ETG33" s="3528"/>
      <c r="ETH33" s="3528"/>
      <c r="ETI33" s="3528"/>
      <c r="ETJ33" s="3528"/>
      <c r="ETK33" s="3528"/>
      <c r="ETL33" s="3528"/>
      <c r="ETM33" s="3528"/>
      <c r="ETN33" s="3528"/>
      <c r="ETO33" s="3528"/>
      <c r="ETP33" s="3528"/>
      <c r="ETQ33" s="3528"/>
      <c r="ETR33" s="3528"/>
      <c r="ETS33" s="3528"/>
      <c r="ETT33" s="3528"/>
      <c r="ETU33" s="3528"/>
      <c r="ETV33" s="3528"/>
      <c r="ETW33" s="3528"/>
      <c r="ETX33" s="3528"/>
      <c r="ETY33" s="3528"/>
      <c r="ETZ33" s="3528"/>
      <c r="EUA33" s="3528"/>
      <c r="EUB33" s="3528"/>
      <c r="EUC33" s="3528"/>
      <c r="EUD33" s="3528"/>
      <c r="EUE33" s="3528"/>
      <c r="EUF33" s="3528"/>
      <c r="EUG33" s="3528"/>
      <c r="EUH33" s="3528"/>
      <c r="EUI33" s="3528"/>
      <c r="EUJ33" s="3528"/>
      <c r="EUK33" s="3528"/>
      <c r="EUL33" s="3528"/>
      <c r="EUM33" s="3528"/>
      <c r="EUN33" s="3528"/>
      <c r="EUO33" s="3528"/>
      <c r="EUP33" s="3528"/>
      <c r="EUQ33" s="3528"/>
      <c r="EUR33" s="3528"/>
      <c r="EUS33" s="3528"/>
      <c r="EUT33" s="3528"/>
      <c r="EUU33" s="3528"/>
      <c r="EUV33" s="3528"/>
      <c r="EUW33" s="3528"/>
      <c r="EUX33" s="3528"/>
      <c r="EUY33" s="3528"/>
      <c r="EUZ33" s="3528"/>
      <c r="EVA33" s="3528"/>
      <c r="EVB33" s="3528"/>
      <c r="EVC33" s="3528"/>
      <c r="EVD33" s="3528"/>
      <c r="EVE33" s="3528"/>
      <c r="EVF33" s="3528"/>
      <c r="EVG33" s="3528"/>
      <c r="EVH33" s="3528"/>
      <c r="EVI33" s="3528"/>
      <c r="EVJ33" s="3528"/>
      <c r="EVK33" s="3528"/>
      <c r="EVL33" s="3528"/>
      <c r="EVM33" s="3528"/>
      <c r="EVN33" s="3528"/>
      <c r="EVO33" s="3528"/>
      <c r="EVP33" s="3528"/>
      <c r="EVQ33" s="3528"/>
      <c r="EVR33" s="3528"/>
      <c r="EVS33" s="3528"/>
      <c r="EVT33" s="3528"/>
      <c r="EVU33" s="3528"/>
      <c r="EVV33" s="3528"/>
      <c r="EVW33" s="3528"/>
      <c r="EVX33" s="3528"/>
      <c r="EVY33" s="3528"/>
      <c r="EVZ33" s="3528"/>
      <c r="EWA33" s="3528"/>
      <c r="EWB33" s="3528"/>
      <c r="EWC33" s="3528"/>
      <c r="EWD33" s="3528"/>
      <c r="EWE33" s="3528"/>
      <c r="EWF33" s="3528"/>
      <c r="EWG33" s="3528"/>
      <c r="EWH33" s="3528"/>
      <c r="EWI33" s="3528"/>
      <c r="EWJ33" s="3528"/>
      <c r="EWK33" s="3528"/>
      <c r="EWL33" s="3528"/>
      <c r="EWM33" s="3528"/>
      <c r="EWN33" s="3528"/>
      <c r="EWO33" s="3528"/>
      <c r="EWP33" s="3528"/>
      <c r="EWQ33" s="3528"/>
      <c r="EWR33" s="3528"/>
      <c r="EWS33" s="3528"/>
      <c r="EWT33" s="3528"/>
      <c r="EWU33" s="3528"/>
      <c r="EWV33" s="3528"/>
      <c r="EWW33" s="3528"/>
      <c r="EWX33" s="3528"/>
      <c r="EWY33" s="3528"/>
      <c r="EWZ33" s="3528"/>
      <c r="EXA33" s="3528"/>
      <c r="EXB33" s="3528"/>
      <c r="EXC33" s="3528"/>
      <c r="EXD33" s="3528"/>
      <c r="EXE33" s="3528"/>
      <c r="EXF33" s="3528"/>
      <c r="EXG33" s="3528"/>
      <c r="EXH33" s="3528"/>
      <c r="EXI33" s="3528"/>
      <c r="EXJ33" s="3528"/>
      <c r="EXK33" s="3528"/>
      <c r="EXL33" s="3528"/>
      <c r="EXM33" s="3528"/>
      <c r="EXN33" s="3528"/>
      <c r="EXO33" s="3528"/>
      <c r="EXP33" s="3528"/>
      <c r="EXQ33" s="3528"/>
      <c r="EXR33" s="3528"/>
      <c r="EXS33" s="3528"/>
      <c r="EXT33" s="3528"/>
      <c r="EXU33" s="3528"/>
      <c r="EXV33" s="3528"/>
      <c r="EXW33" s="3528"/>
      <c r="EXX33" s="3528"/>
      <c r="EXY33" s="3528"/>
      <c r="EXZ33" s="3528"/>
      <c r="EYA33" s="3528"/>
      <c r="EYB33" s="3528"/>
      <c r="EYC33" s="3528"/>
      <c r="EYD33" s="3528"/>
      <c r="EYE33" s="3528"/>
      <c r="EYF33" s="3528"/>
      <c r="EYG33" s="3528"/>
      <c r="EYH33" s="3528"/>
      <c r="EYI33" s="3528"/>
      <c r="EYJ33" s="3528"/>
      <c r="EYK33" s="3528"/>
      <c r="EYL33" s="3528"/>
      <c r="EYM33" s="3528"/>
      <c r="EYN33" s="3528"/>
      <c r="EYO33" s="3528"/>
      <c r="EYP33" s="3528"/>
      <c r="EYQ33" s="3528"/>
      <c r="EYR33" s="3528"/>
      <c r="EYS33" s="3528"/>
      <c r="EYT33" s="3528"/>
      <c r="EYU33" s="3528"/>
      <c r="EYV33" s="3528"/>
      <c r="EYW33" s="3528"/>
      <c r="EYX33" s="3528"/>
      <c r="EYY33" s="3528"/>
      <c r="EYZ33" s="3528"/>
      <c r="EZA33" s="3528"/>
      <c r="EZB33" s="3528"/>
      <c r="EZC33" s="3528"/>
      <c r="EZD33" s="3528"/>
      <c r="EZE33" s="3528"/>
      <c r="EZF33" s="3528"/>
      <c r="EZG33" s="3528"/>
      <c r="EZH33" s="3528"/>
      <c r="EZI33" s="3528"/>
      <c r="EZJ33" s="3528"/>
      <c r="EZK33" s="3528"/>
      <c r="EZL33" s="3528"/>
      <c r="EZM33" s="3528"/>
      <c r="EZN33" s="3528"/>
      <c r="EZO33" s="3528"/>
      <c r="EZP33" s="3528"/>
      <c r="EZQ33" s="3528"/>
      <c r="EZR33" s="3528"/>
      <c r="EZS33" s="3528"/>
      <c r="EZT33" s="3528"/>
      <c r="EZU33" s="3528"/>
      <c r="EZV33" s="3528"/>
      <c r="EZW33" s="3528"/>
      <c r="EZX33" s="3528"/>
      <c r="EZY33" s="3528"/>
      <c r="EZZ33" s="3528"/>
      <c r="FAA33" s="3528"/>
      <c r="FAB33" s="3528"/>
      <c r="FAC33" s="3528"/>
      <c r="FAD33" s="3528"/>
      <c r="FAE33" s="3528"/>
      <c r="FAF33" s="3528"/>
      <c r="FAG33" s="3528"/>
      <c r="FAH33" s="3528"/>
      <c r="FAI33" s="3528"/>
      <c r="FAJ33" s="3528"/>
      <c r="FAK33" s="3528"/>
      <c r="FAL33" s="3528"/>
      <c r="FAM33" s="3528"/>
      <c r="FAN33" s="3528"/>
      <c r="FAO33" s="3528"/>
      <c r="FAP33" s="3528"/>
      <c r="FAQ33" s="3528"/>
      <c r="FAR33" s="3528"/>
      <c r="FAS33" s="3528"/>
      <c r="FAT33" s="3528"/>
      <c r="FAU33" s="3528"/>
      <c r="FAV33" s="3528"/>
      <c r="FAW33" s="3528"/>
      <c r="FAX33" s="3528"/>
      <c r="FAY33" s="3528"/>
      <c r="FAZ33" s="3528"/>
      <c r="FBA33" s="3528"/>
      <c r="FBB33" s="3528"/>
      <c r="FBC33" s="3528"/>
      <c r="FBD33" s="3528"/>
      <c r="FBE33" s="3528"/>
      <c r="FBF33" s="3528"/>
      <c r="FBG33" s="3528"/>
      <c r="FBH33" s="3528"/>
      <c r="FBI33" s="3528"/>
      <c r="FBJ33" s="3528"/>
      <c r="FBK33" s="3528"/>
      <c r="FBL33" s="3528"/>
      <c r="FBM33" s="3528"/>
      <c r="FBN33" s="3528"/>
      <c r="FBO33" s="3528"/>
      <c r="FBP33" s="3528"/>
      <c r="FBQ33" s="3528"/>
      <c r="FBR33" s="3528"/>
      <c r="FBS33" s="3528"/>
      <c r="FBT33" s="3528"/>
      <c r="FBU33" s="3528"/>
      <c r="FBV33" s="3528"/>
      <c r="FBW33" s="3528"/>
      <c r="FBX33" s="3528"/>
      <c r="FBY33" s="3528"/>
      <c r="FBZ33" s="3528"/>
      <c r="FCA33" s="3528"/>
      <c r="FCB33" s="3528"/>
      <c r="FCC33" s="3528"/>
      <c r="FCD33" s="3528"/>
      <c r="FCE33" s="3528"/>
      <c r="FCF33" s="3528"/>
      <c r="FCG33" s="3528"/>
      <c r="FCH33" s="3528"/>
      <c r="FCI33" s="3528"/>
      <c r="FCJ33" s="3528"/>
      <c r="FCK33" s="3528"/>
      <c r="FCL33" s="3528"/>
      <c r="FCM33" s="3528"/>
      <c r="FCN33" s="3528"/>
      <c r="FCO33" s="3528"/>
      <c r="FCP33" s="3528"/>
      <c r="FCQ33" s="3528"/>
      <c r="FCR33" s="3528"/>
      <c r="FCS33" s="3528"/>
      <c r="FCT33" s="3528"/>
      <c r="FCU33" s="3528"/>
      <c r="FCV33" s="3528"/>
      <c r="FCW33" s="3528"/>
      <c r="FCX33" s="3528"/>
      <c r="FCY33" s="3528"/>
      <c r="FCZ33" s="3528"/>
      <c r="FDA33" s="3528"/>
      <c r="FDB33" s="3528"/>
      <c r="FDC33" s="3528"/>
      <c r="FDD33" s="3528"/>
      <c r="FDE33" s="3528"/>
      <c r="FDF33" s="3528"/>
      <c r="FDG33" s="3528"/>
      <c r="FDH33" s="3528"/>
      <c r="FDI33" s="3528"/>
      <c r="FDJ33" s="3528"/>
      <c r="FDK33" s="3528"/>
      <c r="FDL33" s="3528"/>
      <c r="FDM33" s="3528"/>
      <c r="FDN33" s="3528"/>
      <c r="FDO33" s="3528"/>
      <c r="FDP33" s="3528"/>
      <c r="FDQ33" s="3528"/>
      <c r="FDR33" s="3528"/>
      <c r="FDS33" s="3528"/>
      <c r="FDT33" s="3528"/>
      <c r="FDU33" s="3528"/>
      <c r="FDV33" s="3528"/>
      <c r="FDW33" s="3528"/>
      <c r="FDX33" s="3528"/>
      <c r="FDY33" s="3528"/>
      <c r="FDZ33" s="3528"/>
      <c r="FEA33" s="3528"/>
      <c r="FEB33" s="3528"/>
      <c r="FEC33" s="3528"/>
      <c r="FED33" s="3528"/>
      <c r="FEE33" s="3528"/>
      <c r="FEF33" s="3528"/>
      <c r="FEG33" s="3528"/>
      <c r="FEH33" s="3528"/>
      <c r="FEI33" s="3528"/>
      <c r="FEJ33" s="3528"/>
      <c r="FEK33" s="3528"/>
      <c r="FEL33" s="3528"/>
      <c r="FEM33" s="3528"/>
      <c r="FEN33" s="3528"/>
      <c r="FEO33" s="3528"/>
      <c r="FEP33" s="3528"/>
      <c r="FEQ33" s="3528"/>
      <c r="FER33" s="3528"/>
      <c r="FES33" s="3528"/>
      <c r="FET33" s="3528"/>
      <c r="FEU33" s="3528"/>
      <c r="FEV33" s="3528"/>
      <c r="FEW33" s="3528"/>
      <c r="FEX33" s="3528"/>
      <c r="FEY33" s="3528"/>
      <c r="FEZ33" s="3528"/>
      <c r="FFA33" s="3528"/>
      <c r="FFB33" s="3528"/>
      <c r="FFC33" s="3528"/>
      <c r="FFD33" s="3528"/>
      <c r="FFE33" s="3528"/>
      <c r="FFF33" s="3528"/>
      <c r="FFG33" s="3528"/>
      <c r="FFH33" s="3528"/>
      <c r="FFI33" s="3528"/>
      <c r="FFJ33" s="3528"/>
      <c r="FFK33" s="3528"/>
      <c r="FFL33" s="3528"/>
      <c r="FFM33" s="3528"/>
      <c r="FFN33" s="3528"/>
      <c r="FFO33" s="3528"/>
      <c r="FFP33" s="3528"/>
      <c r="FFQ33" s="3528"/>
      <c r="FFR33" s="3528"/>
      <c r="FFS33" s="3528"/>
      <c r="FFT33" s="3528"/>
      <c r="FFU33" s="3528"/>
      <c r="FFV33" s="3528"/>
      <c r="FFW33" s="3528"/>
      <c r="FFX33" s="3528"/>
      <c r="FFY33" s="3528"/>
      <c r="FFZ33" s="3528"/>
      <c r="FGA33" s="3528"/>
      <c r="FGB33" s="3528"/>
      <c r="FGC33" s="3528"/>
      <c r="FGD33" s="3528"/>
      <c r="FGE33" s="3528"/>
      <c r="FGF33" s="3528"/>
      <c r="FGG33" s="3528"/>
      <c r="FGH33" s="3528"/>
      <c r="FGI33" s="3528"/>
      <c r="FGJ33" s="3528"/>
      <c r="FGK33" s="3528"/>
      <c r="FGL33" s="3528"/>
      <c r="FGM33" s="3528"/>
      <c r="FGN33" s="3528"/>
      <c r="FGO33" s="3528"/>
      <c r="FGP33" s="3528"/>
      <c r="FGQ33" s="3528"/>
      <c r="FGR33" s="3528"/>
      <c r="FGS33" s="3528"/>
      <c r="FGT33" s="3528"/>
      <c r="FGU33" s="3528"/>
      <c r="FGV33" s="3528"/>
      <c r="FGW33" s="3528"/>
      <c r="FGX33" s="3528"/>
      <c r="FGY33" s="3528"/>
      <c r="FGZ33" s="3528"/>
      <c r="FHA33" s="3528"/>
      <c r="FHB33" s="3528"/>
      <c r="FHC33" s="3528"/>
      <c r="FHD33" s="3528"/>
      <c r="FHE33" s="3528"/>
      <c r="FHF33" s="3528"/>
      <c r="FHG33" s="3528"/>
      <c r="FHH33" s="3528"/>
      <c r="FHI33" s="3528"/>
      <c r="FHJ33" s="3528"/>
      <c r="FHK33" s="3528"/>
      <c r="FHL33" s="3528"/>
      <c r="FHM33" s="3528"/>
      <c r="FHN33" s="3528"/>
      <c r="FHO33" s="3528"/>
      <c r="FHP33" s="3528"/>
      <c r="FHQ33" s="3528"/>
      <c r="FHR33" s="3528"/>
      <c r="FHS33" s="3528"/>
      <c r="FHT33" s="3528"/>
      <c r="FHU33" s="3528"/>
      <c r="FHV33" s="3528"/>
      <c r="FHW33" s="3528"/>
      <c r="FHX33" s="3528"/>
      <c r="FHY33" s="3528"/>
      <c r="FHZ33" s="3528"/>
      <c r="FIA33" s="3528"/>
      <c r="FIB33" s="3528"/>
      <c r="FIC33" s="3528"/>
      <c r="FID33" s="3528"/>
      <c r="FIE33" s="3528"/>
      <c r="FIF33" s="3528"/>
      <c r="FIG33" s="3528"/>
      <c r="FIH33" s="3528"/>
      <c r="FII33" s="3528"/>
      <c r="FIJ33" s="3528"/>
      <c r="FIK33" s="3528"/>
      <c r="FIL33" s="3528"/>
      <c r="FIM33" s="3528"/>
      <c r="FIN33" s="3528"/>
      <c r="FIO33" s="3528"/>
      <c r="FIP33" s="3528"/>
      <c r="FIQ33" s="3528"/>
      <c r="FIR33" s="3528"/>
      <c r="FIS33" s="3528"/>
      <c r="FIT33" s="3528"/>
      <c r="FIU33" s="3528"/>
      <c r="FIV33" s="3528"/>
      <c r="FIW33" s="3528"/>
      <c r="FIX33" s="3528"/>
      <c r="FIY33" s="3528"/>
      <c r="FIZ33" s="3528"/>
      <c r="FJA33" s="3528"/>
      <c r="FJB33" s="3528"/>
      <c r="FJC33" s="3528"/>
      <c r="FJD33" s="3528"/>
      <c r="FJE33" s="3528"/>
      <c r="FJF33" s="3528"/>
      <c r="FJG33" s="3528"/>
      <c r="FJH33" s="3528"/>
      <c r="FJI33" s="3528"/>
      <c r="FJJ33" s="3528"/>
      <c r="FJK33" s="3528"/>
      <c r="FJL33" s="3528"/>
      <c r="FJM33" s="3528"/>
      <c r="FJN33" s="3528"/>
      <c r="FJO33" s="3528"/>
      <c r="FJP33" s="3528"/>
      <c r="FJQ33" s="3528"/>
      <c r="FJR33" s="3528"/>
      <c r="FJS33" s="3528"/>
      <c r="FJT33" s="3528"/>
      <c r="FJU33" s="3528"/>
      <c r="FJV33" s="3528"/>
      <c r="FJW33" s="3528"/>
      <c r="FJX33" s="3528"/>
      <c r="FJY33" s="3528"/>
      <c r="FJZ33" s="3528"/>
      <c r="FKA33" s="3528"/>
      <c r="FKB33" s="3528"/>
      <c r="FKC33" s="3528"/>
      <c r="FKD33" s="3528"/>
      <c r="FKE33" s="3528"/>
      <c r="FKF33" s="3528"/>
      <c r="FKG33" s="3528"/>
      <c r="FKH33" s="3528"/>
      <c r="FKI33" s="3528"/>
      <c r="FKJ33" s="3528"/>
      <c r="FKK33" s="3528"/>
      <c r="FKL33" s="3528"/>
      <c r="FKM33" s="3528"/>
      <c r="FKN33" s="3528"/>
      <c r="FKO33" s="3528"/>
      <c r="FKP33" s="3528"/>
      <c r="FKQ33" s="3528"/>
      <c r="FKR33" s="3528"/>
      <c r="FKS33" s="3528"/>
      <c r="FKT33" s="3528"/>
      <c r="FKU33" s="3528"/>
      <c r="FKV33" s="3528"/>
      <c r="FKW33" s="3528"/>
      <c r="FKX33" s="3528"/>
      <c r="FKY33" s="3528"/>
      <c r="FKZ33" s="3528"/>
      <c r="FLA33" s="3528"/>
      <c r="FLB33" s="3528"/>
      <c r="FLC33" s="3528"/>
      <c r="FLD33" s="3528"/>
      <c r="FLE33" s="3528"/>
      <c r="FLF33" s="3528"/>
      <c r="FLG33" s="3528"/>
      <c r="FLH33" s="3528"/>
      <c r="FLI33" s="3528"/>
      <c r="FLJ33" s="3528"/>
      <c r="FLK33" s="3528"/>
      <c r="FLL33" s="3528"/>
      <c r="FLM33" s="3528"/>
      <c r="FLN33" s="3528"/>
      <c r="FLO33" s="3528"/>
      <c r="FLP33" s="3528"/>
      <c r="FLQ33" s="3528"/>
      <c r="FLR33" s="3528"/>
      <c r="FLS33" s="3528"/>
      <c r="FLT33" s="3528"/>
      <c r="FLU33" s="3528"/>
      <c r="FLV33" s="3528"/>
      <c r="FLW33" s="3528"/>
      <c r="FLX33" s="3528"/>
      <c r="FLY33" s="3528"/>
      <c r="FLZ33" s="3528"/>
      <c r="FMA33" s="3528"/>
      <c r="FMB33" s="3528"/>
      <c r="FMC33" s="3528"/>
      <c r="FMD33" s="3528"/>
      <c r="FME33" s="3528"/>
      <c r="FMF33" s="3528"/>
      <c r="FMG33" s="3528"/>
      <c r="FMH33" s="3528"/>
      <c r="FMI33" s="3528"/>
      <c r="FMJ33" s="3528"/>
      <c r="FMK33" s="3528"/>
      <c r="FML33" s="3528"/>
      <c r="FMM33" s="3528"/>
      <c r="FMN33" s="3528"/>
      <c r="FMO33" s="3528"/>
      <c r="FMP33" s="3528"/>
      <c r="FMQ33" s="3528"/>
      <c r="FMR33" s="3528"/>
      <c r="FMS33" s="3528"/>
      <c r="FMT33" s="3528"/>
      <c r="FMU33" s="3528"/>
      <c r="FMV33" s="3528"/>
      <c r="FMW33" s="3528"/>
      <c r="FMX33" s="3528"/>
      <c r="FMY33" s="3528"/>
      <c r="FMZ33" s="3528"/>
      <c r="FNA33" s="3528"/>
      <c r="FNB33" s="3528"/>
      <c r="FNC33" s="3528"/>
      <c r="FND33" s="3528"/>
      <c r="FNE33" s="3528"/>
      <c r="FNF33" s="3528"/>
      <c r="FNG33" s="3528"/>
      <c r="FNH33" s="3528"/>
      <c r="FNI33" s="3528"/>
      <c r="FNJ33" s="3528"/>
      <c r="FNK33" s="3528"/>
      <c r="FNL33" s="3528"/>
      <c r="FNM33" s="3528"/>
      <c r="FNN33" s="3528"/>
      <c r="FNO33" s="3528"/>
      <c r="FNP33" s="3528"/>
      <c r="FNQ33" s="3528"/>
      <c r="FNR33" s="3528"/>
      <c r="FNS33" s="3528"/>
      <c r="FNT33" s="3528"/>
      <c r="FNU33" s="3528"/>
      <c r="FNV33" s="3528"/>
      <c r="FNW33" s="3528"/>
      <c r="FNX33" s="3528"/>
      <c r="FNY33" s="3528"/>
      <c r="FNZ33" s="3528"/>
      <c r="FOA33" s="3528"/>
      <c r="FOB33" s="3528"/>
      <c r="FOC33" s="3528"/>
      <c r="FOD33" s="3528"/>
      <c r="FOE33" s="3528"/>
      <c r="FOF33" s="3528"/>
      <c r="FOG33" s="3528"/>
      <c r="FOH33" s="3528"/>
      <c r="FOI33" s="3528"/>
      <c r="FOJ33" s="3528"/>
      <c r="FOK33" s="3528"/>
      <c r="FOL33" s="3528"/>
      <c r="FOM33" s="3528"/>
      <c r="FON33" s="3528"/>
      <c r="FOO33" s="3528"/>
      <c r="FOP33" s="3528"/>
      <c r="FOQ33" s="3528"/>
      <c r="FOR33" s="3528"/>
      <c r="FOS33" s="3528"/>
      <c r="FOT33" s="3528"/>
      <c r="FOU33" s="3528"/>
      <c r="FOV33" s="3528"/>
      <c r="FOW33" s="3528"/>
      <c r="FOX33" s="3528"/>
      <c r="FOY33" s="3528"/>
      <c r="FOZ33" s="3528"/>
      <c r="FPA33" s="3528"/>
      <c r="FPB33" s="3528"/>
      <c r="FPC33" s="3528"/>
      <c r="FPD33" s="3528"/>
      <c r="FPE33" s="3528"/>
      <c r="FPF33" s="3528"/>
      <c r="FPG33" s="3528"/>
      <c r="FPH33" s="3528"/>
      <c r="FPI33" s="3528"/>
      <c r="FPJ33" s="3528"/>
      <c r="FPK33" s="3528"/>
      <c r="FPL33" s="3528"/>
      <c r="FPM33" s="3528"/>
      <c r="FPN33" s="3528"/>
      <c r="FPO33" s="3528"/>
      <c r="FPP33" s="3528"/>
      <c r="FPQ33" s="3528"/>
      <c r="FPR33" s="3528"/>
      <c r="FPS33" s="3528"/>
      <c r="FPT33" s="3528"/>
      <c r="FPU33" s="3528"/>
      <c r="FPV33" s="3528"/>
      <c r="FPW33" s="3528"/>
      <c r="FPX33" s="3528"/>
      <c r="FPY33" s="3528"/>
      <c r="FPZ33" s="3528"/>
      <c r="FQA33" s="3528"/>
      <c r="FQB33" s="3528"/>
      <c r="FQC33" s="3528"/>
      <c r="FQD33" s="3528"/>
      <c r="FQE33" s="3528"/>
      <c r="FQF33" s="3528"/>
      <c r="FQG33" s="3528"/>
      <c r="FQH33" s="3528"/>
      <c r="FQI33" s="3528"/>
      <c r="FQJ33" s="3528"/>
      <c r="FQK33" s="3528"/>
      <c r="FQL33" s="3528"/>
      <c r="FQM33" s="3528"/>
      <c r="FQN33" s="3528"/>
      <c r="FQO33" s="3528"/>
      <c r="FQP33" s="3528"/>
      <c r="FQQ33" s="3528"/>
      <c r="FQR33" s="3528"/>
      <c r="FQS33" s="3528"/>
      <c r="FQT33" s="3528"/>
      <c r="FQU33" s="3528"/>
      <c r="FQV33" s="3528"/>
      <c r="FQW33" s="3528"/>
      <c r="FQX33" s="3528"/>
      <c r="FQY33" s="3528"/>
      <c r="FQZ33" s="3528"/>
      <c r="FRA33" s="3528"/>
      <c r="FRB33" s="3528"/>
      <c r="FRC33" s="3528"/>
      <c r="FRD33" s="3528"/>
      <c r="FRE33" s="3528"/>
      <c r="FRF33" s="3528"/>
      <c r="FRG33" s="3528"/>
      <c r="FRH33" s="3528"/>
      <c r="FRI33" s="3528"/>
      <c r="FRJ33" s="3528"/>
      <c r="FRK33" s="3528"/>
      <c r="FRL33" s="3528"/>
      <c r="FRM33" s="3528"/>
      <c r="FRN33" s="3528"/>
      <c r="FRO33" s="3528"/>
      <c r="FRP33" s="3528"/>
      <c r="FRQ33" s="3528"/>
      <c r="FRR33" s="3528"/>
      <c r="FRS33" s="3528"/>
      <c r="FRT33" s="3528"/>
      <c r="FRU33" s="3528"/>
      <c r="FRV33" s="3528"/>
      <c r="FRW33" s="3528"/>
      <c r="FRX33" s="3528"/>
      <c r="FRY33" s="3528"/>
      <c r="FRZ33" s="3528"/>
      <c r="FSA33" s="3528"/>
      <c r="FSB33" s="3528"/>
      <c r="FSC33" s="3528"/>
      <c r="FSD33" s="3528"/>
      <c r="FSE33" s="3528"/>
      <c r="FSF33" s="3528"/>
      <c r="FSG33" s="3528"/>
      <c r="FSH33" s="3528"/>
      <c r="FSI33" s="3528"/>
      <c r="FSJ33" s="3528"/>
      <c r="FSK33" s="3528"/>
      <c r="FSL33" s="3528"/>
      <c r="FSM33" s="3528"/>
      <c r="FSN33" s="3528"/>
      <c r="FSO33" s="3528"/>
      <c r="FSP33" s="3528"/>
      <c r="FSQ33" s="3528"/>
      <c r="FSR33" s="3528"/>
      <c r="FSS33" s="3528"/>
      <c r="FST33" s="3528"/>
      <c r="FSU33" s="3528"/>
      <c r="FSV33" s="3528"/>
      <c r="FSW33" s="3528"/>
      <c r="FSX33" s="3528"/>
      <c r="FSY33" s="3528"/>
      <c r="FSZ33" s="3528"/>
      <c r="FTA33" s="3528"/>
      <c r="FTB33" s="3528"/>
      <c r="FTC33" s="3528"/>
      <c r="FTD33" s="3528"/>
      <c r="FTE33" s="3528"/>
      <c r="FTF33" s="3528"/>
      <c r="FTG33" s="3528"/>
      <c r="FTH33" s="3528"/>
      <c r="FTI33" s="3528"/>
      <c r="FTJ33" s="3528"/>
      <c r="FTK33" s="3528"/>
      <c r="FTL33" s="3528"/>
      <c r="FTM33" s="3528"/>
      <c r="FTN33" s="3528"/>
      <c r="FTO33" s="3528"/>
      <c r="FTP33" s="3528"/>
      <c r="FTQ33" s="3528"/>
      <c r="FTR33" s="3528"/>
      <c r="FTS33" s="3528"/>
      <c r="FTT33" s="3528"/>
      <c r="FTU33" s="3528"/>
      <c r="FTV33" s="3528"/>
      <c r="FTW33" s="3528"/>
      <c r="FTX33" s="3528"/>
      <c r="FTY33" s="3528"/>
      <c r="FTZ33" s="3528"/>
      <c r="FUA33" s="3528"/>
      <c r="FUB33" s="3528"/>
      <c r="FUC33" s="3528"/>
      <c r="FUD33" s="3528"/>
      <c r="FUE33" s="3528"/>
      <c r="FUF33" s="3528"/>
      <c r="FUG33" s="3528"/>
      <c r="FUH33" s="3528"/>
      <c r="FUI33" s="3528"/>
      <c r="FUJ33" s="3528"/>
      <c r="FUK33" s="3528"/>
      <c r="FUL33" s="3528"/>
      <c r="FUM33" s="3528"/>
      <c r="FUN33" s="3528"/>
      <c r="FUO33" s="3528"/>
      <c r="FUP33" s="3528"/>
      <c r="FUQ33" s="3528"/>
      <c r="FUR33" s="3528"/>
      <c r="FUS33" s="3528"/>
      <c r="FUT33" s="3528"/>
      <c r="FUU33" s="3528"/>
      <c r="FUV33" s="3528"/>
      <c r="FUW33" s="3528"/>
      <c r="FUX33" s="3528"/>
      <c r="FUY33" s="3528"/>
      <c r="FUZ33" s="3528"/>
      <c r="FVA33" s="3528"/>
      <c r="FVB33" s="3528"/>
      <c r="FVC33" s="3528"/>
      <c r="FVD33" s="3528"/>
      <c r="FVE33" s="3528"/>
      <c r="FVF33" s="3528"/>
      <c r="FVG33" s="3528"/>
      <c r="FVH33" s="3528"/>
      <c r="FVI33" s="3528"/>
      <c r="FVJ33" s="3528"/>
      <c r="FVK33" s="3528"/>
      <c r="FVL33" s="3528"/>
      <c r="FVM33" s="3528"/>
      <c r="FVN33" s="3528"/>
      <c r="FVO33" s="3528"/>
      <c r="FVP33" s="3528"/>
      <c r="FVQ33" s="3528"/>
      <c r="FVR33" s="3528"/>
      <c r="FVS33" s="3528"/>
      <c r="FVT33" s="3528"/>
      <c r="FVU33" s="3528"/>
      <c r="FVV33" s="3528"/>
      <c r="FVW33" s="3528"/>
      <c r="FVX33" s="3528"/>
      <c r="FVY33" s="3528"/>
      <c r="FVZ33" s="3528"/>
      <c r="FWA33" s="3528"/>
      <c r="FWB33" s="3528"/>
      <c r="FWC33" s="3528"/>
      <c r="FWD33" s="3528"/>
      <c r="FWE33" s="3528"/>
      <c r="FWF33" s="3528"/>
      <c r="FWG33" s="3528"/>
      <c r="FWH33" s="3528"/>
      <c r="FWI33" s="3528"/>
      <c r="FWJ33" s="3528"/>
      <c r="FWK33" s="3528"/>
      <c r="FWL33" s="3528"/>
      <c r="FWM33" s="3528"/>
      <c r="FWN33" s="3528"/>
      <c r="FWO33" s="3528"/>
      <c r="FWP33" s="3528"/>
      <c r="FWQ33" s="3528"/>
      <c r="FWR33" s="3528"/>
      <c r="FWS33" s="3528"/>
      <c r="FWT33" s="3528"/>
      <c r="FWU33" s="3528"/>
      <c r="FWV33" s="3528"/>
      <c r="FWW33" s="3528"/>
      <c r="FWX33" s="3528"/>
      <c r="FWY33" s="3528"/>
      <c r="FWZ33" s="3528"/>
      <c r="FXA33" s="3528"/>
      <c r="FXB33" s="3528"/>
      <c r="FXC33" s="3528"/>
      <c r="FXD33" s="3528"/>
      <c r="FXE33" s="3528"/>
      <c r="FXF33" s="3528"/>
      <c r="FXG33" s="3528"/>
      <c r="FXH33" s="3528"/>
      <c r="FXI33" s="3528"/>
      <c r="FXJ33" s="3528"/>
      <c r="FXK33" s="3528"/>
      <c r="FXL33" s="3528"/>
      <c r="FXM33" s="3528"/>
      <c r="FXN33" s="3528"/>
      <c r="FXO33" s="3528"/>
      <c r="FXP33" s="3528"/>
      <c r="FXQ33" s="3528"/>
      <c r="FXR33" s="3528"/>
      <c r="FXS33" s="3528"/>
      <c r="FXT33" s="3528"/>
      <c r="FXU33" s="3528"/>
      <c r="FXV33" s="3528"/>
      <c r="FXW33" s="3528"/>
      <c r="FXX33" s="3528"/>
      <c r="FXY33" s="3528"/>
      <c r="FXZ33" s="3528"/>
      <c r="FYA33" s="3528"/>
      <c r="FYB33" s="3528"/>
      <c r="FYC33" s="3528"/>
      <c r="FYD33" s="3528"/>
      <c r="FYE33" s="3528"/>
      <c r="FYF33" s="3528"/>
      <c r="FYG33" s="3528"/>
      <c r="FYH33" s="3528"/>
      <c r="FYI33" s="3528"/>
      <c r="FYJ33" s="3528"/>
      <c r="FYK33" s="3528"/>
      <c r="FYL33" s="3528"/>
      <c r="FYM33" s="3528"/>
      <c r="FYN33" s="3528"/>
      <c r="FYO33" s="3528"/>
      <c r="FYP33" s="3528"/>
      <c r="FYQ33" s="3528"/>
      <c r="FYR33" s="3528"/>
      <c r="FYS33" s="3528"/>
      <c r="FYT33" s="3528"/>
      <c r="FYU33" s="3528"/>
      <c r="FYV33" s="3528"/>
      <c r="FYW33" s="3528"/>
      <c r="FYX33" s="3528"/>
      <c r="FYY33" s="3528"/>
      <c r="FYZ33" s="3528"/>
      <c r="FZA33" s="3528"/>
      <c r="FZB33" s="3528"/>
      <c r="FZC33" s="3528"/>
      <c r="FZD33" s="3528"/>
      <c r="FZE33" s="3528"/>
      <c r="FZF33" s="3528"/>
      <c r="FZG33" s="3528"/>
      <c r="FZH33" s="3528"/>
      <c r="FZI33" s="3528"/>
      <c r="FZJ33" s="3528"/>
      <c r="FZK33" s="3528"/>
      <c r="FZL33" s="3528"/>
      <c r="FZM33" s="3528"/>
      <c r="FZN33" s="3528"/>
      <c r="FZO33" s="3528"/>
      <c r="FZP33" s="3528"/>
      <c r="FZQ33" s="3528"/>
      <c r="FZR33" s="3528"/>
      <c r="FZS33" s="3528"/>
      <c r="FZT33" s="3528"/>
      <c r="FZU33" s="3528"/>
      <c r="FZV33" s="3528"/>
      <c r="FZW33" s="3528"/>
      <c r="FZX33" s="3528"/>
      <c r="FZY33" s="3528"/>
      <c r="FZZ33" s="3528"/>
      <c r="GAA33" s="3528"/>
      <c r="GAB33" s="3528"/>
      <c r="GAC33" s="3528"/>
      <c r="GAD33" s="3528"/>
      <c r="GAE33" s="3528"/>
      <c r="GAF33" s="3528"/>
      <c r="GAG33" s="3528"/>
      <c r="GAH33" s="3528"/>
      <c r="GAI33" s="3528"/>
      <c r="GAJ33" s="3528"/>
      <c r="GAK33" s="3528"/>
      <c r="GAL33" s="3528"/>
      <c r="GAM33" s="3528"/>
      <c r="GAN33" s="3528"/>
      <c r="GAO33" s="3528"/>
      <c r="GAP33" s="3528"/>
      <c r="GAQ33" s="3528"/>
      <c r="GAR33" s="3528"/>
      <c r="GAS33" s="3528"/>
      <c r="GAT33" s="3528"/>
      <c r="GAU33" s="3528"/>
      <c r="GAV33" s="3528"/>
      <c r="GAW33" s="3528"/>
      <c r="GAX33" s="3528"/>
      <c r="GAY33" s="3528"/>
      <c r="GAZ33" s="3528"/>
      <c r="GBA33" s="3528"/>
      <c r="GBB33" s="3528"/>
      <c r="GBC33" s="3528"/>
      <c r="GBD33" s="3528"/>
      <c r="GBE33" s="3528"/>
      <c r="GBF33" s="3528"/>
      <c r="GBG33" s="3528"/>
      <c r="GBH33" s="3528"/>
      <c r="GBI33" s="3528"/>
      <c r="GBJ33" s="3528"/>
      <c r="GBK33" s="3528"/>
      <c r="GBL33" s="3528"/>
      <c r="GBM33" s="3528"/>
      <c r="GBN33" s="3528"/>
      <c r="GBO33" s="3528"/>
      <c r="GBP33" s="3528"/>
      <c r="GBQ33" s="3528"/>
      <c r="GBR33" s="3528"/>
      <c r="GBS33" s="3528"/>
      <c r="GBT33" s="3528"/>
      <c r="GBU33" s="3528"/>
      <c r="GBV33" s="3528"/>
      <c r="GBW33" s="3528"/>
      <c r="GBX33" s="3528"/>
      <c r="GBY33" s="3528"/>
      <c r="GBZ33" s="3528"/>
      <c r="GCA33" s="3528"/>
      <c r="GCB33" s="3528"/>
      <c r="GCC33" s="3528"/>
      <c r="GCD33" s="3528"/>
      <c r="GCE33" s="3528"/>
      <c r="GCF33" s="3528"/>
      <c r="GCG33" s="3528"/>
      <c r="GCH33" s="3528"/>
      <c r="GCI33" s="3528"/>
      <c r="GCJ33" s="3528"/>
      <c r="GCK33" s="3528"/>
      <c r="GCL33" s="3528"/>
      <c r="GCM33" s="3528"/>
      <c r="GCN33" s="3528"/>
      <c r="GCO33" s="3528"/>
      <c r="GCP33" s="3528"/>
      <c r="GCQ33" s="3528"/>
      <c r="GCR33" s="3528"/>
      <c r="GCS33" s="3528"/>
      <c r="GCT33" s="3528"/>
      <c r="GCU33" s="3528"/>
      <c r="GCV33" s="3528"/>
      <c r="GCW33" s="3528"/>
      <c r="GCX33" s="3528"/>
      <c r="GCY33" s="3528"/>
      <c r="GCZ33" s="3528"/>
      <c r="GDA33" s="3528"/>
      <c r="GDB33" s="3528"/>
      <c r="GDC33" s="3528"/>
      <c r="GDD33" s="3528"/>
      <c r="GDE33" s="3528"/>
      <c r="GDF33" s="3528"/>
      <c r="GDG33" s="3528"/>
      <c r="GDH33" s="3528"/>
      <c r="GDI33" s="3528"/>
      <c r="GDJ33" s="3528"/>
      <c r="GDK33" s="3528"/>
      <c r="GDL33" s="3528"/>
      <c r="GDM33" s="3528"/>
      <c r="GDN33" s="3528"/>
      <c r="GDO33" s="3528"/>
      <c r="GDP33" s="3528"/>
      <c r="GDQ33" s="3528"/>
      <c r="GDR33" s="3528"/>
      <c r="GDS33" s="3528"/>
      <c r="GDT33" s="3528"/>
      <c r="GDU33" s="3528"/>
      <c r="GDV33" s="3528"/>
      <c r="GDW33" s="3528"/>
      <c r="GDX33" s="3528"/>
      <c r="GDY33" s="3528"/>
      <c r="GDZ33" s="3528"/>
      <c r="GEA33" s="3528"/>
      <c r="GEB33" s="3528"/>
      <c r="GEC33" s="3528"/>
      <c r="GED33" s="3528"/>
      <c r="GEE33" s="3528"/>
      <c r="GEF33" s="3528"/>
      <c r="GEG33" s="3528"/>
      <c r="GEH33" s="3528"/>
      <c r="GEI33" s="3528"/>
      <c r="GEJ33" s="3528"/>
      <c r="GEK33" s="3528"/>
      <c r="GEL33" s="3528"/>
      <c r="GEM33" s="3528"/>
      <c r="GEN33" s="3528"/>
      <c r="GEO33" s="3528"/>
      <c r="GEP33" s="3528"/>
      <c r="GEQ33" s="3528"/>
      <c r="GER33" s="3528"/>
      <c r="GES33" s="3528"/>
      <c r="GET33" s="3528"/>
      <c r="GEU33" s="3528"/>
      <c r="GEV33" s="3528"/>
      <c r="GEW33" s="3528"/>
      <c r="GEX33" s="3528"/>
      <c r="GEY33" s="3528"/>
      <c r="GEZ33" s="3528"/>
      <c r="GFA33" s="3528"/>
      <c r="GFB33" s="3528"/>
      <c r="GFC33" s="3528"/>
      <c r="GFD33" s="3528"/>
      <c r="GFE33" s="3528"/>
      <c r="GFF33" s="3528"/>
      <c r="GFG33" s="3528"/>
      <c r="GFH33" s="3528"/>
      <c r="GFI33" s="3528"/>
      <c r="GFJ33" s="3528"/>
      <c r="GFK33" s="3528"/>
      <c r="GFL33" s="3528"/>
      <c r="GFM33" s="3528"/>
      <c r="GFN33" s="3528"/>
      <c r="GFO33" s="3528"/>
      <c r="GFP33" s="3528"/>
      <c r="GFQ33" s="3528"/>
      <c r="GFR33" s="3528"/>
      <c r="GFS33" s="3528"/>
      <c r="GFT33" s="3528"/>
      <c r="GFU33" s="3528"/>
      <c r="GFV33" s="3528"/>
      <c r="GFW33" s="3528"/>
      <c r="GFX33" s="3528"/>
      <c r="GFY33" s="3528"/>
      <c r="GFZ33" s="3528"/>
      <c r="GGA33" s="3528"/>
      <c r="GGB33" s="3528"/>
      <c r="GGC33" s="3528"/>
      <c r="GGD33" s="3528"/>
      <c r="GGE33" s="3528"/>
      <c r="GGF33" s="3528"/>
      <c r="GGG33" s="3528"/>
      <c r="GGH33" s="3528"/>
      <c r="GGI33" s="3528"/>
      <c r="GGJ33" s="3528"/>
      <c r="GGK33" s="3528"/>
      <c r="GGL33" s="3528"/>
      <c r="GGM33" s="3528"/>
      <c r="GGN33" s="3528"/>
      <c r="GGO33" s="3528"/>
      <c r="GGP33" s="3528"/>
      <c r="GGQ33" s="3528"/>
      <c r="GGR33" s="3528"/>
      <c r="GGS33" s="3528"/>
      <c r="GGT33" s="3528"/>
      <c r="GGU33" s="3528"/>
      <c r="GGV33" s="3528"/>
      <c r="GGW33" s="3528"/>
      <c r="GGX33" s="3528"/>
      <c r="GGY33" s="3528"/>
      <c r="GGZ33" s="3528"/>
      <c r="GHA33" s="3528"/>
      <c r="GHB33" s="3528"/>
      <c r="GHC33" s="3528"/>
      <c r="GHD33" s="3528"/>
      <c r="GHE33" s="3528"/>
      <c r="GHF33" s="3528"/>
      <c r="GHG33" s="3528"/>
      <c r="GHH33" s="3528"/>
      <c r="GHI33" s="3528"/>
      <c r="GHJ33" s="3528"/>
      <c r="GHK33" s="3528"/>
      <c r="GHL33" s="3528"/>
      <c r="GHM33" s="3528"/>
      <c r="GHN33" s="3528"/>
      <c r="GHO33" s="3528"/>
      <c r="GHP33" s="3528"/>
      <c r="GHQ33" s="3528"/>
      <c r="GHR33" s="3528"/>
      <c r="GHS33" s="3528"/>
      <c r="GHT33" s="3528"/>
      <c r="GHU33" s="3528"/>
      <c r="GHV33" s="3528"/>
      <c r="GHW33" s="3528"/>
      <c r="GHX33" s="3528"/>
      <c r="GHY33" s="3528"/>
      <c r="GHZ33" s="3528"/>
      <c r="GIA33" s="3528"/>
      <c r="GIB33" s="3528"/>
      <c r="GIC33" s="3528"/>
      <c r="GID33" s="3528"/>
      <c r="GIE33" s="3528"/>
      <c r="GIF33" s="3528"/>
      <c r="GIG33" s="3528"/>
      <c r="GIH33" s="3528"/>
      <c r="GII33" s="3528"/>
      <c r="GIJ33" s="3528"/>
      <c r="GIK33" s="3528"/>
      <c r="GIL33" s="3528"/>
      <c r="GIM33" s="3528"/>
      <c r="GIN33" s="3528"/>
      <c r="GIO33" s="3528"/>
      <c r="GIP33" s="3528"/>
      <c r="GIQ33" s="3528"/>
      <c r="GIR33" s="3528"/>
      <c r="GIS33" s="3528"/>
      <c r="GIT33" s="3528"/>
      <c r="GIU33" s="3528"/>
      <c r="GIV33" s="3528"/>
      <c r="GIW33" s="3528"/>
      <c r="GIX33" s="3528"/>
      <c r="GIY33" s="3528"/>
      <c r="GIZ33" s="3528"/>
      <c r="GJA33" s="3528"/>
      <c r="GJB33" s="3528"/>
      <c r="GJC33" s="3528"/>
      <c r="GJD33" s="3528"/>
      <c r="GJE33" s="3528"/>
      <c r="GJF33" s="3528"/>
      <c r="GJG33" s="3528"/>
      <c r="GJH33" s="3528"/>
      <c r="GJI33" s="3528"/>
      <c r="GJJ33" s="3528"/>
      <c r="GJK33" s="3528"/>
      <c r="GJL33" s="3528"/>
      <c r="GJM33" s="3528"/>
      <c r="GJN33" s="3528"/>
      <c r="GJO33" s="3528"/>
      <c r="GJP33" s="3528"/>
      <c r="GJQ33" s="3528"/>
      <c r="GJR33" s="3528"/>
      <c r="GJS33" s="3528"/>
      <c r="GJT33" s="3528"/>
      <c r="GJU33" s="3528"/>
      <c r="GJV33" s="3528"/>
      <c r="GJW33" s="3528"/>
      <c r="GJX33" s="3528"/>
      <c r="GJY33" s="3528"/>
      <c r="GJZ33" s="3528"/>
      <c r="GKA33" s="3528"/>
      <c r="GKB33" s="3528"/>
      <c r="GKC33" s="3528"/>
      <c r="GKD33" s="3528"/>
      <c r="GKE33" s="3528"/>
      <c r="GKF33" s="3528"/>
      <c r="GKG33" s="3528"/>
      <c r="GKH33" s="3528"/>
      <c r="GKI33" s="3528"/>
      <c r="GKJ33" s="3528"/>
      <c r="GKK33" s="3528"/>
      <c r="GKL33" s="3528"/>
      <c r="GKM33" s="3528"/>
      <c r="GKN33" s="3528"/>
      <c r="GKO33" s="3528"/>
      <c r="GKP33" s="3528"/>
      <c r="GKQ33" s="3528"/>
      <c r="GKR33" s="3528"/>
      <c r="GKS33" s="3528"/>
      <c r="GKT33" s="3528"/>
      <c r="GKU33" s="3528"/>
      <c r="GKV33" s="3528"/>
      <c r="GKW33" s="3528"/>
      <c r="GKX33" s="3528"/>
      <c r="GKY33" s="3528"/>
      <c r="GKZ33" s="3528"/>
      <c r="GLA33" s="3528"/>
      <c r="GLB33" s="3528"/>
      <c r="GLC33" s="3528"/>
      <c r="GLD33" s="3528"/>
      <c r="GLE33" s="3528"/>
      <c r="GLF33" s="3528"/>
      <c r="GLG33" s="3528"/>
      <c r="GLH33" s="3528"/>
      <c r="GLI33" s="3528"/>
      <c r="GLJ33" s="3528"/>
      <c r="GLK33" s="3528"/>
      <c r="GLL33" s="3528"/>
      <c r="GLM33" s="3528"/>
      <c r="GLN33" s="3528"/>
      <c r="GLO33" s="3528"/>
      <c r="GLP33" s="3528"/>
      <c r="GLQ33" s="3528"/>
      <c r="GLR33" s="3528"/>
      <c r="GLS33" s="3528"/>
      <c r="GLT33" s="3528"/>
      <c r="GLU33" s="3528"/>
      <c r="GLV33" s="3528"/>
      <c r="GLW33" s="3528"/>
      <c r="GLX33" s="3528"/>
      <c r="GLY33" s="3528"/>
      <c r="GLZ33" s="3528"/>
      <c r="GMA33" s="3528"/>
      <c r="GMB33" s="3528"/>
      <c r="GMC33" s="3528"/>
      <c r="GMD33" s="3528"/>
      <c r="GME33" s="3528"/>
      <c r="GMF33" s="3528"/>
      <c r="GMG33" s="3528"/>
      <c r="GMH33" s="3528"/>
      <c r="GMI33" s="3528"/>
      <c r="GMJ33" s="3528"/>
      <c r="GMK33" s="3528"/>
      <c r="GML33" s="3528"/>
      <c r="GMM33" s="3528"/>
      <c r="GMN33" s="3528"/>
      <c r="GMO33" s="3528"/>
      <c r="GMP33" s="3528"/>
      <c r="GMQ33" s="3528"/>
      <c r="GMR33" s="3528"/>
      <c r="GMS33" s="3528"/>
      <c r="GMT33" s="3528"/>
      <c r="GMU33" s="3528"/>
      <c r="GMV33" s="3528"/>
      <c r="GMW33" s="3528"/>
      <c r="GMX33" s="3528"/>
      <c r="GMY33" s="3528"/>
      <c r="GMZ33" s="3528"/>
      <c r="GNA33" s="3528"/>
      <c r="GNB33" s="3528"/>
      <c r="GNC33" s="3528"/>
      <c r="GND33" s="3528"/>
      <c r="GNE33" s="3528"/>
      <c r="GNF33" s="3528"/>
      <c r="GNG33" s="3528"/>
      <c r="GNH33" s="3528"/>
      <c r="GNI33" s="3528"/>
      <c r="GNJ33" s="3528"/>
      <c r="GNK33" s="3528"/>
      <c r="GNL33" s="3528"/>
      <c r="GNM33" s="3528"/>
      <c r="GNN33" s="3528"/>
      <c r="GNO33" s="3528"/>
      <c r="GNP33" s="3528"/>
      <c r="GNQ33" s="3528"/>
      <c r="GNR33" s="3528"/>
      <c r="GNS33" s="3528"/>
      <c r="GNT33" s="3528"/>
      <c r="GNU33" s="3528"/>
      <c r="GNV33" s="3528"/>
      <c r="GNW33" s="3528"/>
      <c r="GNX33" s="3528"/>
      <c r="GNY33" s="3528"/>
      <c r="GNZ33" s="3528"/>
      <c r="GOA33" s="3528"/>
      <c r="GOB33" s="3528"/>
      <c r="GOC33" s="3528"/>
      <c r="GOD33" s="3528"/>
      <c r="GOE33" s="3528"/>
      <c r="GOF33" s="3528"/>
      <c r="GOG33" s="3528"/>
      <c r="GOH33" s="3528"/>
      <c r="GOI33" s="3528"/>
      <c r="GOJ33" s="3528"/>
      <c r="GOK33" s="3528"/>
      <c r="GOL33" s="3528"/>
      <c r="GOM33" s="3528"/>
      <c r="GON33" s="3528"/>
      <c r="GOO33" s="3528"/>
      <c r="GOP33" s="3528"/>
      <c r="GOQ33" s="3528"/>
      <c r="GOR33" s="3528"/>
      <c r="GOS33" s="3528"/>
      <c r="GOT33" s="3528"/>
      <c r="GOU33" s="3528"/>
      <c r="GOV33" s="3528"/>
      <c r="GOW33" s="3528"/>
      <c r="GOX33" s="3528"/>
      <c r="GOY33" s="3528"/>
      <c r="GOZ33" s="3528"/>
      <c r="GPA33" s="3528"/>
      <c r="GPB33" s="3528"/>
      <c r="GPC33" s="3528"/>
      <c r="GPD33" s="3528"/>
      <c r="GPE33" s="3528"/>
      <c r="GPF33" s="3528"/>
      <c r="GPG33" s="3528"/>
      <c r="GPH33" s="3528"/>
      <c r="GPI33" s="3528"/>
      <c r="GPJ33" s="3528"/>
      <c r="GPK33" s="3528"/>
      <c r="GPL33" s="3528"/>
      <c r="GPM33" s="3528"/>
      <c r="GPN33" s="3528"/>
      <c r="GPO33" s="3528"/>
      <c r="GPP33" s="3528"/>
      <c r="GPQ33" s="3528"/>
      <c r="GPR33" s="3528"/>
      <c r="GPS33" s="3528"/>
      <c r="GPT33" s="3528"/>
      <c r="GPU33" s="3528"/>
      <c r="GPV33" s="3528"/>
      <c r="GPW33" s="3528"/>
      <c r="GPX33" s="3528"/>
      <c r="GPY33" s="3528"/>
      <c r="GPZ33" s="3528"/>
      <c r="GQA33" s="3528"/>
      <c r="GQB33" s="3528"/>
      <c r="GQC33" s="3528"/>
      <c r="GQD33" s="3528"/>
      <c r="GQE33" s="3528"/>
      <c r="GQF33" s="3528"/>
      <c r="GQG33" s="3528"/>
      <c r="GQH33" s="3528"/>
      <c r="GQI33" s="3528"/>
      <c r="GQJ33" s="3528"/>
      <c r="GQK33" s="3528"/>
      <c r="GQL33" s="3528"/>
      <c r="GQM33" s="3528"/>
      <c r="GQN33" s="3528"/>
      <c r="GQO33" s="3528"/>
      <c r="GQP33" s="3528"/>
      <c r="GQQ33" s="3528"/>
      <c r="GQR33" s="3528"/>
      <c r="GQS33" s="3528"/>
      <c r="GQT33" s="3528"/>
      <c r="GQU33" s="3528"/>
      <c r="GQV33" s="3528"/>
      <c r="GQW33" s="3528"/>
      <c r="GQX33" s="3528"/>
      <c r="GQY33" s="3528"/>
      <c r="GQZ33" s="3528"/>
      <c r="GRA33" s="3528"/>
      <c r="GRB33" s="3528"/>
      <c r="GRC33" s="3528"/>
      <c r="GRD33" s="3528"/>
      <c r="GRE33" s="3528"/>
      <c r="GRF33" s="3528"/>
      <c r="GRG33" s="3528"/>
      <c r="GRH33" s="3528"/>
      <c r="GRI33" s="3528"/>
      <c r="GRJ33" s="3528"/>
      <c r="GRK33" s="3528"/>
      <c r="GRL33" s="3528"/>
      <c r="GRM33" s="3528"/>
      <c r="GRN33" s="3528"/>
      <c r="GRO33" s="3528"/>
      <c r="GRP33" s="3528"/>
      <c r="GRQ33" s="3528"/>
      <c r="GRR33" s="3528"/>
      <c r="GRS33" s="3528"/>
      <c r="GRT33" s="3528"/>
      <c r="GRU33" s="3528"/>
      <c r="GRV33" s="3528"/>
      <c r="GRW33" s="3528"/>
      <c r="GRX33" s="3528"/>
      <c r="GRY33" s="3528"/>
      <c r="GRZ33" s="3528"/>
      <c r="GSA33" s="3528"/>
      <c r="GSB33" s="3528"/>
      <c r="GSC33" s="3528"/>
      <c r="GSD33" s="3528"/>
      <c r="GSE33" s="3528"/>
      <c r="GSF33" s="3528"/>
      <c r="GSG33" s="3528"/>
      <c r="GSH33" s="3528"/>
      <c r="GSI33" s="3528"/>
      <c r="GSJ33" s="3528"/>
      <c r="GSK33" s="3528"/>
      <c r="GSL33" s="3528"/>
      <c r="GSM33" s="3528"/>
      <c r="GSN33" s="3528"/>
      <c r="GSO33" s="3528"/>
      <c r="GSP33" s="3528"/>
      <c r="GSQ33" s="3528"/>
      <c r="GSR33" s="3528"/>
      <c r="GSS33" s="3528"/>
      <c r="GST33" s="3528"/>
      <c r="GSU33" s="3528"/>
      <c r="GSV33" s="3528"/>
      <c r="GSW33" s="3528"/>
      <c r="GSX33" s="3528"/>
      <c r="GSY33" s="3528"/>
      <c r="GSZ33" s="3528"/>
      <c r="GTA33" s="3528"/>
      <c r="GTB33" s="3528"/>
      <c r="GTC33" s="3528"/>
      <c r="GTD33" s="3528"/>
      <c r="GTE33" s="3528"/>
      <c r="GTF33" s="3528"/>
      <c r="GTG33" s="3528"/>
      <c r="GTH33" s="3528"/>
      <c r="GTI33" s="3528"/>
      <c r="GTJ33" s="3528"/>
      <c r="GTK33" s="3528"/>
      <c r="GTL33" s="3528"/>
      <c r="GTM33" s="3528"/>
      <c r="GTN33" s="3528"/>
      <c r="GTO33" s="3528"/>
      <c r="GTP33" s="3528"/>
      <c r="GTQ33" s="3528"/>
      <c r="GTR33" s="3528"/>
      <c r="GTS33" s="3528"/>
      <c r="GTT33" s="3528"/>
      <c r="GTU33" s="3528"/>
      <c r="GTV33" s="3528"/>
      <c r="GTW33" s="3528"/>
      <c r="GTX33" s="3528"/>
      <c r="GTY33" s="3528"/>
      <c r="GTZ33" s="3528"/>
      <c r="GUA33" s="3528"/>
      <c r="GUB33" s="3528"/>
      <c r="GUC33" s="3528"/>
      <c r="GUD33" s="3528"/>
      <c r="GUE33" s="3528"/>
      <c r="GUF33" s="3528"/>
      <c r="GUG33" s="3528"/>
      <c r="GUH33" s="3528"/>
      <c r="GUI33" s="3528"/>
      <c r="GUJ33" s="3528"/>
      <c r="GUK33" s="3528"/>
      <c r="GUL33" s="3528"/>
      <c r="GUM33" s="3528"/>
      <c r="GUN33" s="3528"/>
      <c r="GUO33" s="3528"/>
      <c r="GUP33" s="3528"/>
      <c r="GUQ33" s="3528"/>
      <c r="GUR33" s="3528"/>
      <c r="GUS33" s="3528"/>
      <c r="GUT33" s="3528"/>
      <c r="GUU33" s="3528"/>
      <c r="GUV33" s="3528"/>
      <c r="GUW33" s="3528"/>
      <c r="GUX33" s="3528"/>
      <c r="GUY33" s="3528"/>
      <c r="GUZ33" s="3528"/>
      <c r="GVA33" s="3528"/>
      <c r="GVB33" s="3528"/>
      <c r="GVC33" s="3528"/>
      <c r="GVD33" s="3528"/>
      <c r="GVE33" s="3528"/>
      <c r="GVF33" s="3528"/>
      <c r="GVG33" s="3528"/>
      <c r="GVH33" s="3528"/>
      <c r="GVI33" s="3528"/>
      <c r="GVJ33" s="3528"/>
      <c r="GVK33" s="3528"/>
      <c r="GVL33" s="3528"/>
      <c r="GVM33" s="3528"/>
      <c r="GVN33" s="3528"/>
      <c r="GVO33" s="3528"/>
      <c r="GVP33" s="3528"/>
      <c r="GVQ33" s="3528"/>
      <c r="GVR33" s="3528"/>
      <c r="GVS33" s="3528"/>
      <c r="GVT33" s="3528"/>
      <c r="GVU33" s="3528"/>
      <c r="GVV33" s="3528"/>
      <c r="GVW33" s="3528"/>
      <c r="GVX33" s="3528"/>
      <c r="GVY33" s="3528"/>
      <c r="GVZ33" s="3528"/>
      <c r="GWA33" s="3528"/>
      <c r="GWB33" s="3528"/>
      <c r="GWC33" s="3528"/>
      <c r="GWD33" s="3528"/>
      <c r="GWE33" s="3528"/>
      <c r="GWF33" s="3528"/>
      <c r="GWG33" s="3528"/>
      <c r="GWH33" s="3528"/>
      <c r="GWI33" s="3528"/>
      <c r="GWJ33" s="3528"/>
      <c r="GWK33" s="3528"/>
      <c r="GWL33" s="3528"/>
      <c r="GWM33" s="3528"/>
      <c r="GWN33" s="3528"/>
      <c r="GWO33" s="3528"/>
      <c r="GWP33" s="3528"/>
      <c r="GWQ33" s="3528"/>
      <c r="GWR33" s="3528"/>
      <c r="GWS33" s="3528"/>
      <c r="GWT33" s="3528"/>
      <c r="GWU33" s="3528"/>
      <c r="GWV33" s="3528"/>
      <c r="GWW33" s="3528"/>
      <c r="GWX33" s="3528"/>
      <c r="GWY33" s="3528"/>
      <c r="GWZ33" s="3528"/>
      <c r="GXA33" s="3528"/>
      <c r="GXB33" s="3528"/>
      <c r="GXC33" s="3528"/>
      <c r="GXD33" s="3528"/>
      <c r="GXE33" s="3528"/>
      <c r="GXF33" s="3528"/>
      <c r="GXG33" s="3528"/>
      <c r="GXH33" s="3528"/>
      <c r="GXI33" s="3528"/>
      <c r="GXJ33" s="3528"/>
      <c r="GXK33" s="3528"/>
      <c r="GXL33" s="3528"/>
      <c r="GXM33" s="3528"/>
      <c r="GXN33" s="3528"/>
      <c r="GXO33" s="3528"/>
      <c r="GXP33" s="3528"/>
      <c r="GXQ33" s="3528"/>
      <c r="GXR33" s="3528"/>
      <c r="GXS33" s="3528"/>
      <c r="GXT33" s="3528"/>
      <c r="GXU33" s="3528"/>
      <c r="GXV33" s="3528"/>
      <c r="GXW33" s="3528"/>
      <c r="GXX33" s="3528"/>
      <c r="GXY33" s="3528"/>
      <c r="GXZ33" s="3528"/>
      <c r="GYA33" s="3528"/>
      <c r="GYB33" s="3528"/>
      <c r="GYC33" s="3528"/>
      <c r="GYD33" s="3528"/>
      <c r="GYE33" s="3528"/>
      <c r="GYF33" s="3528"/>
      <c r="GYG33" s="3528"/>
      <c r="GYH33" s="3528"/>
      <c r="GYI33" s="3528"/>
      <c r="GYJ33" s="3528"/>
      <c r="GYK33" s="3528"/>
      <c r="GYL33" s="3528"/>
      <c r="GYM33" s="3528"/>
      <c r="GYN33" s="3528"/>
      <c r="GYO33" s="3528"/>
      <c r="GYP33" s="3528"/>
      <c r="GYQ33" s="3528"/>
      <c r="GYR33" s="3528"/>
      <c r="GYS33" s="3528"/>
      <c r="GYT33" s="3528"/>
      <c r="GYU33" s="3528"/>
      <c r="GYV33" s="3528"/>
      <c r="GYW33" s="3528"/>
      <c r="GYX33" s="3528"/>
      <c r="GYY33" s="3528"/>
      <c r="GYZ33" s="3528"/>
      <c r="GZA33" s="3528"/>
      <c r="GZB33" s="3528"/>
      <c r="GZC33" s="3528"/>
      <c r="GZD33" s="3528"/>
      <c r="GZE33" s="3528"/>
      <c r="GZF33" s="3528"/>
      <c r="GZG33" s="3528"/>
      <c r="GZH33" s="3528"/>
      <c r="GZI33" s="3528"/>
      <c r="GZJ33" s="3528"/>
      <c r="GZK33" s="3528"/>
      <c r="GZL33" s="3528"/>
      <c r="GZM33" s="3528"/>
      <c r="GZN33" s="3528"/>
      <c r="GZO33" s="3528"/>
      <c r="GZP33" s="3528"/>
      <c r="GZQ33" s="3528"/>
      <c r="GZR33" s="3528"/>
      <c r="GZS33" s="3528"/>
      <c r="GZT33" s="3528"/>
      <c r="GZU33" s="3528"/>
      <c r="GZV33" s="3528"/>
      <c r="GZW33" s="3528"/>
      <c r="GZX33" s="3528"/>
      <c r="GZY33" s="3528"/>
      <c r="GZZ33" s="3528"/>
      <c r="HAA33" s="3528"/>
      <c r="HAB33" s="3528"/>
      <c r="HAC33" s="3528"/>
      <c r="HAD33" s="3528"/>
      <c r="HAE33" s="3528"/>
      <c r="HAF33" s="3528"/>
      <c r="HAG33" s="3528"/>
      <c r="HAH33" s="3528"/>
      <c r="HAI33" s="3528"/>
      <c r="HAJ33" s="3528"/>
      <c r="HAK33" s="3528"/>
      <c r="HAL33" s="3528"/>
      <c r="HAM33" s="3528"/>
      <c r="HAN33" s="3528"/>
      <c r="HAO33" s="3528"/>
      <c r="HAP33" s="3528"/>
      <c r="HAQ33" s="3528"/>
      <c r="HAR33" s="3528"/>
      <c r="HAS33" s="3528"/>
      <c r="HAT33" s="3528"/>
      <c r="HAU33" s="3528"/>
      <c r="HAV33" s="3528"/>
      <c r="HAW33" s="3528"/>
      <c r="HAX33" s="3528"/>
      <c r="HAY33" s="3528"/>
      <c r="HAZ33" s="3528"/>
      <c r="HBA33" s="3528"/>
      <c r="HBB33" s="3528"/>
      <c r="HBC33" s="3528"/>
      <c r="HBD33" s="3528"/>
      <c r="HBE33" s="3528"/>
      <c r="HBF33" s="3528"/>
      <c r="HBG33" s="3528"/>
      <c r="HBH33" s="3528"/>
      <c r="HBI33" s="3528"/>
      <c r="HBJ33" s="3528"/>
      <c r="HBK33" s="3528"/>
      <c r="HBL33" s="3528"/>
      <c r="HBM33" s="3528"/>
      <c r="HBN33" s="3528"/>
      <c r="HBO33" s="3528"/>
      <c r="HBP33" s="3528"/>
      <c r="HBQ33" s="3528"/>
      <c r="HBR33" s="3528"/>
      <c r="HBS33" s="3528"/>
      <c r="HBT33" s="3528"/>
      <c r="HBU33" s="3528"/>
      <c r="HBV33" s="3528"/>
      <c r="HBW33" s="3528"/>
      <c r="HBX33" s="3528"/>
      <c r="HBY33" s="3528"/>
      <c r="HBZ33" s="3528"/>
      <c r="HCA33" s="3528"/>
      <c r="HCB33" s="3528"/>
      <c r="HCC33" s="3528"/>
      <c r="HCD33" s="3528"/>
      <c r="HCE33" s="3528"/>
      <c r="HCF33" s="3528"/>
      <c r="HCG33" s="3528"/>
      <c r="HCH33" s="3528"/>
      <c r="HCI33" s="3528"/>
      <c r="HCJ33" s="3528"/>
      <c r="HCK33" s="3528"/>
      <c r="HCL33" s="3528"/>
      <c r="HCM33" s="3528"/>
      <c r="HCN33" s="3528"/>
      <c r="HCO33" s="3528"/>
      <c r="HCP33" s="3528"/>
      <c r="HCQ33" s="3528"/>
      <c r="HCR33" s="3528"/>
      <c r="HCS33" s="3528"/>
      <c r="HCT33" s="3528"/>
      <c r="HCU33" s="3528"/>
      <c r="HCV33" s="3528"/>
      <c r="HCW33" s="3528"/>
      <c r="HCX33" s="3528"/>
      <c r="HCY33" s="3528"/>
      <c r="HCZ33" s="3528"/>
      <c r="HDA33" s="3528"/>
      <c r="HDB33" s="3528"/>
      <c r="HDC33" s="3528"/>
      <c r="HDD33" s="3528"/>
      <c r="HDE33" s="3528"/>
      <c r="HDF33" s="3528"/>
      <c r="HDG33" s="3528"/>
      <c r="HDH33" s="3528"/>
      <c r="HDI33" s="3528"/>
      <c r="HDJ33" s="3528"/>
      <c r="HDK33" s="3528"/>
      <c r="HDL33" s="3528"/>
      <c r="HDM33" s="3528"/>
      <c r="HDN33" s="3528"/>
      <c r="HDO33" s="3528"/>
      <c r="HDP33" s="3528"/>
      <c r="HDQ33" s="3528"/>
      <c r="HDR33" s="3528"/>
      <c r="HDS33" s="3528"/>
      <c r="HDT33" s="3528"/>
      <c r="HDU33" s="3528"/>
      <c r="HDV33" s="3528"/>
      <c r="HDW33" s="3528"/>
      <c r="HDX33" s="3528"/>
      <c r="HDY33" s="3528"/>
      <c r="HDZ33" s="3528"/>
      <c r="HEA33" s="3528"/>
      <c r="HEB33" s="3528"/>
      <c r="HEC33" s="3528"/>
      <c r="HED33" s="3528"/>
      <c r="HEE33" s="3528"/>
      <c r="HEF33" s="3528"/>
      <c r="HEG33" s="3528"/>
      <c r="HEH33" s="3528"/>
      <c r="HEI33" s="3528"/>
      <c r="HEJ33" s="3528"/>
      <c r="HEK33" s="3528"/>
      <c r="HEL33" s="3528"/>
      <c r="HEM33" s="3528"/>
      <c r="HEN33" s="3528"/>
      <c r="HEO33" s="3528"/>
      <c r="HEP33" s="3528"/>
      <c r="HEQ33" s="3528"/>
      <c r="HER33" s="3528"/>
      <c r="HES33" s="3528"/>
      <c r="HET33" s="3528"/>
      <c r="HEU33" s="3528"/>
      <c r="HEV33" s="3528"/>
      <c r="HEW33" s="3528"/>
      <c r="HEX33" s="3528"/>
      <c r="HEY33" s="3528"/>
      <c r="HEZ33" s="3528"/>
      <c r="HFA33" s="3528"/>
      <c r="HFB33" s="3528"/>
      <c r="HFC33" s="3528"/>
      <c r="HFD33" s="3528"/>
      <c r="HFE33" s="3528"/>
      <c r="HFF33" s="3528"/>
      <c r="HFG33" s="3528"/>
      <c r="HFH33" s="3528"/>
      <c r="HFI33" s="3528"/>
      <c r="HFJ33" s="3528"/>
      <c r="HFK33" s="3528"/>
      <c r="HFL33" s="3528"/>
      <c r="HFM33" s="3528"/>
      <c r="HFN33" s="3528"/>
      <c r="HFO33" s="3528"/>
      <c r="HFP33" s="3528"/>
      <c r="HFQ33" s="3528"/>
      <c r="HFR33" s="3528"/>
      <c r="HFS33" s="3528"/>
      <c r="HFT33" s="3528"/>
      <c r="HFU33" s="3528"/>
      <c r="HFV33" s="3528"/>
      <c r="HFW33" s="3528"/>
      <c r="HFX33" s="3528"/>
      <c r="HFY33" s="3528"/>
      <c r="HFZ33" s="3528"/>
      <c r="HGA33" s="3528"/>
      <c r="HGB33" s="3528"/>
      <c r="HGC33" s="3528"/>
      <c r="HGD33" s="3528"/>
      <c r="HGE33" s="3528"/>
      <c r="HGF33" s="3528"/>
      <c r="HGG33" s="3528"/>
      <c r="HGH33" s="3528"/>
      <c r="HGI33" s="3528"/>
      <c r="HGJ33" s="3528"/>
      <c r="HGK33" s="3528"/>
      <c r="HGL33" s="3528"/>
      <c r="HGM33" s="3528"/>
      <c r="HGN33" s="3528"/>
      <c r="HGO33" s="3528"/>
      <c r="HGP33" s="3528"/>
      <c r="HGQ33" s="3528"/>
      <c r="HGR33" s="3528"/>
      <c r="HGS33" s="3528"/>
      <c r="HGT33" s="3528"/>
      <c r="HGU33" s="3528"/>
      <c r="HGV33" s="3528"/>
      <c r="HGW33" s="3528"/>
      <c r="HGX33" s="3528"/>
      <c r="HGY33" s="3528"/>
      <c r="HGZ33" s="3528"/>
      <c r="HHA33" s="3528"/>
      <c r="HHB33" s="3528"/>
      <c r="HHC33" s="3528"/>
      <c r="HHD33" s="3528"/>
      <c r="HHE33" s="3528"/>
      <c r="HHF33" s="3528"/>
      <c r="HHG33" s="3528"/>
      <c r="HHH33" s="3528"/>
      <c r="HHI33" s="3528"/>
      <c r="HHJ33" s="3528"/>
      <c r="HHK33" s="3528"/>
      <c r="HHL33" s="3528"/>
      <c r="HHM33" s="3528"/>
      <c r="HHN33" s="3528"/>
      <c r="HHO33" s="3528"/>
      <c r="HHP33" s="3528"/>
      <c r="HHQ33" s="3528"/>
      <c r="HHR33" s="3528"/>
      <c r="HHS33" s="3528"/>
      <c r="HHT33" s="3528"/>
      <c r="HHU33" s="3528"/>
      <c r="HHV33" s="3528"/>
      <c r="HHW33" s="3528"/>
      <c r="HHX33" s="3528"/>
      <c r="HHY33" s="3528"/>
      <c r="HHZ33" s="3528"/>
      <c r="HIA33" s="3528"/>
      <c r="HIB33" s="3528"/>
      <c r="HIC33" s="3528"/>
      <c r="HID33" s="3528"/>
      <c r="HIE33" s="3528"/>
      <c r="HIF33" s="3528"/>
      <c r="HIG33" s="3528"/>
      <c r="HIH33" s="3528"/>
      <c r="HII33" s="3528"/>
      <c r="HIJ33" s="3528"/>
      <c r="HIK33" s="3528"/>
      <c r="HIL33" s="3528"/>
      <c r="HIM33" s="3528"/>
      <c r="HIN33" s="3528"/>
      <c r="HIO33" s="3528"/>
      <c r="HIP33" s="3528"/>
      <c r="HIQ33" s="3528"/>
      <c r="HIR33" s="3528"/>
      <c r="HIS33" s="3528"/>
      <c r="HIT33" s="3528"/>
      <c r="HIU33" s="3528"/>
      <c r="HIV33" s="3528"/>
      <c r="HIW33" s="3528"/>
      <c r="HIX33" s="3528"/>
      <c r="HIY33" s="3528"/>
      <c r="HIZ33" s="3528"/>
      <c r="HJA33" s="3528"/>
      <c r="HJB33" s="3528"/>
      <c r="HJC33" s="3528"/>
      <c r="HJD33" s="3528"/>
      <c r="HJE33" s="3528"/>
      <c r="HJF33" s="3528"/>
      <c r="HJG33" s="3528"/>
      <c r="HJH33" s="3528"/>
      <c r="HJI33" s="3528"/>
      <c r="HJJ33" s="3528"/>
      <c r="HJK33" s="3528"/>
      <c r="HJL33" s="3528"/>
      <c r="HJM33" s="3528"/>
      <c r="HJN33" s="3528"/>
      <c r="HJO33" s="3528"/>
      <c r="HJP33" s="3528"/>
      <c r="HJQ33" s="3528"/>
      <c r="HJR33" s="3528"/>
      <c r="HJS33" s="3528"/>
      <c r="HJT33" s="3528"/>
      <c r="HJU33" s="3528"/>
      <c r="HJV33" s="3528"/>
      <c r="HJW33" s="3528"/>
      <c r="HJX33" s="3528"/>
      <c r="HJY33" s="3528"/>
      <c r="HJZ33" s="3528"/>
      <c r="HKA33" s="3528"/>
      <c r="HKB33" s="3528"/>
      <c r="HKC33" s="3528"/>
      <c r="HKD33" s="3528"/>
      <c r="HKE33" s="3528"/>
      <c r="HKF33" s="3528"/>
      <c r="HKG33" s="3528"/>
      <c r="HKH33" s="3528"/>
      <c r="HKI33" s="3528"/>
      <c r="HKJ33" s="3528"/>
      <c r="HKK33" s="3528"/>
      <c r="HKL33" s="3528"/>
      <c r="HKM33" s="3528"/>
      <c r="HKN33" s="3528"/>
      <c r="HKO33" s="3528"/>
      <c r="HKP33" s="3528"/>
      <c r="HKQ33" s="3528"/>
      <c r="HKR33" s="3528"/>
      <c r="HKS33" s="3528"/>
      <c r="HKT33" s="3528"/>
      <c r="HKU33" s="3528"/>
      <c r="HKV33" s="3528"/>
      <c r="HKW33" s="3528"/>
      <c r="HKX33" s="3528"/>
      <c r="HKY33" s="3528"/>
      <c r="HKZ33" s="3528"/>
      <c r="HLA33" s="3528"/>
      <c r="HLB33" s="3528"/>
      <c r="HLC33" s="3528"/>
      <c r="HLD33" s="3528"/>
      <c r="HLE33" s="3528"/>
      <c r="HLF33" s="3528"/>
      <c r="HLG33" s="3528"/>
      <c r="HLH33" s="3528"/>
      <c r="HLI33" s="3528"/>
      <c r="HLJ33" s="3528"/>
      <c r="HLK33" s="3528"/>
      <c r="HLL33" s="3528"/>
      <c r="HLM33" s="3528"/>
      <c r="HLN33" s="3528"/>
      <c r="HLO33" s="3528"/>
      <c r="HLP33" s="3528"/>
      <c r="HLQ33" s="3528"/>
      <c r="HLR33" s="3528"/>
      <c r="HLS33" s="3528"/>
      <c r="HLT33" s="3528"/>
      <c r="HLU33" s="3528"/>
      <c r="HLV33" s="3528"/>
      <c r="HLW33" s="3528"/>
      <c r="HLX33" s="3528"/>
      <c r="HLY33" s="3528"/>
      <c r="HLZ33" s="3528"/>
      <c r="HMA33" s="3528"/>
      <c r="HMB33" s="3528"/>
      <c r="HMC33" s="3528"/>
      <c r="HMD33" s="3528"/>
      <c r="HME33" s="3528"/>
      <c r="HMF33" s="3528"/>
      <c r="HMG33" s="3528"/>
      <c r="HMH33" s="3528"/>
      <c r="HMI33" s="3528"/>
      <c r="HMJ33" s="3528"/>
      <c r="HMK33" s="3528"/>
      <c r="HML33" s="3528"/>
      <c r="HMM33" s="3528"/>
      <c r="HMN33" s="3528"/>
      <c r="HMO33" s="3528"/>
      <c r="HMP33" s="3528"/>
      <c r="HMQ33" s="3528"/>
      <c r="HMR33" s="3528"/>
      <c r="HMS33" s="3528"/>
      <c r="HMT33" s="3528"/>
      <c r="HMU33" s="3528"/>
      <c r="HMV33" s="3528"/>
      <c r="HMW33" s="3528"/>
      <c r="HMX33" s="3528"/>
      <c r="HMY33" s="3528"/>
      <c r="HMZ33" s="3528"/>
      <c r="HNA33" s="3528"/>
      <c r="HNB33" s="3528"/>
      <c r="HNC33" s="3528"/>
      <c r="HND33" s="3528"/>
      <c r="HNE33" s="3528"/>
      <c r="HNF33" s="3528"/>
      <c r="HNG33" s="3528"/>
      <c r="HNH33" s="3528"/>
      <c r="HNI33" s="3528"/>
      <c r="HNJ33" s="3528"/>
      <c r="HNK33" s="3528"/>
      <c r="HNL33" s="3528"/>
      <c r="HNM33" s="3528"/>
      <c r="HNN33" s="3528"/>
      <c r="HNO33" s="3528"/>
      <c r="HNP33" s="3528"/>
      <c r="HNQ33" s="3528"/>
      <c r="HNR33" s="3528"/>
      <c r="HNS33" s="3528"/>
      <c r="HNT33" s="3528"/>
      <c r="HNU33" s="3528"/>
      <c r="HNV33" s="3528"/>
      <c r="HNW33" s="3528"/>
      <c r="HNX33" s="3528"/>
      <c r="HNY33" s="3528"/>
      <c r="HNZ33" s="3528"/>
      <c r="HOA33" s="3528"/>
      <c r="HOB33" s="3528"/>
      <c r="HOC33" s="3528"/>
      <c r="HOD33" s="3528"/>
      <c r="HOE33" s="3528"/>
      <c r="HOF33" s="3528"/>
      <c r="HOG33" s="3528"/>
      <c r="HOH33" s="3528"/>
      <c r="HOI33" s="3528"/>
      <c r="HOJ33" s="3528"/>
      <c r="HOK33" s="3528"/>
      <c r="HOL33" s="3528"/>
      <c r="HOM33" s="3528"/>
      <c r="HON33" s="3528"/>
      <c r="HOO33" s="3528"/>
      <c r="HOP33" s="3528"/>
      <c r="HOQ33" s="3528"/>
      <c r="HOR33" s="3528"/>
      <c r="HOS33" s="3528"/>
      <c r="HOT33" s="3528"/>
      <c r="HOU33" s="3528"/>
      <c r="HOV33" s="3528"/>
      <c r="HOW33" s="3528"/>
      <c r="HOX33" s="3528"/>
      <c r="HOY33" s="3528"/>
      <c r="HOZ33" s="3528"/>
      <c r="HPA33" s="3528"/>
      <c r="HPB33" s="3528"/>
      <c r="HPC33" s="3528"/>
      <c r="HPD33" s="3528"/>
      <c r="HPE33" s="3528"/>
      <c r="HPF33" s="3528"/>
      <c r="HPG33" s="3528"/>
      <c r="HPH33" s="3528"/>
      <c r="HPI33" s="3528"/>
      <c r="HPJ33" s="3528"/>
      <c r="HPK33" s="3528"/>
      <c r="HPL33" s="3528"/>
      <c r="HPM33" s="3528"/>
      <c r="HPN33" s="3528"/>
      <c r="HPO33" s="3528"/>
      <c r="HPP33" s="3528"/>
      <c r="HPQ33" s="3528"/>
      <c r="HPR33" s="3528"/>
      <c r="HPS33" s="3528"/>
      <c r="HPT33" s="3528"/>
      <c r="HPU33" s="3528"/>
      <c r="HPV33" s="3528"/>
      <c r="HPW33" s="3528"/>
      <c r="HPX33" s="3528"/>
      <c r="HPY33" s="3528"/>
      <c r="HPZ33" s="3528"/>
      <c r="HQA33" s="3528"/>
      <c r="HQB33" s="3528"/>
      <c r="HQC33" s="3528"/>
      <c r="HQD33" s="3528"/>
      <c r="HQE33" s="3528"/>
      <c r="HQF33" s="3528"/>
      <c r="HQG33" s="3528"/>
      <c r="HQH33" s="3528"/>
      <c r="HQI33" s="3528"/>
      <c r="HQJ33" s="3528"/>
      <c r="HQK33" s="3528"/>
      <c r="HQL33" s="3528"/>
      <c r="HQM33" s="3528"/>
      <c r="HQN33" s="3528"/>
      <c r="HQO33" s="3528"/>
      <c r="HQP33" s="3528"/>
      <c r="HQQ33" s="3528"/>
      <c r="HQR33" s="3528"/>
      <c r="HQS33" s="3528"/>
      <c r="HQT33" s="3528"/>
      <c r="HQU33" s="3528"/>
      <c r="HQV33" s="3528"/>
      <c r="HQW33" s="3528"/>
      <c r="HQX33" s="3528"/>
      <c r="HQY33" s="3528"/>
      <c r="HQZ33" s="3528"/>
      <c r="HRA33" s="3528"/>
      <c r="HRB33" s="3528"/>
      <c r="HRC33" s="3528"/>
      <c r="HRD33" s="3528"/>
      <c r="HRE33" s="3528"/>
      <c r="HRF33" s="3528"/>
      <c r="HRG33" s="3528"/>
      <c r="HRH33" s="3528"/>
      <c r="HRI33" s="3528"/>
      <c r="HRJ33" s="3528"/>
      <c r="HRK33" s="3528"/>
      <c r="HRL33" s="3528"/>
      <c r="HRM33" s="3528"/>
      <c r="HRN33" s="3528"/>
      <c r="HRO33" s="3528"/>
      <c r="HRP33" s="3528"/>
      <c r="HRQ33" s="3528"/>
      <c r="HRR33" s="3528"/>
      <c r="HRS33" s="3528"/>
      <c r="HRT33" s="3528"/>
      <c r="HRU33" s="3528"/>
      <c r="HRV33" s="3528"/>
      <c r="HRW33" s="3528"/>
      <c r="HRX33" s="3528"/>
      <c r="HRY33" s="3528"/>
      <c r="HRZ33" s="3528"/>
      <c r="HSA33" s="3528"/>
      <c r="HSB33" s="3528"/>
      <c r="HSC33" s="3528"/>
      <c r="HSD33" s="3528"/>
      <c r="HSE33" s="3528"/>
      <c r="HSF33" s="3528"/>
      <c r="HSG33" s="3528"/>
      <c r="HSH33" s="3528"/>
      <c r="HSI33" s="3528"/>
      <c r="HSJ33" s="3528"/>
      <c r="HSK33" s="3528"/>
      <c r="HSL33" s="3528"/>
      <c r="HSM33" s="3528"/>
      <c r="HSN33" s="3528"/>
      <c r="HSO33" s="3528"/>
      <c r="HSP33" s="3528"/>
      <c r="HSQ33" s="3528"/>
      <c r="HSR33" s="3528"/>
      <c r="HSS33" s="3528"/>
      <c r="HST33" s="3528"/>
      <c r="HSU33" s="3528"/>
      <c r="HSV33" s="3528"/>
      <c r="HSW33" s="3528"/>
      <c r="HSX33" s="3528"/>
      <c r="HSY33" s="3528"/>
      <c r="HSZ33" s="3528"/>
      <c r="HTA33" s="3528"/>
      <c r="HTB33" s="3528"/>
      <c r="HTC33" s="3528"/>
      <c r="HTD33" s="3528"/>
      <c r="HTE33" s="3528"/>
      <c r="HTF33" s="3528"/>
      <c r="HTG33" s="3528"/>
      <c r="HTH33" s="3528"/>
      <c r="HTI33" s="3528"/>
      <c r="HTJ33" s="3528"/>
      <c r="HTK33" s="3528"/>
      <c r="HTL33" s="3528"/>
      <c r="HTM33" s="3528"/>
      <c r="HTN33" s="3528"/>
      <c r="HTO33" s="3528"/>
      <c r="HTP33" s="3528"/>
      <c r="HTQ33" s="3528"/>
      <c r="HTR33" s="3528"/>
      <c r="HTS33" s="3528"/>
      <c r="HTT33" s="3528"/>
      <c r="HTU33" s="3528"/>
      <c r="HTV33" s="3528"/>
      <c r="HTW33" s="3528"/>
      <c r="HTX33" s="3528"/>
      <c r="HTY33" s="3528"/>
      <c r="HTZ33" s="3528"/>
      <c r="HUA33" s="3528"/>
      <c r="HUB33" s="3528"/>
      <c r="HUC33" s="3528"/>
      <c r="HUD33" s="3528"/>
      <c r="HUE33" s="3528"/>
      <c r="HUF33" s="3528"/>
      <c r="HUG33" s="3528"/>
      <c r="HUH33" s="3528"/>
      <c r="HUI33" s="3528"/>
      <c r="HUJ33" s="3528"/>
      <c r="HUK33" s="3528"/>
      <c r="HUL33" s="3528"/>
      <c r="HUM33" s="3528"/>
      <c r="HUN33" s="3528"/>
      <c r="HUO33" s="3528"/>
      <c r="HUP33" s="3528"/>
      <c r="HUQ33" s="3528"/>
      <c r="HUR33" s="3528"/>
      <c r="HUS33" s="3528"/>
      <c r="HUT33" s="3528"/>
      <c r="HUU33" s="3528"/>
      <c r="HUV33" s="3528"/>
      <c r="HUW33" s="3528"/>
      <c r="HUX33" s="3528"/>
      <c r="HUY33" s="3528"/>
      <c r="HUZ33" s="3528"/>
      <c r="HVA33" s="3528"/>
      <c r="HVB33" s="3528"/>
      <c r="HVC33" s="3528"/>
      <c r="HVD33" s="3528"/>
      <c r="HVE33" s="3528"/>
      <c r="HVF33" s="3528"/>
      <c r="HVG33" s="3528"/>
      <c r="HVH33" s="3528"/>
      <c r="HVI33" s="3528"/>
      <c r="HVJ33" s="3528"/>
      <c r="HVK33" s="3528"/>
      <c r="HVL33" s="3528"/>
      <c r="HVM33" s="3528"/>
      <c r="HVN33" s="3528"/>
      <c r="HVO33" s="3528"/>
      <c r="HVP33" s="3528"/>
      <c r="HVQ33" s="3528"/>
      <c r="HVR33" s="3528"/>
      <c r="HVS33" s="3528"/>
      <c r="HVT33" s="3528"/>
      <c r="HVU33" s="3528"/>
      <c r="HVV33" s="3528"/>
      <c r="HVW33" s="3528"/>
      <c r="HVX33" s="3528"/>
      <c r="HVY33" s="3528"/>
      <c r="HVZ33" s="3528"/>
      <c r="HWA33" s="3528"/>
      <c r="HWB33" s="3528"/>
      <c r="HWC33" s="3528"/>
      <c r="HWD33" s="3528"/>
      <c r="HWE33" s="3528"/>
      <c r="HWF33" s="3528"/>
      <c r="HWG33" s="3528"/>
      <c r="HWH33" s="3528"/>
      <c r="HWI33" s="3528"/>
      <c r="HWJ33" s="3528"/>
      <c r="HWK33" s="3528"/>
      <c r="HWL33" s="3528"/>
      <c r="HWM33" s="3528"/>
      <c r="HWN33" s="3528"/>
      <c r="HWO33" s="3528"/>
      <c r="HWP33" s="3528"/>
      <c r="HWQ33" s="3528"/>
      <c r="HWR33" s="3528"/>
      <c r="HWS33" s="3528"/>
      <c r="HWT33" s="3528"/>
      <c r="HWU33" s="3528"/>
      <c r="HWV33" s="3528"/>
      <c r="HWW33" s="3528"/>
      <c r="HWX33" s="3528"/>
      <c r="HWY33" s="3528"/>
      <c r="HWZ33" s="3528"/>
      <c r="HXA33" s="3528"/>
      <c r="HXB33" s="3528"/>
      <c r="HXC33" s="3528"/>
      <c r="HXD33" s="3528"/>
      <c r="HXE33" s="3528"/>
      <c r="HXF33" s="3528"/>
      <c r="HXG33" s="3528"/>
      <c r="HXH33" s="3528"/>
      <c r="HXI33" s="3528"/>
      <c r="HXJ33" s="3528"/>
      <c r="HXK33" s="3528"/>
      <c r="HXL33" s="3528"/>
      <c r="HXM33" s="3528"/>
      <c r="HXN33" s="3528"/>
      <c r="HXO33" s="3528"/>
      <c r="HXP33" s="3528"/>
      <c r="HXQ33" s="3528"/>
      <c r="HXR33" s="3528"/>
      <c r="HXS33" s="3528"/>
      <c r="HXT33" s="3528"/>
      <c r="HXU33" s="3528"/>
      <c r="HXV33" s="3528"/>
      <c r="HXW33" s="3528"/>
      <c r="HXX33" s="3528"/>
      <c r="HXY33" s="3528"/>
      <c r="HXZ33" s="3528"/>
      <c r="HYA33" s="3528"/>
      <c r="HYB33" s="3528"/>
      <c r="HYC33" s="3528"/>
      <c r="HYD33" s="3528"/>
      <c r="HYE33" s="3528"/>
      <c r="HYF33" s="3528"/>
      <c r="HYG33" s="3528"/>
      <c r="HYH33" s="3528"/>
      <c r="HYI33" s="3528"/>
      <c r="HYJ33" s="3528"/>
      <c r="HYK33" s="3528"/>
      <c r="HYL33" s="3528"/>
      <c r="HYM33" s="3528"/>
      <c r="HYN33" s="3528"/>
      <c r="HYO33" s="3528"/>
      <c r="HYP33" s="3528"/>
      <c r="HYQ33" s="3528"/>
      <c r="HYR33" s="3528"/>
      <c r="HYS33" s="3528"/>
      <c r="HYT33" s="3528"/>
      <c r="HYU33" s="3528"/>
      <c r="HYV33" s="3528"/>
      <c r="HYW33" s="3528"/>
      <c r="HYX33" s="3528"/>
      <c r="HYY33" s="3528"/>
      <c r="HYZ33" s="3528"/>
      <c r="HZA33" s="3528"/>
      <c r="HZB33" s="3528"/>
      <c r="HZC33" s="3528"/>
      <c r="HZD33" s="3528"/>
      <c r="HZE33" s="3528"/>
      <c r="HZF33" s="3528"/>
      <c r="HZG33" s="3528"/>
      <c r="HZH33" s="3528"/>
      <c r="HZI33" s="3528"/>
      <c r="HZJ33" s="3528"/>
      <c r="HZK33" s="3528"/>
      <c r="HZL33" s="3528"/>
      <c r="HZM33" s="3528"/>
      <c r="HZN33" s="3528"/>
      <c r="HZO33" s="3528"/>
      <c r="HZP33" s="3528"/>
      <c r="HZQ33" s="3528"/>
      <c r="HZR33" s="3528"/>
      <c r="HZS33" s="3528"/>
      <c r="HZT33" s="3528"/>
      <c r="HZU33" s="3528"/>
      <c r="HZV33" s="3528"/>
      <c r="HZW33" s="3528"/>
      <c r="HZX33" s="3528"/>
      <c r="HZY33" s="3528"/>
      <c r="HZZ33" s="3528"/>
      <c r="IAA33" s="3528"/>
      <c r="IAB33" s="3528"/>
      <c r="IAC33" s="3528"/>
      <c r="IAD33" s="3528"/>
      <c r="IAE33" s="3528"/>
      <c r="IAF33" s="3528"/>
      <c r="IAG33" s="3528"/>
      <c r="IAH33" s="3528"/>
      <c r="IAI33" s="3528"/>
      <c r="IAJ33" s="3528"/>
      <c r="IAK33" s="3528"/>
      <c r="IAL33" s="3528"/>
      <c r="IAM33" s="3528"/>
      <c r="IAN33" s="3528"/>
      <c r="IAO33" s="3528"/>
      <c r="IAP33" s="3528"/>
      <c r="IAQ33" s="3528"/>
      <c r="IAR33" s="3528"/>
      <c r="IAS33" s="3528"/>
      <c r="IAT33" s="3528"/>
      <c r="IAU33" s="3528"/>
      <c r="IAV33" s="3528"/>
      <c r="IAW33" s="3528"/>
      <c r="IAX33" s="3528"/>
      <c r="IAY33" s="3528"/>
      <c r="IAZ33" s="3528"/>
      <c r="IBA33" s="3528"/>
      <c r="IBB33" s="3528"/>
      <c r="IBC33" s="3528"/>
      <c r="IBD33" s="3528"/>
      <c r="IBE33" s="3528"/>
      <c r="IBF33" s="3528"/>
      <c r="IBG33" s="3528"/>
      <c r="IBH33" s="3528"/>
      <c r="IBI33" s="3528"/>
      <c r="IBJ33" s="3528"/>
      <c r="IBK33" s="3528"/>
      <c r="IBL33" s="3528"/>
      <c r="IBM33" s="3528"/>
      <c r="IBN33" s="3528"/>
      <c r="IBO33" s="3528"/>
      <c r="IBP33" s="3528"/>
      <c r="IBQ33" s="3528"/>
      <c r="IBR33" s="3528"/>
      <c r="IBS33" s="3528"/>
      <c r="IBT33" s="3528"/>
      <c r="IBU33" s="3528"/>
      <c r="IBV33" s="3528"/>
      <c r="IBW33" s="3528"/>
      <c r="IBX33" s="3528"/>
      <c r="IBY33" s="3528"/>
      <c r="IBZ33" s="3528"/>
      <c r="ICA33" s="3528"/>
      <c r="ICB33" s="3528"/>
      <c r="ICC33" s="3528"/>
      <c r="ICD33" s="3528"/>
      <c r="ICE33" s="3528"/>
      <c r="ICF33" s="3528"/>
      <c r="ICG33" s="3528"/>
      <c r="ICH33" s="3528"/>
      <c r="ICI33" s="3528"/>
      <c r="ICJ33" s="3528"/>
      <c r="ICK33" s="3528"/>
      <c r="ICL33" s="3528"/>
      <c r="ICM33" s="3528"/>
      <c r="ICN33" s="3528"/>
      <c r="ICO33" s="3528"/>
      <c r="ICP33" s="3528"/>
      <c r="ICQ33" s="3528"/>
      <c r="ICR33" s="3528"/>
      <c r="ICS33" s="3528"/>
      <c r="ICT33" s="3528"/>
      <c r="ICU33" s="3528"/>
      <c r="ICV33" s="3528"/>
      <c r="ICW33" s="3528"/>
      <c r="ICX33" s="3528"/>
      <c r="ICY33" s="3528"/>
      <c r="ICZ33" s="3528"/>
      <c r="IDA33" s="3528"/>
      <c r="IDB33" s="3528"/>
      <c r="IDC33" s="3528"/>
      <c r="IDD33" s="3528"/>
      <c r="IDE33" s="3528"/>
      <c r="IDF33" s="3528"/>
      <c r="IDG33" s="3528"/>
      <c r="IDH33" s="3528"/>
      <c r="IDI33" s="3528"/>
      <c r="IDJ33" s="3528"/>
      <c r="IDK33" s="3528"/>
      <c r="IDL33" s="3528"/>
      <c r="IDM33" s="3528"/>
      <c r="IDN33" s="3528"/>
      <c r="IDO33" s="3528"/>
      <c r="IDP33" s="3528"/>
      <c r="IDQ33" s="3528"/>
      <c r="IDR33" s="3528"/>
      <c r="IDS33" s="3528"/>
      <c r="IDT33" s="3528"/>
      <c r="IDU33" s="3528"/>
      <c r="IDV33" s="3528"/>
      <c r="IDW33" s="3528"/>
      <c r="IDX33" s="3528"/>
      <c r="IDY33" s="3528"/>
      <c r="IDZ33" s="3528"/>
      <c r="IEA33" s="3528"/>
      <c r="IEB33" s="3528"/>
      <c r="IEC33" s="3528"/>
      <c r="IED33" s="3528"/>
      <c r="IEE33" s="3528"/>
      <c r="IEF33" s="3528"/>
      <c r="IEG33" s="3528"/>
      <c r="IEH33" s="3528"/>
      <c r="IEI33" s="3528"/>
      <c r="IEJ33" s="3528"/>
      <c r="IEK33" s="3528"/>
      <c r="IEL33" s="3528"/>
      <c r="IEM33" s="3528"/>
      <c r="IEN33" s="3528"/>
      <c r="IEO33" s="3528"/>
      <c r="IEP33" s="3528"/>
      <c r="IEQ33" s="3528"/>
      <c r="IER33" s="3528"/>
      <c r="IES33" s="3528"/>
      <c r="IET33" s="3528"/>
      <c r="IEU33" s="3528"/>
      <c r="IEV33" s="3528"/>
      <c r="IEW33" s="3528"/>
      <c r="IEX33" s="3528"/>
      <c r="IEY33" s="3528"/>
      <c r="IEZ33" s="3528"/>
      <c r="IFA33" s="3528"/>
      <c r="IFB33" s="3528"/>
      <c r="IFC33" s="3528"/>
      <c r="IFD33" s="3528"/>
      <c r="IFE33" s="3528"/>
      <c r="IFF33" s="3528"/>
      <c r="IFG33" s="3528"/>
      <c r="IFH33" s="3528"/>
      <c r="IFI33" s="3528"/>
      <c r="IFJ33" s="3528"/>
      <c r="IFK33" s="3528"/>
      <c r="IFL33" s="3528"/>
      <c r="IFM33" s="3528"/>
      <c r="IFN33" s="3528"/>
      <c r="IFO33" s="3528"/>
      <c r="IFP33" s="3528"/>
      <c r="IFQ33" s="3528"/>
      <c r="IFR33" s="3528"/>
      <c r="IFS33" s="3528"/>
      <c r="IFT33" s="3528"/>
      <c r="IFU33" s="3528"/>
      <c r="IFV33" s="3528"/>
      <c r="IFW33" s="3528"/>
      <c r="IFX33" s="3528"/>
      <c r="IFY33" s="3528"/>
      <c r="IFZ33" s="3528"/>
      <c r="IGA33" s="3528"/>
      <c r="IGB33" s="3528"/>
      <c r="IGC33" s="3528"/>
      <c r="IGD33" s="3528"/>
      <c r="IGE33" s="3528"/>
      <c r="IGF33" s="3528"/>
      <c r="IGG33" s="3528"/>
      <c r="IGH33" s="3528"/>
      <c r="IGI33" s="3528"/>
      <c r="IGJ33" s="3528"/>
      <c r="IGK33" s="3528"/>
      <c r="IGL33" s="3528"/>
      <c r="IGM33" s="3528"/>
      <c r="IGN33" s="3528"/>
      <c r="IGO33" s="3528"/>
      <c r="IGP33" s="3528"/>
      <c r="IGQ33" s="3528"/>
      <c r="IGR33" s="3528"/>
      <c r="IGS33" s="3528"/>
      <c r="IGT33" s="3528"/>
      <c r="IGU33" s="3528"/>
      <c r="IGV33" s="3528"/>
      <c r="IGW33" s="3528"/>
      <c r="IGX33" s="3528"/>
      <c r="IGY33" s="3528"/>
      <c r="IGZ33" s="3528"/>
      <c r="IHA33" s="3528"/>
      <c r="IHB33" s="3528"/>
      <c r="IHC33" s="3528"/>
      <c r="IHD33" s="3528"/>
      <c r="IHE33" s="3528"/>
      <c r="IHF33" s="3528"/>
      <c r="IHG33" s="3528"/>
      <c r="IHH33" s="3528"/>
      <c r="IHI33" s="3528"/>
      <c r="IHJ33" s="3528"/>
      <c r="IHK33" s="3528"/>
      <c r="IHL33" s="3528"/>
      <c r="IHM33" s="3528"/>
      <c r="IHN33" s="3528"/>
      <c r="IHO33" s="3528"/>
      <c r="IHP33" s="3528"/>
      <c r="IHQ33" s="3528"/>
      <c r="IHR33" s="3528"/>
      <c r="IHS33" s="3528"/>
      <c r="IHT33" s="3528"/>
      <c r="IHU33" s="3528"/>
      <c r="IHV33" s="3528"/>
      <c r="IHW33" s="3528"/>
      <c r="IHX33" s="3528"/>
      <c r="IHY33" s="3528"/>
      <c r="IHZ33" s="3528"/>
      <c r="IIA33" s="3528"/>
      <c r="IIB33" s="3528"/>
      <c r="IIC33" s="3528"/>
      <c r="IID33" s="3528"/>
      <c r="IIE33" s="3528"/>
      <c r="IIF33" s="3528"/>
      <c r="IIG33" s="3528"/>
      <c r="IIH33" s="3528"/>
      <c r="III33" s="3528"/>
      <c r="IIJ33" s="3528"/>
      <c r="IIK33" s="3528"/>
      <c r="IIL33" s="3528"/>
      <c r="IIM33" s="3528"/>
      <c r="IIN33" s="3528"/>
      <c r="IIO33" s="3528"/>
      <c r="IIP33" s="3528"/>
      <c r="IIQ33" s="3528"/>
      <c r="IIR33" s="3528"/>
      <c r="IIS33" s="3528"/>
      <c r="IIT33" s="3528"/>
      <c r="IIU33" s="3528"/>
      <c r="IIV33" s="3528"/>
      <c r="IIW33" s="3528"/>
      <c r="IIX33" s="3528"/>
      <c r="IIY33" s="3528"/>
      <c r="IIZ33" s="3528"/>
      <c r="IJA33" s="3528"/>
      <c r="IJB33" s="3528"/>
      <c r="IJC33" s="3528"/>
      <c r="IJD33" s="3528"/>
      <c r="IJE33" s="3528"/>
      <c r="IJF33" s="3528"/>
      <c r="IJG33" s="3528"/>
      <c r="IJH33" s="3528"/>
      <c r="IJI33" s="3528"/>
      <c r="IJJ33" s="3528"/>
      <c r="IJK33" s="3528"/>
      <c r="IJL33" s="3528"/>
      <c r="IJM33" s="3528"/>
      <c r="IJN33" s="3528"/>
      <c r="IJO33" s="3528"/>
      <c r="IJP33" s="3528"/>
      <c r="IJQ33" s="3528"/>
      <c r="IJR33" s="3528"/>
      <c r="IJS33" s="3528"/>
      <c r="IJT33" s="3528"/>
      <c r="IJU33" s="3528"/>
      <c r="IJV33" s="3528"/>
      <c r="IJW33" s="3528"/>
      <c r="IJX33" s="3528"/>
      <c r="IJY33" s="3528"/>
      <c r="IJZ33" s="3528"/>
      <c r="IKA33" s="3528"/>
      <c r="IKB33" s="3528"/>
      <c r="IKC33" s="3528"/>
      <c r="IKD33" s="3528"/>
      <c r="IKE33" s="3528"/>
      <c r="IKF33" s="3528"/>
      <c r="IKG33" s="3528"/>
      <c r="IKH33" s="3528"/>
      <c r="IKI33" s="3528"/>
      <c r="IKJ33" s="3528"/>
      <c r="IKK33" s="3528"/>
      <c r="IKL33" s="3528"/>
      <c r="IKM33" s="3528"/>
      <c r="IKN33" s="3528"/>
      <c r="IKO33" s="3528"/>
      <c r="IKP33" s="3528"/>
      <c r="IKQ33" s="3528"/>
      <c r="IKR33" s="3528"/>
      <c r="IKS33" s="3528"/>
      <c r="IKT33" s="3528"/>
      <c r="IKU33" s="3528"/>
      <c r="IKV33" s="3528"/>
      <c r="IKW33" s="3528"/>
      <c r="IKX33" s="3528"/>
      <c r="IKY33" s="3528"/>
      <c r="IKZ33" s="3528"/>
      <c r="ILA33" s="3528"/>
      <c r="ILB33" s="3528"/>
      <c r="ILC33" s="3528"/>
      <c r="ILD33" s="3528"/>
      <c r="ILE33" s="3528"/>
      <c r="ILF33" s="3528"/>
      <c r="ILG33" s="3528"/>
      <c r="ILH33" s="3528"/>
      <c r="ILI33" s="3528"/>
      <c r="ILJ33" s="3528"/>
      <c r="ILK33" s="3528"/>
      <c r="ILL33" s="3528"/>
      <c r="ILM33" s="3528"/>
      <c r="ILN33" s="3528"/>
      <c r="ILO33" s="3528"/>
      <c r="ILP33" s="3528"/>
      <c r="ILQ33" s="3528"/>
      <c r="ILR33" s="3528"/>
      <c r="ILS33" s="3528"/>
      <c r="ILT33" s="3528"/>
      <c r="ILU33" s="3528"/>
      <c r="ILV33" s="3528"/>
      <c r="ILW33" s="3528"/>
      <c r="ILX33" s="3528"/>
      <c r="ILY33" s="3528"/>
      <c r="ILZ33" s="3528"/>
      <c r="IMA33" s="3528"/>
      <c r="IMB33" s="3528"/>
      <c r="IMC33" s="3528"/>
      <c r="IMD33" s="3528"/>
      <c r="IME33" s="3528"/>
      <c r="IMF33" s="3528"/>
      <c r="IMG33" s="3528"/>
      <c r="IMH33" s="3528"/>
      <c r="IMI33" s="3528"/>
      <c r="IMJ33" s="3528"/>
      <c r="IMK33" s="3528"/>
      <c r="IML33" s="3528"/>
      <c r="IMM33" s="3528"/>
      <c r="IMN33" s="3528"/>
      <c r="IMO33" s="3528"/>
      <c r="IMP33" s="3528"/>
      <c r="IMQ33" s="3528"/>
      <c r="IMR33" s="3528"/>
      <c r="IMS33" s="3528"/>
      <c r="IMT33" s="3528"/>
      <c r="IMU33" s="3528"/>
      <c r="IMV33" s="3528"/>
      <c r="IMW33" s="3528"/>
      <c r="IMX33" s="3528"/>
      <c r="IMY33" s="3528"/>
      <c r="IMZ33" s="3528"/>
      <c r="INA33" s="3528"/>
      <c r="INB33" s="3528"/>
      <c r="INC33" s="3528"/>
      <c r="IND33" s="3528"/>
      <c r="INE33" s="3528"/>
      <c r="INF33" s="3528"/>
      <c r="ING33" s="3528"/>
      <c r="INH33" s="3528"/>
      <c r="INI33" s="3528"/>
      <c r="INJ33" s="3528"/>
      <c r="INK33" s="3528"/>
      <c r="INL33" s="3528"/>
      <c r="INM33" s="3528"/>
      <c r="INN33" s="3528"/>
      <c r="INO33" s="3528"/>
      <c r="INP33" s="3528"/>
      <c r="INQ33" s="3528"/>
      <c r="INR33" s="3528"/>
      <c r="INS33" s="3528"/>
      <c r="INT33" s="3528"/>
      <c r="INU33" s="3528"/>
      <c r="INV33" s="3528"/>
      <c r="INW33" s="3528"/>
      <c r="INX33" s="3528"/>
      <c r="INY33" s="3528"/>
      <c r="INZ33" s="3528"/>
      <c r="IOA33" s="3528"/>
      <c r="IOB33" s="3528"/>
      <c r="IOC33" s="3528"/>
      <c r="IOD33" s="3528"/>
      <c r="IOE33" s="3528"/>
      <c r="IOF33" s="3528"/>
      <c r="IOG33" s="3528"/>
      <c r="IOH33" s="3528"/>
      <c r="IOI33" s="3528"/>
      <c r="IOJ33" s="3528"/>
      <c r="IOK33" s="3528"/>
      <c r="IOL33" s="3528"/>
      <c r="IOM33" s="3528"/>
      <c r="ION33" s="3528"/>
      <c r="IOO33" s="3528"/>
      <c r="IOP33" s="3528"/>
      <c r="IOQ33" s="3528"/>
      <c r="IOR33" s="3528"/>
      <c r="IOS33" s="3528"/>
      <c r="IOT33" s="3528"/>
      <c r="IOU33" s="3528"/>
      <c r="IOV33" s="3528"/>
      <c r="IOW33" s="3528"/>
      <c r="IOX33" s="3528"/>
      <c r="IOY33" s="3528"/>
      <c r="IOZ33" s="3528"/>
      <c r="IPA33" s="3528"/>
      <c r="IPB33" s="3528"/>
      <c r="IPC33" s="3528"/>
      <c r="IPD33" s="3528"/>
      <c r="IPE33" s="3528"/>
      <c r="IPF33" s="3528"/>
      <c r="IPG33" s="3528"/>
      <c r="IPH33" s="3528"/>
      <c r="IPI33" s="3528"/>
      <c r="IPJ33" s="3528"/>
      <c r="IPK33" s="3528"/>
      <c r="IPL33" s="3528"/>
      <c r="IPM33" s="3528"/>
      <c r="IPN33" s="3528"/>
      <c r="IPO33" s="3528"/>
      <c r="IPP33" s="3528"/>
      <c r="IPQ33" s="3528"/>
      <c r="IPR33" s="3528"/>
      <c r="IPS33" s="3528"/>
      <c r="IPT33" s="3528"/>
      <c r="IPU33" s="3528"/>
      <c r="IPV33" s="3528"/>
      <c r="IPW33" s="3528"/>
      <c r="IPX33" s="3528"/>
      <c r="IPY33" s="3528"/>
      <c r="IPZ33" s="3528"/>
      <c r="IQA33" s="3528"/>
      <c r="IQB33" s="3528"/>
      <c r="IQC33" s="3528"/>
      <c r="IQD33" s="3528"/>
      <c r="IQE33" s="3528"/>
      <c r="IQF33" s="3528"/>
      <c r="IQG33" s="3528"/>
      <c r="IQH33" s="3528"/>
      <c r="IQI33" s="3528"/>
      <c r="IQJ33" s="3528"/>
      <c r="IQK33" s="3528"/>
      <c r="IQL33" s="3528"/>
      <c r="IQM33" s="3528"/>
      <c r="IQN33" s="3528"/>
      <c r="IQO33" s="3528"/>
      <c r="IQP33" s="3528"/>
      <c r="IQQ33" s="3528"/>
      <c r="IQR33" s="3528"/>
      <c r="IQS33" s="3528"/>
      <c r="IQT33" s="3528"/>
      <c r="IQU33" s="3528"/>
      <c r="IQV33" s="3528"/>
      <c r="IQW33" s="3528"/>
      <c r="IQX33" s="3528"/>
      <c r="IQY33" s="3528"/>
      <c r="IQZ33" s="3528"/>
      <c r="IRA33" s="3528"/>
      <c r="IRB33" s="3528"/>
      <c r="IRC33" s="3528"/>
      <c r="IRD33" s="3528"/>
      <c r="IRE33" s="3528"/>
      <c r="IRF33" s="3528"/>
      <c r="IRG33" s="3528"/>
      <c r="IRH33" s="3528"/>
      <c r="IRI33" s="3528"/>
      <c r="IRJ33" s="3528"/>
      <c r="IRK33" s="3528"/>
      <c r="IRL33" s="3528"/>
      <c r="IRM33" s="3528"/>
      <c r="IRN33" s="3528"/>
      <c r="IRO33" s="3528"/>
      <c r="IRP33" s="3528"/>
      <c r="IRQ33" s="3528"/>
      <c r="IRR33" s="3528"/>
      <c r="IRS33" s="3528"/>
      <c r="IRT33" s="3528"/>
      <c r="IRU33" s="3528"/>
      <c r="IRV33" s="3528"/>
      <c r="IRW33" s="3528"/>
      <c r="IRX33" s="3528"/>
      <c r="IRY33" s="3528"/>
      <c r="IRZ33" s="3528"/>
      <c r="ISA33" s="3528"/>
      <c r="ISB33" s="3528"/>
      <c r="ISC33" s="3528"/>
      <c r="ISD33" s="3528"/>
      <c r="ISE33" s="3528"/>
      <c r="ISF33" s="3528"/>
      <c r="ISG33" s="3528"/>
      <c r="ISH33" s="3528"/>
      <c r="ISI33" s="3528"/>
      <c r="ISJ33" s="3528"/>
      <c r="ISK33" s="3528"/>
      <c r="ISL33" s="3528"/>
      <c r="ISM33" s="3528"/>
      <c r="ISN33" s="3528"/>
      <c r="ISO33" s="3528"/>
      <c r="ISP33" s="3528"/>
      <c r="ISQ33" s="3528"/>
      <c r="ISR33" s="3528"/>
      <c r="ISS33" s="3528"/>
      <c r="IST33" s="3528"/>
      <c r="ISU33" s="3528"/>
      <c r="ISV33" s="3528"/>
      <c r="ISW33" s="3528"/>
      <c r="ISX33" s="3528"/>
      <c r="ISY33" s="3528"/>
      <c r="ISZ33" s="3528"/>
      <c r="ITA33" s="3528"/>
      <c r="ITB33" s="3528"/>
      <c r="ITC33" s="3528"/>
      <c r="ITD33" s="3528"/>
      <c r="ITE33" s="3528"/>
      <c r="ITF33" s="3528"/>
      <c r="ITG33" s="3528"/>
      <c r="ITH33" s="3528"/>
      <c r="ITI33" s="3528"/>
      <c r="ITJ33" s="3528"/>
      <c r="ITK33" s="3528"/>
      <c r="ITL33" s="3528"/>
      <c r="ITM33" s="3528"/>
      <c r="ITN33" s="3528"/>
      <c r="ITO33" s="3528"/>
      <c r="ITP33" s="3528"/>
      <c r="ITQ33" s="3528"/>
      <c r="ITR33" s="3528"/>
      <c r="ITS33" s="3528"/>
      <c r="ITT33" s="3528"/>
      <c r="ITU33" s="3528"/>
      <c r="ITV33" s="3528"/>
      <c r="ITW33" s="3528"/>
      <c r="ITX33" s="3528"/>
      <c r="ITY33" s="3528"/>
      <c r="ITZ33" s="3528"/>
      <c r="IUA33" s="3528"/>
      <c r="IUB33" s="3528"/>
      <c r="IUC33" s="3528"/>
      <c r="IUD33" s="3528"/>
      <c r="IUE33" s="3528"/>
      <c r="IUF33" s="3528"/>
      <c r="IUG33" s="3528"/>
      <c r="IUH33" s="3528"/>
      <c r="IUI33" s="3528"/>
      <c r="IUJ33" s="3528"/>
      <c r="IUK33" s="3528"/>
      <c r="IUL33" s="3528"/>
      <c r="IUM33" s="3528"/>
      <c r="IUN33" s="3528"/>
      <c r="IUO33" s="3528"/>
      <c r="IUP33" s="3528"/>
      <c r="IUQ33" s="3528"/>
      <c r="IUR33" s="3528"/>
      <c r="IUS33" s="3528"/>
      <c r="IUT33" s="3528"/>
      <c r="IUU33" s="3528"/>
      <c r="IUV33" s="3528"/>
      <c r="IUW33" s="3528"/>
      <c r="IUX33" s="3528"/>
      <c r="IUY33" s="3528"/>
      <c r="IUZ33" s="3528"/>
      <c r="IVA33" s="3528"/>
      <c r="IVB33" s="3528"/>
      <c r="IVC33" s="3528"/>
      <c r="IVD33" s="3528"/>
      <c r="IVE33" s="3528"/>
      <c r="IVF33" s="3528"/>
      <c r="IVG33" s="3528"/>
      <c r="IVH33" s="3528"/>
      <c r="IVI33" s="3528"/>
      <c r="IVJ33" s="3528"/>
      <c r="IVK33" s="3528"/>
      <c r="IVL33" s="3528"/>
      <c r="IVM33" s="3528"/>
      <c r="IVN33" s="3528"/>
      <c r="IVO33" s="3528"/>
      <c r="IVP33" s="3528"/>
      <c r="IVQ33" s="3528"/>
      <c r="IVR33" s="3528"/>
      <c r="IVS33" s="3528"/>
      <c r="IVT33" s="3528"/>
      <c r="IVU33" s="3528"/>
      <c r="IVV33" s="3528"/>
      <c r="IVW33" s="3528"/>
      <c r="IVX33" s="3528"/>
      <c r="IVY33" s="3528"/>
      <c r="IVZ33" s="3528"/>
      <c r="IWA33" s="3528"/>
      <c r="IWB33" s="3528"/>
      <c r="IWC33" s="3528"/>
      <c r="IWD33" s="3528"/>
      <c r="IWE33" s="3528"/>
      <c r="IWF33" s="3528"/>
      <c r="IWG33" s="3528"/>
      <c r="IWH33" s="3528"/>
      <c r="IWI33" s="3528"/>
      <c r="IWJ33" s="3528"/>
      <c r="IWK33" s="3528"/>
      <c r="IWL33" s="3528"/>
      <c r="IWM33" s="3528"/>
      <c r="IWN33" s="3528"/>
      <c r="IWO33" s="3528"/>
      <c r="IWP33" s="3528"/>
      <c r="IWQ33" s="3528"/>
      <c r="IWR33" s="3528"/>
      <c r="IWS33" s="3528"/>
      <c r="IWT33" s="3528"/>
      <c r="IWU33" s="3528"/>
      <c r="IWV33" s="3528"/>
      <c r="IWW33" s="3528"/>
      <c r="IWX33" s="3528"/>
      <c r="IWY33" s="3528"/>
      <c r="IWZ33" s="3528"/>
      <c r="IXA33" s="3528"/>
      <c r="IXB33" s="3528"/>
      <c r="IXC33" s="3528"/>
      <c r="IXD33" s="3528"/>
      <c r="IXE33" s="3528"/>
      <c r="IXF33" s="3528"/>
      <c r="IXG33" s="3528"/>
      <c r="IXH33" s="3528"/>
      <c r="IXI33" s="3528"/>
      <c r="IXJ33" s="3528"/>
      <c r="IXK33" s="3528"/>
      <c r="IXL33" s="3528"/>
      <c r="IXM33" s="3528"/>
      <c r="IXN33" s="3528"/>
      <c r="IXO33" s="3528"/>
      <c r="IXP33" s="3528"/>
      <c r="IXQ33" s="3528"/>
      <c r="IXR33" s="3528"/>
      <c r="IXS33" s="3528"/>
      <c r="IXT33" s="3528"/>
      <c r="IXU33" s="3528"/>
      <c r="IXV33" s="3528"/>
      <c r="IXW33" s="3528"/>
      <c r="IXX33" s="3528"/>
      <c r="IXY33" s="3528"/>
      <c r="IXZ33" s="3528"/>
      <c r="IYA33" s="3528"/>
      <c r="IYB33" s="3528"/>
      <c r="IYC33" s="3528"/>
      <c r="IYD33" s="3528"/>
      <c r="IYE33" s="3528"/>
      <c r="IYF33" s="3528"/>
      <c r="IYG33" s="3528"/>
      <c r="IYH33" s="3528"/>
      <c r="IYI33" s="3528"/>
      <c r="IYJ33" s="3528"/>
      <c r="IYK33" s="3528"/>
      <c r="IYL33" s="3528"/>
      <c r="IYM33" s="3528"/>
      <c r="IYN33" s="3528"/>
      <c r="IYO33" s="3528"/>
      <c r="IYP33" s="3528"/>
      <c r="IYQ33" s="3528"/>
      <c r="IYR33" s="3528"/>
      <c r="IYS33" s="3528"/>
      <c r="IYT33" s="3528"/>
      <c r="IYU33" s="3528"/>
      <c r="IYV33" s="3528"/>
      <c r="IYW33" s="3528"/>
      <c r="IYX33" s="3528"/>
      <c r="IYY33" s="3528"/>
      <c r="IYZ33" s="3528"/>
      <c r="IZA33" s="3528"/>
      <c r="IZB33" s="3528"/>
      <c r="IZC33" s="3528"/>
      <c r="IZD33" s="3528"/>
      <c r="IZE33" s="3528"/>
      <c r="IZF33" s="3528"/>
      <c r="IZG33" s="3528"/>
      <c r="IZH33" s="3528"/>
      <c r="IZI33" s="3528"/>
      <c r="IZJ33" s="3528"/>
      <c r="IZK33" s="3528"/>
      <c r="IZL33" s="3528"/>
      <c r="IZM33" s="3528"/>
      <c r="IZN33" s="3528"/>
      <c r="IZO33" s="3528"/>
      <c r="IZP33" s="3528"/>
      <c r="IZQ33" s="3528"/>
      <c r="IZR33" s="3528"/>
      <c r="IZS33" s="3528"/>
      <c r="IZT33" s="3528"/>
      <c r="IZU33" s="3528"/>
      <c r="IZV33" s="3528"/>
      <c r="IZW33" s="3528"/>
      <c r="IZX33" s="3528"/>
      <c r="IZY33" s="3528"/>
      <c r="IZZ33" s="3528"/>
      <c r="JAA33" s="3528"/>
      <c r="JAB33" s="3528"/>
      <c r="JAC33" s="3528"/>
      <c r="JAD33" s="3528"/>
      <c r="JAE33" s="3528"/>
      <c r="JAF33" s="3528"/>
      <c r="JAG33" s="3528"/>
      <c r="JAH33" s="3528"/>
      <c r="JAI33" s="3528"/>
      <c r="JAJ33" s="3528"/>
      <c r="JAK33" s="3528"/>
      <c r="JAL33" s="3528"/>
      <c r="JAM33" s="3528"/>
      <c r="JAN33" s="3528"/>
      <c r="JAO33" s="3528"/>
      <c r="JAP33" s="3528"/>
      <c r="JAQ33" s="3528"/>
      <c r="JAR33" s="3528"/>
      <c r="JAS33" s="3528"/>
      <c r="JAT33" s="3528"/>
      <c r="JAU33" s="3528"/>
      <c r="JAV33" s="3528"/>
      <c r="JAW33" s="3528"/>
      <c r="JAX33" s="3528"/>
      <c r="JAY33" s="3528"/>
      <c r="JAZ33" s="3528"/>
      <c r="JBA33" s="3528"/>
      <c r="JBB33" s="3528"/>
      <c r="JBC33" s="3528"/>
      <c r="JBD33" s="3528"/>
      <c r="JBE33" s="3528"/>
      <c r="JBF33" s="3528"/>
      <c r="JBG33" s="3528"/>
      <c r="JBH33" s="3528"/>
      <c r="JBI33" s="3528"/>
      <c r="JBJ33" s="3528"/>
      <c r="JBK33" s="3528"/>
      <c r="JBL33" s="3528"/>
      <c r="JBM33" s="3528"/>
      <c r="JBN33" s="3528"/>
      <c r="JBO33" s="3528"/>
      <c r="JBP33" s="3528"/>
      <c r="JBQ33" s="3528"/>
      <c r="JBR33" s="3528"/>
      <c r="JBS33" s="3528"/>
      <c r="JBT33" s="3528"/>
      <c r="JBU33" s="3528"/>
      <c r="JBV33" s="3528"/>
      <c r="JBW33" s="3528"/>
      <c r="JBX33" s="3528"/>
      <c r="JBY33" s="3528"/>
      <c r="JBZ33" s="3528"/>
      <c r="JCA33" s="3528"/>
      <c r="JCB33" s="3528"/>
      <c r="JCC33" s="3528"/>
      <c r="JCD33" s="3528"/>
      <c r="JCE33" s="3528"/>
      <c r="JCF33" s="3528"/>
      <c r="JCG33" s="3528"/>
      <c r="JCH33" s="3528"/>
      <c r="JCI33" s="3528"/>
      <c r="JCJ33" s="3528"/>
      <c r="JCK33" s="3528"/>
      <c r="JCL33" s="3528"/>
      <c r="JCM33" s="3528"/>
      <c r="JCN33" s="3528"/>
      <c r="JCO33" s="3528"/>
      <c r="JCP33" s="3528"/>
      <c r="JCQ33" s="3528"/>
      <c r="JCR33" s="3528"/>
      <c r="JCS33" s="3528"/>
      <c r="JCT33" s="3528"/>
      <c r="JCU33" s="3528"/>
      <c r="JCV33" s="3528"/>
      <c r="JCW33" s="3528"/>
      <c r="JCX33" s="3528"/>
      <c r="JCY33" s="3528"/>
      <c r="JCZ33" s="3528"/>
      <c r="JDA33" s="3528"/>
      <c r="JDB33" s="3528"/>
      <c r="JDC33" s="3528"/>
      <c r="JDD33" s="3528"/>
      <c r="JDE33" s="3528"/>
      <c r="JDF33" s="3528"/>
      <c r="JDG33" s="3528"/>
      <c r="JDH33" s="3528"/>
      <c r="JDI33" s="3528"/>
      <c r="JDJ33" s="3528"/>
      <c r="JDK33" s="3528"/>
      <c r="JDL33" s="3528"/>
      <c r="JDM33" s="3528"/>
      <c r="JDN33" s="3528"/>
      <c r="JDO33" s="3528"/>
      <c r="JDP33" s="3528"/>
      <c r="JDQ33" s="3528"/>
      <c r="JDR33" s="3528"/>
      <c r="JDS33" s="3528"/>
      <c r="JDT33" s="3528"/>
      <c r="JDU33" s="3528"/>
      <c r="JDV33" s="3528"/>
      <c r="JDW33" s="3528"/>
      <c r="JDX33" s="3528"/>
      <c r="JDY33" s="3528"/>
      <c r="JDZ33" s="3528"/>
      <c r="JEA33" s="3528"/>
      <c r="JEB33" s="3528"/>
      <c r="JEC33" s="3528"/>
      <c r="JED33" s="3528"/>
      <c r="JEE33" s="3528"/>
      <c r="JEF33" s="3528"/>
      <c r="JEG33" s="3528"/>
      <c r="JEH33" s="3528"/>
      <c r="JEI33" s="3528"/>
      <c r="JEJ33" s="3528"/>
      <c r="JEK33" s="3528"/>
      <c r="JEL33" s="3528"/>
      <c r="JEM33" s="3528"/>
      <c r="JEN33" s="3528"/>
      <c r="JEO33" s="3528"/>
      <c r="JEP33" s="3528"/>
      <c r="JEQ33" s="3528"/>
      <c r="JER33" s="3528"/>
      <c r="JES33" s="3528"/>
      <c r="JET33" s="3528"/>
      <c r="JEU33" s="3528"/>
      <c r="JEV33" s="3528"/>
      <c r="JEW33" s="3528"/>
      <c r="JEX33" s="3528"/>
      <c r="JEY33" s="3528"/>
      <c r="JEZ33" s="3528"/>
      <c r="JFA33" s="3528"/>
      <c r="JFB33" s="3528"/>
      <c r="JFC33" s="3528"/>
      <c r="JFD33" s="3528"/>
      <c r="JFE33" s="3528"/>
      <c r="JFF33" s="3528"/>
      <c r="JFG33" s="3528"/>
      <c r="JFH33" s="3528"/>
      <c r="JFI33" s="3528"/>
      <c r="JFJ33" s="3528"/>
      <c r="JFK33" s="3528"/>
      <c r="JFL33" s="3528"/>
      <c r="JFM33" s="3528"/>
      <c r="JFN33" s="3528"/>
      <c r="JFO33" s="3528"/>
      <c r="JFP33" s="3528"/>
      <c r="JFQ33" s="3528"/>
      <c r="JFR33" s="3528"/>
      <c r="JFS33" s="3528"/>
      <c r="JFT33" s="3528"/>
      <c r="JFU33" s="3528"/>
      <c r="JFV33" s="3528"/>
      <c r="JFW33" s="3528"/>
      <c r="JFX33" s="3528"/>
      <c r="JFY33" s="3528"/>
      <c r="JFZ33" s="3528"/>
      <c r="JGA33" s="3528"/>
      <c r="JGB33" s="3528"/>
      <c r="JGC33" s="3528"/>
      <c r="JGD33" s="3528"/>
      <c r="JGE33" s="3528"/>
      <c r="JGF33" s="3528"/>
      <c r="JGG33" s="3528"/>
      <c r="JGH33" s="3528"/>
      <c r="JGI33" s="3528"/>
      <c r="JGJ33" s="3528"/>
      <c r="JGK33" s="3528"/>
      <c r="JGL33" s="3528"/>
      <c r="JGM33" s="3528"/>
      <c r="JGN33" s="3528"/>
      <c r="JGO33" s="3528"/>
      <c r="JGP33" s="3528"/>
      <c r="JGQ33" s="3528"/>
      <c r="JGR33" s="3528"/>
      <c r="JGS33" s="3528"/>
      <c r="JGT33" s="3528"/>
      <c r="JGU33" s="3528"/>
      <c r="JGV33" s="3528"/>
      <c r="JGW33" s="3528"/>
      <c r="JGX33" s="3528"/>
      <c r="JGY33" s="3528"/>
      <c r="JGZ33" s="3528"/>
      <c r="JHA33" s="3528"/>
      <c r="JHB33" s="3528"/>
      <c r="JHC33" s="3528"/>
      <c r="JHD33" s="3528"/>
      <c r="JHE33" s="3528"/>
      <c r="JHF33" s="3528"/>
      <c r="JHG33" s="3528"/>
      <c r="JHH33" s="3528"/>
      <c r="JHI33" s="3528"/>
      <c r="JHJ33" s="3528"/>
      <c r="JHK33" s="3528"/>
      <c r="JHL33" s="3528"/>
      <c r="JHM33" s="3528"/>
      <c r="JHN33" s="3528"/>
      <c r="JHO33" s="3528"/>
      <c r="JHP33" s="3528"/>
      <c r="JHQ33" s="3528"/>
      <c r="JHR33" s="3528"/>
      <c r="JHS33" s="3528"/>
      <c r="JHT33" s="3528"/>
      <c r="JHU33" s="3528"/>
      <c r="JHV33" s="3528"/>
      <c r="JHW33" s="3528"/>
      <c r="JHX33" s="3528"/>
      <c r="JHY33" s="3528"/>
      <c r="JHZ33" s="3528"/>
      <c r="JIA33" s="3528"/>
      <c r="JIB33" s="3528"/>
      <c r="JIC33" s="3528"/>
      <c r="JID33" s="3528"/>
      <c r="JIE33" s="3528"/>
      <c r="JIF33" s="3528"/>
      <c r="JIG33" s="3528"/>
      <c r="JIH33" s="3528"/>
      <c r="JII33" s="3528"/>
      <c r="JIJ33" s="3528"/>
      <c r="JIK33" s="3528"/>
      <c r="JIL33" s="3528"/>
      <c r="JIM33" s="3528"/>
      <c r="JIN33" s="3528"/>
      <c r="JIO33" s="3528"/>
      <c r="JIP33" s="3528"/>
      <c r="JIQ33" s="3528"/>
      <c r="JIR33" s="3528"/>
      <c r="JIS33" s="3528"/>
      <c r="JIT33" s="3528"/>
      <c r="JIU33" s="3528"/>
      <c r="JIV33" s="3528"/>
      <c r="JIW33" s="3528"/>
      <c r="JIX33" s="3528"/>
      <c r="JIY33" s="3528"/>
      <c r="JIZ33" s="3528"/>
      <c r="JJA33" s="3528"/>
      <c r="JJB33" s="3528"/>
      <c r="JJC33" s="3528"/>
      <c r="JJD33" s="3528"/>
      <c r="JJE33" s="3528"/>
      <c r="JJF33" s="3528"/>
      <c r="JJG33" s="3528"/>
      <c r="JJH33" s="3528"/>
      <c r="JJI33" s="3528"/>
      <c r="JJJ33" s="3528"/>
      <c r="JJK33" s="3528"/>
      <c r="JJL33" s="3528"/>
      <c r="JJM33" s="3528"/>
      <c r="JJN33" s="3528"/>
      <c r="JJO33" s="3528"/>
      <c r="JJP33" s="3528"/>
      <c r="JJQ33" s="3528"/>
      <c r="JJR33" s="3528"/>
      <c r="JJS33" s="3528"/>
      <c r="JJT33" s="3528"/>
      <c r="JJU33" s="3528"/>
      <c r="JJV33" s="3528"/>
      <c r="JJW33" s="3528"/>
      <c r="JJX33" s="3528"/>
      <c r="JJY33" s="3528"/>
      <c r="JJZ33" s="3528"/>
      <c r="JKA33" s="3528"/>
      <c r="JKB33" s="3528"/>
      <c r="JKC33" s="3528"/>
      <c r="JKD33" s="3528"/>
      <c r="JKE33" s="3528"/>
      <c r="JKF33" s="3528"/>
      <c r="JKG33" s="3528"/>
      <c r="JKH33" s="3528"/>
      <c r="JKI33" s="3528"/>
      <c r="JKJ33" s="3528"/>
      <c r="JKK33" s="3528"/>
      <c r="JKL33" s="3528"/>
      <c r="JKM33" s="3528"/>
      <c r="JKN33" s="3528"/>
      <c r="JKO33" s="3528"/>
      <c r="JKP33" s="3528"/>
      <c r="JKQ33" s="3528"/>
      <c r="JKR33" s="3528"/>
      <c r="JKS33" s="3528"/>
      <c r="JKT33" s="3528"/>
      <c r="JKU33" s="3528"/>
      <c r="JKV33" s="3528"/>
      <c r="JKW33" s="3528"/>
      <c r="JKX33" s="3528"/>
      <c r="JKY33" s="3528"/>
      <c r="JKZ33" s="3528"/>
      <c r="JLA33" s="3528"/>
      <c r="JLB33" s="3528"/>
      <c r="JLC33" s="3528"/>
      <c r="JLD33" s="3528"/>
      <c r="JLE33" s="3528"/>
      <c r="JLF33" s="3528"/>
      <c r="JLG33" s="3528"/>
      <c r="JLH33" s="3528"/>
      <c r="JLI33" s="3528"/>
      <c r="JLJ33" s="3528"/>
      <c r="JLK33" s="3528"/>
      <c r="JLL33" s="3528"/>
      <c r="JLM33" s="3528"/>
      <c r="JLN33" s="3528"/>
      <c r="JLO33" s="3528"/>
      <c r="JLP33" s="3528"/>
      <c r="JLQ33" s="3528"/>
      <c r="JLR33" s="3528"/>
      <c r="JLS33" s="3528"/>
      <c r="JLT33" s="3528"/>
      <c r="JLU33" s="3528"/>
      <c r="JLV33" s="3528"/>
      <c r="JLW33" s="3528"/>
      <c r="JLX33" s="3528"/>
      <c r="JLY33" s="3528"/>
      <c r="JLZ33" s="3528"/>
      <c r="JMA33" s="3528"/>
      <c r="JMB33" s="3528"/>
      <c r="JMC33" s="3528"/>
      <c r="JMD33" s="3528"/>
      <c r="JME33" s="3528"/>
      <c r="JMF33" s="3528"/>
      <c r="JMG33" s="3528"/>
      <c r="JMH33" s="3528"/>
      <c r="JMI33" s="3528"/>
      <c r="JMJ33" s="3528"/>
      <c r="JMK33" s="3528"/>
      <c r="JML33" s="3528"/>
      <c r="JMM33" s="3528"/>
      <c r="JMN33" s="3528"/>
      <c r="JMO33" s="3528"/>
      <c r="JMP33" s="3528"/>
      <c r="JMQ33" s="3528"/>
      <c r="JMR33" s="3528"/>
      <c r="JMS33" s="3528"/>
      <c r="JMT33" s="3528"/>
      <c r="JMU33" s="3528"/>
      <c r="JMV33" s="3528"/>
      <c r="JMW33" s="3528"/>
      <c r="JMX33" s="3528"/>
      <c r="JMY33" s="3528"/>
      <c r="JMZ33" s="3528"/>
      <c r="JNA33" s="3528"/>
      <c r="JNB33" s="3528"/>
      <c r="JNC33" s="3528"/>
      <c r="JND33" s="3528"/>
      <c r="JNE33" s="3528"/>
      <c r="JNF33" s="3528"/>
      <c r="JNG33" s="3528"/>
      <c r="JNH33" s="3528"/>
      <c r="JNI33" s="3528"/>
      <c r="JNJ33" s="3528"/>
      <c r="JNK33" s="3528"/>
      <c r="JNL33" s="3528"/>
      <c r="JNM33" s="3528"/>
      <c r="JNN33" s="3528"/>
      <c r="JNO33" s="3528"/>
      <c r="JNP33" s="3528"/>
      <c r="JNQ33" s="3528"/>
      <c r="JNR33" s="3528"/>
      <c r="JNS33" s="3528"/>
      <c r="JNT33" s="3528"/>
      <c r="JNU33" s="3528"/>
      <c r="JNV33" s="3528"/>
      <c r="JNW33" s="3528"/>
      <c r="JNX33" s="3528"/>
      <c r="JNY33" s="3528"/>
      <c r="JNZ33" s="3528"/>
      <c r="JOA33" s="3528"/>
      <c r="JOB33" s="3528"/>
      <c r="JOC33" s="3528"/>
      <c r="JOD33" s="3528"/>
      <c r="JOE33" s="3528"/>
      <c r="JOF33" s="3528"/>
      <c r="JOG33" s="3528"/>
      <c r="JOH33" s="3528"/>
      <c r="JOI33" s="3528"/>
      <c r="JOJ33" s="3528"/>
      <c r="JOK33" s="3528"/>
      <c r="JOL33" s="3528"/>
      <c r="JOM33" s="3528"/>
      <c r="JON33" s="3528"/>
      <c r="JOO33" s="3528"/>
      <c r="JOP33" s="3528"/>
      <c r="JOQ33" s="3528"/>
      <c r="JOR33" s="3528"/>
      <c r="JOS33" s="3528"/>
      <c r="JOT33" s="3528"/>
      <c r="JOU33" s="3528"/>
      <c r="JOV33" s="3528"/>
      <c r="JOW33" s="3528"/>
      <c r="JOX33" s="3528"/>
      <c r="JOY33" s="3528"/>
      <c r="JOZ33" s="3528"/>
      <c r="JPA33" s="3528"/>
      <c r="JPB33" s="3528"/>
      <c r="JPC33" s="3528"/>
      <c r="JPD33" s="3528"/>
      <c r="JPE33" s="3528"/>
      <c r="JPF33" s="3528"/>
      <c r="JPG33" s="3528"/>
      <c r="JPH33" s="3528"/>
      <c r="JPI33" s="3528"/>
      <c r="JPJ33" s="3528"/>
      <c r="JPK33" s="3528"/>
      <c r="JPL33" s="3528"/>
      <c r="JPM33" s="3528"/>
      <c r="JPN33" s="3528"/>
      <c r="JPO33" s="3528"/>
      <c r="JPP33" s="3528"/>
      <c r="JPQ33" s="3528"/>
      <c r="JPR33" s="3528"/>
      <c r="JPS33" s="3528"/>
      <c r="JPT33" s="3528"/>
      <c r="JPU33" s="3528"/>
      <c r="JPV33" s="3528"/>
      <c r="JPW33" s="3528"/>
      <c r="JPX33" s="3528"/>
      <c r="JPY33" s="3528"/>
      <c r="JPZ33" s="3528"/>
      <c r="JQA33" s="3528"/>
      <c r="JQB33" s="3528"/>
      <c r="JQC33" s="3528"/>
      <c r="JQD33" s="3528"/>
      <c r="JQE33" s="3528"/>
      <c r="JQF33" s="3528"/>
      <c r="JQG33" s="3528"/>
      <c r="JQH33" s="3528"/>
      <c r="JQI33" s="3528"/>
      <c r="JQJ33" s="3528"/>
      <c r="JQK33" s="3528"/>
      <c r="JQL33" s="3528"/>
      <c r="JQM33" s="3528"/>
      <c r="JQN33" s="3528"/>
      <c r="JQO33" s="3528"/>
      <c r="JQP33" s="3528"/>
      <c r="JQQ33" s="3528"/>
      <c r="JQR33" s="3528"/>
      <c r="JQS33" s="3528"/>
      <c r="JQT33" s="3528"/>
      <c r="JQU33" s="3528"/>
      <c r="JQV33" s="3528"/>
      <c r="JQW33" s="3528"/>
      <c r="JQX33" s="3528"/>
      <c r="JQY33" s="3528"/>
      <c r="JQZ33" s="3528"/>
      <c r="JRA33" s="3528"/>
      <c r="JRB33" s="3528"/>
      <c r="JRC33" s="3528"/>
      <c r="JRD33" s="3528"/>
      <c r="JRE33" s="3528"/>
      <c r="JRF33" s="3528"/>
      <c r="JRG33" s="3528"/>
      <c r="JRH33" s="3528"/>
      <c r="JRI33" s="3528"/>
      <c r="JRJ33" s="3528"/>
      <c r="JRK33" s="3528"/>
      <c r="JRL33" s="3528"/>
      <c r="JRM33" s="3528"/>
      <c r="JRN33" s="3528"/>
      <c r="JRO33" s="3528"/>
      <c r="JRP33" s="3528"/>
      <c r="JRQ33" s="3528"/>
      <c r="JRR33" s="3528"/>
      <c r="JRS33" s="3528"/>
      <c r="JRT33" s="3528"/>
      <c r="JRU33" s="3528"/>
      <c r="JRV33" s="3528"/>
      <c r="JRW33" s="3528"/>
      <c r="JRX33" s="3528"/>
      <c r="JRY33" s="3528"/>
      <c r="JRZ33" s="3528"/>
      <c r="JSA33" s="3528"/>
      <c r="JSB33" s="3528"/>
      <c r="JSC33" s="3528"/>
      <c r="JSD33" s="3528"/>
      <c r="JSE33" s="3528"/>
      <c r="JSF33" s="3528"/>
      <c r="JSG33" s="3528"/>
      <c r="JSH33" s="3528"/>
      <c r="JSI33" s="3528"/>
      <c r="JSJ33" s="3528"/>
      <c r="JSK33" s="3528"/>
      <c r="JSL33" s="3528"/>
      <c r="JSM33" s="3528"/>
      <c r="JSN33" s="3528"/>
      <c r="JSO33" s="3528"/>
      <c r="JSP33" s="3528"/>
      <c r="JSQ33" s="3528"/>
      <c r="JSR33" s="3528"/>
      <c r="JSS33" s="3528"/>
      <c r="JST33" s="3528"/>
      <c r="JSU33" s="3528"/>
      <c r="JSV33" s="3528"/>
      <c r="JSW33" s="3528"/>
      <c r="JSX33" s="3528"/>
      <c r="JSY33" s="3528"/>
      <c r="JSZ33" s="3528"/>
      <c r="JTA33" s="3528"/>
      <c r="JTB33" s="3528"/>
      <c r="JTC33" s="3528"/>
      <c r="JTD33" s="3528"/>
      <c r="JTE33" s="3528"/>
      <c r="JTF33" s="3528"/>
      <c r="JTG33" s="3528"/>
      <c r="JTH33" s="3528"/>
      <c r="JTI33" s="3528"/>
      <c r="JTJ33" s="3528"/>
      <c r="JTK33" s="3528"/>
      <c r="JTL33" s="3528"/>
      <c r="JTM33" s="3528"/>
      <c r="JTN33" s="3528"/>
      <c r="JTO33" s="3528"/>
      <c r="JTP33" s="3528"/>
      <c r="JTQ33" s="3528"/>
      <c r="JTR33" s="3528"/>
      <c r="JTS33" s="3528"/>
      <c r="JTT33" s="3528"/>
      <c r="JTU33" s="3528"/>
      <c r="JTV33" s="3528"/>
      <c r="JTW33" s="3528"/>
      <c r="JTX33" s="3528"/>
      <c r="JTY33" s="3528"/>
      <c r="JTZ33" s="3528"/>
      <c r="JUA33" s="3528"/>
      <c r="JUB33" s="3528"/>
      <c r="JUC33" s="3528"/>
      <c r="JUD33" s="3528"/>
      <c r="JUE33" s="3528"/>
      <c r="JUF33" s="3528"/>
      <c r="JUG33" s="3528"/>
      <c r="JUH33" s="3528"/>
      <c r="JUI33" s="3528"/>
      <c r="JUJ33" s="3528"/>
      <c r="JUK33" s="3528"/>
      <c r="JUL33" s="3528"/>
      <c r="JUM33" s="3528"/>
      <c r="JUN33" s="3528"/>
      <c r="JUO33" s="3528"/>
      <c r="JUP33" s="3528"/>
      <c r="JUQ33" s="3528"/>
      <c r="JUR33" s="3528"/>
      <c r="JUS33" s="3528"/>
      <c r="JUT33" s="3528"/>
      <c r="JUU33" s="3528"/>
      <c r="JUV33" s="3528"/>
      <c r="JUW33" s="3528"/>
      <c r="JUX33" s="3528"/>
      <c r="JUY33" s="3528"/>
      <c r="JUZ33" s="3528"/>
      <c r="JVA33" s="3528"/>
      <c r="JVB33" s="3528"/>
      <c r="JVC33" s="3528"/>
      <c r="JVD33" s="3528"/>
      <c r="JVE33" s="3528"/>
      <c r="JVF33" s="3528"/>
      <c r="JVG33" s="3528"/>
      <c r="JVH33" s="3528"/>
      <c r="JVI33" s="3528"/>
      <c r="JVJ33" s="3528"/>
      <c r="JVK33" s="3528"/>
      <c r="JVL33" s="3528"/>
      <c r="JVM33" s="3528"/>
      <c r="JVN33" s="3528"/>
      <c r="JVO33" s="3528"/>
      <c r="JVP33" s="3528"/>
      <c r="JVQ33" s="3528"/>
      <c r="JVR33" s="3528"/>
      <c r="JVS33" s="3528"/>
      <c r="JVT33" s="3528"/>
      <c r="JVU33" s="3528"/>
      <c r="JVV33" s="3528"/>
      <c r="JVW33" s="3528"/>
      <c r="JVX33" s="3528"/>
      <c r="JVY33" s="3528"/>
      <c r="JVZ33" s="3528"/>
      <c r="JWA33" s="3528"/>
      <c r="JWB33" s="3528"/>
      <c r="JWC33" s="3528"/>
      <c r="JWD33" s="3528"/>
      <c r="JWE33" s="3528"/>
      <c r="JWF33" s="3528"/>
      <c r="JWG33" s="3528"/>
      <c r="JWH33" s="3528"/>
      <c r="JWI33" s="3528"/>
      <c r="JWJ33" s="3528"/>
      <c r="JWK33" s="3528"/>
      <c r="JWL33" s="3528"/>
      <c r="JWM33" s="3528"/>
      <c r="JWN33" s="3528"/>
      <c r="JWO33" s="3528"/>
      <c r="JWP33" s="3528"/>
      <c r="JWQ33" s="3528"/>
      <c r="JWR33" s="3528"/>
      <c r="JWS33" s="3528"/>
      <c r="JWT33" s="3528"/>
      <c r="JWU33" s="3528"/>
      <c r="JWV33" s="3528"/>
      <c r="JWW33" s="3528"/>
      <c r="JWX33" s="3528"/>
      <c r="JWY33" s="3528"/>
      <c r="JWZ33" s="3528"/>
      <c r="JXA33" s="3528"/>
      <c r="JXB33" s="3528"/>
      <c r="JXC33" s="3528"/>
      <c r="JXD33" s="3528"/>
      <c r="JXE33" s="3528"/>
      <c r="JXF33" s="3528"/>
      <c r="JXG33" s="3528"/>
      <c r="JXH33" s="3528"/>
      <c r="JXI33" s="3528"/>
      <c r="JXJ33" s="3528"/>
      <c r="JXK33" s="3528"/>
      <c r="JXL33" s="3528"/>
      <c r="JXM33" s="3528"/>
      <c r="JXN33" s="3528"/>
      <c r="JXO33" s="3528"/>
      <c r="JXP33" s="3528"/>
      <c r="JXQ33" s="3528"/>
      <c r="JXR33" s="3528"/>
      <c r="JXS33" s="3528"/>
      <c r="JXT33" s="3528"/>
      <c r="JXU33" s="3528"/>
      <c r="JXV33" s="3528"/>
      <c r="JXW33" s="3528"/>
      <c r="JXX33" s="3528"/>
      <c r="JXY33" s="3528"/>
      <c r="JXZ33" s="3528"/>
      <c r="JYA33" s="3528"/>
      <c r="JYB33" s="3528"/>
      <c r="JYC33" s="3528"/>
      <c r="JYD33" s="3528"/>
      <c r="JYE33" s="3528"/>
      <c r="JYF33" s="3528"/>
      <c r="JYG33" s="3528"/>
      <c r="JYH33" s="3528"/>
      <c r="JYI33" s="3528"/>
      <c r="JYJ33" s="3528"/>
      <c r="JYK33" s="3528"/>
      <c r="JYL33" s="3528"/>
      <c r="JYM33" s="3528"/>
      <c r="JYN33" s="3528"/>
      <c r="JYO33" s="3528"/>
      <c r="JYP33" s="3528"/>
      <c r="JYQ33" s="3528"/>
      <c r="JYR33" s="3528"/>
      <c r="JYS33" s="3528"/>
      <c r="JYT33" s="3528"/>
      <c r="JYU33" s="3528"/>
      <c r="JYV33" s="3528"/>
      <c r="JYW33" s="3528"/>
      <c r="JYX33" s="3528"/>
      <c r="JYY33" s="3528"/>
      <c r="JYZ33" s="3528"/>
      <c r="JZA33" s="3528"/>
      <c r="JZB33" s="3528"/>
      <c r="JZC33" s="3528"/>
      <c r="JZD33" s="3528"/>
      <c r="JZE33" s="3528"/>
      <c r="JZF33" s="3528"/>
      <c r="JZG33" s="3528"/>
      <c r="JZH33" s="3528"/>
      <c r="JZI33" s="3528"/>
      <c r="JZJ33" s="3528"/>
      <c r="JZK33" s="3528"/>
      <c r="JZL33" s="3528"/>
      <c r="JZM33" s="3528"/>
      <c r="JZN33" s="3528"/>
      <c r="JZO33" s="3528"/>
      <c r="JZP33" s="3528"/>
      <c r="JZQ33" s="3528"/>
      <c r="JZR33" s="3528"/>
      <c r="JZS33" s="3528"/>
      <c r="JZT33" s="3528"/>
      <c r="JZU33" s="3528"/>
      <c r="JZV33" s="3528"/>
      <c r="JZW33" s="3528"/>
      <c r="JZX33" s="3528"/>
      <c r="JZY33" s="3528"/>
      <c r="JZZ33" s="3528"/>
      <c r="KAA33" s="3528"/>
      <c r="KAB33" s="3528"/>
      <c r="KAC33" s="3528"/>
      <c r="KAD33" s="3528"/>
      <c r="KAE33" s="3528"/>
      <c r="KAF33" s="3528"/>
      <c r="KAG33" s="3528"/>
      <c r="KAH33" s="3528"/>
      <c r="KAI33" s="3528"/>
      <c r="KAJ33" s="3528"/>
      <c r="KAK33" s="3528"/>
      <c r="KAL33" s="3528"/>
      <c r="KAM33" s="3528"/>
      <c r="KAN33" s="3528"/>
      <c r="KAO33" s="3528"/>
      <c r="KAP33" s="3528"/>
      <c r="KAQ33" s="3528"/>
      <c r="KAR33" s="3528"/>
      <c r="KAS33" s="3528"/>
      <c r="KAT33" s="3528"/>
      <c r="KAU33" s="3528"/>
      <c r="KAV33" s="3528"/>
      <c r="KAW33" s="3528"/>
      <c r="KAX33" s="3528"/>
      <c r="KAY33" s="3528"/>
      <c r="KAZ33" s="3528"/>
      <c r="KBA33" s="3528"/>
      <c r="KBB33" s="3528"/>
      <c r="KBC33" s="3528"/>
      <c r="KBD33" s="3528"/>
      <c r="KBE33" s="3528"/>
      <c r="KBF33" s="3528"/>
      <c r="KBG33" s="3528"/>
      <c r="KBH33" s="3528"/>
      <c r="KBI33" s="3528"/>
      <c r="KBJ33" s="3528"/>
      <c r="KBK33" s="3528"/>
      <c r="KBL33" s="3528"/>
      <c r="KBM33" s="3528"/>
      <c r="KBN33" s="3528"/>
      <c r="KBO33" s="3528"/>
      <c r="KBP33" s="3528"/>
      <c r="KBQ33" s="3528"/>
      <c r="KBR33" s="3528"/>
      <c r="KBS33" s="3528"/>
      <c r="KBT33" s="3528"/>
      <c r="KBU33" s="3528"/>
      <c r="KBV33" s="3528"/>
      <c r="KBW33" s="3528"/>
      <c r="KBX33" s="3528"/>
      <c r="KBY33" s="3528"/>
      <c r="KBZ33" s="3528"/>
      <c r="KCA33" s="3528"/>
      <c r="KCB33" s="3528"/>
      <c r="KCC33" s="3528"/>
      <c r="KCD33" s="3528"/>
      <c r="KCE33" s="3528"/>
      <c r="KCF33" s="3528"/>
      <c r="KCG33" s="3528"/>
      <c r="KCH33" s="3528"/>
      <c r="KCI33" s="3528"/>
      <c r="KCJ33" s="3528"/>
      <c r="KCK33" s="3528"/>
      <c r="KCL33" s="3528"/>
      <c r="KCM33" s="3528"/>
      <c r="KCN33" s="3528"/>
      <c r="KCO33" s="3528"/>
      <c r="KCP33" s="3528"/>
      <c r="KCQ33" s="3528"/>
      <c r="KCR33" s="3528"/>
      <c r="KCS33" s="3528"/>
      <c r="KCT33" s="3528"/>
      <c r="KCU33" s="3528"/>
      <c r="KCV33" s="3528"/>
      <c r="KCW33" s="3528"/>
      <c r="KCX33" s="3528"/>
      <c r="KCY33" s="3528"/>
      <c r="KCZ33" s="3528"/>
      <c r="KDA33" s="3528"/>
      <c r="KDB33" s="3528"/>
      <c r="KDC33" s="3528"/>
      <c r="KDD33" s="3528"/>
      <c r="KDE33" s="3528"/>
      <c r="KDF33" s="3528"/>
      <c r="KDG33" s="3528"/>
      <c r="KDH33" s="3528"/>
      <c r="KDI33" s="3528"/>
      <c r="KDJ33" s="3528"/>
      <c r="KDK33" s="3528"/>
      <c r="KDL33" s="3528"/>
      <c r="KDM33" s="3528"/>
      <c r="KDN33" s="3528"/>
      <c r="KDO33" s="3528"/>
      <c r="KDP33" s="3528"/>
      <c r="KDQ33" s="3528"/>
      <c r="KDR33" s="3528"/>
      <c r="KDS33" s="3528"/>
      <c r="KDT33" s="3528"/>
      <c r="KDU33" s="3528"/>
      <c r="KDV33" s="3528"/>
      <c r="KDW33" s="3528"/>
      <c r="KDX33" s="3528"/>
      <c r="KDY33" s="3528"/>
      <c r="KDZ33" s="3528"/>
      <c r="KEA33" s="3528"/>
      <c r="KEB33" s="3528"/>
      <c r="KEC33" s="3528"/>
      <c r="KED33" s="3528"/>
      <c r="KEE33" s="3528"/>
      <c r="KEF33" s="3528"/>
      <c r="KEG33" s="3528"/>
      <c r="KEH33" s="3528"/>
      <c r="KEI33" s="3528"/>
      <c r="KEJ33" s="3528"/>
      <c r="KEK33" s="3528"/>
      <c r="KEL33" s="3528"/>
      <c r="KEM33" s="3528"/>
      <c r="KEN33" s="3528"/>
      <c r="KEO33" s="3528"/>
      <c r="KEP33" s="3528"/>
      <c r="KEQ33" s="3528"/>
      <c r="KER33" s="3528"/>
      <c r="KES33" s="3528"/>
      <c r="KET33" s="3528"/>
      <c r="KEU33" s="3528"/>
      <c r="KEV33" s="3528"/>
      <c r="KEW33" s="3528"/>
      <c r="KEX33" s="3528"/>
      <c r="KEY33" s="3528"/>
      <c r="KEZ33" s="3528"/>
      <c r="KFA33" s="3528"/>
      <c r="KFB33" s="3528"/>
      <c r="KFC33" s="3528"/>
      <c r="KFD33" s="3528"/>
      <c r="KFE33" s="3528"/>
      <c r="KFF33" s="3528"/>
      <c r="KFG33" s="3528"/>
      <c r="KFH33" s="3528"/>
      <c r="KFI33" s="3528"/>
      <c r="KFJ33" s="3528"/>
      <c r="KFK33" s="3528"/>
      <c r="KFL33" s="3528"/>
      <c r="KFM33" s="3528"/>
      <c r="KFN33" s="3528"/>
      <c r="KFO33" s="3528"/>
      <c r="KFP33" s="3528"/>
      <c r="KFQ33" s="3528"/>
      <c r="KFR33" s="3528"/>
      <c r="KFS33" s="3528"/>
      <c r="KFT33" s="3528"/>
      <c r="KFU33" s="3528"/>
      <c r="KFV33" s="3528"/>
      <c r="KFW33" s="3528"/>
      <c r="KFX33" s="3528"/>
      <c r="KFY33" s="3528"/>
      <c r="KFZ33" s="3528"/>
      <c r="KGA33" s="3528"/>
      <c r="KGB33" s="3528"/>
      <c r="KGC33" s="3528"/>
      <c r="KGD33" s="3528"/>
      <c r="KGE33" s="3528"/>
      <c r="KGF33" s="3528"/>
      <c r="KGG33" s="3528"/>
      <c r="KGH33" s="3528"/>
      <c r="KGI33" s="3528"/>
      <c r="KGJ33" s="3528"/>
      <c r="KGK33" s="3528"/>
      <c r="KGL33" s="3528"/>
      <c r="KGM33" s="3528"/>
      <c r="KGN33" s="3528"/>
      <c r="KGO33" s="3528"/>
      <c r="KGP33" s="3528"/>
      <c r="KGQ33" s="3528"/>
      <c r="KGR33" s="3528"/>
      <c r="KGS33" s="3528"/>
      <c r="KGT33" s="3528"/>
      <c r="KGU33" s="3528"/>
      <c r="KGV33" s="3528"/>
      <c r="KGW33" s="3528"/>
      <c r="KGX33" s="3528"/>
      <c r="KGY33" s="3528"/>
      <c r="KGZ33" s="3528"/>
      <c r="KHA33" s="3528"/>
      <c r="KHB33" s="3528"/>
      <c r="KHC33" s="3528"/>
      <c r="KHD33" s="3528"/>
      <c r="KHE33" s="3528"/>
      <c r="KHF33" s="3528"/>
      <c r="KHG33" s="3528"/>
      <c r="KHH33" s="3528"/>
      <c r="KHI33" s="3528"/>
      <c r="KHJ33" s="3528"/>
      <c r="KHK33" s="3528"/>
      <c r="KHL33" s="3528"/>
      <c r="KHM33" s="3528"/>
      <c r="KHN33" s="3528"/>
      <c r="KHO33" s="3528"/>
      <c r="KHP33" s="3528"/>
      <c r="KHQ33" s="3528"/>
      <c r="KHR33" s="3528"/>
      <c r="KHS33" s="3528"/>
      <c r="KHT33" s="3528"/>
      <c r="KHU33" s="3528"/>
      <c r="KHV33" s="3528"/>
      <c r="KHW33" s="3528"/>
      <c r="KHX33" s="3528"/>
      <c r="KHY33" s="3528"/>
      <c r="KHZ33" s="3528"/>
      <c r="KIA33" s="3528"/>
      <c r="KIB33" s="3528"/>
      <c r="KIC33" s="3528"/>
      <c r="KID33" s="3528"/>
      <c r="KIE33" s="3528"/>
      <c r="KIF33" s="3528"/>
      <c r="KIG33" s="3528"/>
      <c r="KIH33" s="3528"/>
      <c r="KII33" s="3528"/>
      <c r="KIJ33" s="3528"/>
      <c r="KIK33" s="3528"/>
      <c r="KIL33" s="3528"/>
      <c r="KIM33" s="3528"/>
      <c r="KIN33" s="3528"/>
      <c r="KIO33" s="3528"/>
      <c r="KIP33" s="3528"/>
      <c r="KIQ33" s="3528"/>
      <c r="KIR33" s="3528"/>
      <c r="KIS33" s="3528"/>
      <c r="KIT33" s="3528"/>
      <c r="KIU33" s="3528"/>
      <c r="KIV33" s="3528"/>
      <c r="KIW33" s="3528"/>
      <c r="KIX33" s="3528"/>
      <c r="KIY33" s="3528"/>
      <c r="KIZ33" s="3528"/>
      <c r="KJA33" s="3528"/>
      <c r="KJB33" s="3528"/>
      <c r="KJC33" s="3528"/>
      <c r="KJD33" s="3528"/>
      <c r="KJE33" s="3528"/>
      <c r="KJF33" s="3528"/>
      <c r="KJG33" s="3528"/>
      <c r="KJH33" s="3528"/>
      <c r="KJI33" s="3528"/>
      <c r="KJJ33" s="3528"/>
      <c r="KJK33" s="3528"/>
      <c r="KJL33" s="3528"/>
      <c r="KJM33" s="3528"/>
      <c r="KJN33" s="3528"/>
      <c r="KJO33" s="3528"/>
      <c r="KJP33" s="3528"/>
      <c r="KJQ33" s="3528"/>
      <c r="KJR33" s="3528"/>
      <c r="KJS33" s="3528"/>
      <c r="KJT33" s="3528"/>
      <c r="KJU33" s="3528"/>
      <c r="KJV33" s="3528"/>
      <c r="KJW33" s="3528"/>
      <c r="KJX33" s="3528"/>
      <c r="KJY33" s="3528"/>
      <c r="KJZ33" s="3528"/>
      <c r="KKA33" s="3528"/>
      <c r="KKB33" s="3528"/>
      <c r="KKC33" s="3528"/>
      <c r="KKD33" s="3528"/>
      <c r="KKE33" s="3528"/>
      <c r="KKF33" s="3528"/>
      <c r="KKG33" s="3528"/>
      <c r="KKH33" s="3528"/>
      <c r="KKI33" s="3528"/>
      <c r="KKJ33" s="3528"/>
      <c r="KKK33" s="3528"/>
      <c r="KKL33" s="3528"/>
      <c r="KKM33" s="3528"/>
      <c r="KKN33" s="3528"/>
      <c r="KKO33" s="3528"/>
      <c r="KKP33" s="3528"/>
      <c r="KKQ33" s="3528"/>
      <c r="KKR33" s="3528"/>
      <c r="KKS33" s="3528"/>
      <c r="KKT33" s="3528"/>
      <c r="KKU33" s="3528"/>
      <c r="KKV33" s="3528"/>
      <c r="KKW33" s="3528"/>
      <c r="KKX33" s="3528"/>
      <c r="KKY33" s="3528"/>
      <c r="KKZ33" s="3528"/>
      <c r="KLA33" s="3528"/>
      <c r="KLB33" s="3528"/>
      <c r="KLC33" s="3528"/>
      <c r="KLD33" s="3528"/>
      <c r="KLE33" s="3528"/>
      <c r="KLF33" s="3528"/>
      <c r="KLG33" s="3528"/>
      <c r="KLH33" s="3528"/>
      <c r="KLI33" s="3528"/>
      <c r="KLJ33" s="3528"/>
      <c r="KLK33" s="3528"/>
      <c r="KLL33" s="3528"/>
      <c r="KLM33" s="3528"/>
      <c r="KLN33" s="3528"/>
      <c r="KLO33" s="3528"/>
      <c r="KLP33" s="3528"/>
      <c r="KLQ33" s="3528"/>
      <c r="KLR33" s="3528"/>
      <c r="KLS33" s="3528"/>
      <c r="KLT33" s="3528"/>
      <c r="KLU33" s="3528"/>
      <c r="KLV33" s="3528"/>
      <c r="KLW33" s="3528"/>
      <c r="KLX33" s="3528"/>
      <c r="KLY33" s="3528"/>
      <c r="KLZ33" s="3528"/>
      <c r="KMA33" s="3528"/>
      <c r="KMB33" s="3528"/>
      <c r="KMC33" s="3528"/>
      <c r="KMD33" s="3528"/>
      <c r="KME33" s="3528"/>
      <c r="KMF33" s="3528"/>
      <c r="KMG33" s="3528"/>
      <c r="KMH33" s="3528"/>
      <c r="KMI33" s="3528"/>
      <c r="KMJ33" s="3528"/>
      <c r="KMK33" s="3528"/>
      <c r="KML33" s="3528"/>
      <c r="KMM33" s="3528"/>
      <c r="KMN33" s="3528"/>
      <c r="KMO33" s="3528"/>
      <c r="KMP33" s="3528"/>
      <c r="KMQ33" s="3528"/>
      <c r="KMR33" s="3528"/>
      <c r="KMS33" s="3528"/>
      <c r="KMT33" s="3528"/>
      <c r="KMU33" s="3528"/>
      <c r="KMV33" s="3528"/>
      <c r="KMW33" s="3528"/>
      <c r="KMX33" s="3528"/>
      <c r="KMY33" s="3528"/>
      <c r="KMZ33" s="3528"/>
      <c r="KNA33" s="3528"/>
      <c r="KNB33" s="3528"/>
      <c r="KNC33" s="3528"/>
      <c r="KND33" s="3528"/>
      <c r="KNE33" s="3528"/>
      <c r="KNF33" s="3528"/>
      <c r="KNG33" s="3528"/>
      <c r="KNH33" s="3528"/>
      <c r="KNI33" s="3528"/>
      <c r="KNJ33" s="3528"/>
      <c r="KNK33" s="3528"/>
      <c r="KNL33" s="3528"/>
      <c r="KNM33" s="3528"/>
      <c r="KNN33" s="3528"/>
      <c r="KNO33" s="3528"/>
      <c r="KNP33" s="3528"/>
      <c r="KNQ33" s="3528"/>
      <c r="KNR33" s="3528"/>
      <c r="KNS33" s="3528"/>
      <c r="KNT33" s="3528"/>
      <c r="KNU33" s="3528"/>
      <c r="KNV33" s="3528"/>
      <c r="KNW33" s="3528"/>
      <c r="KNX33" s="3528"/>
      <c r="KNY33" s="3528"/>
      <c r="KNZ33" s="3528"/>
      <c r="KOA33" s="3528"/>
      <c r="KOB33" s="3528"/>
      <c r="KOC33" s="3528"/>
      <c r="KOD33" s="3528"/>
      <c r="KOE33" s="3528"/>
      <c r="KOF33" s="3528"/>
      <c r="KOG33" s="3528"/>
      <c r="KOH33" s="3528"/>
      <c r="KOI33" s="3528"/>
      <c r="KOJ33" s="3528"/>
      <c r="KOK33" s="3528"/>
      <c r="KOL33" s="3528"/>
      <c r="KOM33" s="3528"/>
      <c r="KON33" s="3528"/>
      <c r="KOO33" s="3528"/>
      <c r="KOP33" s="3528"/>
      <c r="KOQ33" s="3528"/>
      <c r="KOR33" s="3528"/>
      <c r="KOS33" s="3528"/>
      <c r="KOT33" s="3528"/>
      <c r="KOU33" s="3528"/>
      <c r="KOV33" s="3528"/>
      <c r="KOW33" s="3528"/>
      <c r="KOX33" s="3528"/>
      <c r="KOY33" s="3528"/>
      <c r="KOZ33" s="3528"/>
      <c r="KPA33" s="3528"/>
      <c r="KPB33" s="3528"/>
      <c r="KPC33" s="3528"/>
      <c r="KPD33" s="3528"/>
      <c r="KPE33" s="3528"/>
      <c r="KPF33" s="3528"/>
      <c r="KPG33" s="3528"/>
      <c r="KPH33" s="3528"/>
      <c r="KPI33" s="3528"/>
      <c r="KPJ33" s="3528"/>
      <c r="KPK33" s="3528"/>
      <c r="KPL33" s="3528"/>
      <c r="KPM33" s="3528"/>
      <c r="KPN33" s="3528"/>
      <c r="KPO33" s="3528"/>
      <c r="KPP33" s="3528"/>
      <c r="KPQ33" s="3528"/>
      <c r="KPR33" s="3528"/>
      <c r="KPS33" s="3528"/>
      <c r="KPT33" s="3528"/>
      <c r="KPU33" s="3528"/>
      <c r="KPV33" s="3528"/>
      <c r="KPW33" s="3528"/>
      <c r="KPX33" s="3528"/>
      <c r="KPY33" s="3528"/>
      <c r="KPZ33" s="3528"/>
      <c r="KQA33" s="3528"/>
      <c r="KQB33" s="3528"/>
      <c r="KQC33" s="3528"/>
      <c r="KQD33" s="3528"/>
      <c r="KQE33" s="3528"/>
      <c r="KQF33" s="3528"/>
      <c r="KQG33" s="3528"/>
      <c r="KQH33" s="3528"/>
      <c r="KQI33" s="3528"/>
      <c r="KQJ33" s="3528"/>
      <c r="KQK33" s="3528"/>
      <c r="KQL33" s="3528"/>
      <c r="KQM33" s="3528"/>
      <c r="KQN33" s="3528"/>
      <c r="KQO33" s="3528"/>
      <c r="KQP33" s="3528"/>
      <c r="KQQ33" s="3528"/>
      <c r="KQR33" s="3528"/>
      <c r="KQS33" s="3528"/>
      <c r="KQT33" s="3528"/>
      <c r="KQU33" s="3528"/>
      <c r="KQV33" s="3528"/>
      <c r="KQW33" s="3528"/>
      <c r="KQX33" s="3528"/>
      <c r="KQY33" s="3528"/>
      <c r="KQZ33" s="3528"/>
      <c r="KRA33" s="3528"/>
      <c r="KRB33" s="3528"/>
      <c r="KRC33" s="3528"/>
      <c r="KRD33" s="3528"/>
      <c r="KRE33" s="3528"/>
      <c r="KRF33" s="3528"/>
      <c r="KRG33" s="3528"/>
      <c r="KRH33" s="3528"/>
      <c r="KRI33" s="3528"/>
      <c r="KRJ33" s="3528"/>
      <c r="KRK33" s="3528"/>
      <c r="KRL33" s="3528"/>
      <c r="KRM33" s="3528"/>
      <c r="KRN33" s="3528"/>
      <c r="KRO33" s="3528"/>
      <c r="KRP33" s="3528"/>
      <c r="KRQ33" s="3528"/>
      <c r="KRR33" s="3528"/>
      <c r="KRS33" s="3528"/>
      <c r="KRT33" s="3528"/>
      <c r="KRU33" s="3528"/>
      <c r="KRV33" s="3528"/>
      <c r="KRW33" s="3528"/>
      <c r="KRX33" s="3528"/>
      <c r="KRY33" s="3528"/>
      <c r="KRZ33" s="3528"/>
      <c r="KSA33" s="3528"/>
      <c r="KSB33" s="3528"/>
      <c r="KSC33" s="3528"/>
      <c r="KSD33" s="3528"/>
      <c r="KSE33" s="3528"/>
      <c r="KSF33" s="3528"/>
      <c r="KSG33" s="3528"/>
      <c r="KSH33" s="3528"/>
      <c r="KSI33" s="3528"/>
      <c r="KSJ33" s="3528"/>
      <c r="KSK33" s="3528"/>
      <c r="KSL33" s="3528"/>
      <c r="KSM33" s="3528"/>
      <c r="KSN33" s="3528"/>
      <c r="KSO33" s="3528"/>
      <c r="KSP33" s="3528"/>
      <c r="KSQ33" s="3528"/>
      <c r="KSR33" s="3528"/>
      <c r="KSS33" s="3528"/>
      <c r="KST33" s="3528"/>
      <c r="KSU33" s="3528"/>
      <c r="KSV33" s="3528"/>
      <c r="KSW33" s="3528"/>
      <c r="KSX33" s="3528"/>
      <c r="KSY33" s="3528"/>
      <c r="KSZ33" s="3528"/>
      <c r="KTA33" s="3528"/>
      <c r="KTB33" s="3528"/>
      <c r="KTC33" s="3528"/>
      <c r="KTD33" s="3528"/>
      <c r="KTE33" s="3528"/>
      <c r="KTF33" s="3528"/>
      <c r="KTG33" s="3528"/>
      <c r="KTH33" s="3528"/>
      <c r="KTI33" s="3528"/>
      <c r="KTJ33" s="3528"/>
      <c r="KTK33" s="3528"/>
      <c r="KTL33" s="3528"/>
      <c r="KTM33" s="3528"/>
      <c r="KTN33" s="3528"/>
      <c r="KTO33" s="3528"/>
      <c r="KTP33" s="3528"/>
      <c r="KTQ33" s="3528"/>
      <c r="KTR33" s="3528"/>
      <c r="KTS33" s="3528"/>
      <c r="KTT33" s="3528"/>
      <c r="KTU33" s="3528"/>
      <c r="KTV33" s="3528"/>
      <c r="KTW33" s="3528"/>
      <c r="KTX33" s="3528"/>
      <c r="KTY33" s="3528"/>
      <c r="KTZ33" s="3528"/>
      <c r="KUA33" s="3528"/>
      <c r="KUB33" s="3528"/>
      <c r="KUC33" s="3528"/>
      <c r="KUD33" s="3528"/>
      <c r="KUE33" s="3528"/>
      <c r="KUF33" s="3528"/>
      <c r="KUG33" s="3528"/>
      <c r="KUH33" s="3528"/>
      <c r="KUI33" s="3528"/>
      <c r="KUJ33" s="3528"/>
      <c r="KUK33" s="3528"/>
      <c r="KUL33" s="3528"/>
      <c r="KUM33" s="3528"/>
      <c r="KUN33" s="3528"/>
      <c r="KUO33" s="3528"/>
      <c r="KUP33" s="3528"/>
      <c r="KUQ33" s="3528"/>
      <c r="KUR33" s="3528"/>
      <c r="KUS33" s="3528"/>
      <c r="KUT33" s="3528"/>
      <c r="KUU33" s="3528"/>
      <c r="KUV33" s="3528"/>
      <c r="KUW33" s="3528"/>
      <c r="KUX33" s="3528"/>
      <c r="KUY33" s="3528"/>
      <c r="KUZ33" s="3528"/>
      <c r="KVA33" s="3528"/>
      <c r="KVB33" s="3528"/>
      <c r="KVC33" s="3528"/>
      <c r="KVD33" s="3528"/>
      <c r="KVE33" s="3528"/>
      <c r="KVF33" s="3528"/>
      <c r="KVG33" s="3528"/>
      <c r="KVH33" s="3528"/>
      <c r="KVI33" s="3528"/>
      <c r="KVJ33" s="3528"/>
      <c r="KVK33" s="3528"/>
      <c r="KVL33" s="3528"/>
      <c r="KVM33" s="3528"/>
      <c r="KVN33" s="3528"/>
      <c r="KVO33" s="3528"/>
      <c r="KVP33" s="3528"/>
      <c r="KVQ33" s="3528"/>
      <c r="KVR33" s="3528"/>
      <c r="KVS33" s="3528"/>
      <c r="KVT33" s="3528"/>
      <c r="KVU33" s="3528"/>
      <c r="KVV33" s="3528"/>
      <c r="KVW33" s="3528"/>
      <c r="KVX33" s="3528"/>
      <c r="KVY33" s="3528"/>
      <c r="KVZ33" s="3528"/>
      <c r="KWA33" s="3528"/>
      <c r="KWB33" s="3528"/>
      <c r="KWC33" s="3528"/>
      <c r="KWD33" s="3528"/>
      <c r="KWE33" s="3528"/>
      <c r="KWF33" s="3528"/>
      <c r="KWG33" s="3528"/>
      <c r="KWH33" s="3528"/>
      <c r="KWI33" s="3528"/>
      <c r="KWJ33" s="3528"/>
      <c r="KWK33" s="3528"/>
      <c r="KWL33" s="3528"/>
      <c r="KWM33" s="3528"/>
      <c r="KWN33" s="3528"/>
      <c r="KWO33" s="3528"/>
      <c r="KWP33" s="3528"/>
      <c r="KWQ33" s="3528"/>
      <c r="KWR33" s="3528"/>
      <c r="KWS33" s="3528"/>
      <c r="KWT33" s="3528"/>
      <c r="KWU33" s="3528"/>
      <c r="KWV33" s="3528"/>
      <c r="KWW33" s="3528"/>
      <c r="KWX33" s="3528"/>
      <c r="KWY33" s="3528"/>
      <c r="KWZ33" s="3528"/>
      <c r="KXA33" s="3528"/>
      <c r="KXB33" s="3528"/>
      <c r="KXC33" s="3528"/>
      <c r="KXD33" s="3528"/>
      <c r="KXE33" s="3528"/>
      <c r="KXF33" s="3528"/>
      <c r="KXG33" s="3528"/>
      <c r="KXH33" s="3528"/>
      <c r="KXI33" s="3528"/>
      <c r="KXJ33" s="3528"/>
      <c r="KXK33" s="3528"/>
      <c r="KXL33" s="3528"/>
      <c r="KXM33" s="3528"/>
      <c r="KXN33" s="3528"/>
      <c r="KXO33" s="3528"/>
      <c r="KXP33" s="3528"/>
      <c r="KXQ33" s="3528"/>
      <c r="KXR33" s="3528"/>
      <c r="KXS33" s="3528"/>
      <c r="KXT33" s="3528"/>
      <c r="KXU33" s="3528"/>
      <c r="KXV33" s="3528"/>
      <c r="KXW33" s="3528"/>
      <c r="KXX33" s="3528"/>
      <c r="KXY33" s="3528"/>
      <c r="KXZ33" s="3528"/>
      <c r="KYA33" s="3528"/>
      <c r="KYB33" s="3528"/>
      <c r="KYC33" s="3528"/>
      <c r="KYD33" s="3528"/>
      <c r="KYE33" s="3528"/>
      <c r="KYF33" s="3528"/>
      <c r="KYG33" s="3528"/>
      <c r="KYH33" s="3528"/>
      <c r="KYI33" s="3528"/>
      <c r="KYJ33" s="3528"/>
      <c r="KYK33" s="3528"/>
      <c r="KYL33" s="3528"/>
      <c r="KYM33" s="3528"/>
      <c r="KYN33" s="3528"/>
      <c r="KYO33" s="3528"/>
      <c r="KYP33" s="3528"/>
      <c r="KYQ33" s="3528"/>
      <c r="KYR33" s="3528"/>
      <c r="KYS33" s="3528"/>
      <c r="KYT33" s="3528"/>
      <c r="KYU33" s="3528"/>
      <c r="KYV33" s="3528"/>
      <c r="KYW33" s="3528"/>
      <c r="KYX33" s="3528"/>
      <c r="KYY33" s="3528"/>
      <c r="KYZ33" s="3528"/>
      <c r="KZA33" s="3528"/>
      <c r="KZB33" s="3528"/>
      <c r="KZC33" s="3528"/>
      <c r="KZD33" s="3528"/>
      <c r="KZE33" s="3528"/>
      <c r="KZF33" s="3528"/>
      <c r="KZG33" s="3528"/>
      <c r="KZH33" s="3528"/>
      <c r="KZI33" s="3528"/>
      <c r="KZJ33" s="3528"/>
      <c r="KZK33" s="3528"/>
      <c r="KZL33" s="3528"/>
      <c r="KZM33" s="3528"/>
      <c r="KZN33" s="3528"/>
      <c r="KZO33" s="3528"/>
      <c r="KZP33" s="3528"/>
      <c r="KZQ33" s="3528"/>
      <c r="KZR33" s="3528"/>
      <c r="KZS33" s="3528"/>
      <c r="KZT33" s="3528"/>
      <c r="KZU33" s="3528"/>
      <c r="KZV33" s="3528"/>
      <c r="KZW33" s="3528"/>
      <c r="KZX33" s="3528"/>
      <c r="KZY33" s="3528"/>
      <c r="KZZ33" s="3528"/>
      <c r="LAA33" s="3528"/>
      <c r="LAB33" s="3528"/>
      <c r="LAC33" s="3528"/>
      <c r="LAD33" s="3528"/>
      <c r="LAE33" s="3528"/>
      <c r="LAF33" s="3528"/>
      <c r="LAG33" s="3528"/>
      <c r="LAH33" s="3528"/>
      <c r="LAI33" s="3528"/>
      <c r="LAJ33" s="3528"/>
      <c r="LAK33" s="3528"/>
      <c r="LAL33" s="3528"/>
      <c r="LAM33" s="3528"/>
      <c r="LAN33" s="3528"/>
      <c r="LAO33" s="3528"/>
      <c r="LAP33" s="3528"/>
      <c r="LAQ33" s="3528"/>
      <c r="LAR33" s="3528"/>
      <c r="LAS33" s="3528"/>
      <c r="LAT33" s="3528"/>
      <c r="LAU33" s="3528"/>
      <c r="LAV33" s="3528"/>
      <c r="LAW33" s="3528"/>
      <c r="LAX33" s="3528"/>
      <c r="LAY33" s="3528"/>
      <c r="LAZ33" s="3528"/>
      <c r="LBA33" s="3528"/>
      <c r="LBB33" s="3528"/>
      <c r="LBC33" s="3528"/>
      <c r="LBD33" s="3528"/>
      <c r="LBE33" s="3528"/>
      <c r="LBF33" s="3528"/>
      <c r="LBG33" s="3528"/>
      <c r="LBH33" s="3528"/>
      <c r="LBI33" s="3528"/>
      <c r="LBJ33" s="3528"/>
      <c r="LBK33" s="3528"/>
      <c r="LBL33" s="3528"/>
      <c r="LBM33" s="3528"/>
      <c r="LBN33" s="3528"/>
      <c r="LBO33" s="3528"/>
      <c r="LBP33" s="3528"/>
      <c r="LBQ33" s="3528"/>
      <c r="LBR33" s="3528"/>
      <c r="LBS33" s="3528"/>
      <c r="LBT33" s="3528"/>
      <c r="LBU33" s="3528"/>
      <c r="LBV33" s="3528"/>
      <c r="LBW33" s="3528"/>
      <c r="LBX33" s="3528"/>
      <c r="LBY33" s="3528"/>
      <c r="LBZ33" s="3528"/>
      <c r="LCA33" s="3528"/>
      <c r="LCB33" s="3528"/>
      <c r="LCC33" s="3528"/>
      <c r="LCD33" s="3528"/>
      <c r="LCE33" s="3528"/>
      <c r="LCF33" s="3528"/>
      <c r="LCG33" s="3528"/>
      <c r="LCH33" s="3528"/>
      <c r="LCI33" s="3528"/>
      <c r="LCJ33" s="3528"/>
      <c r="LCK33" s="3528"/>
      <c r="LCL33" s="3528"/>
      <c r="LCM33" s="3528"/>
      <c r="LCN33" s="3528"/>
      <c r="LCO33" s="3528"/>
      <c r="LCP33" s="3528"/>
      <c r="LCQ33" s="3528"/>
      <c r="LCR33" s="3528"/>
      <c r="LCS33" s="3528"/>
      <c r="LCT33" s="3528"/>
      <c r="LCU33" s="3528"/>
      <c r="LCV33" s="3528"/>
      <c r="LCW33" s="3528"/>
      <c r="LCX33" s="3528"/>
      <c r="LCY33" s="3528"/>
      <c r="LCZ33" s="3528"/>
      <c r="LDA33" s="3528"/>
      <c r="LDB33" s="3528"/>
      <c r="LDC33" s="3528"/>
      <c r="LDD33" s="3528"/>
      <c r="LDE33" s="3528"/>
      <c r="LDF33" s="3528"/>
      <c r="LDG33" s="3528"/>
      <c r="LDH33" s="3528"/>
      <c r="LDI33" s="3528"/>
      <c r="LDJ33" s="3528"/>
      <c r="LDK33" s="3528"/>
      <c r="LDL33" s="3528"/>
      <c r="LDM33" s="3528"/>
      <c r="LDN33" s="3528"/>
      <c r="LDO33" s="3528"/>
      <c r="LDP33" s="3528"/>
      <c r="LDQ33" s="3528"/>
      <c r="LDR33" s="3528"/>
      <c r="LDS33" s="3528"/>
      <c r="LDT33" s="3528"/>
      <c r="LDU33" s="3528"/>
      <c r="LDV33" s="3528"/>
      <c r="LDW33" s="3528"/>
      <c r="LDX33" s="3528"/>
      <c r="LDY33" s="3528"/>
      <c r="LDZ33" s="3528"/>
      <c r="LEA33" s="3528"/>
      <c r="LEB33" s="3528"/>
      <c r="LEC33" s="3528"/>
      <c r="LED33" s="3528"/>
      <c r="LEE33" s="3528"/>
      <c r="LEF33" s="3528"/>
      <c r="LEG33" s="3528"/>
      <c r="LEH33" s="3528"/>
      <c r="LEI33" s="3528"/>
      <c r="LEJ33" s="3528"/>
      <c r="LEK33" s="3528"/>
      <c r="LEL33" s="3528"/>
      <c r="LEM33" s="3528"/>
      <c r="LEN33" s="3528"/>
      <c r="LEO33" s="3528"/>
      <c r="LEP33" s="3528"/>
      <c r="LEQ33" s="3528"/>
      <c r="LER33" s="3528"/>
      <c r="LES33" s="3528"/>
      <c r="LET33" s="3528"/>
      <c r="LEU33" s="3528"/>
      <c r="LEV33" s="3528"/>
      <c r="LEW33" s="3528"/>
      <c r="LEX33" s="3528"/>
      <c r="LEY33" s="3528"/>
      <c r="LEZ33" s="3528"/>
      <c r="LFA33" s="3528"/>
      <c r="LFB33" s="3528"/>
      <c r="LFC33" s="3528"/>
      <c r="LFD33" s="3528"/>
      <c r="LFE33" s="3528"/>
      <c r="LFF33" s="3528"/>
      <c r="LFG33" s="3528"/>
      <c r="LFH33" s="3528"/>
      <c r="LFI33" s="3528"/>
      <c r="LFJ33" s="3528"/>
      <c r="LFK33" s="3528"/>
      <c r="LFL33" s="3528"/>
      <c r="LFM33" s="3528"/>
      <c r="LFN33" s="3528"/>
      <c r="LFO33" s="3528"/>
      <c r="LFP33" s="3528"/>
      <c r="LFQ33" s="3528"/>
      <c r="LFR33" s="3528"/>
      <c r="LFS33" s="3528"/>
      <c r="LFT33" s="3528"/>
      <c r="LFU33" s="3528"/>
      <c r="LFV33" s="3528"/>
      <c r="LFW33" s="3528"/>
      <c r="LFX33" s="3528"/>
      <c r="LFY33" s="3528"/>
      <c r="LFZ33" s="3528"/>
      <c r="LGA33" s="3528"/>
      <c r="LGB33" s="3528"/>
      <c r="LGC33" s="3528"/>
      <c r="LGD33" s="3528"/>
      <c r="LGE33" s="3528"/>
      <c r="LGF33" s="3528"/>
      <c r="LGG33" s="3528"/>
      <c r="LGH33" s="3528"/>
      <c r="LGI33" s="3528"/>
      <c r="LGJ33" s="3528"/>
      <c r="LGK33" s="3528"/>
      <c r="LGL33" s="3528"/>
      <c r="LGM33" s="3528"/>
      <c r="LGN33" s="3528"/>
      <c r="LGO33" s="3528"/>
      <c r="LGP33" s="3528"/>
      <c r="LGQ33" s="3528"/>
      <c r="LGR33" s="3528"/>
      <c r="LGS33" s="3528"/>
      <c r="LGT33" s="3528"/>
      <c r="LGU33" s="3528"/>
      <c r="LGV33" s="3528"/>
      <c r="LGW33" s="3528"/>
      <c r="LGX33" s="3528"/>
      <c r="LGY33" s="3528"/>
      <c r="LGZ33" s="3528"/>
      <c r="LHA33" s="3528"/>
      <c r="LHB33" s="3528"/>
      <c r="LHC33" s="3528"/>
      <c r="LHD33" s="3528"/>
      <c r="LHE33" s="3528"/>
      <c r="LHF33" s="3528"/>
      <c r="LHG33" s="3528"/>
      <c r="LHH33" s="3528"/>
      <c r="LHI33" s="3528"/>
      <c r="LHJ33" s="3528"/>
      <c r="LHK33" s="3528"/>
      <c r="LHL33" s="3528"/>
      <c r="LHM33" s="3528"/>
      <c r="LHN33" s="3528"/>
      <c r="LHO33" s="3528"/>
      <c r="LHP33" s="3528"/>
      <c r="LHQ33" s="3528"/>
      <c r="LHR33" s="3528"/>
      <c r="LHS33" s="3528"/>
      <c r="LHT33" s="3528"/>
      <c r="LHU33" s="3528"/>
      <c r="LHV33" s="3528"/>
      <c r="LHW33" s="3528"/>
      <c r="LHX33" s="3528"/>
      <c r="LHY33" s="3528"/>
      <c r="LHZ33" s="3528"/>
      <c r="LIA33" s="3528"/>
      <c r="LIB33" s="3528"/>
      <c r="LIC33" s="3528"/>
      <c r="LID33" s="3528"/>
      <c r="LIE33" s="3528"/>
      <c r="LIF33" s="3528"/>
      <c r="LIG33" s="3528"/>
      <c r="LIH33" s="3528"/>
      <c r="LII33" s="3528"/>
      <c r="LIJ33" s="3528"/>
      <c r="LIK33" s="3528"/>
      <c r="LIL33" s="3528"/>
      <c r="LIM33" s="3528"/>
      <c r="LIN33" s="3528"/>
      <c r="LIO33" s="3528"/>
      <c r="LIP33" s="3528"/>
      <c r="LIQ33" s="3528"/>
      <c r="LIR33" s="3528"/>
      <c r="LIS33" s="3528"/>
      <c r="LIT33" s="3528"/>
      <c r="LIU33" s="3528"/>
      <c r="LIV33" s="3528"/>
      <c r="LIW33" s="3528"/>
      <c r="LIX33" s="3528"/>
      <c r="LIY33" s="3528"/>
      <c r="LIZ33" s="3528"/>
      <c r="LJA33" s="3528"/>
      <c r="LJB33" s="3528"/>
      <c r="LJC33" s="3528"/>
      <c r="LJD33" s="3528"/>
      <c r="LJE33" s="3528"/>
      <c r="LJF33" s="3528"/>
      <c r="LJG33" s="3528"/>
      <c r="LJH33" s="3528"/>
      <c r="LJI33" s="3528"/>
      <c r="LJJ33" s="3528"/>
      <c r="LJK33" s="3528"/>
      <c r="LJL33" s="3528"/>
      <c r="LJM33" s="3528"/>
      <c r="LJN33" s="3528"/>
      <c r="LJO33" s="3528"/>
      <c r="LJP33" s="3528"/>
      <c r="LJQ33" s="3528"/>
      <c r="LJR33" s="3528"/>
      <c r="LJS33" s="3528"/>
      <c r="LJT33" s="3528"/>
      <c r="LJU33" s="3528"/>
      <c r="LJV33" s="3528"/>
      <c r="LJW33" s="3528"/>
      <c r="LJX33" s="3528"/>
      <c r="LJY33" s="3528"/>
      <c r="LJZ33" s="3528"/>
      <c r="LKA33" s="3528"/>
      <c r="LKB33" s="3528"/>
      <c r="LKC33" s="3528"/>
      <c r="LKD33" s="3528"/>
      <c r="LKE33" s="3528"/>
      <c r="LKF33" s="3528"/>
      <c r="LKG33" s="3528"/>
      <c r="LKH33" s="3528"/>
      <c r="LKI33" s="3528"/>
      <c r="LKJ33" s="3528"/>
      <c r="LKK33" s="3528"/>
      <c r="LKL33" s="3528"/>
      <c r="LKM33" s="3528"/>
      <c r="LKN33" s="3528"/>
      <c r="LKO33" s="3528"/>
      <c r="LKP33" s="3528"/>
      <c r="LKQ33" s="3528"/>
      <c r="LKR33" s="3528"/>
      <c r="LKS33" s="3528"/>
      <c r="LKT33" s="3528"/>
      <c r="LKU33" s="3528"/>
      <c r="LKV33" s="3528"/>
      <c r="LKW33" s="3528"/>
      <c r="LKX33" s="3528"/>
      <c r="LKY33" s="3528"/>
      <c r="LKZ33" s="3528"/>
      <c r="LLA33" s="3528"/>
      <c r="LLB33" s="3528"/>
      <c r="LLC33" s="3528"/>
      <c r="LLD33" s="3528"/>
      <c r="LLE33" s="3528"/>
      <c r="LLF33" s="3528"/>
      <c r="LLG33" s="3528"/>
      <c r="LLH33" s="3528"/>
      <c r="LLI33" s="3528"/>
      <c r="LLJ33" s="3528"/>
      <c r="LLK33" s="3528"/>
      <c r="LLL33" s="3528"/>
      <c r="LLM33" s="3528"/>
      <c r="LLN33" s="3528"/>
      <c r="LLO33" s="3528"/>
      <c r="LLP33" s="3528"/>
      <c r="LLQ33" s="3528"/>
      <c r="LLR33" s="3528"/>
      <c r="LLS33" s="3528"/>
      <c r="LLT33" s="3528"/>
      <c r="LLU33" s="3528"/>
      <c r="LLV33" s="3528"/>
      <c r="LLW33" s="3528"/>
      <c r="LLX33" s="3528"/>
      <c r="LLY33" s="3528"/>
      <c r="LLZ33" s="3528"/>
      <c r="LMA33" s="3528"/>
      <c r="LMB33" s="3528"/>
      <c r="LMC33" s="3528"/>
      <c r="LMD33" s="3528"/>
      <c r="LME33" s="3528"/>
      <c r="LMF33" s="3528"/>
      <c r="LMG33" s="3528"/>
      <c r="LMH33" s="3528"/>
      <c r="LMI33" s="3528"/>
      <c r="LMJ33" s="3528"/>
      <c r="LMK33" s="3528"/>
      <c r="LML33" s="3528"/>
      <c r="LMM33" s="3528"/>
      <c r="LMN33" s="3528"/>
      <c r="LMO33" s="3528"/>
      <c r="LMP33" s="3528"/>
      <c r="LMQ33" s="3528"/>
      <c r="LMR33" s="3528"/>
      <c r="LMS33" s="3528"/>
      <c r="LMT33" s="3528"/>
      <c r="LMU33" s="3528"/>
      <c r="LMV33" s="3528"/>
      <c r="LMW33" s="3528"/>
      <c r="LMX33" s="3528"/>
      <c r="LMY33" s="3528"/>
      <c r="LMZ33" s="3528"/>
      <c r="LNA33" s="3528"/>
      <c r="LNB33" s="3528"/>
      <c r="LNC33" s="3528"/>
      <c r="LND33" s="3528"/>
      <c r="LNE33" s="3528"/>
      <c r="LNF33" s="3528"/>
      <c r="LNG33" s="3528"/>
      <c r="LNH33" s="3528"/>
      <c r="LNI33" s="3528"/>
      <c r="LNJ33" s="3528"/>
      <c r="LNK33" s="3528"/>
      <c r="LNL33" s="3528"/>
      <c r="LNM33" s="3528"/>
      <c r="LNN33" s="3528"/>
      <c r="LNO33" s="3528"/>
      <c r="LNP33" s="3528"/>
      <c r="LNQ33" s="3528"/>
      <c r="LNR33" s="3528"/>
      <c r="LNS33" s="3528"/>
      <c r="LNT33" s="3528"/>
      <c r="LNU33" s="3528"/>
      <c r="LNV33" s="3528"/>
      <c r="LNW33" s="3528"/>
      <c r="LNX33" s="3528"/>
      <c r="LNY33" s="3528"/>
      <c r="LNZ33" s="3528"/>
      <c r="LOA33" s="3528"/>
      <c r="LOB33" s="3528"/>
      <c r="LOC33" s="3528"/>
      <c r="LOD33" s="3528"/>
      <c r="LOE33" s="3528"/>
      <c r="LOF33" s="3528"/>
      <c r="LOG33" s="3528"/>
      <c r="LOH33" s="3528"/>
      <c r="LOI33" s="3528"/>
      <c r="LOJ33" s="3528"/>
      <c r="LOK33" s="3528"/>
      <c r="LOL33" s="3528"/>
      <c r="LOM33" s="3528"/>
      <c r="LON33" s="3528"/>
      <c r="LOO33" s="3528"/>
      <c r="LOP33" s="3528"/>
      <c r="LOQ33" s="3528"/>
      <c r="LOR33" s="3528"/>
      <c r="LOS33" s="3528"/>
      <c r="LOT33" s="3528"/>
      <c r="LOU33" s="3528"/>
      <c r="LOV33" s="3528"/>
      <c r="LOW33" s="3528"/>
      <c r="LOX33" s="3528"/>
      <c r="LOY33" s="3528"/>
      <c r="LOZ33" s="3528"/>
      <c r="LPA33" s="3528"/>
      <c r="LPB33" s="3528"/>
      <c r="LPC33" s="3528"/>
      <c r="LPD33" s="3528"/>
      <c r="LPE33" s="3528"/>
      <c r="LPF33" s="3528"/>
      <c r="LPG33" s="3528"/>
      <c r="LPH33" s="3528"/>
      <c r="LPI33" s="3528"/>
      <c r="LPJ33" s="3528"/>
      <c r="LPK33" s="3528"/>
      <c r="LPL33" s="3528"/>
      <c r="LPM33" s="3528"/>
      <c r="LPN33" s="3528"/>
      <c r="LPO33" s="3528"/>
      <c r="LPP33" s="3528"/>
      <c r="LPQ33" s="3528"/>
      <c r="LPR33" s="3528"/>
      <c r="LPS33" s="3528"/>
      <c r="LPT33" s="3528"/>
      <c r="LPU33" s="3528"/>
      <c r="LPV33" s="3528"/>
      <c r="LPW33" s="3528"/>
      <c r="LPX33" s="3528"/>
      <c r="LPY33" s="3528"/>
      <c r="LPZ33" s="3528"/>
      <c r="LQA33" s="3528"/>
      <c r="LQB33" s="3528"/>
      <c r="LQC33" s="3528"/>
      <c r="LQD33" s="3528"/>
      <c r="LQE33" s="3528"/>
      <c r="LQF33" s="3528"/>
      <c r="LQG33" s="3528"/>
      <c r="LQH33" s="3528"/>
      <c r="LQI33" s="3528"/>
      <c r="LQJ33" s="3528"/>
      <c r="LQK33" s="3528"/>
      <c r="LQL33" s="3528"/>
      <c r="LQM33" s="3528"/>
      <c r="LQN33" s="3528"/>
      <c r="LQO33" s="3528"/>
      <c r="LQP33" s="3528"/>
      <c r="LQQ33" s="3528"/>
      <c r="LQR33" s="3528"/>
      <c r="LQS33" s="3528"/>
      <c r="LQT33" s="3528"/>
      <c r="LQU33" s="3528"/>
      <c r="LQV33" s="3528"/>
      <c r="LQW33" s="3528"/>
      <c r="LQX33" s="3528"/>
      <c r="LQY33" s="3528"/>
      <c r="LQZ33" s="3528"/>
      <c r="LRA33" s="3528"/>
      <c r="LRB33" s="3528"/>
      <c r="LRC33" s="3528"/>
      <c r="LRD33" s="3528"/>
      <c r="LRE33" s="3528"/>
      <c r="LRF33" s="3528"/>
      <c r="LRG33" s="3528"/>
      <c r="LRH33" s="3528"/>
      <c r="LRI33" s="3528"/>
      <c r="LRJ33" s="3528"/>
      <c r="LRK33" s="3528"/>
      <c r="LRL33" s="3528"/>
      <c r="LRM33" s="3528"/>
      <c r="LRN33" s="3528"/>
      <c r="LRO33" s="3528"/>
      <c r="LRP33" s="3528"/>
      <c r="LRQ33" s="3528"/>
      <c r="LRR33" s="3528"/>
      <c r="LRS33" s="3528"/>
      <c r="LRT33" s="3528"/>
      <c r="LRU33" s="3528"/>
      <c r="LRV33" s="3528"/>
      <c r="LRW33" s="3528"/>
      <c r="LRX33" s="3528"/>
      <c r="LRY33" s="3528"/>
      <c r="LRZ33" s="3528"/>
      <c r="LSA33" s="3528"/>
      <c r="LSB33" s="3528"/>
      <c r="LSC33" s="3528"/>
      <c r="LSD33" s="3528"/>
      <c r="LSE33" s="3528"/>
      <c r="LSF33" s="3528"/>
      <c r="LSG33" s="3528"/>
      <c r="LSH33" s="3528"/>
      <c r="LSI33" s="3528"/>
      <c r="LSJ33" s="3528"/>
      <c r="LSK33" s="3528"/>
      <c r="LSL33" s="3528"/>
      <c r="LSM33" s="3528"/>
      <c r="LSN33" s="3528"/>
      <c r="LSO33" s="3528"/>
      <c r="LSP33" s="3528"/>
      <c r="LSQ33" s="3528"/>
      <c r="LSR33" s="3528"/>
      <c r="LSS33" s="3528"/>
      <c r="LST33" s="3528"/>
      <c r="LSU33" s="3528"/>
      <c r="LSV33" s="3528"/>
      <c r="LSW33" s="3528"/>
      <c r="LSX33" s="3528"/>
      <c r="LSY33" s="3528"/>
      <c r="LSZ33" s="3528"/>
      <c r="LTA33" s="3528"/>
      <c r="LTB33" s="3528"/>
      <c r="LTC33" s="3528"/>
      <c r="LTD33" s="3528"/>
      <c r="LTE33" s="3528"/>
      <c r="LTF33" s="3528"/>
      <c r="LTG33" s="3528"/>
      <c r="LTH33" s="3528"/>
      <c r="LTI33" s="3528"/>
      <c r="LTJ33" s="3528"/>
      <c r="LTK33" s="3528"/>
      <c r="LTL33" s="3528"/>
      <c r="LTM33" s="3528"/>
      <c r="LTN33" s="3528"/>
      <c r="LTO33" s="3528"/>
      <c r="LTP33" s="3528"/>
      <c r="LTQ33" s="3528"/>
      <c r="LTR33" s="3528"/>
      <c r="LTS33" s="3528"/>
      <c r="LTT33" s="3528"/>
      <c r="LTU33" s="3528"/>
      <c r="LTV33" s="3528"/>
      <c r="LTW33" s="3528"/>
      <c r="LTX33" s="3528"/>
      <c r="LTY33" s="3528"/>
      <c r="LTZ33" s="3528"/>
      <c r="LUA33" s="3528"/>
      <c r="LUB33" s="3528"/>
      <c r="LUC33" s="3528"/>
      <c r="LUD33" s="3528"/>
      <c r="LUE33" s="3528"/>
      <c r="LUF33" s="3528"/>
      <c r="LUG33" s="3528"/>
      <c r="LUH33" s="3528"/>
      <c r="LUI33" s="3528"/>
      <c r="LUJ33" s="3528"/>
      <c r="LUK33" s="3528"/>
      <c r="LUL33" s="3528"/>
      <c r="LUM33" s="3528"/>
      <c r="LUN33" s="3528"/>
      <c r="LUO33" s="3528"/>
      <c r="LUP33" s="3528"/>
      <c r="LUQ33" s="3528"/>
      <c r="LUR33" s="3528"/>
      <c r="LUS33" s="3528"/>
      <c r="LUT33" s="3528"/>
      <c r="LUU33" s="3528"/>
      <c r="LUV33" s="3528"/>
      <c r="LUW33" s="3528"/>
      <c r="LUX33" s="3528"/>
      <c r="LUY33" s="3528"/>
      <c r="LUZ33" s="3528"/>
      <c r="LVA33" s="3528"/>
      <c r="LVB33" s="3528"/>
      <c r="LVC33" s="3528"/>
      <c r="LVD33" s="3528"/>
      <c r="LVE33" s="3528"/>
      <c r="LVF33" s="3528"/>
      <c r="LVG33" s="3528"/>
      <c r="LVH33" s="3528"/>
      <c r="LVI33" s="3528"/>
      <c r="LVJ33" s="3528"/>
      <c r="LVK33" s="3528"/>
      <c r="LVL33" s="3528"/>
      <c r="LVM33" s="3528"/>
      <c r="LVN33" s="3528"/>
      <c r="LVO33" s="3528"/>
      <c r="LVP33" s="3528"/>
      <c r="LVQ33" s="3528"/>
      <c r="LVR33" s="3528"/>
      <c r="LVS33" s="3528"/>
      <c r="LVT33" s="3528"/>
      <c r="LVU33" s="3528"/>
      <c r="LVV33" s="3528"/>
      <c r="LVW33" s="3528"/>
      <c r="LVX33" s="3528"/>
      <c r="LVY33" s="3528"/>
      <c r="LVZ33" s="3528"/>
      <c r="LWA33" s="3528"/>
      <c r="LWB33" s="3528"/>
      <c r="LWC33" s="3528"/>
      <c r="LWD33" s="3528"/>
      <c r="LWE33" s="3528"/>
      <c r="LWF33" s="3528"/>
      <c r="LWG33" s="3528"/>
      <c r="LWH33" s="3528"/>
      <c r="LWI33" s="3528"/>
      <c r="LWJ33" s="3528"/>
      <c r="LWK33" s="3528"/>
      <c r="LWL33" s="3528"/>
      <c r="LWM33" s="3528"/>
      <c r="LWN33" s="3528"/>
      <c r="LWO33" s="3528"/>
      <c r="LWP33" s="3528"/>
      <c r="LWQ33" s="3528"/>
      <c r="LWR33" s="3528"/>
      <c r="LWS33" s="3528"/>
      <c r="LWT33" s="3528"/>
      <c r="LWU33" s="3528"/>
      <c r="LWV33" s="3528"/>
      <c r="LWW33" s="3528"/>
      <c r="LWX33" s="3528"/>
      <c r="LWY33" s="3528"/>
      <c r="LWZ33" s="3528"/>
      <c r="LXA33" s="3528"/>
      <c r="LXB33" s="3528"/>
      <c r="LXC33" s="3528"/>
      <c r="LXD33" s="3528"/>
      <c r="LXE33" s="3528"/>
      <c r="LXF33" s="3528"/>
      <c r="LXG33" s="3528"/>
      <c r="LXH33" s="3528"/>
      <c r="LXI33" s="3528"/>
      <c r="LXJ33" s="3528"/>
      <c r="LXK33" s="3528"/>
      <c r="LXL33" s="3528"/>
      <c r="LXM33" s="3528"/>
      <c r="LXN33" s="3528"/>
      <c r="LXO33" s="3528"/>
      <c r="LXP33" s="3528"/>
      <c r="LXQ33" s="3528"/>
      <c r="LXR33" s="3528"/>
      <c r="LXS33" s="3528"/>
      <c r="LXT33" s="3528"/>
      <c r="LXU33" s="3528"/>
      <c r="LXV33" s="3528"/>
      <c r="LXW33" s="3528"/>
      <c r="LXX33" s="3528"/>
      <c r="LXY33" s="3528"/>
      <c r="LXZ33" s="3528"/>
      <c r="LYA33" s="3528"/>
      <c r="LYB33" s="3528"/>
      <c r="LYC33" s="3528"/>
      <c r="LYD33" s="3528"/>
      <c r="LYE33" s="3528"/>
      <c r="LYF33" s="3528"/>
      <c r="LYG33" s="3528"/>
      <c r="LYH33" s="3528"/>
      <c r="LYI33" s="3528"/>
      <c r="LYJ33" s="3528"/>
      <c r="LYK33" s="3528"/>
      <c r="LYL33" s="3528"/>
      <c r="LYM33" s="3528"/>
      <c r="LYN33" s="3528"/>
      <c r="LYO33" s="3528"/>
      <c r="LYP33" s="3528"/>
      <c r="LYQ33" s="3528"/>
      <c r="LYR33" s="3528"/>
      <c r="LYS33" s="3528"/>
      <c r="LYT33" s="3528"/>
      <c r="LYU33" s="3528"/>
      <c r="LYV33" s="3528"/>
      <c r="LYW33" s="3528"/>
      <c r="LYX33" s="3528"/>
      <c r="LYY33" s="3528"/>
      <c r="LYZ33" s="3528"/>
      <c r="LZA33" s="3528"/>
      <c r="LZB33" s="3528"/>
      <c r="LZC33" s="3528"/>
      <c r="LZD33" s="3528"/>
      <c r="LZE33" s="3528"/>
      <c r="LZF33" s="3528"/>
      <c r="LZG33" s="3528"/>
      <c r="LZH33" s="3528"/>
      <c r="LZI33" s="3528"/>
      <c r="LZJ33" s="3528"/>
      <c r="LZK33" s="3528"/>
      <c r="LZL33" s="3528"/>
      <c r="LZM33" s="3528"/>
      <c r="LZN33" s="3528"/>
      <c r="LZO33" s="3528"/>
      <c r="LZP33" s="3528"/>
      <c r="LZQ33" s="3528"/>
      <c r="LZR33" s="3528"/>
      <c r="LZS33" s="3528"/>
      <c r="LZT33" s="3528"/>
      <c r="LZU33" s="3528"/>
      <c r="LZV33" s="3528"/>
      <c r="LZW33" s="3528"/>
      <c r="LZX33" s="3528"/>
      <c r="LZY33" s="3528"/>
      <c r="LZZ33" s="3528"/>
      <c r="MAA33" s="3528"/>
      <c r="MAB33" s="3528"/>
      <c r="MAC33" s="3528"/>
      <c r="MAD33" s="3528"/>
      <c r="MAE33" s="3528"/>
      <c r="MAF33" s="3528"/>
      <c r="MAG33" s="3528"/>
      <c r="MAH33" s="3528"/>
      <c r="MAI33" s="3528"/>
      <c r="MAJ33" s="3528"/>
      <c r="MAK33" s="3528"/>
      <c r="MAL33" s="3528"/>
      <c r="MAM33" s="3528"/>
      <c r="MAN33" s="3528"/>
      <c r="MAO33" s="3528"/>
      <c r="MAP33" s="3528"/>
      <c r="MAQ33" s="3528"/>
      <c r="MAR33" s="3528"/>
      <c r="MAS33" s="3528"/>
      <c r="MAT33" s="3528"/>
      <c r="MAU33" s="3528"/>
      <c r="MAV33" s="3528"/>
      <c r="MAW33" s="3528"/>
      <c r="MAX33" s="3528"/>
      <c r="MAY33" s="3528"/>
      <c r="MAZ33" s="3528"/>
      <c r="MBA33" s="3528"/>
      <c r="MBB33" s="3528"/>
      <c r="MBC33" s="3528"/>
      <c r="MBD33" s="3528"/>
      <c r="MBE33" s="3528"/>
      <c r="MBF33" s="3528"/>
      <c r="MBG33" s="3528"/>
      <c r="MBH33" s="3528"/>
      <c r="MBI33" s="3528"/>
      <c r="MBJ33" s="3528"/>
      <c r="MBK33" s="3528"/>
      <c r="MBL33" s="3528"/>
      <c r="MBM33" s="3528"/>
      <c r="MBN33" s="3528"/>
      <c r="MBO33" s="3528"/>
      <c r="MBP33" s="3528"/>
      <c r="MBQ33" s="3528"/>
      <c r="MBR33" s="3528"/>
      <c r="MBS33" s="3528"/>
      <c r="MBT33" s="3528"/>
      <c r="MBU33" s="3528"/>
      <c r="MBV33" s="3528"/>
      <c r="MBW33" s="3528"/>
      <c r="MBX33" s="3528"/>
      <c r="MBY33" s="3528"/>
      <c r="MBZ33" s="3528"/>
      <c r="MCA33" s="3528"/>
      <c r="MCB33" s="3528"/>
      <c r="MCC33" s="3528"/>
      <c r="MCD33" s="3528"/>
      <c r="MCE33" s="3528"/>
      <c r="MCF33" s="3528"/>
      <c r="MCG33" s="3528"/>
      <c r="MCH33" s="3528"/>
      <c r="MCI33" s="3528"/>
      <c r="MCJ33" s="3528"/>
      <c r="MCK33" s="3528"/>
      <c r="MCL33" s="3528"/>
      <c r="MCM33" s="3528"/>
      <c r="MCN33" s="3528"/>
      <c r="MCO33" s="3528"/>
      <c r="MCP33" s="3528"/>
      <c r="MCQ33" s="3528"/>
      <c r="MCR33" s="3528"/>
      <c r="MCS33" s="3528"/>
      <c r="MCT33" s="3528"/>
      <c r="MCU33" s="3528"/>
      <c r="MCV33" s="3528"/>
      <c r="MCW33" s="3528"/>
      <c r="MCX33" s="3528"/>
      <c r="MCY33" s="3528"/>
      <c r="MCZ33" s="3528"/>
      <c r="MDA33" s="3528"/>
      <c r="MDB33" s="3528"/>
      <c r="MDC33" s="3528"/>
      <c r="MDD33" s="3528"/>
      <c r="MDE33" s="3528"/>
      <c r="MDF33" s="3528"/>
      <c r="MDG33" s="3528"/>
      <c r="MDH33" s="3528"/>
      <c r="MDI33" s="3528"/>
      <c r="MDJ33" s="3528"/>
      <c r="MDK33" s="3528"/>
      <c r="MDL33" s="3528"/>
      <c r="MDM33" s="3528"/>
      <c r="MDN33" s="3528"/>
      <c r="MDO33" s="3528"/>
      <c r="MDP33" s="3528"/>
      <c r="MDQ33" s="3528"/>
      <c r="MDR33" s="3528"/>
      <c r="MDS33" s="3528"/>
      <c r="MDT33" s="3528"/>
      <c r="MDU33" s="3528"/>
      <c r="MDV33" s="3528"/>
      <c r="MDW33" s="3528"/>
      <c r="MDX33" s="3528"/>
      <c r="MDY33" s="3528"/>
      <c r="MDZ33" s="3528"/>
      <c r="MEA33" s="3528"/>
      <c r="MEB33" s="3528"/>
      <c r="MEC33" s="3528"/>
      <c r="MED33" s="3528"/>
      <c r="MEE33" s="3528"/>
      <c r="MEF33" s="3528"/>
      <c r="MEG33" s="3528"/>
      <c r="MEH33" s="3528"/>
      <c r="MEI33" s="3528"/>
      <c r="MEJ33" s="3528"/>
      <c r="MEK33" s="3528"/>
      <c r="MEL33" s="3528"/>
      <c r="MEM33" s="3528"/>
      <c r="MEN33" s="3528"/>
      <c r="MEO33" s="3528"/>
      <c r="MEP33" s="3528"/>
      <c r="MEQ33" s="3528"/>
      <c r="MER33" s="3528"/>
      <c r="MES33" s="3528"/>
      <c r="MET33" s="3528"/>
      <c r="MEU33" s="3528"/>
      <c r="MEV33" s="3528"/>
      <c r="MEW33" s="3528"/>
      <c r="MEX33" s="3528"/>
      <c r="MEY33" s="3528"/>
      <c r="MEZ33" s="3528"/>
      <c r="MFA33" s="3528"/>
      <c r="MFB33" s="3528"/>
      <c r="MFC33" s="3528"/>
      <c r="MFD33" s="3528"/>
      <c r="MFE33" s="3528"/>
      <c r="MFF33" s="3528"/>
      <c r="MFG33" s="3528"/>
      <c r="MFH33" s="3528"/>
      <c r="MFI33" s="3528"/>
      <c r="MFJ33" s="3528"/>
      <c r="MFK33" s="3528"/>
      <c r="MFL33" s="3528"/>
      <c r="MFM33" s="3528"/>
      <c r="MFN33" s="3528"/>
      <c r="MFO33" s="3528"/>
      <c r="MFP33" s="3528"/>
      <c r="MFQ33" s="3528"/>
      <c r="MFR33" s="3528"/>
      <c r="MFS33" s="3528"/>
      <c r="MFT33" s="3528"/>
      <c r="MFU33" s="3528"/>
      <c r="MFV33" s="3528"/>
      <c r="MFW33" s="3528"/>
      <c r="MFX33" s="3528"/>
      <c r="MFY33" s="3528"/>
      <c r="MFZ33" s="3528"/>
      <c r="MGA33" s="3528"/>
      <c r="MGB33" s="3528"/>
      <c r="MGC33" s="3528"/>
      <c r="MGD33" s="3528"/>
      <c r="MGE33" s="3528"/>
      <c r="MGF33" s="3528"/>
      <c r="MGG33" s="3528"/>
      <c r="MGH33" s="3528"/>
      <c r="MGI33" s="3528"/>
      <c r="MGJ33" s="3528"/>
      <c r="MGK33" s="3528"/>
      <c r="MGL33" s="3528"/>
      <c r="MGM33" s="3528"/>
      <c r="MGN33" s="3528"/>
      <c r="MGO33" s="3528"/>
      <c r="MGP33" s="3528"/>
      <c r="MGQ33" s="3528"/>
      <c r="MGR33" s="3528"/>
      <c r="MGS33" s="3528"/>
      <c r="MGT33" s="3528"/>
      <c r="MGU33" s="3528"/>
      <c r="MGV33" s="3528"/>
      <c r="MGW33" s="3528"/>
      <c r="MGX33" s="3528"/>
      <c r="MGY33" s="3528"/>
      <c r="MGZ33" s="3528"/>
      <c r="MHA33" s="3528"/>
      <c r="MHB33" s="3528"/>
      <c r="MHC33" s="3528"/>
      <c r="MHD33" s="3528"/>
      <c r="MHE33" s="3528"/>
      <c r="MHF33" s="3528"/>
      <c r="MHG33" s="3528"/>
      <c r="MHH33" s="3528"/>
      <c r="MHI33" s="3528"/>
      <c r="MHJ33" s="3528"/>
      <c r="MHK33" s="3528"/>
      <c r="MHL33" s="3528"/>
      <c r="MHM33" s="3528"/>
      <c r="MHN33" s="3528"/>
      <c r="MHO33" s="3528"/>
      <c r="MHP33" s="3528"/>
      <c r="MHQ33" s="3528"/>
      <c r="MHR33" s="3528"/>
      <c r="MHS33" s="3528"/>
      <c r="MHT33" s="3528"/>
      <c r="MHU33" s="3528"/>
      <c r="MHV33" s="3528"/>
      <c r="MHW33" s="3528"/>
      <c r="MHX33" s="3528"/>
      <c r="MHY33" s="3528"/>
      <c r="MHZ33" s="3528"/>
      <c r="MIA33" s="3528"/>
      <c r="MIB33" s="3528"/>
      <c r="MIC33" s="3528"/>
      <c r="MID33" s="3528"/>
      <c r="MIE33" s="3528"/>
      <c r="MIF33" s="3528"/>
      <c r="MIG33" s="3528"/>
      <c r="MIH33" s="3528"/>
      <c r="MII33" s="3528"/>
      <c r="MIJ33" s="3528"/>
      <c r="MIK33" s="3528"/>
      <c r="MIL33" s="3528"/>
      <c r="MIM33" s="3528"/>
      <c r="MIN33" s="3528"/>
      <c r="MIO33" s="3528"/>
      <c r="MIP33" s="3528"/>
      <c r="MIQ33" s="3528"/>
      <c r="MIR33" s="3528"/>
      <c r="MIS33" s="3528"/>
      <c r="MIT33" s="3528"/>
      <c r="MIU33" s="3528"/>
      <c r="MIV33" s="3528"/>
      <c r="MIW33" s="3528"/>
      <c r="MIX33" s="3528"/>
      <c r="MIY33" s="3528"/>
      <c r="MIZ33" s="3528"/>
      <c r="MJA33" s="3528"/>
      <c r="MJB33" s="3528"/>
      <c r="MJC33" s="3528"/>
      <c r="MJD33" s="3528"/>
      <c r="MJE33" s="3528"/>
      <c r="MJF33" s="3528"/>
      <c r="MJG33" s="3528"/>
      <c r="MJH33" s="3528"/>
      <c r="MJI33" s="3528"/>
      <c r="MJJ33" s="3528"/>
      <c r="MJK33" s="3528"/>
      <c r="MJL33" s="3528"/>
      <c r="MJM33" s="3528"/>
      <c r="MJN33" s="3528"/>
      <c r="MJO33" s="3528"/>
      <c r="MJP33" s="3528"/>
      <c r="MJQ33" s="3528"/>
      <c r="MJR33" s="3528"/>
      <c r="MJS33" s="3528"/>
      <c r="MJT33" s="3528"/>
      <c r="MJU33" s="3528"/>
      <c r="MJV33" s="3528"/>
      <c r="MJW33" s="3528"/>
      <c r="MJX33" s="3528"/>
      <c r="MJY33" s="3528"/>
      <c r="MJZ33" s="3528"/>
      <c r="MKA33" s="3528"/>
      <c r="MKB33" s="3528"/>
      <c r="MKC33" s="3528"/>
      <c r="MKD33" s="3528"/>
      <c r="MKE33" s="3528"/>
      <c r="MKF33" s="3528"/>
      <c r="MKG33" s="3528"/>
      <c r="MKH33" s="3528"/>
      <c r="MKI33" s="3528"/>
      <c r="MKJ33" s="3528"/>
      <c r="MKK33" s="3528"/>
      <c r="MKL33" s="3528"/>
      <c r="MKM33" s="3528"/>
      <c r="MKN33" s="3528"/>
      <c r="MKO33" s="3528"/>
      <c r="MKP33" s="3528"/>
      <c r="MKQ33" s="3528"/>
      <c r="MKR33" s="3528"/>
      <c r="MKS33" s="3528"/>
      <c r="MKT33" s="3528"/>
      <c r="MKU33" s="3528"/>
      <c r="MKV33" s="3528"/>
      <c r="MKW33" s="3528"/>
      <c r="MKX33" s="3528"/>
      <c r="MKY33" s="3528"/>
      <c r="MKZ33" s="3528"/>
      <c r="MLA33" s="3528"/>
      <c r="MLB33" s="3528"/>
      <c r="MLC33" s="3528"/>
      <c r="MLD33" s="3528"/>
      <c r="MLE33" s="3528"/>
      <c r="MLF33" s="3528"/>
      <c r="MLG33" s="3528"/>
      <c r="MLH33" s="3528"/>
      <c r="MLI33" s="3528"/>
      <c r="MLJ33" s="3528"/>
      <c r="MLK33" s="3528"/>
      <c r="MLL33" s="3528"/>
      <c r="MLM33" s="3528"/>
      <c r="MLN33" s="3528"/>
      <c r="MLO33" s="3528"/>
      <c r="MLP33" s="3528"/>
      <c r="MLQ33" s="3528"/>
      <c r="MLR33" s="3528"/>
      <c r="MLS33" s="3528"/>
      <c r="MLT33" s="3528"/>
      <c r="MLU33" s="3528"/>
      <c r="MLV33" s="3528"/>
      <c r="MLW33" s="3528"/>
      <c r="MLX33" s="3528"/>
      <c r="MLY33" s="3528"/>
      <c r="MLZ33" s="3528"/>
      <c r="MMA33" s="3528"/>
      <c r="MMB33" s="3528"/>
      <c r="MMC33" s="3528"/>
      <c r="MMD33" s="3528"/>
      <c r="MME33" s="3528"/>
      <c r="MMF33" s="3528"/>
      <c r="MMG33" s="3528"/>
      <c r="MMH33" s="3528"/>
      <c r="MMI33" s="3528"/>
      <c r="MMJ33" s="3528"/>
      <c r="MMK33" s="3528"/>
      <c r="MML33" s="3528"/>
      <c r="MMM33" s="3528"/>
      <c r="MMN33" s="3528"/>
      <c r="MMO33" s="3528"/>
      <c r="MMP33" s="3528"/>
      <c r="MMQ33" s="3528"/>
      <c r="MMR33" s="3528"/>
      <c r="MMS33" s="3528"/>
      <c r="MMT33" s="3528"/>
      <c r="MMU33" s="3528"/>
      <c r="MMV33" s="3528"/>
      <c r="MMW33" s="3528"/>
      <c r="MMX33" s="3528"/>
      <c r="MMY33" s="3528"/>
      <c r="MMZ33" s="3528"/>
      <c r="MNA33" s="3528"/>
      <c r="MNB33" s="3528"/>
      <c r="MNC33" s="3528"/>
      <c r="MND33" s="3528"/>
      <c r="MNE33" s="3528"/>
      <c r="MNF33" s="3528"/>
      <c r="MNG33" s="3528"/>
      <c r="MNH33" s="3528"/>
      <c r="MNI33" s="3528"/>
      <c r="MNJ33" s="3528"/>
      <c r="MNK33" s="3528"/>
      <c r="MNL33" s="3528"/>
      <c r="MNM33" s="3528"/>
      <c r="MNN33" s="3528"/>
      <c r="MNO33" s="3528"/>
      <c r="MNP33" s="3528"/>
      <c r="MNQ33" s="3528"/>
      <c r="MNR33" s="3528"/>
      <c r="MNS33" s="3528"/>
      <c r="MNT33" s="3528"/>
      <c r="MNU33" s="3528"/>
      <c r="MNV33" s="3528"/>
      <c r="MNW33" s="3528"/>
      <c r="MNX33" s="3528"/>
      <c r="MNY33" s="3528"/>
      <c r="MNZ33" s="3528"/>
      <c r="MOA33" s="3528"/>
      <c r="MOB33" s="3528"/>
      <c r="MOC33" s="3528"/>
      <c r="MOD33" s="3528"/>
      <c r="MOE33" s="3528"/>
      <c r="MOF33" s="3528"/>
      <c r="MOG33" s="3528"/>
      <c r="MOH33" s="3528"/>
      <c r="MOI33" s="3528"/>
      <c r="MOJ33" s="3528"/>
      <c r="MOK33" s="3528"/>
      <c r="MOL33" s="3528"/>
      <c r="MOM33" s="3528"/>
      <c r="MON33" s="3528"/>
      <c r="MOO33" s="3528"/>
      <c r="MOP33" s="3528"/>
      <c r="MOQ33" s="3528"/>
      <c r="MOR33" s="3528"/>
      <c r="MOS33" s="3528"/>
      <c r="MOT33" s="3528"/>
      <c r="MOU33" s="3528"/>
      <c r="MOV33" s="3528"/>
      <c r="MOW33" s="3528"/>
      <c r="MOX33" s="3528"/>
      <c r="MOY33" s="3528"/>
      <c r="MOZ33" s="3528"/>
      <c r="MPA33" s="3528"/>
      <c r="MPB33" s="3528"/>
      <c r="MPC33" s="3528"/>
      <c r="MPD33" s="3528"/>
      <c r="MPE33" s="3528"/>
      <c r="MPF33" s="3528"/>
      <c r="MPG33" s="3528"/>
      <c r="MPH33" s="3528"/>
      <c r="MPI33" s="3528"/>
      <c r="MPJ33" s="3528"/>
      <c r="MPK33" s="3528"/>
      <c r="MPL33" s="3528"/>
      <c r="MPM33" s="3528"/>
      <c r="MPN33" s="3528"/>
      <c r="MPO33" s="3528"/>
      <c r="MPP33" s="3528"/>
      <c r="MPQ33" s="3528"/>
      <c r="MPR33" s="3528"/>
      <c r="MPS33" s="3528"/>
      <c r="MPT33" s="3528"/>
      <c r="MPU33" s="3528"/>
      <c r="MPV33" s="3528"/>
      <c r="MPW33" s="3528"/>
      <c r="MPX33" s="3528"/>
      <c r="MPY33" s="3528"/>
      <c r="MPZ33" s="3528"/>
      <c r="MQA33" s="3528"/>
      <c r="MQB33" s="3528"/>
      <c r="MQC33" s="3528"/>
      <c r="MQD33" s="3528"/>
      <c r="MQE33" s="3528"/>
      <c r="MQF33" s="3528"/>
      <c r="MQG33" s="3528"/>
      <c r="MQH33" s="3528"/>
      <c r="MQI33" s="3528"/>
      <c r="MQJ33" s="3528"/>
      <c r="MQK33" s="3528"/>
      <c r="MQL33" s="3528"/>
      <c r="MQM33" s="3528"/>
      <c r="MQN33" s="3528"/>
      <c r="MQO33" s="3528"/>
      <c r="MQP33" s="3528"/>
      <c r="MQQ33" s="3528"/>
      <c r="MQR33" s="3528"/>
      <c r="MQS33" s="3528"/>
      <c r="MQT33" s="3528"/>
      <c r="MQU33" s="3528"/>
      <c r="MQV33" s="3528"/>
      <c r="MQW33" s="3528"/>
      <c r="MQX33" s="3528"/>
      <c r="MQY33" s="3528"/>
      <c r="MQZ33" s="3528"/>
      <c r="MRA33" s="3528"/>
      <c r="MRB33" s="3528"/>
      <c r="MRC33" s="3528"/>
      <c r="MRD33" s="3528"/>
      <c r="MRE33" s="3528"/>
      <c r="MRF33" s="3528"/>
      <c r="MRG33" s="3528"/>
      <c r="MRH33" s="3528"/>
      <c r="MRI33" s="3528"/>
      <c r="MRJ33" s="3528"/>
      <c r="MRK33" s="3528"/>
      <c r="MRL33" s="3528"/>
      <c r="MRM33" s="3528"/>
      <c r="MRN33" s="3528"/>
      <c r="MRO33" s="3528"/>
      <c r="MRP33" s="3528"/>
      <c r="MRQ33" s="3528"/>
      <c r="MRR33" s="3528"/>
      <c r="MRS33" s="3528"/>
      <c r="MRT33" s="3528"/>
      <c r="MRU33" s="3528"/>
      <c r="MRV33" s="3528"/>
      <c r="MRW33" s="3528"/>
      <c r="MRX33" s="3528"/>
      <c r="MRY33" s="3528"/>
      <c r="MRZ33" s="3528"/>
      <c r="MSA33" s="3528"/>
      <c r="MSB33" s="3528"/>
      <c r="MSC33" s="3528"/>
      <c r="MSD33" s="3528"/>
      <c r="MSE33" s="3528"/>
      <c r="MSF33" s="3528"/>
      <c r="MSG33" s="3528"/>
      <c r="MSH33" s="3528"/>
      <c r="MSI33" s="3528"/>
      <c r="MSJ33" s="3528"/>
      <c r="MSK33" s="3528"/>
      <c r="MSL33" s="3528"/>
      <c r="MSM33" s="3528"/>
      <c r="MSN33" s="3528"/>
      <c r="MSO33" s="3528"/>
      <c r="MSP33" s="3528"/>
      <c r="MSQ33" s="3528"/>
      <c r="MSR33" s="3528"/>
      <c r="MSS33" s="3528"/>
      <c r="MST33" s="3528"/>
      <c r="MSU33" s="3528"/>
      <c r="MSV33" s="3528"/>
      <c r="MSW33" s="3528"/>
      <c r="MSX33" s="3528"/>
      <c r="MSY33" s="3528"/>
      <c r="MSZ33" s="3528"/>
      <c r="MTA33" s="3528"/>
      <c r="MTB33" s="3528"/>
      <c r="MTC33" s="3528"/>
      <c r="MTD33" s="3528"/>
      <c r="MTE33" s="3528"/>
      <c r="MTF33" s="3528"/>
      <c r="MTG33" s="3528"/>
      <c r="MTH33" s="3528"/>
      <c r="MTI33" s="3528"/>
      <c r="MTJ33" s="3528"/>
      <c r="MTK33" s="3528"/>
      <c r="MTL33" s="3528"/>
      <c r="MTM33" s="3528"/>
      <c r="MTN33" s="3528"/>
      <c r="MTO33" s="3528"/>
      <c r="MTP33" s="3528"/>
      <c r="MTQ33" s="3528"/>
      <c r="MTR33" s="3528"/>
      <c r="MTS33" s="3528"/>
      <c r="MTT33" s="3528"/>
      <c r="MTU33" s="3528"/>
      <c r="MTV33" s="3528"/>
      <c r="MTW33" s="3528"/>
      <c r="MTX33" s="3528"/>
      <c r="MTY33" s="3528"/>
      <c r="MTZ33" s="3528"/>
      <c r="MUA33" s="3528"/>
      <c r="MUB33" s="3528"/>
      <c r="MUC33" s="3528"/>
      <c r="MUD33" s="3528"/>
      <c r="MUE33" s="3528"/>
      <c r="MUF33" s="3528"/>
      <c r="MUG33" s="3528"/>
      <c r="MUH33" s="3528"/>
      <c r="MUI33" s="3528"/>
      <c r="MUJ33" s="3528"/>
      <c r="MUK33" s="3528"/>
      <c r="MUL33" s="3528"/>
      <c r="MUM33" s="3528"/>
      <c r="MUN33" s="3528"/>
      <c r="MUO33" s="3528"/>
      <c r="MUP33" s="3528"/>
      <c r="MUQ33" s="3528"/>
      <c r="MUR33" s="3528"/>
      <c r="MUS33" s="3528"/>
      <c r="MUT33" s="3528"/>
      <c r="MUU33" s="3528"/>
      <c r="MUV33" s="3528"/>
      <c r="MUW33" s="3528"/>
      <c r="MUX33" s="3528"/>
      <c r="MUY33" s="3528"/>
      <c r="MUZ33" s="3528"/>
      <c r="MVA33" s="3528"/>
      <c r="MVB33" s="3528"/>
      <c r="MVC33" s="3528"/>
      <c r="MVD33" s="3528"/>
      <c r="MVE33" s="3528"/>
      <c r="MVF33" s="3528"/>
      <c r="MVG33" s="3528"/>
      <c r="MVH33" s="3528"/>
      <c r="MVI33" s="3528"/>
      <c r="MVJ33" s="3528"/>
      <c r="MVK33" s="3528"/>
      <c r="MVL33" s="3528"/>
      <c r="MVM33" s="3528"/>
      <c r="MVN33" s="3528"/>
      <c r="MVO33" s="3528"/>
      <c r="MVP33" s="3528"/>
      <c r="MVQ33" s="3528"/>
      <c r="MVR33" s="3528"/>
      <c r="MVS33" s="3528"/>
      <c r="MVT33" s="3528"/>
      <c r="MVU33" s="3528"/>
      <c r="MVV33" s="3528"/>
      <c r="MVW33" s="3528"/>
      <c r="MVX33" s="3528"/>
      <c r="MVY33" s="3528"/>
      <c r="MVZ33" s="3528"/>
      <c r="MWA33" s="3528"/>
      <c r="MWB33" s="3528"/>
      <c r="MWC33" s="3528"/>
      <c r="MWD33" s="3528"/>
      <c r="MWE33" s="3528"/>
      <c r="MWF33" s="3528"/>
      <c r="MWG33" s="3528"/>
      <c r="MWH33" s="3528"/>
      <c r="MWI33" s="3528"/>
      <c r="MWJ33" s="3528"/>
      <c r="MWK33" s="3528"/>
      <c r="MWL33" s="3528"/>
      <c r="MWM33" s="3528"/>
      <c r="MWN33" s="3528"/>
      <c r="MWO33" s="3528"/>
      <c r="MWP33" s="3528"/>
      <c r="MWQ33" s="3528"/>
      <c r="MWR33" s="3528"/>
      <c r="MWS33" s="3528"/>
      <c r="MWT33" s="3528"/>
      <c r="MWU33" s="3528"/>
      <c r="MWV33" s="3528"/>
      <c r="MWW33" s="3528"/>
      <c r="MWX33" s="3528"/>
      <c r="MWY33" s="3528"/>
      <c r="MWZ33" s="3528"/>
      <c r="MXA33" s="3528"/>
      <c r="MXB33" s="3528"/>
      <c r="MXC33" s="3528"/>
      <c r="MXD33" s="3528"/>
      <c r="MXE33" s="3528"/>
      <c r="MXF33" s="3528"/>
      <c r="MXG33" s="3528"/>
      <c r="MXH33" s="3528"/>
      <c r="MXI33" s="3528"/>
      <c r="MXJ33" s="3528"/>
      <c r="MXK33" s="3528"/>
      <c r="MXL33" s="3528"/>
      <c r="MXM33" s="3528"/>
      <c r="MXN33" s="3528"/>
      <c r="MXO33" s="3528"/>
      <c r="MXP33" s="3528"/>
      <c r="MXQ33" s="3528"/>
      <c r="MXR33" s="3528"/>
      <c r="MXS33" s="3528"/>
      <c r="MXT33" s="3528"/>
      <c r="MXU33" s="3528"/>
      <c r="MXV33" s="3528"/>
      <c r="MXW33" s="3528"/>
      <c r="MXX33" s="3528"/>
      <c r="MXY33" s="3528"/>
      <c r="MXZ33" s="3528"/>
      <c r="MYA33" s="3528"/>
      <c r="MYB33" s="3528"/>
      <c r="MYC33" s="3528"/>
      <c r="MYD33" s="3528"/>
      <c r="MYE33" s="3528"/>
      <c r="MYF33" s="3528"/>
      <c r="MYG33" s="3528"/>
      <c r="MYH33" s="3528"/>
      <c r="MYI33" s="3528"/>
      <c r="MYJ33" s="3528"/>
      <c r="MYK33" s="3528"/>
      <c r="MYL33" s="3528"/>
      <c r="MYM33" s="3528"/>
      <c r="MYN33" s="3528"/>
      <c r="MYO33" s="3528"/>
      <c r="MYP33" s="3528"/>
      <c r="MYQ33" s="3528"/>
      <c r="MYR33" s="3528"/>
      <c r="MYS33" s="3528"/>
      <c r="MYT33" s="3528"/>
      <c r="MYU33" s="3528"/>
      <c r="MYV33" s="3528"/>
      <c r="MYW33" s="3528"/>
      <c r="MYX33" s="3528"/>
      <c r="MYY33" s="3528"/>
      <c r="MYZ33" s="3528"/>
      <c r="MZA33" s="3528"/>
      <c r="MZB33" s="3528"/>
      <c r="MZC33" s="3528"/>
      <c r="MZD33" s="3528"/>
      <c r="MZE33" s="3528"/>
      <c r="MZF33" s="3528"/>
      <c r="MZG33" s="3528"/>
      <c r="MZH33" s="3528"/>
      <c r="MZI33" s="3528"/>
      <c r="MZJ33" s="3528"/>
      <c r="MZK33" s="3528"/>
      <c r="MZL33" s="3528"/>
      <c r="MZM33" s="3528"/>
      <c r="MZN33" s="3528"/>
      <c r="MZO33" s="3528"/>
      <c r="MZP33" s="3528"/>
      <c r="MZQ33" s="3528"/>
      <c r="MZR33" s="3528"/>
      <c r="MZS33" s="3528"/>
      <c r="MZT33" s="3528"/>
      <c r="MZU33" s="3528"/>
      <c r="MZV33" s="3528"/>
      <c r="MZW33" s="3528"/>
      <c r="MZX33" s="3528"/>
      <c r="MZY33" s="3528"/>
      <c r="MZZ33" s="3528"/>
      <c r="NAA33" s="3528"/>
      <c r="NAB33" s="3528"/>
      <c r="NAC33" s="3528"/>
      <c r="NAD33" s="3528"/>
      <c r="NAE33" s="3528"/>
      <c r="NAF33" s="3528"/>
      <c r="NAG33" s="3528"/>
      <c r="NAH33" s="3528"/>
      <c r="NAI33" s="3528"/>
      <c r="NAJ33" s="3528"/>
      <c r="NAK33" s="3528"/>
      <c r="NAL33" s="3528"/>
      <c r="NAM33" s="3528"/>
      <c r="NAN33" s="3528"/>
      <c r="NAO33" s="3528"/>
      <c r="NAP33" s="3528"/>
      <c r="NAQ33" s="3528"/>
      <c r="NAR33" s="3528"/>
      <c r="NAS33" s="3528"/>
      <c r="NAT33" s="3528"/>
      <c r="NAU33" s="3528"/>
      <c r="NAV33" s="3528"/>
      <c r="NAW33" s="3528"/>
      <c r="NAX33" s="3528"/>
      <c r="NAY33" s="3528"/>
      <c r="NAZ33" s="3528"/>
      <c r="NBA33" s="3528"/>
      <c r="NBB33" s="3528"/>
      <c r="NBC33" s="3528"/>
      <c r="NBD33" s="3528"/>
      <c r="NBE33" s="3528"/>
      <c r="NBF33" s="3528"/>
      <c r="NBG33" s="3528"/>
      <c r="NBH33" s="3528"/>
      <c r="NBI33" s="3528"/>
      <c r="NBJ33" s="3528"/>
      <c r="NBK33" s="3528"/>
      <c r="NBL33" s="3528"/>
      <c r="NBM33" s="3528"/>
      <c r="NBN33" s="3528"/>
      <c r="NBO33" s="3528"/>
      <c r="NBP33" s="3528"/>
      <c r="NBQ33" s="3528"/>
      <c r="NBR33" s="3528"/>
      <c r="NBS33" s="3528"/>
      <c r="NBT33" s="3528"/>
      <c r="NBU33" s="3528"/>
      <c r="NBV33" s="3528"/>
      <c r="NBW33" s="3528"/>
      <c r="NBX33" s="3528"/>
      <c r="NBY33" s="3528"/>
      <c r="NBZ33" s="3528"/>
      <c r="NCA33" s="3528"/>
      <c r="NCB33" s="3528"/>
      <c r="NCC33" s="3528"/>
      <c r="NCD33" s="3528"/>
      <c r="NCE33" s="3528"/>
      <c r="NCF33" s="3528"/>
      <c r="NCG33" s="3528"/>
      <c r="NCH33" s="3528"/>
      <c r="NCI33" s="3528"/>
      <c r="NCJ33" s="3528"/>
      <c r="NCK33" s="3528"/>
      <c r="NCL33" s="3528"/>
      <c r="NCM33" s="3528"/>
      <c r="NCN33" s="3528"/>
      <c r="NCO33" s="3528"/>
      <c r="NCP33" s="3528"/>
      <c r="NCQ33" s="3528"/>
      <c r="NCR33" s="3528"/>
      <c r="NCS33" s="3528"/>
      <c r="NCT33" s="3528"/>
      <c r="NCU33" s="3528"/>
      <c r="NCV33" s="3528"/>
      <c r="NCW33" s="3528"/>
      <c r="NCX33" s="3528"/>
      <c r="NCY33" s="3528"/>
      <c r="NCZ33" s="3528"/>
      <c r="NDA33" s="3528"/>
      <c r="NDB33" s="3528"/>
      <c r="NDC33" s="3528"/>
      <c r="NDD33" s="3528"/>
      <c r="NDE33" s="3528"/>
      <c r="NDF33" s="3528"/>
      <c r="NDG33" s="3528"/>
      <c r="NDH33" s="3528"/>
      <c r="NDI33" s="3528"/>
      <c r="NDJ33" s="3528"/>
      <c r="NDK33" s="3528"/>
      <c r="NDL33" s="3528"/>
      <c r="NDM33" s="3528"/>
      <c r="NDN33" s="3528"/>
      <c r="NDO33" s="3528"/>
      <c r="NDP33" s="3528"/>
      <c r="NDQ33" s="3528"/>
      <c r="NDR33" s="3528"/>
      <c r="NDS33" s="3528"/>
      <c r="NDT33" s="3528"/>
      <c r="NDU33" s="3528"/>
      <c r="NDV33" s="3528"/>
      <c r="NDW33" s="3528"/>
      <c r="NDX33" s="3528"/>
      <c r="NDY33" s="3528"/>
      <c r="NDZ33" s="3528"/>
      <c r="NEA33" s="3528"/>
      <c r="NEB33" s="3528"/>
      <c r="NEC33" s="3528"/>
      <c r="NED33" s="3528"/>
      <c r="NEE33" s="3528"/>
      <c r="NEF33" s="3528"/>
      <c r="NEG33" s="3528"/>
      <c r="NEH33" s="3528"/>
      <c r="NEI33" s="3528"/>
      <c r="NEJ33" s="3528"/>
      <c r="NEK33" s="3528"/>
      <c r="NEL33" s="3528"/>
      <c r="NEM33" s="3528"/>
      <c r="NEN33" s="3528"/>
      <c r="NEO33" s="3528"/>
      <c r="NEP33" s="3528"/>
      <c r="NEQ33" s="3528"/>
      <c r="NER33" s="3528"/>
      <c r="NES33" s="3528"/>
      <c r="NET33" s="3528"/>
      <c r="NEU33" s="3528"/>
      <c r="NEV33" s="3528"/>
      <c r="NEW33" s="3528"/>
      <c r="NEX33" s="3528"/>
      <c r="NEY33" s="3528"/>
      <c r="NEZ33" s="3528"/>
      <c r="NFA33" s="3528"/>
      <c r="NFB33" s="3528"/>
      <c r="NFC33" s="3528"/>
      <c r="NFD33" s="3528"/>
      <c r="NFE33" s="3528"/>
      <c r="NFF33" s="3528"/>
      <c r="NFG33" s="3528"/>
      <c r="NFH33" s="3528"/>
      <c r="NFI33" s="3528"/>
      <c r="NFJ33" s="3528"/>
      <c r="NFK33" s="3528"/>
      <c r="NFL33" s="3528"/>
      <c r="NFM33" s="3528"/>
      <c r="NFN33" s="3528"/>
      <c r="NFO33" s="3528"/>
      <c r="NFP33" s="3528"/>
      <c r="NFQ33" s="3528"/>
      <c r="NFR33" s="3528"/>
      <c r="NFS33" s="3528"/>
      <c r="NFT33" s="3528"/>
      <c r="NFU33" s="3528"/>
      <c r="NFV33" s="3528"/>
      <c r="NFW33" s="3528"/>
      <c r="NFX33" s="3528"/>
      <c r="NFY33" s="3528"/>
      <c r="NFZ33" s="3528"/>
      <c r="NGA33" s="3528"/>
      <c r="NGB33" s="3528"/>
      <c r="NGC33" s="3528"/>
      <c r="NGD33" s="3528"/>
      <c r="NGE33" s="3528"/>
      <c r="NGF33" s="3528"/>
      <c r="NGG33" s="3528"/>
      <c r="NGH33" s="3528"/>
      <c r="NGI33" s="3528"/>
      <c r="NGJ33" s="3528"/>
      <c r="NGK33" s="3528"/>
      <c r="NGL33" s="3528"/>
      <c r="NGM33" s="3528"/>
      <c r="NGN33" s="3528"/>
      <c r="NGO33" s="3528"/>
      <c r="NGP33" s="3528"/>
      <c r="NGQ33" s="3528"/>
      <c r="NGR33" s="3528"/>
      <c r="NGS33" s="3528"/>
      <c r="NGT33" s="3528"/>
      <c r="NGU33" s="3528"/>
      <c r="NGV33" s="3528"/>
      <c r="NGW33" s="3528"/>
      <c r="NGX33" s="3528"/>
      <c r="NGY33" s="3528"/>
      <c r="NGZ33" s="3528"/>
      <c r="NHA33" s="3528"/>
      <c r="NHB33" s="3528"/>
      <c r="NHC33" s="3528"/>
      <c r="NHD33" s="3528"/>
      <c r="NHE33" s="3528"/>
      <c r="NHF33" s="3528"/>
      <c r="NHG33" s="3528"/>
      <c r="NHH33" s="3528"/>
      <c r="NHI33" s="3528"/>
      <c r="NHJ33" s="3528"/>
      <c r="NHK33" s="3528"/>
      <c r="NHL33" s="3528"/>
      <c r="NHM33" s="3528"/>
      <c r="NHN33" s="3528"/>
      <c r="NHO33" s="3528"/>
      <c r="NHP33" s="3528"/>
      <c r="NHQ33" s="3528"/>
      <c r="NHR33" s="3528"/>
      <c r="NHS33" s="3528"/>
      <c r="NHT33" s="3528"/>
      <c r="NHU33" s="3528"/>
      <c r="NHV33" s="3528"/>
      <c r="NHW33" s="3528"/>
      <c r="NHX33" s="3528"/>
      <c r="NHY33" s="3528"/>
      <c r="NHZ33" s="3528"/>
      <c r="NIA33" s="3528"/>
      <c r="NIB33" s="3528"/>
      <c r="NIC33" s="3528"/>
      <c r="NID33" s="3528"/>
      <c r="NIE33" s="3528"/>
      <c r="NIF33" s="3528"/>
      <c r="NIG33" s="3528"/>
      <c r="NIH33" s="3528"/>
      <c r="NII33" s="3528"/>
      <c r="NIJ33" s="3528"/>
      <c r="NIK33" s="3528"/>
      <c r="NIL33" s="3528"/>
      <c r="NIM33" s="3528"/>
      <c r="NIN33" s="3528"/>
      <c r="NIO33" s="3528"/>
      <c r="NIP33" s="3528"/>
      <c r="NIQ33" s="3528"/>
      <c r="NIR33" s="3528"/>
      <c r="NIS33" s="3528"/>
      <c r="NIT33" s="3528"/>
      <c r="NIU33" s="3528"/>
      <c r="NIV33" s="3528"/>
      <c r="NIW33" s="3528"/>
      <c r="NIX33" s="3528"/>
      <c r="NIY33" s="3528"/>
      <c r="NIZ33" s="3528"/>
      <c r="NJA33" s="3528"/>
      <c r="NJB33" s="3528"/>
      <c r="NJC33" s="3528"/>
      <c r="NJD33" s="3528"/>
      <c r="NJE33" s="3528"/>
      <c r="NJF33" s="3528"/>
      <c r="NJG33" s="3528"/>
      <c r="NJH33" s="3528"/>
      <c r="NJI33" s="3528"/>
      <c r="NJJ33" s="3528"/>
      <c r="NJK33" s="3528"/>
      <c r="NJL33" s="3528"/>
      <c r="NJM33" s="3528"/>
      <c r="NJN33" s="3528"/>
      <c r="NJO33" s="3528"/>
      <c r="NJP33" s="3528"/>
      <c r="NJQ33" s="3528"/>
      <c r="NJR33" s="3528"/>
      <c r="NJS33" s="3528"/>
      <c r="NJT33" s="3528"/>
      <c r="NJU33" s="3528"/>
      <c r="NJV33" s="3528"/>
      <c r="NJW33" s="3528"/>
      <c r="NJX33" s="3528"/>
      <c r="NJY33" s="3528"/>
      <c r="NJZ33" s="3528"/>
      <c r="NKA33" s="3528"/>
      <c r="NKB33" s="3528"/>
      <c r="NKC33" s="3528"/>
      <c r="NKD33" s="3528"/>
      <c r="NKE33" s="3528"/>
      <c r="NKF33" s="3528"/>
      <c r="NKG33" s="3528"/>
      <c r="NKH33" s="3528"/>
      <c r="NKI33" s="3528"/>
      <c r="NKJ33" s="3528"/>
      <c r="NKK33" s="3528"/>
      <c r="NKL33" s="3528"/>
      <c r="NKM33" s="3528"/>
      <c r="NKN33" s="3528"/>
      <c r="NKO33" s="3528"/>
      <c r="NKP33" s="3528"/>
      <c r="NKQ33" s="3528"/>
      <c r="NKR33" s="3528"/>
      <c r="NKS33" s="3528"/>
      <c r="NKT33" s="3528"/>
      <c r="NKU33" s="3528"/>
      <c r="NKV33" s="3528"/>
      <c r="NKW33" s="3528"/>
      <c r="NKX33" s="3528"/>
      <c r="NKY33" s="3528"/>
      <c r="NKZ33" s="3528"/>
      <c r="NLA33" s="3528"/>
      <c r="NLB33" s="3528"/>
      <c r="NLC33" s="3528"/>
      <c r="NLD33" s="3528"/>
      <c r="NLE33" s="3528"/>
      <c r="NLF33" s="3528"/>
      <c r="NLG33" s="3528"/>
      <c r="NLH33" s="3528"/>
      <c r="NLI33" s="3528"/>
      <c r="NLJ33" s="3528"/>
      <c r="NLK33" s="3528"/>
      <c r="NLL33" s="3528"/>
      <c r="NLM33" s="3528"/>
      <c r="NLN33" s="3528"/>
      <c r="NLO33" s="3528"/>
      <c r="NLP33" s="3528"/>
      <c r="NLQ33" s="3528"/>
      <c r="NLR33" s="3528"/>
      <c r="NLS33" s="3528"/>
      <c r="NLT33" s="3528"/>
      <c r="NLU33" s="3528"/>
      <c r="NLV33" s="3528"/>
      <c r="NLW33" s="3528"/>
      <c r="NLX33" s="3528"/>
      <c r="NLY33" s="3528"/>
      <c r="NLZ33" s="3528"/>
      <c r="NMA33" s="3528"/>
      <c r="NMB33" s="3528"/>
      <c r="NMC33" s="3528"/>
      <c r="NMD33" s="3528"/>
      <c r="NME33" s="3528"/>
      <c r="NMF33" s="3528"/>
      <c r="NMG33" s="3528"/>
      <c r="NMH33" s="3528"/>
      <c r="NMI33" s="3528"/>
      <c r="NMJ33" s="3528"/>
      <c r="NMK33" s="3528"/>
      <c r="NML33" s="3528"/>
      <c r="NMM33" s="3528"/>
      <c r="NMN33" s="3528"/>
      <c r="NMO33" s="3528"/>
      <c r="NMP33" s="3528"/>
      <c r="NMQ33" s="3528"/>
      <c r="NMR33" s="3528"/>
      <c r="NMS33" s="3528"/>
      <c r="NMT33" s="3528"/>
      <c r="NMU33" s="3528"/>
      <c r="NMV33" s="3528"/>
      <c r="NMW33" s="3528"/>
      <c r="NMX33" s="3528"/>
      <c r="NMY33" s="3528"/>
      <c r="NMZ33" s="3528"/>
      <c r="NNA33" s="3528"/>
      <c r="NNB33" s="3528"/>
      <c r="NNC33" s="3528"/>
      <c r="NND33" s="3528"/>
      <c r="NNE33" s="3528"/>
      <c r="NNF33" s="3528"/>
      <c r="NNG33" s="3528"/>
      <c r="NNH33" s="3528"/>
      <c r="NNI33" s="3528"/>
      <c r="NNJ33" s="3528"/>
      <c r="NNK33" s="3528"/>
      <c r="NNL33" s="3528"/>
      <c r="NNM33" s="3528"/>
      <c r="NNN33" s="3528"/>
      <c r="NNO33" s="3528"/>
      <c r="NNP33" s="3528"/>
      <c r="NNQ33" s="3528"/>
      <c r="NNR33" s="3528"/>
      <c r="NNS33" s="3528"/>
      <c r="NNT33" s="3528"/>
      <c r="NNU33" s="3528"/>
      <c r="NNV33" s="3528"/>
      <c r="NNW33" s="3528"/>
      <c r="NNX33" s="3528"/>
      <c r="NNY33" s="3528"/>
      <c r="NNZ33" s="3528"/>
      <c r="NOA33" s="3528"/>
      <c r="NOB33" s="3528"/>
      <c r="NOC33" s="3528"/>
      <c r="NOD33" s="3528"/>
      <c r="NOE33" s="3528"/>
      <c r="NOF33" s="3528"/>
      <c r="NOG33" s="3528"/>
      <c r="NOH33" s="3528"/>
      <c r="NOI33" s="3528"/>
      <c r="NOJ33" s="3528"/>
      <c r="NOK33" s="3528"/>
      <c r="NOL33" s="3528"/>
      <c r="NOM33" s="3528"/>
      <c r="NON33" s="3528"/>
      <c r="NOO33" s="3528"/>
      <c r="NOP33" s="3528"/>
      <c r="NOQ33" s="3528"/>
      <c r="NOR33" s="3528"/>
      <c r="NOS33" s="3528"/>
      <c r="NOT33" s="3528"/>
      <c r="NOU33" s="3528"/>
      <c r="NOV33" s="3528"/>
      <c r="NOW33" s="3528"/>
      <c r="NOX33" s="3528"/>
      <c r="NOY33" s="3528"/>
      <c r="NOZ33" s="3528"/>
      <c r="NPA33" s="3528"/>
      <c r="NPB33" s="3528"/>
      <c r="NPC33" s="3528"/>
      <c r="NPD33" s="3528"/>
      <c r="NPE33" s="3528"/>
      <c r="NPF33" s="3528"/>
      <c r="NPG33" s="3528"/>
      <c r="NPH33" s="3528"/>
      <c r="NPI33" s="3528"/>
      <c r="NPJ33" s="3528"/>
      <c r="NPK33" s="3528"/>
      <c r="NPL33" s="3528"/>
      <c r="NPM33" s="3528"/>
      <c r="NPN33" s="3528"/>
      <c r="NPO33" s="3528"/>
      <c r="NPP33" s="3528"/>
      <c r="NPQ33" s="3528"/>
      <c r="NPR33" s="3528"/>
      <c r="NPS33" s="3528"/>
      <c r="NPT33" s="3528"/>
      <c r="NPU33" s="3528"/>
      <c r="NPV33" s="3528"/>
      <c r="NPW33" s="3528"/>
      <c r="NPX33" s="3528"/>
      <c r="NPY33" s="3528"/>
      <c r="NPZ33" s="3528"/>
      <c r="NQA33" s="3528"/>
      <c r="NQB33" s="3528"/>
      <c r="NQC33" s="3528"/>
      <c r="NQD33" s="3528"/>
      <c r="NQE33" s="3528"/>
      <c r="NQF33" s="3528"/>
      <c r="NQG33" s="3528"/>
      <c r="NQH33" s="3528"/>
      <c r="NQI33" s="3528"/>
      <c r="NQJ33" s="3528"/>
      <c r="NQK33" s="3528"/>
      <c r="NQL33" s="3528"/>
      <c r="NQM33" s="3528"/>
      <c r="NQN33" s="3528"/>
      <c r="NQO33" s="3528"/>
      <c r="NQP33" s="3528"/>
      <c r="NQQ33" s="3528"/>
      <c r="NQR33" s="3528"/>
      <c r="NQS33" s="3528"/>
      <c r="NQT33" s="3528"/>
      <c r="NQU33" s="3528"/>
      <c r="NQV33" s="3528"/>
      <c r="NQW33" s="3528"/>
      <c r="NQX33" s="3528"/>
      <c r="NQY33" s="3528"/>
      <c r="NQZ33" s="3528"/>
      <c r="NRA33" s="3528"/>
      <c r="NRB33" s="3528"/>
      <c r="NRC33" s="3528"/>
      <c r="NRD33" s="3528"/>
      <c r="NRE33" s="3528"/>
      <c r="NRF33" s="3528"/>
      <c r="NRG33" s="3528"/>
      <c r="NRH33" s="3528"/>
      <c r="NRI33" s="3528"/>
      <c r="NRJ33" s="3528"/>
      <c r="NRK33" s="3528"/>
      <c r="NRL33" s="3528"/>
      <c r="NRM33" s="3528"/>
      <c r="NRN33" s="3528"/>
      <c r="NRO33" s="3528"/>
      <c r="NRP33" s="3528"/>
      <c r="NRQ33" s="3528"/>
      <c r="NRR33" s="3528"/>
      <c r="NRS33" s="3528"/>
      <c r="NRT33" s="3528"/>
      <c r="NRU33" s="3528"/>
      <c r="NRV33" s="3528"/>
      <c r="NRW33" s="3528"/>
      <c r="NRX33" s="3528"/>
      <c r="NRY33" s="3528"/>
      <c r="NRZ33" s="3528"/>
      <c r="NSA33" s="3528"/>
      <c r="NSB33" s="3528"/>
      <c r="NSC33" s="3528"/>
      <c r="NSD33" s="3528"/>
      <c r="NSE33" s="3528"/>
      <c r="NSF33" s="3528"/>
      <c r="NSG33" s="3528"/>
      <c r="NSH33" s="3528"/>
      <c r="NSI33" s="3528"/>
      <c r="NSJ33" s="3528"/>
      <c r="NSK33" s="3528"/>
      <c r="NSL33" s="3528"/>
      <c r="NSM33" s="3528"/>
      <c r="NSN33" s="3528"/>
      <c r="NSO33" s="3528"/>
      <c r="NSP33" s="3528"/>
      <c r="NSQ33" s="3528"/>
      <c r="NSR33" s="3528"/>
      <c r="NSS33" s="3528"/>
      <c r="NST33" s="3528"/>
      <c r="NSU33" s="3528"/>
      <c r="NSV33" s="3528"/>
      <c r="NSW33" s="3528"/>
      <c r="NSX33" s="3528"/>
      <c r="NSY33" s="3528"/>
      <c r="NSZ33" s="3528"/>
      <c r="NTA33" s="3528"/>
      <c r="NTB33" s="3528"/>
      <c r="NTC33" s="3528"/>
      <c r="NTD33" s="3528"/>
      <c r="NTE33" s="3528"/>
      <c r="NTF33" s="3528"/>
      <c r="NTG33" s="3528"/>
      <c r="NTH33" s="3528"/>
      <c r="NTI33" s="3528"/>
      <c r="NTJ33" s="3528"/>
      <c r="NTK33" s="3528"/>
      <c r="NTL33" s="3528"/>
      <c r="NTM33" s="3528"/>
      <c r="NTN33" s="3528"/>
      <c r="NTO33" s="3528"/>
      <c r="NTP33" s="3528"/>
      <c r="NTQ33" s="3528"/>
      <c r="NTR33" s="3528"/>
      <c r="NTS33" s="3528"/>
      <c r="NTT33" s="3528"/>
      <c r="NTU33" s="3528"/>
      <c r="NTV33" s="3528"/>
      <c r="NTW33" s="3528"/>
      <c r="NTX33" s="3528"/>
      <c r="NTY33" s="3528"/>
      <c r="NTZ33" s="3528"/>
      <c r="NUA33" s="3528"/>
      <c r="NUB33" s="3528"/>
      <c r="NUC33" s="3528"/>
      <c r="NUD33" s="3528"/>
      <c r="NUE33" s="3528"/>
      <c r="NUF33" s="3528"/>
      <c r="NUG33" s="3528"/>
      <c r="NUH33" s="3528"/>
      <c r="NUI33" s="3528"/>
      <c r="NUJ33" s="3528"/>
      <c r="NUK33" s="3528"/>
      <c r="NUL33" s="3528"/>
      <c r="NUM33" s="3528"/>
      <c r="NUN33" s="3528"/>
      <c r="NUO33" s="3528"/>
      <c r="NUP33" s="3528"/>
      <c r="NUQ33" s="3528"/>
      <c r="NUR33" s="3528"/>
      <c r="NUS33" s="3528"/>
      <c r="NUT33" s="3528"/>
      <c r="NUU33" s="3528"/>
      <c r="NUV33" s="3528"/>
      <c r="NUW33" s="3528"/>
      <c r="NUX33" s="3528"/>
      <c r="NUY33" s="3528"/>
      <c r="NUZ33" s="3528"/>
      <c r="NVA33" s="3528"/>
      <c r="NVB33" s="3528"/>
      <c r="NVC33" s="3528"/>
      <c r="NVD33" s="3528"/>
      <c r="NVE33" s="3528"/>
      <c r="NVF33" s="3528"/>
      <c r="NVG33" s="3528"/>
      <c r="NVH33" s="3528"/>
      <c r="NVI33" s="3528"/>
      <c r="NVJ33" s="3528"/>
      <c r="NVK33" s="3528"/>
      <c r="NVL33" s="3528"/>
      <c r="NVM33" s="3528"/>
      <c r="NVN33" s="3528"/>
      <c r="NVO33" s="3528"/>
      <c r="NVP33" s="3528"/>
      <c r="NVQ33" s="3528"/>
      <c r="NVR33" s="3528"/>
      <c r="NVS33" s="3528"/>
      <c r="NVT33" s="3528"/>
      <c r="NVU33" s="3528"/>
      <c r="NVV33" s="3528"/>
      <c r="NVW33" s="3528"/>
      <c r="NVX33" s="3528"/>
      <c r="NVY33" s="3528"/>
      <c r="NVZ33" s="3528"/>
      <c r="NWA33" s="3528"/>
      <c r="NWB33" s="3528"/>
      <c r="NWC33" s="3528"/>
      <c r="NWD33" s="3528"/>
      <c r="NWE33" s="3528"/>
      <c r="NWF33" s="3528"/>
      <c r="NWG33" s="3528"/>
      <c r="NWH33" s="3528"/>
      <c r="NWI33" s="3528"/>
      <c r="NWJ33" s="3528"/>
      <c r="NWK33" s="3528"/>
      <c r="NWL33" s="3528"/>
      <c r="NWM33" s="3528"/>
      <c r="NWN33" s="3528"/>
      <c r="NWO33" s="3528"/>
      <c r="NWP33" s="3528"/>
      <c r="NWQ33" s="3528"/>
      <c r="NWR33" s="3528"/>
      <c r="NWS33" s="3528"/>
      <c r="NWT33" s="3528"/>
      <c r="NWU33" s="3528"/>
      <c r="NWV33" s="3528"/>
      <c r="NWW33" s="3528"/>
      <c r="NWX33" s="3528"/>
      <c r="NWY33" s="3528"/>
      <c r="NWZ33" s="3528"/>
      <c r="NXA33" s="3528"/>
      <c r="NXB33" s="3528"/>
      <c r="NXC33" s="3528"/>
      <c r="NXD33" s="3528"/>
      <c r="NXE33" s="3528"/>
      <c r="NXF33" s="3528"/>
      <c r="NXG33" s="3528"/>
      <c r="NXH33" s="3528"/>
      <c r="NXI33" s="3528"/>
      <c r="NXJ33" s="3528"/>
      <c r="NXK33" s="3528"/>
      <c r="NXL33" s="3528"/>
      <c r="NXM33" s="3528"/>
      <c r="NXN33" s="3528"/>
      <c r="NXO33" s="3528"/>
      <c r="NXP33" s="3528"/>
      <c r="NXQ33" s="3528"/>
      <c r="NXR33" s="3528"/>
      <c r="NXS33" s="3528"/>
      <c r="NXT33" s="3528"/>
      <c r="NXU33" s="3528"/>
      <c r="NXV33" s="3528"/>
      <c r="NXW33" s="3528"/>
      <c r="NXX33" s="3528"/>
      <c r="NXY33" s="3528"/>
      <c r="NXZ33" s="3528"/>
      <c r="NYA33" s="3528"/>
      <c r="NYB33" s="3528"/>
      <c r="NYC33" s="3528"/>
      <c r="NYD33" s="3528"/>
      <c r="NYE33" s="3528"/>
      <c r="NYF33" s="3528"/>
      <c r="NYG33" s="3528"/>
      <c r="NYH33" s="3528"/>
      <c r="NYI33" s="3528"/>
      <c r="NYJ33" s="3528"/>
      <c r="NYK33" s="3528"/>
      <c r="NYL33" s="3528"/>
      <c r="NYM33" s="3528"/>
      <c r="NYN33" s="3528"/>
      <c r="NYO33" s="3528"/>
      <c r="NYP33" s="3528"/>
      <c r="NYQ33" s="3528"/>
      <c r="NYR33" s="3528"/>
      <c r="NYS33" s="3528"/>
      <c r="NYT33" s="3528"/>
      <c r="NYU33" s="3528"/>
      <c r="NYV33" s="3528"/>
      <c r="NYW33" s="3528"/>
      <c r="NYX33" s="3528"/>
      <c r="NYY33" s="3528"/>
      <c r="NYZ33" s="3528"/>
      <c r="NZA33" s="3528"/>
      <c r="NZB33" s="3528"/>
      <c r="NZC33" s="3528"/>
      <c r="NZD33" s="3528"/>
      <c r="NZE33" s="3528"/>
      <c r="NZF33" s="3528"/>
      <c r="NZG33" s="3528"/>
      <c r="NZH33" s="3528"/>
      <c r="NZI33" s="3528"/>
      <c r="NZJ33" s="3528"/>
      <c r="NZK33" s="3528"/>
      <c r="NZL33" s="3528"/>
      <c r="NZM33" s="3528"/>
      <c r="NZN33" s="3528"/>
      <c r="NZO33" s="3528"/>
      <c r="NZP33" s="3528"/>
      <c r="NZQ33" s="3528"/>
      <c r="NZR33" s="3528"/>
      <c r="NZS33" s="3528"/>
      <c r="NZT33" s="3528"/>
      <c r="NZU33" s="3528"/>
      <c r="NZV33" s="3528"/>
      <c r="NZW33" s="3528"/>
      <c r="NZX33" s="3528"/>
      <c r="NZY33" s="3528"/>
      <c r="NZZ33" s="3528"/>
      <c r="OAA33" s="3528"/>
      <c r="OAB33" s="3528"/>
      <c r="OAC33" s="3528"/>
      <c r="OAD33" s="3528"/>
      <c r="OAE33" s="3528"/>
      <c r="OAF33" s="3528"/>
      <c r="OAG33" s="3528"/>
      <c r="OAH33" s="3528"/>
      <c r="OAI33" s="3528"/>
      <c r="OAJ33" s="3528"/>
      <c r="OAK33" s="3528"/>
      <c r="OAL33" s="3528"/>
      <c r="OAM33" s="3528"/>
      <c r="OAN33" s="3528"/>
      <c r="OAO33" s="3528"/>
      <c r="OAP33" s="3528"/>
      <c r="OAQ33" s="3528"/>
      <c r="OAR33" s="3528"/>
      <c r="OAS33" s="3528"/>
      <c r="OAT33" s="3528"/>
      <c r="OAU33" s="3528"/>
      <c r="OAV33" s="3528"/>
      <c r="OAW33" s="3528"/>
      <c r="OAX33" s="3528"/>
      <c r="OAY33" s="3528"/>
      <c r="OAZ33" s="3528"/>
      <c r="OBA33" s="3528"/>
      <c r="OBB33" s="3528"/>
      <c r="OBC33" s="3528"/>
      <c r="OBD33" s="3528"/>
      <c r="OBE33" s="3528"/>
      <c r="OBF33" s="3528"/>
      <c r="OBG33" s="3528"/>
      <c r="OBH33" s="3528"/>
      <c r="OBI33" s="3528"/>
      <c r="OBJ33" s="3528"/>
      <c r="OBK33" s="3528"/>
      <c r="OBL33" s="3528"/>
      <c r="OBM33" s="3528"/>
      <c r="OBN33" s="3528"/>
      <c r="OBO33" s="3528"/>
      <c r="OBP33" s="3528"/>
      <c r="OBQ33" s="3528"/>
      <c r="OBR33" s="3528"/>
      <c r="OBS33" s="3528"/>
      <c r="OBT33" s="3528"/>
      <c r="OBU33" s="3528"/>
      <c r="OBV33" s="3528"/>
      <c r="OBW33" s="3528"/>
      <c r="OBX33" s="3528"/>
      <c r="OBY33" s="3528"/>
      <c r="OBZ33" s="3528"/>
      <c r="OCA33" s="3528"/>
      <c r="OCB33" s="3528"/>
      <c r="OCC33" s="3528"/>
      <c r="OCD33" s="3528"/>
      <c r="OCE33" s="3528"/>
      <c r="OCF33" s="3528"/>
      <c r="OCG33" s="3528"/>
      <c r="OCH33" s="3528"/>
      <c r="OCI33" s="3528"/>
      <c r="OCJ33" s="3528"/>
      <c r="OCK33" s="3528"/>
      <c r="OCL33" s="3528"/>
      <c r="OCM33" s="3528"/>
      <c r="OCN33" s="3528"/>
      <c r="OCO33" s="3528"/>
      <c r="OCP33" s="3528"/>
      <c r="OCQ33" s="3528"/>
      <c r="OCR33" s="3528"/>
      <c r="OCS33" s="3528"/>
      <c r="OCT33" s="3528"/>
      <c r="OCU33" s="3528"/>
      <c r="OCV33" s="3528"/>
      <c r="OCW33" s="3528"/>
      <c r="OCX33" s="3528"/>
      <c r="OCY33" s="3528"/>
      <c r="OCZ33" s="3528"/>
      <c r="ODA33" s="3528"/>
      <c r="ODB33" s="3528"/>
      <c r="ODC33" s="3528"/>
      <c r="ODD33" s="3528"/>
      <c r="ODE33" s="3528"/>
      <c r="ODF33" s="3528"/>
      <c r="ODG33" s="3528"/>
      <c r="ODH33" s="3528"/>
      <c r="ODI33" s="3528"/>
      <c r="ODJ33" s="3528"/>
      <c r="ODK33" s="3528"/>
      <c r="ODL33" s="3528"/>
      <c r="ODM33" s="3528"/>
      <c r="ODN33" s="3528"/>
      <c r="ODO33" s="3528"/>
      <c r="ODP33" s="3528"/>
      <c r="ODQ33" s="3528"/>
      <c r="ODR33" s="3528"/>
      <c r="ODS33" s="3528"/>
      <c r="ODT33" s="3528"/>
      <c r="ODU33" s="3528"/>
      <c r="ODV33" s="3528"/>
      <c r="ODW33" s="3528"/>
      <c r="ODX33" s="3528"/>
      <c r="ODY33" s="3528"/>
      <c r="ODZ33" s="3528"/>
      <c r="OEA33" s="3528"/>
      <c r="OEB33" s="3528"/>
      <c r="OEC33" s="3528"/>
      <c r="OED33" s="3528"/>
      <c r="OEE33" s="3528"/>
      <c r="OEF33" s="3528"/>
      <c r="OEG33" s="3528"/>
      <c r="OEH33" s="3528"/>
      <c r="OEI33" s="3528"/>
      <c r="OEJ33" s="3528"/>
      <c r="OEK33" s="3528"/>
      <c r="OEL33" s="3528"/>
      <c r="OEM33" s="3528"/>
      <c r="OEN33" s="3528"/>
      <c r="OEO33" s="3528"/>
      <c r="OEP33" s="3528"/>
      <c r="OEQ33" s="3528"/>
      <c r="OER33" s="3528"/>
      <c r="OES33" s="3528"/>
      <c r="OET33" s="3528"/>
      <c r="OEU33" s="3528"/>
      <c r="OEV33" s="3528"/>
      <c r="OEW33" s="3528"/>
      <c r="OEX33" s="3528"/>
      <c r="OEY33" s="3528"/>
      <c r="OEZ33" s="3528"/>
      <c r="OFA33" s="3528"/>
      <c r="OFB33" s="3528"/>
      <c r="OFC33" s="3528"/>
      <c r="OFD33" s="3528"/>
      <c r="OFE33" s="3528"/>
      <c r="OFF33" s="3528"/>
      <c r="OFG33" s="3528"/>
      <c r="OFH33" s="3528"/>
      <c r="OFI33" s="3528"/>
      <c r="OFJ33" s="3528"/>
      <c r="OFK33" s="3528"/>
      <c r="OFL33" s="3528"/>
      <c r="OFM33" s="3528"/>
      <c r="OFN33" s="3528"/>
      <c r="OFO33" s="3528"/>
      <c r="OFP33" s="3528"/>
      <c r="OFQ33" s="3528"/>
      <c r="OFR33" s="3528"/>
      <c r="OFS33" s="3528"/>
      <c r="OFT33" s="3528"/>
      <c r="OFU33" s="3528"/>
      <c r="OFV33" s="3528"/>
      <c r="OFW33" s="3528"/>
      <c r="OFX33" s="3528"/>
      <c r="OFY33" s="3528"/>
      <c r="OFZ33" s="3528"/>
      <c r="OGA33" s="3528"/>
      <c r="OGB33" s="3528"/>
      <c r="OGC33" s="3528"/>
      <c r="OGD33" s="3528"/>
      <c r="OGE33" s="3528"/>
      <c r="OGF33" s="3528"/>
      <c r="OGG33" s="3528"/>
      <c r="OGH33" s="3528"/>
      <c r="OGI33" s="3528"/>
      <c r="OGJ33" s="3528"/>
      <c r="OGK33" s="3528"/>
      <c r="OGL33" s="3528"/>
      <c r="OGM33" s="3528"/>
      <c r="OGN33" s="3528"/>
      <c r="OGO33" s="3528"/>
      <c r="OGP33" s="3528"/>
      <c r="OGQ33" s="3528"/>
      <c r="OGR33" s="3528"/>
      <c r="OGS33" s="3528"/>
      <c r="OGT33" s="3528"/>
      <c r="OGU33" s="3528"/>
      <c r="OGV33" s="3528"/>
      <c r="OGW33" s="3528"/>
      <c r="OGX33" s="3528"/>
      <c r="OGY33" s="3528"/>
      <c r="OGZ33" s="3528"/>
      <c r="OHA33" s="3528"/>
      <c r="OHB33" s="3528"/>
      <c r="OHC33" s="3528"/>
      <c r="OHD33" s="3528"/>
      <c r="OHE33" s="3528"/>
      <c r="OHF33" s="3528"/>
      <c r="OHG33" s="3528"/>
      <c r="OHH33" s="3528"/>
      <c r="OHI33" s="3528"/>
      <c r="OHJ33" s="3528"/>
      <c r="OHK33" s="3528"/>
      <c r="OHL33" s="3528"/>
      <c r="OHM33" s="3528"/>
      <c r="OHN33" s="3528"/>
      <c r="OHO33" s="3528"/>
      <c r="OHP33" s="3528"/>
      <c r="OHQ33" s="3528"/>
      <c r="OHR33" s="3528"/>
      <c r="OHS33" s="3528"/>
      <c r="OHT33" s="3528"/>
      <c r="OHU33" s="3528"/>
      <c r="OHV33" s="3528"/>
      <c r="OHW33" s="3528"/>
      <c r="OHX33" s="3528"/>
      <c r="OHY33" s="3528"/>
      <c r="OHZ33" s="3528"/>
      <c r="OIA33" s="3528"/>
      <c r="OIB33" s="3528"/>
      <c r="OIC33" s="3528"/>
      <c r="OID33" s="3528"/>
      <c r="OIE33" s="3528"/>
      <c r="OIF33" s="3528"/>
      <c r="OIG33" s="3528"/>
      <c r="OIH33" s="3528"/>
      <c r="OII33" s="3528"/>
      <c r="OIJ33" s="3528"/>
      <c r="OIK33" s="3528"/>
      <c r="OIL33" s="3528"/>
      <c r="OIM33" s="3528"/>
      <c r="OIN33" s="3528"/>
      <c r="OIO33" s="3528"/>
      <c r="OIP33" s="3528"/>
      <c r="OIQ33" s="3528"/>
      <c r="OIR33" s="3528"/>
      <c r="OIS33" s="3528"/>
      <c r="OIT33" s="3528"/>
      <c r="OIU33" s="3528"/>
      <c r="OIV33" s="3528"/>
      <c r="OIW33" s="3528"/>
      <c r="OIX33" s="3528"/>
      <c r="OIY33" s="3528"/>
      <c r="OIZ33" s="3528"/>
      <c r="OJA33" s="3528"/>
      <c r="OJB33" s="3528"/>
      <c r="OJC33" s="3528"/>
      <c r="OJD33" s="3528"/>
      <c r="OJE33" s="3528"/>
      <c r="OJF33" s="3528"/>
      <c r="OJG33" s="3528"/>
      <c r="OJH33" s="3528"/>
      <c r="OJI33" s="3528"/>
      <c r="OJJ33" s="3528"/>
      <c r="OJK33" s="3528"/>
      <c r="OJL33" s="3528"/>
      <c r="OJM33" s="3528"/>
      <c r="OJN33" s="3528"/>
      <c r="OJO33" s="3528"/>
      <c r="OJP33" s="3528"/>
      <c r="OJQ33" s="3528"/>
      <c r="OJR33" s="3528"/>
      <c r="OJS33" s="3528"/>
      <c r="OJT33" s="3528"/>
      <c r="OJU33" s="3528"/>
      <c r="OJV33" s="3528"/>
      <c r="OJW33" s="3528"/>
      <c r="OJX33" s="3528"/>
      <c r="OJY33" s="3528"/>
      <c r="OJZ33" s="3528"/>
      <c r="OKA33" s="3528"/>
      <c r="OKB33" s="3528"/>
      <c r="OKC33" s="3528"/>
      <c r="OKD33" s="3528"/>
      <c r="OKE33" s="3528"/>
      <c r="OKF33" s="3528"/>
      <c r="OKG33" s="3528"/>
      <c r="OKH33" s="3528"/>
      <c r="OKI33" s="3528"/>
      <c r="OKJ33" s="3528"/>
      <c r="OKK33" s="3528"/>
      <c r="OKL33" s="3528"/>
      <c r="OKM33" s="3528"/>
      <c r="OKN33" s="3528"/>
      <c r="OKO33" s="3528"/>
      <c r="OKP33" s="3528"/>
      <c r="OKQ33" s="3528"/>
      <c r="OKR33" s="3528"/>
      <c r="OKS33" s="3528"/>
      <c r="OKT33" s="3528"/>
      <c r="OKU33" s="3528"/>
      <c r="OKV33" s="3528"/>
      <c r="OKW33" s="3528"/>
      <c r="OKX33" s="3528"/>
      <c r="OKY33" s="3528"/>
      <c r="OKZ33" s="3528"/>
      <c r="OLA33" s="3528"/>
      <c r="OLB33" s="3528"/>
      <c r="OLC33" s="3528"/>
      <c r="OLD33" s="3528"/>
      <c r="OLE33" s="3528"/>
      <c r="OLF33" s="3528"/>
      <c r="OLG33" s="3528"/>
      <c r="OLH33" s="3528"/>
      <c r="OLI33" s="3528"/>
      <c r="OLJ33" s="3528"/>
      <c r="OLK33" s="3528"/>
      <c r="OLL33" s="3528"/>
      <c r="OLM33" s="3528"/>
      <c r="OLN33" s="3528"/>
      <c r="OLO33" s="3528"/>
      <c r="OLP33" s="3528"/>
      <c r="OLQ33" s="3528"/>
      <c r="OLR33" s="3528"/>
      <c r="OLS33" s="3528"/>
      <c r="OLT33" s="3528"/>
      <c r="OLU33" s="3528"/>
      <c r="OLV33" s="3528"/>
      <c r="OLW33" s="3528"/>
      <c r="OLX33" s="3528"/>
      <c r="OLY33" s="3528"/>
      <c r="OLZ33" s="3528"/>
      <c r="OMA33" s="3528"/>
      <c r="OMB33" s="3528"/>
      <c r="OMC33" s="3528"/>
      <c r="OMD33" s="3528"/>
      <c r="OME33" s="3528"/>
      <c r="OMF33" s="3528"/>
      <c r="OMG33" s="3528"/>
      <c r="OMH33" s="3528"/>
      <c r="OMI33" s="3528"/>
      <c r="OMJ33" s="3528"/>
      <c r="OMK33" s="3528"/>
      <c r="OML33" s="3528"/>
      <c r="OMM33" s="3528"/>
      <c r="OMN33" s="3528"/>
      <c r="OMO33" s="3528"/>
      <c r="OMP33" s="3528"/>
      <c r="OMQ33" s="3528"/>
      <c r="OMR33" s="3528"/>
      <c r="OMS33" s="3528"/>
      <c r="OMT33" s="3528"/>
      <c r="OMU33" s="3528"/>
      <c r="OMV33" s="3528"/>
      <c r="OMW33" s="3528"/>
      <c r="OMX33" s="3528"/>
      <c r="OMY33" s="3528"/>
      <c r="OMZ33" s="3528"/>
      <c r="ONA33" s="3528"/>
      <c r="ONB33" s="3528"/>
      <c r="ONC33" s="3528"/>
      <c r="OND33" s="3528"/>
      <c r="ONE33" s="3528"/>
      <c r="ONF33" s="3528"/>
      <c r="ONG33" s="3528"/>
      <c r="ONH33" s="3528"/>
      <c r="ONI33" s="3528"/>
      <c r="ONJ33" s="3528"/>
      <c r="ONK33" s="3528"/>
      <c r="ONL33" s="3528"/>
      <c r="ONM33" s="3528"/>
      <c r="ONN33" s="3528"/>
      <c r="ONO33" s="3528"/>
      <c r="ONP33" s="3528"/>
      <c r="ONQ33" s="3528"/>
      <c r="ONR33" s="3528"/>
      <c r="ONS33" s="3528"/>
      <c r="ONT33" s="3528"/>
      <c r="ONU33" s="3528"/>
      <c r="ONV33" s="3528"/>
      <c r="ONW33" s="3528"/>
      <c r="ONX33" s="3528"/>
      <c r="ONY33" s="3528"/>
      <c r="ONZ33" s="3528"/>
      <c r="OOA33" s="3528"/>
      <c r="OOB33" s="3528"/>
      <c r="OOC33" s="3528"/>
      <c r="OOD33" s="3528"/>
      <c r="OOE33" s="3528"/>
      <c r="OOF33" s="3528"/>
      <c r="OOG33" s="3528"/>
      <c r="OOH33" s="3528"/>
      <c r="OOI33" s="3528"/>
      <c r="OOJ33" s="3528"/>
      <c r="OOK33" s="3528"/>
      <c r="OOL33" s="3528"/>
      <c r="OOM33" s="3528"/>
      <c r="OON33" s="3528"/>
      <c r="OOO33" s="3528"/>
      <c r="OOP33" s="3528"/>
      <c r="OOQ33" s="3528"/>
      <c r="OOR33" s="3528"/>
      <c r="OOS33" s="3528"/>
      <c r="OOT33" s="3528"/>
      <c r="OOU33" s="3528"/>
      <c r="OOV33" s="3528"/>
      <c r="OOW33" s="3528"/>
      <c r="OOX33" s="3528"/>
      <c r="OOY33" s="3528"/>
      <c r="OOZ33" s="3528"/>
      <c r="OPA33" s="3528"/>
      <c r="OPB33" s="3528"/>
      <c r="OPC33" s="3528"/>
      <c r="OPD33" s="3528"/>
      <c r="OPE33" s="3528"/>
      <c r="OPF33" s="3528"/>
      <c r="OPG33" s="3528"/>
      <c r="OPH33" s="3528"/>
      <c r="OPI33" s="3528"/>
      <c r="OPJ33" s="3528"/>
      <c r="OPK33" s="3528"/>
      <c r="OPL33" s="3528"/>
      <c r="OPM33" s="3528"/>
      <c r="OPN33" s="3528"/>
      <c r="OPO33" s="3528"/>
      <c r="OPP33" s="3528"/>
      <c r="OPQ33" s="3528"/>
      <c r="OPR33" s="3528"/>
      <c r="OPS33" s="3528"/>
      <c r="OPT33" s="3528"/>
      <c r="OPU33" s="3528"/>
      <c r="OPV33" s="3528"/>
      <c r="OPW33" s="3528"/>
      <c r="OPX33" s="3528"/>
      <c r="OPY33" s="3528"/>
      <c r="OPZ33" s="3528"/>
      <c r="OQA33" s="3528"/>
      <c r="OQB33" s="3528"/>
      <c r="OQC33" s="3528"/>
      <c r="OQD33" s="3528"/>
      <c r="OQE33" s="3528"/>
      <c r="OQF33" s="3528"/>
      <c r="OQG33" s="3528"/>
      <c r="OQH33" s="3528"/>
      <c r="OQI33" s="3528"/>
      <c r="OQJ33" s="3528"/>
      <c r="OQK33" s="3528"/>
      <c r="OQL33" s="3528"/>
      <c r="OQM33" s="3528"/>
      <c r="OQN33" s="3528"/>
      <c r="OQO33" s="3528"/>
      <c r="OQP33" s="3528"/>
      <c r="OQQ33" s="3528"/>
      <c r="OQR33" s="3528"/>
      <c r="OQS33" s="3528"/>
      <c r="OQT33" s="3528"/>
      <c r="OQU33" s="3528"/>
      <c r="OQV33" s="3528"/>
      <c r="OQW33" s="3528"/>
      <c r="OQX33" s="3528"/>
      <c r="OQY33" s="3528"/>
      <c r="OQZ33" s="3528"/>
      <c r="ORA33" s="3528"/>
      <c r="ORB33" s="3528"/>
      <c r="ORC33" s="3528"/>
      <c r="ORD33" s="3528"/>
      <c r="ORE33" s="3528"/>
      <c r="ORF33" s="3528"/>
      <c r="ORG33" s="3528"/>
      <c r="ORH33" s="3528"/>
      <c r="ORI33" s="3528"/>
      <c r="ORJ33" s="3528"/>
      <c r="ORK33" s="3528"/>
      <c r="ORL33" s="3528"/>
      <c r="ORM33" s="3528"/>
      <c r="ORN33" s="3528"/>
      <c r="ORO33" s="3528"/>
      <c r="ORP33" s="3528"/>
      <c r="ORQ33" s="3528"/>
      <c r="ORR33" s="3528"/>
      <c r="ORS33" s="3528"/>
      <c r="ORT33" s="3528"/>
      <c r="ORU33" s="3528"/>
      <c r="ORV33" s="3528"/>
      <c r="ORW33" s="3528"/>
      <c r="ORX33" s="3528"/>
      <c r="ORY33" s="3528"/>
      <c r="ORZ33" s="3528"/>
      <c r="OSA33" s="3528"/>
      <c r="OSB33" s="3528"/>
      <c r="OSC33" s="3528"/>
      <c r="OSD33" s="3528"/>
      <c r="OSE33" s="3528"/>
      <c r="OSF33" s="3528"/>
      <c r="OSG33" s="3528"/>
      <c r="OSH33" s="3528"/>
      <c r="OSI33" s="3528"/>
      <c r="OSJ33" s="3528"/>
      <c r="OSK33" s="3528"/>
      <c r="OSL33" s="3528"/>
      <c r="OSM33" s="3528"/>
      <c r="OSN33" s="3528"/>
      <c r="OSO33" s="3528"/>
      <c r="OSP33" s="3528"/>
      <c r="OSQ33" s="3528"/>
      <c r="OSR33" s="3528"/>
      <c r="OSS33" s="3528"/>
      <c r="OST33" s="3528"/>
      <c r="OSU33" s="3528"/>
      <c r="OSV33" s="3528"/>
      <c r="OSW33" s="3528"/>
      <c r="OSX33" s="3528"/>
      <c r="OSY33" s="3528"/>
      <c r="OSZ33" s="3528"/>
      <c r="OTA33" s="3528"/>
      <c r="OTB33" s="3528"/>
      <c r="OTC33" s="3528"/>
      <c r="OTD33" s="3528"/>
      <c r="OTE33" s="3528"/>
      <c r="OTF33" s="3528"/>
      <c r="OTG33" s="3528"/>
      <c r="OTH33" s="3528"/>
      <c r="OTI33" s="3528"/>
      <c r="OTJ33" s="3528"/>
      <c r="OTK33" s="3528"/>
      <c r="OTL33" s="3528"/>
      <c r="OTM33" s="3528"/>
      <c r="OTN33" s="3528"/>
      <c r="OTO33" s="3528"/>
      <c r="OTP33" s="3528"/>
      <c r="OTQ33" s="3528"/>
      <c r="OTR33" s="3528"/>
      <c r="OTS33" s="3528"/>
      <c r="OTT33" s="3528"/>
      <c r="OTU33" s="3528"/>
      <c r="OTV33" s="3528"/>
      <c r="OTW33" s="3528"/>
      <c r="OTX33" s="3528"/>
      <c r="OTY33" s="3528"/>
      <c r="OTZ33" s="3528"/>
      <c r="OUA33" s="3528"/>
      <c r="OUB33" s="3528"/>
      <c r="OUC33" s="3528"/>
      <c r="OUD33" s="3528"/>
      <c r="OUE33" s="3528"/>
      <c r="OUF33" s="3528"/>
      <c r="OUG33" s="3528"/>
      <c r="OUH33" s="3528"/>
      <c r="OUI33" s="3528"/>
      <c r="OUJ33" s="3528"/>
      <c r="OUK33" s="3528"/>
      <c r="OUL33" s="3528"/>
      <c r="OUM33" s="3528"/>
      <c r="OUN33" s="3528"/>
      <c r="OUO33" s="3528"/>
      <c r="OUP33" s="3528"/>
      <c r="OUQ33" s="3528"/>
      <c r="OUR33" s="3528"/>
      <c r="OUS33" s="3528"/>
      <c r="OUT33" s="3528"/>
      <c r="OUU33" s="3528"/>
      <c r="OUV33" s="3528"/>
      <c r="OUW33" s="3528"/>
      <c r="OUX33" s="3528"/>
      <c r="OUY33" s="3528"/>
      <c r="OUZ33" s="3528"/>
      <c r="OVA33" s="3528"/>
      <c r="OVB33" s="3528"/>
      <c r="OVC33" s="3528"/>
      <c r="OVD33" s="3528"/>
      <c r="OVE33" s="3528"/>
      <c r="OVF33" s="3528"/>
      <c r="OVG33" s="3528"/>
      <c r="OVH33" s="3528"/>
      <c r="OVI33" s="3528"/>
      <c r="OVJ33" s="3528"/>
      <c r="OVK33" s="3528"/>
      <c r="OVL33" s="3528"/>
      <c r="OVM33" s="3528"/>
      <c r="OVN33" s="3528"/>
      <c r="OVO33" s="3528"/>
      <c r="OVP33" s="3528"/>
      <c r="OVQ33" s="3528"/>
      <c r="OVR33" s="3528"/>
      <c r="OVS33" s="3528"/>
      <c r="OVT33" s="3528"/>
      <c r="OVU33" s="3528"/>
      <c r="OVV33" s="3528"/>
      <c r="OVW33" s="3528"/>
      <c r="OVX33" s="3528"/>
      <c r="OVY33" s="3528"/>
      <c r="OVZ33" s="3528"/>
      <c r="OWA33" s="3528"/>
      <c r="OWB33" s="3528"/>
      <c r="OWC33" s="3528"/>
      <c r="OWD33" s="3528"/>
      <c r="OWE33" s="3528"/>
      <c r="OWF33" s="3528"/>
      <c r="OWG33" s="3528"/>
      <c r="OWH33" s="3528"/>
      <c r="OWI33" s="3528"/>
      <c r="OWJ33" s="3528"/>
      <c r="OWK33" s="3528"/>
      <c r="OWL33" s="3528"/>
      <c r="OWM33" s="3528"/>
      <c r="OWN33" s="3528"/>
      <c r="OWO33" s="3528"/>
      <c r="OWP33" s="3528"/>
      <c r="OWQ33" s="3528"/>
      <c r="OWR33" s="3528"/>
      <c r="OWS33" s="3528"/>
      <c r="OWT33" s="3528"/>
      <c r="OWU33" s="3528"/>
      <c r="OWV33" s="3528"/>
      <c r="OWW33" s="3528"/>
      <c r="OWX33" s="3528"/>
      <c r="OWY33" s="3528"/>
      <c r="OWZ33" s="3528"/>
      <c r="OXA33" s="3528"/>
      <c r="OXB33" s="3528"/>
      <c r="OXC33" s="3528"/>
      <c r="OXD33" s="3528"/>
      <c r="OXE33" s="3528"/>
      <c r="OXF33" s="3528"/>
      <c r="OXG33" s="3528"/>
      <c r="OXH33" s="3528"/>
      <c r="OXI33" s="3528"/>
      <c r="OXJ33" s="3528"/>
      <c r="OXK33" s="3528"/>
      <c r="OXL33" s="3528"/>
      <c r="OXM33" s="3528"/>
      <c r="OXN33" s="3528"/>
      <c r="OXO33" s="3528"/>
      <c r="OXP33" s="3528"/>
      <c r="OXQ33" s="3528"/>
      <c r="OXR33" s="3528"/>
      <c r="OXS33" s="3528"/>
      <c r="OXT33" s="3528"/>
      <c r="OXU33" s="3528"/>
      <c r="OXV33" s="3528"/>
      <c r="OXW33" s="3528"/>
      <c r="OXX33" s="3528"/>
      <c r="OXY33" s="3528"/>
      <c r="OXZ33" s="3528"/>
      <c r="OYA33" s="3528"/>
      <c r="OYB33" s="3528"/>
      <c r="OYC33" s="3528"/>
      <c r="OYD33" s="3528"/>
      <c r="OYE33" s="3528"/>
      <c r="OYF33" s="3528"/>
      <c r="OYG33" s="3528"/>
      <c r="OYH33" s="3528"/>
      <c r="OYI33" s="3528"/>
      <c r="OYJ33" s="3528"/>
      <c r="OYK33" s="3528"/>
      <c r="OYL33" s="3528"/>
      <c r="OYM33" s="3528"/>
      <c r="OYN33" s="3528"/>
      <c r="OYO33" s="3528"/>
      <c r="OYP33" s="3528"/>
      <c r="OYQ33" s="3528"/>
      <c r="OYR33" s="3528"/>
      <c r="OYS33" s="3528"/>
      <c r="OYT33" s="3528"/>
      <c r="OYU33" s="3528"/>
      <c r="OYV33" s="3528"/>
      <c r="OYW33" s="3528"/>
      <c r="OYX33" s="3528"/>
      <c r="OYY33" s="3528"/>
      <c r="OYZ33" s="3528"/>
      <c r="OZA33" s="3528"/>
      <c r="OZB33" s="3528"/>
      <c r="OZC33" s="3528"/>
      <c r="OZD33" s="3528"/>
      <c r="OZE33" s="3528"/>
      <c r="OZF33" s="3528"/>
      <c r="OZG33" s="3528"/>
      <c r="OZH33" s="3528"/>
      <c r="OZI33" s="3528"/>
      <c r="OZJ33" s="3528"/>
      <c r="OZK33" s="3528"/>
      <c r="OZL33" s="3528"/>
      <c r="OZM33" s="3528"/>
      <c r="OZN33" s="3528"/>
      <c r="OZO33" s="3528"/>
      <c r="OZP33" s="3528"/>
      <c r="OZQ33" s="3528"/>
      <c r="OZR33" s="3528"/>
      <c r="OZS33" s="3528"/>
      <c r="OZT33" s="3528"/>
      <c r="OZU33" s="3528"/>
      <c r="OZV33" s="3528"/>
      <c r="OZW33" s="3528"/>
      <c r="OZX33" s="3528"/>
      <c r="OZY33" s="3528"/>
      <c r="OZZ33" s="3528"/>
      <c r="PAA33" s="3528"/>
      <c r="PAB33" s="3528"/>
      <c r="PAC33" s="3528"/>
      <c r="PAD33" s="3528"/>
      <c r="PAE33" s="3528"/>
      <c r="PAF33" s="3528"/>
      <c r="PAG33" s="3528"/>
      <c r="PAH33" s="3528"/>
      <c r="PAI33" s="3528"/>
      <c r="PAJ33" s="3528"/>
      <c r="PAK33" s="3528"/>
      <c r="PAL33" s="3528"/>
      <c r="PAM33" s="3528"/>
      <c r="PAN33" s="3528"/>
      <c r="PAO33" s="3528"/>
      <c r="PAP33" s="3528"/>
      <c r="PAQ33" s="3528"/>
      <c r="PAR33" s="3528"/>
      <c r="PAS33" s="3528"/>
      <c r="PAT33" s="3528"/>
      <c r="PAU33" s="3528"/>
      <c r="PAV33" s="3528"/>
      <c r="PAW33" s="3528"/>
      <c r="PAX33" s="3528"/>
      <c r="PAY33" s="3528"/>
      <c r="PAZ33" s="3528"/>
      <c r="PBA33" s="3528"/>
      <c r="PBB33" s="3528"/>
      <c r="PBC33" s="3528"/>
      <c r="PBD33" s="3528"/>
      <c r="PBE33" s="3528"/>
      <c r="PBF33" s="3528"/>
      <c r="PBG33" s="3528"/>
      <c r="PBH33" s="3528"/>
      <c r="PBI33" s="3528"/>
      <c r="PBJ33" s="3528"/>
      <c r="PBK33" s="3528"/>
      <c r="PBL33" s="3528"/>
      <c r="PBM33" s="3528"/>
      <c r="PBN33" s="3528"/>
      <c r="PBO33" s="3528"/>
      <c r="PBP33" s="3528"/>
      <c r="PBQ33" s="3528"/>
      <c r="PBR33" s="3528"/>
      <c r="PBS33" s="3528"/>
      <c r="PBT33" s="3528"/>
      <c r="PBU33" s="3528"/>
      <c r="PBV33" s="3528"/>
      <c r="PBW33" s="3528"/>
      <c r="PBX33" s="3528"/>
      <c r="PBY33" s="3528"/>
      <c r="PBZ33" s="3528"/>
      <c r="PCA33" s="3528"/>
      <c r="PCB33" s="3528"/>
      <c r="PCC33" s="3528"/>
      <c r="PCD33" s="3528"/>
      <c r="PCE33" s="3528"/>
      <c r="PCF33" s="3528"/>
      <c r="PCG33" s="3528"/>
      <c r="PCH33" s="3528"/>
      <c r="PCI33" s="3528"/>
      <c r="PCJ33" s="3528"/>
      <c r="PCK33" s="3528"/>
      <c r="PCL33" s="3528"/>
      <c r="PCM33" s="3528"/>
      <c r="PCN33" s="3528"/>
      <c r="PCO33" s="3528"/>
      <c r="PCP33" s="3528"/>
      <c r="PCQ33" s="3528"/>
      <c r="PCR33" s="3528"/>
      <c r="PCS33" s="3528"/>
      <c r="PCT33" s="3528"/>
      <c r="PCU33" s="3528"/>
      <c r="PCV33" s="3528"/>
      <c r="PCW33" s="3528"/>
      <c r="PCX33" s="3528"/>
      <c r="PCY33" s="3528"/>
      <c r="PCZ33" s="3528"/>
      <c r="PDA33" s="3528"/>
      <c r="PDB33" s="3528"/>
      <c r="PDC33" s="3528"/>
      <c r="PDD33" s="3528"/>
      <c r="PDE33" s="3528"/>
      <c r="PDF33" s="3528"/>
      <c r="PDG33" s="3528"/>
      <c r="PDH33" s="3528"/>
      <c r="PDI33" s="3528"/>
      <c r="PDJ33" s="3528"/>
      <c r="PDK33" s="3528"/>
      <c r="PDL33" s="3528"/>
      <c r="PDM33" s="3528"/>
      <c r="PDN33" s="3528"/>
      <c r="PDO33" s="3528"/>
      <c r="PDP33" s="3528"/>
      <c r="PDQ33" s="3528"/>
      <c r="PDR33" s="3528"/>
      <c r="PDS33" s="3528"/>
      <c r="PDT33" s="3528"/>
      <c r="PDU33" s="3528"/>
      <c r="PDV33" s="3528"/>
      <c r="PDW33" s="3528"/>
      <c r="PDX33" s="3528"/>
      <c r="PDY33" s="3528"/>
      <c r="PDZ33" s="3528"/>
      <c r="PEA33" s="3528"/>
      <c r="PEB33" s="3528"/>
      <c r="PEC33" s="3528"/>
      <c r="PED33" s="3528"/>
      <c r="PEE33" s="3528"/>
      <c r="PEF33" s="3528"/>
      <c r="PEG33" s="3528"/>
      <c r="PEH33" s="3528"/>
      <c r="PEI33" s="3528"/>
      <c r="PEJ33" s="3528"/>
      <c r="PEK33" s="3528"/>
      <c r="PEL33" s="3528"/>
      <c r="PEM33" s="3528"/>
      <c r="PEN33" s="3528"/>
      <c r="PEO33" s="3528"/>
      <c r="PEP33" s="3528"/>
      <c r="PEQ33" s="3528"/>
      <c r="PER33" s="3528"/>
      <c r="PES33" s="3528"/>
      <c r="PET33" s="3528"/>
      <c r="PEU33" s="3528"/>
      <c r="PEV33" s="3528"/>
      <c r="PEW33" s="3528"/>
      <c r="PEX33" s="3528"/>
      <c r="PEY33" s="3528"/>
      <c r="PEZ33" s="3528"/>
      <c r="PFA33" s="3528"/>
      <c r="PFB33" s="3528"/>
      <c r="PFC33" s="3528"/>
      <c r="PFD33" s="3528"/>
      <c r="PFE33" s="3528"/>
      <c r="PFF33" s="3528"/>
      <c r="PFG33" s="3528"/>
      <c r="PFH33" s="3528"/>
      <c r="PFI33" s="3528"/>
      <c r="PFJ33" s="3528"/>
      <c r="PFK33" s="3528"/>
      <c r="PFL33" s="3528"/>
      <c r="PFM33" s="3528"/>
      <c r="PFN33" s="3528"/>
      <c r="PFO33" s="3528"/>
      <c r="PFP33" s="3528"/>
      <c r="PFQ33" s="3528"/>
      <c r="PFR33" s="3528"/>
      <c r="PFS33" s="3528"/>
      <c r="PFT33" s="3528"/>
      <c r="PFU33" s="3528"/>
      <c r="PFV33" s="3528"/>
      <c r="PFW33" s="3528"/>
      <c r="PFX33" s="3528"/>
      <c r="PFY33" s="3528"/>
      <c r="PFZ33" s="3528"/>
      <c r="PGA33" s="3528"/>
      <c r="PGB33" s="3528"/>
      <c r="PGC33" s="3528"/>
      <c r="PGD33" s="3528"/>
      <c r="PGE33" s="3528"/>
      <c r="PGF33" s="3528"/>
      <c r="PGG33" s="3528"/>
      <c r="PGH33" s="3528"/>
      <c r="PGI33" s="3528"/>
      <c r="PGJ33" s="3528"/>
      <c r="PGK33" s="3528"/>
      <c r="PGL33" s="3528"/>
      <c r="PGM33" s="3528"/>
      <c r="PGN33" s="3528"/>
      <c r="PGO33" s="3528"/>
      <c r="PGP33" s="3528"/>
      <c r="PGQ33" s="3528"/>
      <c r="PGR33" s="3528"/>
      <c r="PGS33" s="3528"/>
      <c r="PGT33" s="3528"/>
      <c r="PGU33" s="3528"/>
      <c r="PGV33" s="3528"/>
      <c r="PGW33" s="3528"/>
      <c r="PGX33" s="3528"/>
      <c r="PGY33" s="3528"/>
      <c r="PGZ33" s="3528"/>
      <c r="PHA33" s="3528"/>
      <c r="PHB33" s="3528"/>
      <c r="PHC33" s="3528"/>
      <c r="PHD33" s="3528"/>
      <c r="PHE33" s="3528"/>
      <c r="PHF33" s="3528"/>
      <c r="PHG33" s="3528"/>
      <c r="PHH33" s="3528"/>
      <c r="PHI33" s="3528"/>
      <c r="PHJ33" s="3528"/>
      <c r="PHK33" s="3528"/>
      <c r="PHL33" s="3528"/>
      <c r="PHM33" s="3528"/>
      <c r="PHN33" s="3528"/>
      <c r="PHO33" s="3528"/>
      <c r="PHP33" s="3528"/>
      <c r="PHQ33" s="3528"/>
      <c r="PHR33" s="3528"/>
      <c r="PHS33" s="3528"/>
      <c r="PHT33" s="3528"/>
      <c r="PHU33" s="3528"/>
      <c r="PHV33" s="3528"/>
      <c r="PHW33" s="3528"/>
      <c r="PHX33" s="3528"/>
      <c r="PHY33" s="3528"/>
      <c r="PHZ33" s="3528"/>
      <c r="PIA33" s="3528"/>
      <c r="PIB33" s="3528"/>
      <c r="PIC33" s="3528"/>
      <c r="PID33" s="3528"/>
      <c r="PIE33" s="3528"/>
      <c r="PIF33" s="3528"/>
      <c r="PIG33" s="3528"/>
      <c r="PIH33" s="3528"/>
      <c r="PII33" s="3528"/>
      <c r="PIJ33" s="3528"/>
      <c r="PIK33" s="3528"/>
      <c r="PIL33" s="3528"/>
      <c r="PIM33" s="3528"/>
      <c r="PIN33" s="3528"/>
      <c r="PIO33" s="3528"/>
      <c r="PIP33" s="3528"/>
      <c r="PIQ33" s="3528"/>
      <c r="PIR33" s="3528"/>
      <c r="PIS33" s="3528"/>
      <c r="PIT33" s="3528"/>
      <c r="PIU33" s="3528"/>
      <c r="PIV33" s="3528"/>
      <c r="PIW33" s="3528"/>
      <c r="PIX33" s="3528"/>
      <c r="PIY33" s="3528"/>
      <c r="PIZ33" s="3528"/>
      <c r="PJA33" s="3528"/>
      <c r="PJB33" s="3528"/>
      <c r="PJC33" s="3528"/>
      <c r="PJD33" s="3528"/>
      <c r="PJE33" s="3528"/>
      <c r="PJF33" s="3528"/>
      <c r="PJG33" s="3528"/>
      <c r="PJH33" s="3528"/>
      <c r="PJI33" s="3528"/>
      <c r="PJJ33" s="3528"/>
      <c r="PJK33" s="3528"/>
      <c r="PJL33" s="3528"/>
      <c r="PJM33" s="3528"/>
      <c r="PJN33" s="3528"/>
      <c r="PJO33" s="3528"/>
      <c r="PJP33" s="3528"/>
      <c r="PJQ33" s="3528"/>
      <c r="PJR33" s="3528"/>
      <c r="PJS33" s="3528"/>
      <c r="PJT33" s="3528"/>
      <c r="PJU33" s="3528"/>
      <c r="PJV33" s="3528"/>
      <c r="PJW33" s="3528"/>
      <c r="PJX33" s="3528"/>
      <c r="PJY33" s="3528"/>
      <c r="PJZ33" s="3528"/>
      <c r="PKA33" s="3528"/>
      <c r="PKB33" s="3528"/>
      <c r="PKC33" s="3528"/>
      <c r="PKD33" s="3528"/>
      <c r="PKE33" s="3528"/>
      <c r="PKF33" s="3528"/>
      <c r="PKG33" s="3528"/>
      <c r="PKH33" s="3528"/>
      <c r="PKI33" s="3528"/>
      <c r="PKJ33" s="3528"/>
      <c r="PKK33" s="3528"/>
      <c r="PKL33" s="3528"/>
      <c r="PKM33" s="3528"/>
      <c r="PKN33" s="3528"/>
      <c r="PKO33" s="3528"/>
      <c r="PKP33" s="3528"/>
      <c r="PKQ33" s="3528"/>
      <c r="PKR33" s="3528"/>
      <c r="PKS33" s="3528"/>
      <c r="PKT33" s="3528"/>
      <c r="PKU33" s="3528"/>
      <c r="PKV33" s="3528"/>
      <c r="PKW33" s="3528"/>
      <c r="PKX33" s="3528"/>
      <c r="PKY33" s="3528"/>
      <c r="PKZ33" s="3528"/>
      <c r="PLA33" s="3528"/>
      <c r="PLB33" s="3528"/>
      <c r="PLC33" s="3528"/>
      <c r="PLD33" s="3528"/>
      <c r="PLE33" s="3528"/>
      <c r="PLF33" s="3528"/>
      <c r="PLG33" s="3528"/>
      <c r="PLH33" s="3528"/>
      <c r="PLI33" s="3528"/>
      <c r="PLJ33" s="3528"/>
      <c r="PLK33" s="3528"/>
      <c r="PLL33" s="3528"/>
      <c r="PLM33" s="3528"/>
      <c r="PLN33" s="3528"/>
      <c r="PLO33" s="3528"/>
      <c r="PLP33" s="3528"/>
      <c r="PLQ33" s="3528"/>
      <c r="PLR33" s="3528"/>
      <c r="PLS33" s="3528"/>
      <c r="PLT33" s="3528"/>
      <c r="PLU33" s="3528"/>
      <c r="PLV33" s="3528"/>
      <c r="PLW33" s="3528"/>
      <c r="PLX33" s="3528"/>
      <c r="PLY33" s="3528"/>
      <c r="PLZ33" s="3528"/>
      <c r="PMA33" s="3528"/>
      <c r="PMB33" s="3528"/>
      <c r="PMC33" s="3528"/>
      <c r="PMD33" s="3528"/>
      <c r="PME33" s="3528"/>
      <c r="PMF33" s="3528"/>
      <c r="PMG33" s="3528"/>
      <c r="PMH33" s="3528"/>
      <c r="PMI33" s="3528"/>
      <c r="PMJ33" s="3528"/>
      <c r="PMK33" s="3528"/>
      <c r="PML33" s="3528"/>
      <c r="PMM33" s="3528"/>
      <c r="PMN33" s="3528"/>
      <c r="PMO33" s="3528"/>
      <c r="PMP33" s="3528"/>
      <c r="PMQ33" s="3528"/>
      <c r="PMR33" s="3528"/>
      <c r="PMS33" s="3528"/>
      <c r="PMT33" s="3528"/>
      <c r="PMU33" s="3528"/>
      <c r="PMV33" s="3528"/>
      <c r="PMW33" s="3528"/>
      <c r="PMX33" s="3528"/>
      <c r="PMY33" s="3528"/>
      <c r="PMZ33" s="3528"/>
      <c r="PNA33" s="3528"/>
      <c r="PNB33" s="3528"/>
      <c r="PNC33" s="3528"/>
      <c r="PND33" s="3528"/>
      <c r="PNE33" s="3528"/>
      <c r="PNF33" s="3528"/>
      <c r="PNG33" s="3528"/>
      <c r="PNH33" s="3528"/>
      <c r="PNI33" s="3528"/>
      <c r="PNJ33" s="3528"/>
      <c r="PNK33" s="3528"/>
      <c r="PNL33" s="3528"/>
      <c r="PNM33" s="3528"/>
      <c r="PNN33" s="3528"/>
      <c r="PNO33" s="3528"/>
      <c r="PNP33" s="3528"/>
      <c r="PNQ33" s="3528"/>
      <c r="PNR33" s="3528"/>
      <c r="PNS33" s="3528"/>
      <c r="PNT33" s="3528"/>
      <c r="PNU33" s="3528"/>
      <c r="PNV33" s="3528"/>
      <c r="PNW33" s="3528"/>
      <c r="PNX33" s="3528"/>
      <c r="PNY33" s="3528"/>
      <c r="PNZ33" s="3528"/>
      <c r="POA33" s="3528"/>
      <c r="POB33" s="3528"/>
      <c r="POC33" s="3528"/>
      <c r="POD33" s="3528"/>
      <c r="POE33" s="3528"/>
      <c r="POF33" s="3528"/>
      <c r="POG33" s="3528"/>
      <c r="POH33" s="3528"/>
      <c r="POI33" s="3528"/>
      <c r="POJ33" s="3528"/>
      <c r="POK33" s="3528"/>
      <c r="POL33" s="3528"/>
      <c r="POM33" s="3528"/>
      <c r="PON33" s="3528"/>
      <c r="POO33" s="3528"/>
      <c r="POP33" s="3528"/>
      <c r="POQ33" s="3528"/>
      <c r="POR33" s="3528"/>
      <c r="POS33" s="3528"/>
      <c r="POT33" s="3528"/>
      <c r="POU33" s="3528"/>
      <c r="POV33" s="3528"/>
      <c r="POW33" s="3528"/>
      <c r="POX33" s="3528"/>
      <c r="POY33" s="3528"/>
      <c r="POZ33" s="3528"/>
      <c r="PPA33" s="3528"/>
      <c r="PPB33" s="3528"/>
      <c r="PPC33" s="3528"/>
      <c r="PPD33" s="3528"/>
      <c r="PPE33" s="3528"/>
      <c r="PPF33" s="3528"/>
      <c r="PPG33" s="3528"/>
      <c r="PPH33" s="3528"/>
      <c r="PPI33" s="3528"/>
      <c r="PPJ33" s="3528"/>
      <c r="PPK33" s="3528"/>
      <c r="PPL33" s="3528"/>
      <c r="PPM33" s="3528"/>
      <c r="PPN33" s="3528"/>
      <c r="PPO33" s="3528"/>
      <c r="PPP33" s="3528"/>
      <c r="PPQ33" s="3528"/>
      <c r="PPR33" s="3528"/>
      <c r="PPS33" s="3528"/>
      <c r="PPT33" s="3528"/>
      <c r="PPU33" s="3528"/>
      <c r="PPV33" s="3528"/>
      <c r="PPW33" s="3528"/>
      <c r="PPX33" s="3528"/>
      <c r="PPY33" s="3528"/>
      <c r="PPZ33" s="3528"/>
      <c r="PQA33" s="3528"/>
      <c r="PQB33" s="3528"/>
      <c r="PQC33" s="3528"/>
      <c r="PQD33" s="3528"/>
      <c r="PQE33" s="3528"/>
      <c r="PQF33" s="3528"/>
      <c r="PQG33" s="3528"/>
      <c r="PQH33" s="3528"/>
      <c r="PQI33" s="3528"/>
      <c r="PQJ33" s="3528"/>
      <c r="PQK33" s="3528"/>
      <c r="PQL33" s="3528"/>
      <c r="PQM33" s="3528"/>
      <c r="PQN33" s="3528"/>
      <c r="PQO33" s="3528"/>
      <c r="PQP33" s="3528"/>
      <c r="PQQ33" s="3528"/>
      <c r="PQR33" s="3528"/>
      <c r="PQS33" s="3528"/>
      <c r="PQT33" s="3528"/>
      <c r="PQU33" s="3528"/>
      <c r="PQV33" s="3528"/>
      <c r="PQW33" s="3528"/>
      <c r="PQX33" s="3528"/>
      <c r="PQY33" s="3528"/>
      <c r="PQZ33" s="3528"/>
      <c r="PRA33" s="3528"/>
      <c r="PRB33" s="3528"/>
      <c r="PRC33" s="3528"/>
      <c r="PRD33" s="3528"/>
      <c r="PRE33" s="3528"/>
      <c r="PRF33" s="3528"/>
      <c r="PRG33" s="3528"/>
      <c r="PRH33" s="3528"/>
      <c r="PRI33" s="3528"/>
      <c r="PRJ33" s="3528"/>
      <c r="PRK33" s="3528"/>
      <c r="PRL33" s="3528"/>
      <c r="PRM33" s="3528"/>
      <c r="PRN33" s="3528"/>
      <c r="PRO33" s="3528"/>
      <c r="PRP33" s="3528"/>
      <c r="PRQ33" s="3528"/>
      <c r="PRR33" s="3528"/>
      <c r="PRS33" s="3528"/>
      <c r="PRT33" s="3528"/>
      <c r="PRU33" s="3528"/>
      <c r="PRV33" s="3528"/>
      <c r="PRW33" s="3528"/>
      <c r="PRX33" s="3528"/>
      <c r="PRY33" s="3528"/>
      <c r="PRZ33" s="3528"/>
      <c r="PSA33" s="3528"/>
      <c r="PSB33" s="3528"/>
      <c r="PSC33" s="3528"/>
      <c r="PSD33" s="3528"/>
      <c r="PSE33" s="3528"/>
      <c r="PSF33" s="3528"/>
      <c r="PSG33" s="3528"/>
      <c r="PSH33" s="3528"/>
      <c r="PSI33" s="3528"/>
      <c r="PSJ33" s="3528"/>
      <c r="PSK33" s="3528"/>
      <c r="PSL33" s="3528"/>
      <c r="PSM33" s="3528"/>
      <c r="PSN33" s="3528"/>
      <c r="PSO33" s="3528"/>
      <c r="PSP33" s="3528"/>
      <c r="PSQ33" s="3528"/>
      <c r="PSR33" s="3528"/>
      <c r="PSS33" s="3528"/>
      <c r="PST33" s="3528"/>
      <c r="PSU33" s="3528"/>
      <c r="PSV33" s="3528"/>
      <c r="PSW33" s="3528"/>
      <c r="PSX33" s="3528"/>
      <c r="PSY33" s="3528"/>
      <c r="PSZ33" s="3528"/>
      <c r="PTA33" s="3528"/>
      <c r="PTB33" s="3528"/>
      <c r="PTC33" s="3528"/>
      <c r="PTD33" s="3528"/>
      <c r="PTE33" s="3528"/>
      <c r="PTF33" s="3528"/>
      <c r="PTG33" s="3528"/>
      <c r="PTH33" s="3528"/>
      <c r="PTI33" s="3528"/>
      <c r="PTJ33" s="3528"/>
      <c r="PTK33" s="3528"/>
      <c r="PTL33" s="3528"/>
      <c r="PTM33" s="3528"/>
      <c r="PTN33" s="3528"/>
      <c r="PTO33" s="3528"/>
      <c r="PTP33" s="3528"/>
      <c r="PTQ33" s="3528"/>
      <c r="PTR33" s="3528"/>
      <c r="PTS33" s="3528"/>
      <c r="PTT33" s="3528"/>
      <c r="PTU33" s="3528"/>
      <c r="PTV33" s="3528"/>
      <c r="PTW33" s="3528"/>
      <c r="PTX33" s="3528"/>
      <c r="PTY33" s="3528"/>
      <c r="PTZ33" s="3528"/>
      <c r="PUA33" s="3528"/>
      <c r="PUB33" s="3528"/>
      <c r="PUC33" s="3528"/>
      <c r="PUD33" s="3528"/>
      <c r="PUE33" s="3528"/>
      <c r="PUF33" s="3528"/>
      <c r="PUG33" s="3528"/>
      <c r="PUH33" s="3528"/>
      <c r="PUI33" s="3528"/>
      <c r="PUJ33" s="3528"/>
      <c r="PUK33" s="3528"/>
      <c r="PUL33" s="3528"/>
      <c r="PUM33" s="3528"/>
      <c r="PUN33" s="3528"/>
      <c r="PUO33" s="3528"/>
      <c r="PUP33" s="3528"/>
      <c r="PUQ33" s="3528"/>
      <c r="PUR33" s="3528"/>
      <c r="PUS33" s="3528"/>
      <c r="PUT33" s="3528"/>
      <c r="PUU33" s="3528"/>
      <c r="PUV33" s="3528"/>
      <c r="PUW33" s="3528"/>
      <c r="PUX33" s="3528"/>
      <c r="PUY33" s="3528"/>
      <c r="PUZ33" s="3528"/>
      <c r="PVA33" s="3528"/>
      <c r="PVB33" s="3528"/>
      <c r="PVC33" s="3528"/>
      <c r="PVD33" s="3528"/>
      <c r="PVE33" s="3528"/>
      <c r="PVF33" s="3528"/>
      <c r="PVG33" s="3528"/>
      <c r="PVH33" s="3528"/>
      <c r="PVI33" s="3528"/>
      <c r="PVJ33" s="3528"/>
      <c r="PVK33" s="3528"/>
      <c r="PVL33" s="3528"/>
      <c r="PVM33" s="3528"/>
      <c r="PVN33" s="3528"/>
      <c r="PVO33" s="3528"/>
      <c r="PVP33" s="3528"/>
      <c r="PVQ33" s="3528"/>
      <c r="PVR33" s="3528"/>
      <c r="PVS33" s="3528"/>
      <c r="PVT33" s="3528"/>
      <c r="PVU33" s="3528"/>
      <c r="PVV33" s="3528"/>
      <c r="PVW33" s="3528"/>
      <c r="PVX33" s="3528"/>
      <c r="PVY33" s="3528"/>
      <c r="PVZ33" s="3528"/>
      <c r="PWA33" s="3528"/>
      <c r="PWB33" s="3528"/>
      <c r="PWC33" s="3528"/>
      <c r="PWD33" s="3528"/>
      <c r="PWE33" s="3528"/>
      <c r="PWF33" s="3528"/>
      <c r="PWG33" s="3528"/>
      <c r="PWH33" s="3528"/>
      <c r="PWI33" s="3528"/>
      <c r="PWJ33" s="3528"/>
      <c r="PWK33" s="3528"/>
      <c r="PWL33" s="3528"/>
      <c r="PWM33" s="3528"/>
      <c r="PWN33" s="3528"/>
      <c r="PWO33" s="3528"/>
      <c r="PWP33" s="3528"/>
      <c r="PWQ33" s="3528"/>
      <c r="PWR33" s="3528"/>
      <c r="PWS33" s="3528"/>
      <c r="PWT33" s="3528"/>
      <c r="PWU33" s="3528"/>
      <c r="PWV33" s="3528"/>
      <c r="PWW33" s="3528"/>
      <c r="PWX33" s="3528"/>
      <c r="PWY33" s="3528"/>
      <c r="PWZ33" s="3528"/>
      <c r="PXA33" s="3528"/>
      <c r="PXB33" s="3528"/>
      <c r="PXC33" s="3528"/>
      <c r="PXD33" s="3528"/>
      <c r="PXE33" s="3528"/>
      <c r="PXF33" s="3528"/>
      <c r="PXG33" s="3528"/>
      <c r="PXH33" s="3528"/>
      <c r="PXI33" s="3528"/>
      <c r="PXJ33" s="3528"/>
      <c r="PXK33" s="3528"/>
      <c r="PXL33" s="3528"/>
      <c r="PXM33" s="3528"/>
      <c r="PXN33" s="3528"/>
      <c r="PXO33" s="3528"/>
      <c r="PXP33" s="3528"/>
      <c r="PXQ33" s="3528"/>
      <c r="PXR33" s="3528"/>
      <c r="PXS33" s="3528"/>
      <c r="PXT33" s="3528"/>
      <c r="PXU33" s="3528"/>
      <c r="PXV33" s="3528"/>
      <c r="PXW33" s="3528"/>
      <c r="PXX33" s="3528"/>
      <c r="PXY33" s="3528"/>
      <c r="PXZ33" s="3528"/>
      <c r="PYA33" s="3528"/>
      <c r="PYB33" s="3528"/>
      <c r="PYC33" s="3528"/>
      <c r="PYD33" s="3528"/>
      <c r="PYE33" s="3528"/>
      <c r="PYF33" s="3528"/>
      <c r="PYG33" s="3528"/>
      <c r="PYH33" s="3528"/>
      <c r="PYI33" s="3528"/>
      <c r="PYJ33" s="3528"/>
      <c r="PYK33" s="3528"/>
      <c r="PYL33" s="3528"/>
      <c r="PYM33" s="3528"/>
      <c r="PYN33" s="3528"/>
      <c r="PYO33" s="3528"/>
      <c r="PYP33" s="3528"/>
      <c r="PYQ33" s="3528"/>
      <c r="PYR33" s="3528"/>
      <c r="PYS33" s="3528"/>
      <c r="PYT33" s="3528"/>
      <c r="PYU33" s="3528"/>
      <c r="PYV33" s="3528"/>
      <c r="PYW33" s="3528"/>
      <c r="PYX33" s="3528"/>
      <c r="PYY33" s="3528"/>
      <c r="PYZ33" s="3528"/>
      <c r="PZA33" s="3528"/>
      <c r="PZB33" s="3528"/>
      <c r="PZC33" s="3528"/>
      <c r="PZD33" s="3528"/>
      <c r="PZE33" s="3528"/>
      <c r="PZF33" s="3528"/>
      <c r="PZG33" s="3528"/>
      <c r="PZH33" s="3528"/>
      <c r="PZI33" s="3528"/>
      <c r="PZJ33" s="3528"/>
      <c r="PZK33" s="3528"/>
      <c r="PZL33" s="3528"/>
      <c r="PZM33" s="3528"/>
      <c r="PZN33" s="3528"/>
      <c r="PZO33" s="3528"/>
      <c r="PZP33" s="3528"/>
      <c r="PZQ33" s="3528"/>
      <c r="PZR33" s="3528"/>
      <c r="PZS33" s="3528"/>
      <c r="PZT33" s="3528"/>
      <c r="PZU33" s="3528"/>
      <c r="PZV33" s="3528"/>
      <c r="PZW33" s="3528"/>
      <c r="PZX33" s="3528"/>
      <c r="PZY33" s="3528"/>
      <c r="PZZ33" s="3528"/>
      <c r="QAA33" s="3528"/>
      <c r="QAB33" s="3528"/>
      <c r="QAC33" s="3528"/>
      <c r="QAD33" s="3528"/>
      <c r="QAE33" s="3528"/>
      <c r="QAF33" s="3528"/>
      <c r="QAG33" s="3528"/>
      <c r="QAH33" s="3528"/>
      <c r="QAI33" s="3528"/>
      <c r="QAJ33" s="3528"/>
      <c r="QAK33" s="3528"/>
      <c r="QAL33" s="3528"/>
      <c r="QAM33" s="3528"/>
      <c r="QAN33" s="3528"/>
      <c r="QAO33" s="3528"/>
      <c r="QAP33" s="3528"/>
      <c r="QAQ33" s="3528"/>
      <c r="QAR33" s="3528"/>
      <c r="QAS33" s="3528"/>
      <c r="QAT33" s="3528"/>
      <c r="QAU33" s="3528"/>
      <c r="QAV33" s="3528"/>
      <c r="QAW33" s="3528"/>
      <c r="QAX33" s="3528"/>
      <c r="QAY33" s="3528"/>
      <c r="QAZ33" s="3528"/>
      <c r="QBA33" s="3528"/>
      <c r="QBB33" s="3528"/>
      <c r="QBC33" s="3528"/>
      <c r="QBD33" s="3528"/>
      <c r="QBE33" s="3528"/>
      <c r="QBF33" s="3528"/>
      <c r="QBG33" s="3528"/>
      <c r="QBH33" s="3528"/>
      <c r="QBI33" s="3528"/>
      <c r="QBJ33" s="3528"/>
      <c r="QBK33" s="3528"/>
      <c r="QBL33" s="3528"/>
      <c r="QBM33" s="3528"/>
      <c r="QBN33" s="3528"/>
      <c r="QBO33" s="3528"/>
      <c r="QBP33" s="3528"/>
      <c r="QBQ33" s="3528"/>
      <c r="QBR33" s="3528"/>
      <c r="QBS33" s="3528"/>
      <c r="QBT33" s="3528"/>
      <c r="QBU33" s="3528"/>
      <c r="QBV33" s="3528"/>
      <c r="QBW33" s="3528"/>
      <c r="QBX33" s="3528"/>
      <c r="QBY33" s="3528"/>
      <c r="QBZ33" s="3528"/>
      <c r="QCA33" s="3528"/>
      <c r="QCB33" s="3528"/>
      <c r="QCC33" s="3528"/>
      <c r="QCD33" s="3528"/>
      <c r="QCE33" s="3528"/>
      <c r="QCF33" s="3528"/>
      <c r="QCG33" s="3528"/>
      <c r="QCH33" s="3528"/>
      <c r="QCI33" s="3528"/>
      <c r="QCJ33" s="3528"/>
      <c r="QCK33" s="3528"/>
      <c r="QCL33" s="3528"/>
      <c r="QCM33" s="3528"/>
      <c r="QCN33" s="3528"/>
      <c r="QCO33" s="3528"/>
      <c r="QCP33" s="3528"/>
      <c r="QCQ33" s="3528"/>
      <c r="QCR33" s="3528"/>
      <c r="QCS33" s="3528"/>
      <c r="QCT33" s="3528"/>
      <c r="QCU33" s="3528"/>
      <c r="QCV33" s="3528"/>
      <c r="QCW33" s="3528"/>
      <c r="QCX33" s="3528"/>
      <c r="QCY33" s="3528"/>
      <c r="QCZ33" s="3528"/>
      <c r="QDA33" s="3528"/>
      <c r="QDB33" s="3528"/>
      <c r="QDC33" s="3528"/>
      <c r="QDD33" s="3528"/>
      <c r="QDE33" s="3528"/>
      <c r="QDF33" s="3528"/>
      <c r="QDG33" s="3528"/>
      <c r="QDH33" s="3528"/>
      <c r="QDI33" s="3528"/>
      <c r="QDJ33" s="3528"/>
      <c r="QDK33" s="3528"/>
      <c r="QDL33" s="3528"/>
      <c r="QDM33" s="3528"/>
      <c r="QDN33" s="3528"/>
      <c r="QDO33" s="3528"/>
      <c r="QDP33" s="3528"/>
      <c r="QDQ33" s="3528"/>
      <c r="QDR33" s="3528"/>
      <c r="QDS33" s="3528"/>
      <c r="QDT33" s="3528"/>
      <c r="QDU33" s="3528"/>
      <c r="QDV33" s="3528"/>
      <c r="QDW33" s="3528"/>
      <c r="QDX33" s="3528"/>
      <c r="QDY33" s="3528"/>
      <c r="QDZ33" s="3528"/>
      <c r="QEA33" s="3528"/>
      <c r="QEB33" s="3528"/>
      <c r="QEC33" s="3528"/>
      <c r="QED33" s="3528"/>
      <c r="QEE33" s="3528"/>
      <c r="QEF33" s="3528"/>
      <c r="QEG33" s="3528"/>
      <c r="QEH33" s="3528"/>
      <c r="QEI33" s="3528"/>
      <c r="QEJ33" s="3528"/>
      <c r="QEK33" s="3528"/>
      <c r="QEL33" s="3528"/>
      <c r="QEM33" s="3528"/>
      <c r="QEN33" s="3528"/>
      <c r="QEO33" s="3528"/>
      <c r="QEP33" s="3528"/>
      <c r="QEQ33" s="3528"/>
      <c r="QER33" s="3528"/>
      <c r="QES33" s="3528"/>
      <c r="QET33" s="3528"/>
      <c r="QEU33" s="3528"/>
      <c r="QEV33" s="3528"/>
      <c r="QEW33" s="3528"/>
      <c r="QEX33" s="3528"/>
      <c r="QEY33" s="3528"/>
      <c r="QEZ33" s="3528"/>
      <c r="QFA33" s="3528"/>
      <c r="QFB33" s="3528"/>
      <c r="QFC33" s="3528"/>
      <c r="QFD33" s="3528"/>
      <c r="QFE33" s="3528"/>
      <c r="QFF33" s="3528"/>
      <c r="QFG33" s="3528"/>
      <c r="QFH33" s="3528"/>
      <c r="QFI33" s="3528"/>
      <c r="QFJ33" s="3528"/>
      <c r="QFK33" s="3528"/>
      <c r="QFL33" s="3528"/>
      <c r="QFM33" s="3528"/>
      <c r="QFN33" s="3528"/>
      <c r="QFO33" s="3528"/>
      <c r="QFP33" s="3528"/>
      <c r="QFQ33" s="3528"/>
      <c r="QFR33" s="3528"/>
      <c r="QFS33" s="3528"/>
      <c r="QFT33" s="3528"/>
      <c r="QFU33" s="3528"/>
      <c r="QFV33" s="3528"/>
      <c r="QFW33" s="3528"/>
      <c r="QFX33" s="3528"/>
      <c r="QFY33" s="3528"/>
      <c r="QFZ33" s="3528"/>
      <c r="QGA33" s="3528"/>
      <c r="QGB33" s="3528"/>
      <c r="QGC33" s="3528"/>
      <c r="QGD33" s="3528"/>
      <c r="QGE33" s="3528"/>
      <c r="QGF33" s="3528"/>
      <c r="QGG33" s="3528"/>
      <c r="QGH33" s="3528"/>
      <c r="QGI33" s="3528"/>
      <c r="QGJ33" s="3528"/>
      <c r="QGK33" s="3528"/>
      <c r="QGL33" s="3528"/>
      <c r="QGM33" s="3528"/>
      <c r="QGN33" s="3528"/>
      <c r="QGO33" s="3528"/>
      <c r="QGP33" s="3528"/>
      <c r="QGQ33" s="3528"/>
      <c r="QGR33" s="3528"/>
      <c r="QGS33" s="3528"/>
      <c r="QGT33" s="3528"/>
      <c r="QGU33" s="3528"/>
      <c r="QGV33" s="3528"/>
      <c r="QGW33" s="3528"/>
      <c r="QGX33" s="3528"/>
      <c r="QGY33" s="3528"/>
      <c r="QGZ33" s="3528"/>
      <c r="QHA33" s="3528"/>
      <c r="QHB33" s="3528"/>
      <c r="QHC33" s="3528"/>
      <c r="QHD33" s="3528"/>
      <c r="QHE33" s="3528"/>
      <c r="QHF33" s="3528"/>
      <c r="QHG33" s="3528"/>
      <c r="QHH33" s="3528"/>
      <c r="QHI33" s="3528"/>
      <c r="QHJ33" s="3528"/>
      <c r="QHK33" s="3528"/>
      <c r="QHL33" s="3528"/>
      <c r="QHM33" s="3528"/>
      <c r="QHN33" s="3528"/>
      <c r="QHO33" s="3528"/>
      <c r="QHP33" s="3528"/>
      <c r="QHQ33" s="3528"/>
      <c r="QHR33" s="3528"/>
      <c r="QHS33" s="3528"/>
      <c r="QHT33" s="3528"/>
      <c r="QHU33" s="3528"/>
      <c r="QHV33" s="3528"/>
      <c r="QHW33" s="3528"/>
      <c r="QHX33" s="3528"/>
      <c r="QHY33" s="3528"/>
      <c r="QHZ33" s="3528"/>
      <c r="QIA33" s="3528"/>
      <c r="QIB33" s="3528"/>
      <c r="QIC33" s="3528"/>
      <c r="QID33" s="3528"/>
      <c r="QIE33" s="3528"/>
      <c r="QIF33" s="3528"/>
      <c r="QIG33" s="3528"/>
      <c r="QIH33" s="3528"/>
      <c r="QII33" s="3528"/>
      <c r="QIJ33" s="3528"/>
      <c r="QIK33" s="3528"/>
      <c r="QIL33" s="3528"/>
      <c r="QIM33" s="3528"/>
      <c r="QIN33" s="3528"/>
      <c r="QIO33" s="3528"/>
      <c r="QIP33" s="3528"/>
      <c r="QIQ33" s="3528"/>
      <c r="QIR33" s="3528"/>
      <c r="QIS33" s="3528"/>
      <c r="QIT33" s="3528"/>
      <c r="QIU33" s="3528"/>
      <c r="QIV33" s="3528"/>
      <c r="QIW33" s="3528"/>
      <c r="QIX33" s="3528"/>
      <c r="QIY33" s="3528"/>
      <c r="QIZ33" s="3528"/>
      <c r="QJA33" s="3528"/>
      <c r="QJB33" s="3528"/>
      <c r="QJC33" s="3528"/>
      <c r="QJD33" s="3528"/>
      <c r="QJE33" s="3528"/>
      <c r="QJF33" s="3528"/>
      <c r="QJG33" s="3528"/>
      <c r="QJH33" s="3528"/>
      <c r="QJI33" s="3528"/>
      <c r="QJJ33" s="3528"/>
      <c r="QJK33" s="3528"/>
      <c r="QJL33" s="3528"/>
      <c r="QJM33" s="3528"/>
      <c r="QJN33" s="3528"/>
      <c r="QJO33" s="3528"/>
      <c r="QJP33" s="3528"/>
      <c r="QJQ33" s="3528"/>
      <c r="QJR33" s="3528"/>
      <c r="QJS33" s="3528"/>
      <c r="QJT33" s="3528"/>
      <c r="QJU33" s="3528"/>
      <c r="QJV33" s="3528"/>
      <c r="QJW33" s="3528"/>
      <c r="QJX33" s="3528"/>
      <c r="QJY33" s="3528"/>
      <c r="QJZ33" s="3528"/>
      <c r="QKA33" s="3528"/>
      <c r="QKB33" s="3528"/>
      <c r="QKC33" s="3528"/>
      <c r="QKD33" s="3528"/>
      <c r="QKE33" s="3528"/>
      <c r="QKF33" s="3528"/>
      <c r="QKG33" s="3528"/>
      <c r="QKH33" s="3528"/>
      <c r="QKI33" s="3528"/>
      <c r="QKJ33" s="3528"/>
      <c r="QKK33" s="3528"/>
      <c r="QKL33" s="3528"/>
      <c r="QKM33" s="3528"/>
      <c r="QKN33" s="3528"/>
      <c r="QKO33" s="3528"/>
      <c r="QKP33" s="3528"/>
      <c r="QKQ33" s="3528"/>
      <c r="QKR33" s="3528"/>
      <c r="QKS33" s="3528"/>
      <c r="QKT33" s="3528"/>
      <c r="QKU33" s="3528"/>
      <c r="QKV33" s="3528"/>
      <c r="QKW33" s="3528"/>
      <c r="QKX33" s="3528"/>
      <c r="QKY33" s="3528"/>
      <c r="QKZ33" s="3528"/>
      <c r="QLA33" s="3528"/>
      <c r="QLB33" s="3528"/>
      <c r="QLC33" s="3528"/>
      <c r="QLD33" s="3528"/>
      <c r="QLE33" s="3528"/>
      <c r="QLF33" s="3528"/>
      <c r="QLG33" s="3528"/>
      <c r="QLH33" s="3528"/>
      <c r="QLI33" s="3528"/>
      <c r="QLJ33" s="3528"/>
      <c r="QLK33" s="3528"/>
      <c r="QLL33" s="3528"/>
      <c r="QLM33" s="3528"/>
      <c r="QLN33" s="3528"/>
      <c r="QLO33" s="3528"/>
      <c r="QLP33" s="3528"/>
      <c r="QLQ33" s="3528"/>
      <c r="QLR33" s="3528"/>
      <c r="QLS33" s="3528"/>
      <c r="QLT33" s="3528"/>
      <c r="QLU33" s="3528"/>
      <c r="QLV33" s="3528"/>
      <c r="QLW33" s="3528"/>
      <c r="QLX33" s="3528"/>
      <c r="QLY33" s="3528"/>
      <c r="QLZ33" s="3528"/>
      <c r="QMA33" s="3528"/>
      <c r="QMB33" s="3528"/>
      <c r="QMC33" s="3528"/>
      <c r="QMD33" s="3528"/>
      <c r="QME33" s="3528"/>
      <c r="QMF33" s="3528"/>
      <c r="QMG33" s="3528"/>
      <c r="QMH33" s="3528"/>
      <c r="QMI33" s="3528"/>
      <c r="QMJ33" s="3528"/>
      <c r="QMK33" s="3528"/>
      <c r="QML33" s="3528"/>
      <c r="QMM33" s="3528"/>
      <c r="QMN33" s="3528"/>
      <c r="QMO33" s="3528"/>
      <c r="QMP33" s="3528"/>
      <c r="QMQ33" s="3528"/>
      <c r="QMR33" s="3528"/>
      <c r="QMS33" s="3528"/>
      <c r="QMT33" s="3528"/>
      <c r="QMU33" s="3528"/>
      <c r="QMV33" s="3528"/>
      <c r="QMW33" s="3528"/>
      <c r="QMX33" s="3528"/>
      <c r="QMY33" s="3528"/>
      <c r="QMZ33" s="3528"/>
      <c r="QNA33" s="3528"/>
      <c r="QNB33" s="3528"/>
      <c r="QNC33" s="3528"/>
      <c r="QND33" s="3528"/>
      <c r="QNE33" s="3528"/>
      <c r="QNF33" s="3528"/>
      <c r="QNG33" s="3528"/>
      <c r="QNH33" s="3528"/>
      <c r="QNI33" s="3528"/>
      <c r="QNJ33" s="3528"/>
      <c r="QNK33" s="3528"/>
      <c r="QNL33" s="3528"/>
      <c r="QNM33" s="3528"/>
      <c r="QNN33" s="3528"/>
      <c r="QNO33" s="3528"/>
      <c r="QNP33" s="3528"/>
      <c r="QNQ33" s="3528"/>
      <c r="QNR33" s="3528"/>
      <c r="QNS33" s="3528"/>
      <c r="QNT33" s="3528"/>
      <c r="QNU33" s="3528"/>
      <c r="QNV33" s="3528"/>
      <c r="QNW33" s="3528"/>
      <c r="QNX33" s="3528"/>
      <c r="QNY33" s="3528"/>
      <c r="QNZ33" s="3528"/>
      <c r="QOA33" s="3528"/>
      <c r="QOB33" s="3528"/>
      <c r="QOC33" s="3528"/>
      <c r="QOD33" s="3528"/>
      <c r="QOE33" s="3528"/>
      <c r="QOF33" s="3528"/>
      <c r="QOG33" s="3528"/>
      <c r="QOH33" s="3528"/>
      <c r="QOI33" s="3528"/>
      <c r="QOJ33" s="3528"/>
      <c r="QOK33" s="3528"/>
      <c r="QOL33" s="3528"/>
      <c r="QOM33" s="3528"/>
      <c r="QON33" s="3528"/>
      <c r="QOO33" s="3528"/>
      <c r="QOP33" s="3528"/>
      <c r="QOQ33" s="3528"/>
      <c r="QOR33" s="3528"/>
      <c r="QOS33" s="3528"/>
      <c r="QOT33" s="3528"/>
      <c r="QOU33" s="3528"/>
      <c r="QOV33" s="3528"/>
      <c r="QOW33" s="3528"/>
      <c r="QOX33" s="3528"/>
      <c r="QOY33" s="3528"/>
      <c r="QOZ33" s="3528"/>
      <c r="QPA33" s="3528"/>
      <c r="QPB33" s="3528"/>
      <c r="QPC33" s="3528"/>
      <c r="QPD33" s="3528"/>
      <c r="QPE33" s="3528"/>
      <c r="QPF33" s="3528"/>
      <c r="QPG33" s="3528"/>
      <c r="QPH33" s="3528"/>
      <c r="QPI33" s="3528"/>
      <c r="QPJ33" s="3528"/>
      <c r="QPK33" s="3528"/>
      <c r="QPL33" s="3528"/>
      <c r="QPM33" s="3528"/>
      <c r="QPN33" s="3528"/>
      <c r="QPO33" s="3528"/>
      <c r="QPP33" s="3528"/>
      <c r="QPQ33" s="3528"/>
      <c r="QPR33" s="3528"/>
      <c r="QPS33" s="3528"/>
      <c r="QPT33" s="3528"/>
      <c r="QPU33" s="3528"/>
      <c r="QPV33" s="3528"/>
      <c r="QPW33" s="3528"/>
      <c r="QPX33" s="3528"/>
      <c r="QPY33" s="3528"/>
      <c r="QPZ33" s="3528"/>
      <c r="QQA33" s="3528"/>
      <c r="QQB33" s="3528"/>
      <c r="QQC33" s="3528"/>
      <c r="QQD33" s="3528"/>
      <c r="QQE33" s="3528"/>
      <c r="QQF33" s="3528"/>
      <c r="QQG33" s="3528"/>
      <c r="QQH33" s="3528"/>
      <c r="QQI33" s="3528"/>
      <c r="QQJ33" s="3528"/>
      <c r="QQK33" s="3528"/>
      <c r="QQL33" s="3528"/>
      <c r="QQM33" s="3528"/>
      <c r="QQN33" s="3528"/>
      <c r="QQO33" s="3528"/>
      <c r="QQP33" s="3528"/>
      <c r="QQQ33" s="3528"/>
      <c r="QQR33" s="3528"/>
      <c r="QQS33" s="3528"/>
      <c r="QQT33" s="3528"/>
      <c r="QQU33" s="3528"/>
      <c r="QQV33" s="3528"/>
      <c r="QQW33" s="3528"/>
      <c r="QQX33" s="3528"/>
      <c r="QQY33" s="3528"/>
      <c r="QQZ33" s="3528"/>
      <c r="QRA33" s="3528"/>
      <c r="QRB33" s="3528"/>
      <c r="QRC33" s="3528"/>
      <c r="QRD33" s="3528"/>
      <c r="QRE33" s="3528"/>
      <c r="QRF33" s="3528"/>
      <c r="QRG33" s="3528"/>
      <c r="QRH33" s="3528"/>
      <c r="QRI33" s="3528"/>
      <c r="QRJ33" s="3528"/>
      <c r="QRK33" s="3528"/>
      <c r="QRL33" s="3528"/>
      <c r="QRM33" s="3528"/>
      <c r="QRN33" s="3528"/>
      <c r="QRO33" s="3528"/>
      <c r="QRP33" s="3528"/>
      <c r="QRQ33" s="3528"/>
      <c r="QRR33" s="3528"/>
      <c r="QRS33" s="3528"/>
      <c r="QRT33" s="3528"/>
      <c r="QRU33" s="3528"/>
      <c r="QRV33" s="3528"/>
      <c r="QRW33" s="3528"/>
      <c r="QRX33" s="3528"/>
      <c r="QRY33" s="3528"/>
      <c r="QRZ33" s="3528"/>
      <c r="QSA33" s="3528"/>
      <c r="QSB33" s="3528"/>
      <c r="QSC33" s="3528"/>
      <c r="QSD33" s="3528"/>
      <c r="QSE33" s="3528"/>
      <c r="QSF33" s="3528"/>
      <c r="QSG33" s="3528"/>
      <c r="QSH33" s="3528"/>
      <c r="QSI33" s="3528"/>
      <c r="QSJ33" s="3528"/>
      <c r="QSK33" s="3528"/>
      <c r="QSL33" s="3528"/>
      <c r="QSM33" s="3528"/>
      <c r="QSN33" s="3528"/>
      <c r="QSO33" s="3528"/>
      <c r="QSP33" s="3528"/>
      <c r="QSQ33" s="3528"/>
      <c r="QSR33" s="3528"/>
      <c r="QSS33" s="3528"/>
      <c r="QST33" s="3528"/>
      <c r="QSU33" s="3528"/>
      <c r="QSV33" s="3528"/>
      <c r="QSW33" s="3528"/>
      <c r="QSX33" s="3528"/>
      <c r="QSY33" s="3528"/>
      <c r="QSZ33" s="3528"/>
      <c r="QTA33" s="3528"/>
      <c r="QTB33" s="3528"/>
      <c r="QTC33" s="3528"/>
      <c r="QTD33" s="3528"/>
      <c r="QTE33" s="3528"/>
      <c r="QTF33" s="3528"/>
      <c r="QTG33" s="3528"/>
      <c r="QTH33" s="3528"/>
      <c r="QTI33" s="3528"/>
      <c r="QTJ33" s="3528"/>
      <c r="QTK33" s="3528"/>
      <c r="QTL33" s="3528"/>
      <c r="QTM33" s="3528"/>
      <c r="QTN33" s="3528"/>
      <c r="QTO33" s="3528"/>
      <c r="QTP33" s="3528"/>
      <c r="QTQ33" s="3528"/>
      <c r="QTR33" s="3528"/>
      <c r="QTS33" s="3528"/>
      <c r="QTT33" s="3528"/>
      <c r="QTU33" s="3528"/>
      <c r="QTV33" s="3528"/>
      <c r="QTW33" s="3528"/>
      <c r="QTX33" s="3528"/>
      <c r="QTY33" s="3528"/>
      <c r="QTZ33" s="3528"/>
      <c r="QUA33" s="3528"/>
      <c r="QUB33" s="3528"/>
      <c r="QUC33" s="3528"/>
      <c r="QUD33" s="3528"/>
      <c r="QUE33" s="3528"/>
      <c r="QUF33" s="3528"/>
      <c r="QUG33" s="3528"/>
      <c r="QUH33" s="3528"/>
      <c r="QUI33" s="3528"/>
      <c r="QUJ33" s="3528"/>
      <c r="QUK33" s="3528"/>
      <c r="QUL33" s="3528"/>
      <c r="QUM33" s="3528"/>
      <c r="QUN33" s="3528"/>
      <c r="QUO33" s="3528"/>
      <c r="QUP33" s="3528"/>
      <c r="QUQ33" s="3528"/>
      <c r="QUR33" s="3528"/>
      <c r="QUS33" s="3528"/>
      <c r="QUT33" s="3528"/>
      <c r="QUU33" s="3528"/>
      <c r="QUV33" s="3528"/>
      <c r="QUW33" s="3528"/>
      <c r="QUX33" s="3528"/>
      <c r="QUY33" s="3528"/>
      <c r="QUZ33" s="3528"/>
      <c r="QVA33" s="3528"/>
      <c r="QVB33" s="3528"/>
      <c r="QVC33" s="3528"/>
      <c r="QVD33" s="3528"/>
      <c r="QVE33" s="3528"/>
      <c r="QVF33" s="3528"/>
      <c r="QVG33" s="3528"/>
      <c r="QVH33" s="3528"/>
      <c r="QVI33" s="3528"/>
      <c r="QVJ33" s="3528"/>
      <c r="QVK33" s="3528"/>
      <c r="QVL33" s="3528"/>
      <c r="QVM33" s="3528"/>
      <c r="QVN33" s="3528"/>
      <c r="QVO33" s="3528"/>
      <c r="QVP33" s="3528"/>
      <c r="QVQ33" s="3528"/>
      <c r="QVR33" s="3528"/>
      <c r="QVS33" s="3528"/>
      <c r="QVT33" s="3528"/>
      <c r="QVU33" s="3528"/>
      <c r="QVV33" s="3528"/>
      <c r="QVW33" s="3528"/>
      <c r="QVX33" s="3528"/>
      <c r="QVY33" s="3528"/>
      <c r="QVZ33" s="3528"/>
      <c r="QWA33" s="3528"/>
      <c r="QWB33" s="3528"/>
      <c r="QWC33" s="3528"/>
      <c r="QWD33" s="3528"/>
      <c r="QWE33" s="3528"/>
      <c r="QWF33" s="3528"/>
      <c r="QWG33" s="3528"/>
      <c r="QWH33" s="3528"/>
      <c r="QWI33" s="3528"/>
      <c r="QWJ33" s="3528"/>
      <c r="QWK33" s="3528"/>
      <c r="QWL33" s="3528"/>
      <c r="QWM33" s="3528"/>
      <c r="QWN33" s="3528"/>
      <c r="QWO33" s="3528"/>
      <c r="QWP33" s="3528"/>
      <c r="QWQ33" s="3528"/>
      <c r="QWR33" s="3528"/>
      <c r="QWS33" s="3528"/>
      <c r="QWT33" s="3528"/>
      <c r="QWU33" s="3528"/>
      <c r="QWV33" s="3528"/>
      <c r="QWW33" s="3528"/>
      <c r="QWX33" s="3528"/>
      <c r="QWY33" s="3528"/>
      <c r="QWZ33" s="3528"/>
      <c r="QXA33" s="3528"/>
      <c r="QXB33" s="3528"/>
      <c r="QXC33" s="3528"/>
      <c r="QXD33" s="3528"/>
      <c r="QXE33" s="3528"/>
      <c r="QXF33" s="3528"/>
      <c r="QXG33" s="3528"/>
      <c r="QXH33" s="3528"/>
      <c r="QXI33" s="3528"/>
      <c r="QXJ33" s="3528"/>
      <c r="QXK33" s="3528"/>
      <c r="QXL33" s="3528"/>
      <c r="QXM33" s="3528"/>
      <c r="QXN33" s="3528"/>
      <c r="QXO33" s="3528"/>
      <c r="QXP33" s="3528"/>
      <c r="QXQ33" s="3528"/>
      <c r="QXR33" s="3528"/>
      <c r="QXS33" s="3528"/>
      <c r="QXT33" s="3528"/>
      <c r="QXU33" s="3528"/>
      <c r="QXV33" s="3528"/>
      <c r="QXW33" s="3528"/>
      <c r="QXX33" s="3528"/>
      <c r="QXY33" s="3528"/>
      <c r="QXZ33" s="3528"/>
      <c r="QYA33" s="3528"/>
      <c r="QYB33" s="3528"/>
      <c r="QYC33" s="3528"/>
      <c r="QYD33" s="3528"/>
      <c r="QYE33" s="3528"/>
      <c r="QYF33" s="3528"/>
      <c r="QYG33" s="3528"/>
      <c r="QYH33" s="3528"/>
      <c r="QYI33" s="3528"/>
      <c r="QYJ33" s="3528"/>
      <c r="QYK33" s="3528"/>
      <c r="QYL33" s="3528"/>
      <c r="QYM33" s="3528"/>
      <c r="QYN33" s="3528"/>
      <c r="QYO33" s="3528"/>
      <c r="QYP33" s="3528"/>
      <c r="QYQ33" s="3528"/>
      <c r="QYR33" s="3528"/>
      <c r="QYS33" s="3528"/>
      <c r="QYT33" s="3528"/>
      <c r="QYU33" s="3528"/>
      <c r="QYV33" s="3528"/>
      <c r="QYW33" s="3528"/>
      <c r="QYX33" s="3528"/>
      <c r="QYY33" s="3528"/>
      <c r="QYZ33" s="3528"/>
      <c r="QZA33" s="3528"/>
      <c r="QZB33" s="3528"/>
      <c r="QZC33" s="3528"/>
      <c r="QZD33" s="3528"/>
      <c r="QZE33" s="3528"/>
      <c r="QZF33" s="3528"/>
      <c r="QZG33" s="3528"/>
      <c r="QZH33" s="3528"/>
      <c r="QZI33" s="3528"/>
      <c r="QZJ33" s="3528"/>
      <c r="QZK33" s="3528"/>
      <c r="QZL33" s="3528"/>
      <c r="QZM33" s="3528"/>
      <c r="QZN33" s="3528"/>
      <c r="QZO33" s="3528"/>
      <c r="QZP33" s="3528"/>
      <c r="QZQ33" s="3528"/>
      <c r="QZR33" s="3528"/>
      <c r="QZS33" s="3528"/>
      <c r="QZT33" s="3528"/>
      <c r="QZU33" s="3528"/>
      <c r="QZV33" s="3528"/>
      <c r="QZW33" s="3528"/>
      <c r="QZX33" s="3528"/>
      <c r="QZY33" s="3528"/>
      <c r="QZZ33" s="3528"/>
      <c r="RAA33" s="3528"/>
      <c r="RAB33" s="3528"/>
      <c r="RAC33" s="3528"/>
      <c r="RAD33" s="3528"/>
      <c r="RAE33" s="3528"/>
      <c r="RAF33" s="3528"/>
      <c r="RAG33" s="3528"/>
      <c r="RAH33" s="3528"/>
      <c r="RAI33" s="3528"/>
      <c r="RAJ33" s="3528"/>
      <c r="RAK33" s="3528"/>
      <c r="RAL33" s="3528"/>
      <c r="RAM33" s="3528"/>
      <c r="RAN33" s="3528"/>
      <c r="RAO33" s="3528"/>
      <c r="RAP33" s="3528"/>
      <c r="RAQ33" s="3528"/>
      <c r="RAR33" s="3528"/>
      <c r="RAS33" s="3528"/>
      <c r="RAT33" s="3528"/>
      <c r="RAU33" s="3528"/>
      <c r="RAV33" s="3528"/>
      <c r="RAW33" s="3528"/>
      <c r="RAX33" s="3528"/>
      <c r="RAY33" s="3528"/>
      <c r="RAZ33" s="3528"/>
      <c r="RBA33" s="3528"/>
      <c r="RBB33" s="3528"/>
      <c r="RBC33" s="3528"/>
      <c r="RBD33" s="3528"/>
      <c r="RBE33" s="3528"/>
      <c r="RBF33" s="3528"/>
      <c r="RBG33" s="3528"/>
      <c r="RBH33" s="3528"/>
      <c r="RBI33" s="3528"/>
      <c r="RBJ33" s="3528"/>
      <c r="RBK33" s="3528"/>
      <c r="RBL33" s="3528"/>
      <c r="RBM33" s="3528"/>
      <c r="RBN33" s="3528"/>
      <c r="RBO33" s="3528"/>
      <c r="RBP33" s="3528"/>
      <c r="RBQ33" s="3528"/>
      <c r="RBR33" s="3528"/>
      <c r="RBS33" s="3528"/>
      <c r="RBT33" s="3528"/>
      <c r="RBU33" s="3528"/>
      <c r="RBV33" s="3528"/>
      <c r="RBW33" s="3528"/>
      <c r="RBX33" s="3528"/>
      <c r="RBY33" s="3528"/>
      <c r="RBZ33" s="3528"/>
      <c r="RCA33" s="3528"/>
      <c r="RCB33" s="3528"/>
      <c r="RCC33" s="3528"/>
      <c r="RCD33" s="3528"/>
      <c r="RCE33" s="3528"/>
      <c r="RCF33" s="3528"/>
      <c r="RCG33" s="3528"/>
      <c r="RCH33" s="3528"/>
      <c r="RCI33" s="3528"/>
      <c r="RCJ33" s="3528"/>
      <c r="RCK33" s="3528"/>
      <c r="RCL33" s="3528"/>
      <c r="RCM33" s="3528"/>
      <c r="RCN33" s="3528"/>
      <c r="RCO33" s="3528"/>
      <c r="RCP33" s="3528"/>
      <c r="RCQ33" s="3528"/>
      <c r="RCR33" s="3528"/>
      <c r="RCS33" s="3528"/>
      <c r="RCT33" s="3528"/>
      <c r="RCU33" s="3528"/>
      <c r="RCV33" s="3528"/>
      <c r="RCW33" s="3528"/>
      <c r="RCX33" s="3528"/>
      <c r="RCY33" s="3528"/>
      <c r="RCZ33" s="3528"/>
      <c r="RDA33" s="3528"/>
      <c r="RDB33" s="3528"/>
      <c r="RDC33" s="3528"/>
      <c r="RDD33" s="3528"/>
      <c r="RDE33" s="3528"/>
      <c r="RDF33" s="3528"/>
      <c r="RDG33" s="3528"/>
      <c r="RDH33" s="3528"/>
      <c r="RDI33" s="3528"/>
      <c r="RDJ33" s="3528"/>
      <c r="RDK33" s="3528"/>
      <c r="RDL33" s="3528"/>
      <c r="RDM33" s="3528"/>
      <c r="RDN33" s="3528"/>
      <c r="RDO33" s="3528"/>
      <c r="RDP33" s="3528"/>
      <c r="RDQ33" s="3528"/>
      <c r="RDR33" s="3528"/>
      <c r="RDS33" s="3528"/>
      <c r="RDT33" s="3528"/>
      <c r="RDU33" s="3528"/>
      <c r="RDV33" s="3528"/>
      <c r="RDW33" s="3528"/>
      <c r="RDX33" s="3528"/>
      <c r="RDY33" s="3528"/>
      <c r="RDZ33" s="3528"/>
      <c r="REA33" s="3528"/>
      <c r="REB33" s="3528"/>
      <c r="REC33" s="3528"/>
      <c r="RED33" s="3528"/>
      <c r="REE33" s="3528"/>
      <c r="REF33" s="3528"/>
      <c r="REG33" s="3528"/>
      <c r="REH33" s="3528"/>
      <c r="REI33" s="3528"/>
      <c r="REJ33" s="3528"/>
      <c r="REK33" s="3528"/>
      <c r="REL33" s="3528"/>
      <c r="REM33" s="3528"/>
      <c r="REN33" s="3528"/>
      <c r="REO33" s="3528"/>
      <c r="REP33" s="3528"/>
      <c r="REQ33" s="3528"/>
      <c r="RER33" s="3528"/>
      <c r="RES33" s="3528"/>
      <c r="RET33" s="3528"/>
      <c r="REU33" s="3528"/>
      <c r="REV33" s="3528"/>
      <c r="REW33" s="3528"/>
      <c r="REX33" s="3528"/>
      <c r="REY33" s="3528"/>
      <c r="REZ33" s="3528"/>
      <c r="RFA33" s="3528"/>
      <c r="RFB33" s="3528"/>
      <c r="RFC33" s="3528"/>
      <c r="RFD33" s="3528"/>
      <c r="RFE33" s="3528"/>
      <c r="RFF33" s="3528"/>
      <c r="RFG33" s="3528"/>
      <c r="RFH33" s="3528"/>
      <c r="RFI33" s="3528"/>
      <c r="RFJ33" s="3528"/>
      <c r="RFK33" s="3528"/>
      <c r="RFL33" s="3528"/>
      <c r="RFM33" s="3528"/>
      <c r="RFN33" s="3528"/>
      <c r="RFO33" s="3528"/>
      <c r="RFP33" s="3528"/>
      <c r="RFQ33" s="3528"/>
      <c r="RFR33" s="3528"/>
      <c r="RFS33" s="3528"/>
      <c r="RFT33" s="3528"/>
      <c r="RFU33" s="3528"/>
      <c r="RFV33" s="3528"/>
      <c r="RFW33" s="3528"/>
      <c r="RFX33" s="3528"/>
      <c r="RFY33" s="3528"/>
      <c r="RFZ33" s="3528"/>
      <c r="RGA33" s="3528"/>
      <c r="RGB33" s="3528"/>
      <c r="RGC33" s="3528"/>
      <c r="RGD33" s="3528"/>
      <c r="RGE33" s="3528"/>
      <c r="RGF33" s="3528"/>
      <c r="RGG33" s="3528"/>
      <c r="RGH33" s="3528"/>
      <c r="RGI33" s="3528"/>
      <c r="RGJ33" s="3528"/>
      <c r="RGK33" s="3528"/>
      <c r="RGL33" s="3528"/>
      <c r="RGM33" s="3528"/>
      <c r="RGN33" s="3528"/>
      <c r="RGO33" s="3528"/>
      <c r="RGP33" s="3528"/>
      <c r="RGQ33" s="3528"/>
      <c r="RGR33" s="3528"/>
      <c r="RGS33" s="3528"/>
      <c r="RGT33" s="3528"/>
      <c r="RGU33" s="3528"/>
      <c r="RGV33" s="3528"/>
      <c r="RGW33" s="3528"/>
      <c r="RGX33" s="3528"/>
      <c r="RGY33" s="3528"/>
      <c r="RGZ33" s="3528"/>
      <c r="RHA33" s="3528"/>
      <c r="RHB33" s="3528"/>
      <c r="RHC33" s="3528"/>
      <c r="RHD33" s="3528"/>
      <c r="RHE33" s="3528"/>
      <c r="RHF33" s="3528"/>
      <c r="RHG33" s="3528"/>
      <c r="RHH33" s="3528"/>
      <c r="RHI33" s="3528"/>
      <c r="RHJ33" s="3528"/>
      <c r="RHK33" s="3528"/>
      <c r="RHL33" s="3528"/>
      <c r="RHM33" s="3528"/>
      <c r="RHN33" s="3528"/>
      <c r="RHO33" s="3528"/>
      <c r="RHP33" s="3528"/>
      <c r="RHQ33" s="3528"/>
      <c r="RHR33" s="3528"/>
      <c r="RHS33" s="3528"/>
      <c r="RHT33" s="3528"/>
      <c r="RHU33" s="3528"/>
      <c r="RHV33" s="3528"/>
      <c r="RHW33" s="3528"/>
      <c r="RHX33" s="3528"/>
      <c r="RHY33" s="3528"/>
      <c r="RHZ33" s="3528"/>
      <c r="RIA33" s="3528"/>
      <c r="RIB33" s="3528"/>
      <c r="RIC33" s="3528"/>
      <c r="RID33" s="3528"/>
      <c r="RIE33" s="3528"/>
      <c r="RIF33" s="3528"/>
      <c r="RIG33" s="3528"/>
      <c r="RIH33" s="3528"/>
      <c r="RII33" s="3528"/>
      <c r="RIJ33" s="3528"/>
      <c r="RIK33" s="3528"/>
      <c r="RIL33" s="3528"/>
      <c r="RIM33" s="3528"/>
      <c r="RIN33" s="3528"/>
      <c r="RIO33" s="3528"/>
      <c r="RIP33" s="3528"/>
      <c r="RIQ33" s="3528"/>
      <c r="RIR33" s="3528"/>
      <c r="RIS33" s="3528"/>
      <c r="RIT33" s="3528"/>
      <c r="RIU33" s="3528"/>
      <c r="RIV33" s="3528"/>
      <c r="RIW33" s="3528"/>
      <c r="RIX33" s="3528"/>
      <c r="RIY33" s="3528"/>
      <c r="RIZ33" s="3528"/>
      <c r="RJA33" s="3528"/>
      <c r="RJB33" s="3528"/>
      <c r="RJC33" s="3528"/>
      <c r="RJD33" s="3528"/>
      <c r="RJE33" s="3528"/>
      <c r="RJF33" s="3528"/>
      <c r="RJG33" s="3528"/>
      <c r="RJH33" s="3528"/>
      <c r="RJI33" s="3528"/>
      <c r="RJJ33" s="3528"/>
      <c r="RJK33" s="3528"/>
      <c r="RJL33" s="3528"/>
      <c r="RJM33" s="3528"/>
      <c r="RJN33" s="3528"/>
      <c r="RJO33" s="3528"/>
      <c r="RJP33" s="3528"/>
      <c r="RJQ33" s="3528"/>
      <c r="RJR33" s="3528"/>
      <c r="RJS33" s="3528"/>
      <c r="RJT33" s="3528"/>
      <c r="RJU33" s="3528"/>
      <c r="RJV33" s="3528"/>
      <c r="RJW33" s="3528"/>
      <c r="RJX33" s="3528"/>
      <c r="RJY33" s="3528"/>
      <c r="RJZ33" s="3528"/>
      <c r="RKA33" s="3528"/>
      <c r="RKB33" s="3528"/>
      <c r="RKC33" s="3528"/>
      <c r="RKD33" s="3528"/>
      <c r="RKE33" s="3528"/>
      <c r="RKF33" s="3528"/>
      <c r="RKG33" s="3528"/>
      <c r="RKH33" s="3528"/>
      <c r="RKI33" s="3528"/>
      <c r="RKJ33" s="3528"/>
      <c r="RKK33" s="3528"/>
      <c r="RKL33" s="3528"/>
      <c r="RKM33" s="3528"/>
      <c r="RKN33" s="3528"/>
      <c r="RKO33" s="3528"/>
      <c r="RKP33" s="3528"/>
      <c r="RKQ33" s="3528"/>
      <c r="RKR33" s="3528"/>
      <c r="RKS33" s="3528"/>
      <c r="RKT33" s="3528"/>
      <c r="RKU33" s="3528"/>
      <c r="RKV33" s="3528"/>
      <c r="RKW33" s="3528"/>
      <c r="RKX33" s="3528"/>
      <c r="RKY33" s="3528"/>
      <c r="RKZ33" s="3528"/>
      <c r="RLA33" s="3528"/>
      <c r="RLB33" s="3528"/>
      <c r="RLC33" s="3528"/>
      <c r="RLD33" s="3528"/>
      <c r="RLE33" s="3528"/>
      <c r="RLF33" s="3528"/>
      <c r="RLG33" s="3528"/>
      <c r="RLH33" s="3528"/>
      <c r="RLI33" s="3528"/>
      <c r="RLJ33" s="3528"/>
      <c r="RLK33" s="3528"/>
      <c r="RLL33" s="3528"/>
      <c r="RLM33" s="3528"/>
      <c r="RLN33" s="3528"/>
      <c r="RLO33" s="3528"/>
      <c r="RLP33" s="3528"/>
      <c r="RLQ33" s="3528"/>
      <c r="RLR33" s="3528"/>
      <c r="RLS33" s="3528"/>
      <c r="RLT33" s="3528"/>
      <c r="RLU33" s="3528"/>
      <c r="RLV33" s="3528"/>
      <c r="RLW33" s="3528"/>
      <c r="RLX33" s="3528"/>
      <c r="RLY33" s="3528"/>
      <c r="RLZ33" s="3528"/>
      <c r="RMA33" s="3528"/>
      <c r="RMB33" s="3528"/>
      <c r="RMC33" s="3528"/>
      <c r="RMD33" s="3528"/>
      <c r="RME33" s="3528"/>
      <c r="RMF33" s="3528"/>
      <c r="RMG33" s="3528"/>
      <c r="RMH33" s="3528"/>
      <c r="RMI33" s="3528"/>
      <c r="RMJ33" s="3528"/>
      <c r="RMK33" s="3528"/>
      <c r="RML33" s="3528"/>
      <c r="RMM33" s="3528"/>
      <c r="RMN33" s="3528"/>
      <c r="RMO33" s="3528"/>
      <c r="RMP33" s="3528"/>
      <c r="RMQ33" s="3528"/>
      <c r="RMR33" s="3528"/>
      <c r="RMS33" s="3528"/>
      <c r="RMT33" s="3528"/>
      <c r="RMU33" s="3528"/>
      <c r="RMV33" s="3528"/>
      <c r="RMW33" s="3528"/>
      <c r="RMX33" s="3528"/>
      <c r="RMY33" s="3528"/>
      <c r="RMZ33" s="3528"/>
      <c r="RNA33" s="3528"/>
      <c r="RNB33" s="3528"/>
      <c r="RNC33" s="3528"/>
      <c r="RND33" s="3528"/>
      <c r="RNE33" s="3528"/>
      <c r="RNF33" s="3528"/>
      <c r="RNG33" s="3528"/>
      <c r="RNH33" s="3528"/>
      <c r="RNI33" s="3528"/>
      <c r="RNJ33" s="3528"/>
      <c r="RNK33" s="3528"/>
      <c r="RNL33" s="3528"/>
      <c r="RNM33" s="3528"/>
      <c r="RNN33" s="3528"/>
      <c r="RNO33" s="3528"/>
      <c r="RNP33" s="3528"/>
      <c r="RNQ33" s="3528"/>
      <c r="RNR33" s="3528"/>
      <c r="RNS33" s="3528"/>
      <c r="RNT33" s="3528"/>
      <c r="RNU33" s="3528"/>
      <c r="RNV33" s="3528"/>
      <c r="RNW33" s="3528"/>
      <c r="RNX33" s="3528"/>
      <c r="RNY33" s="3528"/>
      <c r="RNZ33" s="3528"/>
      <c r="ROA33" s="3528"/>
      <c r="ROB33" s="3528"/>
      <c r="ROC33" s="3528"/>
      <c r="ROD33" s="3528"/>
      <c r="ROE33" s="3528"/>
      <c r="ROF33" s="3528"/>
      <c r="ROG33" s="3528"/>
      <c r="ROH33" s="3528"/>
      <c r="ROI33" s="3528"/>
      <c r="ROJ33" s="3528"/>
      <c r="ROK33" s="3528"/>
      <c r="ROL33" s="3528"/>
      <c r="ROM33" s="3528"/>
      <c r="RON33" s="3528"/>
      <c r="ROO33" s="3528"/>
      <c r="ROP33" s="3528"/>
      <c r="ROQ33" s="3528"/>
      <c r="ROR33" s="3528"/>
      <c r="ROS33" s="3528"/>
      <c r="ROT33" s="3528"/>
      <c r="ROU33" s="3528"/>
      <c r="ROV33" s="3528"/>
      <c r="ROW33" s="3528"/>
      <c r="ROX33" s="3528"/>
      <c r="ROY33" s="3528"/>
      <c r="ROZ33" s="3528"/>
      <c r="RPA33" s="3528"/>
      <c r="RPB33" s="3528"/>
      <c r="RPC33" s="3528"/>
      <c r="RPD33" s="3528"/>
      <c r="RPE33" s="3528"/>
      <c r="RPF33" s="3528"/>
      <c r="RPG33" s="3528"/>
      <c r="RPH33" s="3528"/>
      <c r="RPI33" s="3528"/>
      <c r="RPJ33" s="3528"/>
      <c r="RPK33" s="3528"/>
      <c r="RPL33" s="3528"/>
      <c r="RPM33" s="3528"/>
      <c r="RPN33" s="3528"/>
      <c r="RPO33" s="3528"/>
      <c r="RPP33" s="3528"/>
      <c r="RPQ33" s="3528"/>
      <c r="RPR33" s="3528"/>
      <c r="RPS33" s="3528"/>
      <c r="RPT33" s="3528"/>
      <c r="RPU33" s="3528"/>
      <c r="RPV33" s="3528"/>
      <c r="RPW33" s="3528"/>
      <c r="RPX33" s="3528"/>
      <c r="RPY33" s="3528"/>
      <c r="RPZ33" s="3528"/>
      <c r="RQA33" s="3528"/>
      <c r="RQB33" s="3528"/>
      <c r="RQC33" s="3528"/>
      <c r="RQD33" s="3528"/>
      <c r="RQE33" s="3528"/>
      <c r="RQF33" s="3528"/>
      <c r="RQG33" s="3528"/>
      <c r="RQH33" s="3528"/>
      <c r="RQI33" s="3528"/>
      <c r="RQJ33" s="3528"/>
      <c r="RQK33" s="3528"/>
      <c r="RQL33" s="3528"/>
      <c r="RQM33" s="3528"/>
      <c r="RQN33" s="3528"/>
      <c r="RQO33" s="3528"/>
      <c r="RQP33" s="3528"/>
      <c r="RQQ33" s="3528"/>
      <c r="RQR33" s="3528"/>
      <c r="RQS33" s="3528"/>
      <c r="RQT33" s="3528"/>
      <c r="RQU33" s="3528"/>
      <c r="RQV33" s="3528"/>
      <c r="RQW33" s="3528"/>
      <c r="RQX33" s="3528"/>
      <c r="RQY33" s="3528"/>
      <c r="RQZ33" s="3528"/>
      <c r="RRA33" s="3528"/>
      <c r="RRB33" s="3528"/>
      <c r="RRC33" s="3528"/>
      <c r="RRD33" s="3528"/>
      <c r="RRE33" s="3528"/>
      <c r="RRF33" s="3528"/>
      <c r="RRG33" s="3528"/>
      <c r="RRH33" s="3528"/>
      <c r="RRI33" s="3528"/>
      <c r="RRJ33" s="3528"/>
      <c r="RRK33" s="3528"/>
      <c r="RRL33" s="3528"/>
      <c r="RRM33" s="3528"/>
      <c r="RRN33" s="3528"/>
      <c r="RRO33" s="3528"/>
      <c r="RRP33" s="3528"/>
      <c r="RRQ33" s="3528"/>
      <c r="RRR33" s="3528"/>
      <c r="RRS33" s="3528"/>
      <c r="RRT33" s="3528"/>
      <c r="RRU33" s="3528"/>
      <c r="RRV33" s="3528"/>
      <c r="RRW33" s="3528"/>
      <c r="RRX33" s="3528"/>
      <c r="RRY33" s="3528"/>
      <c r="RRZ33" s="3528"/>
      <c r="RSA33" s="3528"/>
      <c r="RSB33" s="3528"/>
      <c r="RSC33" s="3528"/>
      <c r="RSD33" s="3528"/>
      <c r="RSE33" s="3528"/>
      <c r="RSF33" s="3528"/>
      <c r="RSG33" s="3528"/>
      <c r="RSH33" s="3528"/>
      <c r="RSI33" s="3528"/>
      <c r="RSJ33" s="3528"/>
      <c r="RSK33" s="3528"/>
      <c r="RSL33" s="3528"/>
      <c r="RSM33" s="3528"/>
      <c r="RSN33" s="3528"/>
      <c r="RSO33" s="3528"/>
      <c r="RSP33" s="3528"/>
      <c r="RSQ33" s="3528"/>
      <c r="RSR33" s="3528"/>
      <c r="RSS33" s="3528"/>
      <c r="RST33" s="3528"/>
      <c r="RSU33" s="3528"/>
      <c r="RSV33" s="3528"/>
      <c r="RSW33" s="3528"/>
      <c r="RSX33" s="3528"/>
      <c r="RSY33" s="3528"/>
      <c r="RSZ33" s="3528"/>
      <c r="RTA33" s="3528"/>
      <c r="RTB33" s="3528"/>
      <c r="RTC33" s="3528"/>
      <c r="RTD33" s="3528"/>
      <c r="RTE33" s="3528"/>
      <c r="RTF33" s="3528"/>
      <c r="RTG33" s="3528"/>
      <c r="RTH33" s="3528"/>
      <c r="RTI33" s="3528"/>
      <c r="RTJ33" s="3528"/>
      <c r="RTK33" s="3528"/>
      <c r="RTL33" s="3528"/>
      <c r="RTM33" s="3528"/>
      <c r="RTN33" s="3528"/>
      <c r="RTO33" s="3528"/>
      <c r="RTP33" s="3528"/>
      <c r="RTQ33" s="3528"/>
      <c r="RTR33" s="3528"/>
      <c r="RTS33" s="3528"/>
      <c r="RTT33" s="3528"/>
      <c r="RTU33" s="3528"/>
      <c r="RTV33" s="3528"/>
      <c r="RTW33" s="3528"/>
      <c r="RTX33" s="3528"/>
      <c r="RTY33" s="3528"/>
      <c r="RTZ33" s="3528"/>
      <c r="RUA33" s="3528"/>
      <c r="RUB33" s="3528"/>
      <c r="RUC33" s="3528"/>
      <c r="RUD33" s="3528"/>
      <c r="RUE33" s="3528"/>
      <c r="RUF33" s="3528"/>
      <c r="RUG33" s="3528"/>
      <c r="RUH33" s="3528"/>
      <c r="RUI33" s="3528"/>
      <c r="RUJ33" s="3528"/>
      <c r="RUK33" s="3528"/>
      <c r="RUL33" s="3528"/>
      <c r="RUM33" s="3528"/>
      <c r="RUN33" s="3528"/>
      <c r="RUO33" s="3528"/>
      <c r="RUP33" s="3528"/>
      <c r="RUQ33" s="3528"/>
      <c r="RUR33" s="3528"/>
      <c r="RUS33" s="3528"/>
      <c r="RUT33" s="3528"/>
      <c r="RUU33" s="3528"/>
      <c r="RUV33" s="3528"/>
      <c r="RUW33" s="3528"/>
      <c r="RUX33" s="3528"/>
      <c r="RUY33" s="3528"/>
      <c r="RUZ33" s="3528"/>
      <c r="RVA33" s="3528"/>
      <c r="RVB33" s="3528"/>
      <c r="RVC33" s="3528"/>
      <c r="RVD33" s="3528"/>
      <c r="RVE33" s="3528"/>
      <c r="RVF33" s="3528"/>
      <c r="RVG33" s="3528"/>
      <c r="RVH33" s="3528"/>
      <c r="RVI33" s="3528"/>
      <c r="RVJ33" s="3528"/>
      <c r="RVK33" s="3528"/>
      <c r="RVL33" s="3528"/>
      <c r="RVM33" s="3528"/>
      <c r="RVN33" s="3528"/>
      <c r="RVO33" s="3528"/>
      <c r="RVP33" s="3528"/>
      <c r="RVQ33" s="3528"/>
      <c r="RVR33" s="3528"/>
      <c r="RVS33" s="3528"/>
      <c r="RVT33" s="3528"/>
      <c r="RVU33" s="3528"/>
      <c r="RVV33" s="3528"/>
      <c r="RVW33" s="3528"/>
      <c r="RVX33" s="3528"/>
      <c r="RVY33" s="3528"/>
      <c r="RVZ33" s="3528"/>
      <c r="RWA33" s="3528"/>
      <c r="RWB33" s="3528"/>
      <c r="RWC33" s="3528"/>
      <c r="RWD33" s="3528"/>
      <c r="RWE33" s="3528"/>
      <c r="RWF33" s="3528"/>
      <c r="RWG33" s="3528"/>
      <c r="RWH33" s="3528"/>
      <c r="RWI33" s="3528"/>
      <c r="RWJ33" s="3528"/>
      <c r="RWK33" s="3528"/>
      <c r="RWL33" s="3528"/>
      <c r="RWM33" s="3528"/>
      <c r="RWN33" s="3528"/>
      <c r="RWO33" s="3528"/>
      <c r="RWP33" s="3528"/>
      <c r="RWQ33" s="3528"/>
      <c r="RWR33" s="3528"/>
      <c r="RWS33" s="3528"/>
      <c r="RWT33" s="3528"/>
      <c r="RWU33" s="3528"/>
      <c r="RWV33" s="3528"/>
      <c r="RWW33" s="3528"/>
      <c r="RWX33" s="3528"/>
      <c r="RWY33" s="3528"/>
      <c r="RWZ33" s="3528"/>
      <c r="RXA33" s="3528"/>
      <c r="RXB33" s="3528"/>
      <c r="RXC33" s="3528"/>
      <c r="RXD33" s="3528"/>
      <c r="RXE33" s="3528"/>
      <c r="RXF33" s="3528"/>
      <c r="RXG33" s="3528"/>
      <c r="RXH33" s="3528"/>
      <c r="RXI33" s="3528"/>
      <c r="RXJ33" s="3528"/>
      <c r="RXK33" s="3528"/>
      <c r="RXL33" s="3528"/>
      <c r="RXM33" s="3528"/>
      <c r="RXN33" s="3528"/>
      <c r="RXO33" s="3528"/>
      <c r="RXP33" s="3528"/>
      <c r="RXQ33" s="3528"/>
      <c r="RXR33" s="3528"/>
      <c r="RXS33" s="3528"/>
      <c r="RXT33" s="3528"/>
      <c r="RXU33" s="3528"/>
      <c r="RXV33" s="3528"/>
      <c r="RXW33" s="3528"/>
      <c r="RXX33" s="3528"/>
      <c r="RXY33" s="3528"/>
      <c r="RXZ33" s="3528"/>
      <c r="RYA33" s="3528"/>
      <c r="RYB33" s="3528"/>
      <c r="RYC33" s="3528"/>
      <c r="RYD33" s="3528"/>
      <c r="RYE33" s="3528"/>
      <c r="RYF33" s="3528"/>
      <c r="RYG33" s="3528"/>
      <c r="RYH33" s="3528"/>
      <c r="RYI33" s="3528"/>
      <c r="RYJ33" s="3528"/>
      <c r="RYK33" s="3528"/>
      <c r="RYL33" s="3528"/>
      <c r="RYM33" s="3528"/>
      <c r="RYN33" s="3528"/>
      <c r="RYO33" s="3528"/>
      <c r="RYP33" s="3528"/>
      <c r="RYQ33" s="3528"/>
      <c r="RYR33" s="3528"/>
      <c r="RYS33" s="3528"/>
      <c r="RYT33" s="3528"/>
      <c r="RYU33" s="3528"/>
      <c r="RYV33" s="3528"/>
      <c r="RYW33" s="3528"/>
      <c r="RYX33" s="3528"/>
      <c r="RYY33" s="3528"/>
      <c r="RYZ33" s="3528"/>
      <c r="RZA33" s="3528"/>
      <c r="RZB33" s="3528"/>
      <c r="RZC33" s="3528"/>
      <c r="RZD33" s="3528"/>
      <c r="RZE33" s="3528"/>
      <c r="RZF33" s="3528"/>
      <c r="RZG33" s="3528"/>
      <c r="RZH33" s="3528"/>
      <c r="RZI33" s="3528"/>
      <c r="RZJ33" s="3528"/>
      <c r="RZK33" s="3528"/>
      <c r="RZL33" s="3528"/>
      <c r="RZM33" s="3528"/>
      <c r="RZN33" s="3528"/>
      <c r="RZO33" s="3528"/>
      <c r="RZP33" s="3528"/>
      <c r="RZQ33" s="3528"/>
      <c r="RZR33" s="3528"/>
      <c r="RZS33" s="3528"/>
      <c r="RZT33" s="3528"/>
      <c r="RZU33" s="3528"/>
      <c r="RZV33" s="3528"/>
      <c r="RZW33" s="3528"/>
      <c r="RZX33" s="3528"/>
      <c r="RZY33" s="3528"/>
      <c r="RZZ33" s="3528"/>
      <c r="SAA33" s="3528"/>
      <c r="SAB33" s="3528"/>
      <c r="SAC33" s="3528"/>
      <c r="SAD33" s="3528"/>
      <c r="SAE33" s="3528"/>
      <c r="SAF33" s="3528"/>
      <c r="SAG33" s="3528"/>
      <c r="SAH33" s="3528"/>
      <c r="SAI33" s="3528"/>
      <c r="SAJ33" s="3528"/>
      <c r="SAK33" s="3528"/>
      <c r="SAL33" s="3528"/>
      <c r="SAM33" s="3528"/>
      <c r="SAN33" s="3528"/>
      <c r="SAO33" s="3528"/>
      <c r="SAP33" s="3528"/>
      <c r="SAQ33" s="3528"/>
      <c r="SAR33" s="3528"/>
      <c r="SAS33" s="3528"/>
      <c r="SAT33" s="3528"/>
      <c r="SAU33" s="3528"/>
      <c r="SAV33" s="3528"/>
      <c r="SAW33" s="3528"/>
      <c r="SAX33" s="3528"/>
      <c r="SAY33" s="3528"/>
      <c r="SAZ33" s="3528"/>
      <c r="SBA33" s="3528"/>
      <c r="SBB33" s="3528"/>
      <c r="SBC33" s="3528"/>
      <c r="SBD33" s="3528"/>
      <c r="SBE33" s="3528"/>
      <c r="SBF33" s="3528"/>
      <c r="SBG33" s="3528"/>
      <c r="SBH33" s="3528"/>
      <c r="SBI33" s="3528"/>
      <c r="SBJ33" s="3528"/>
      <c r="SBK33" s="3528"/>
      <c r="SBL33" s="3528"/>
      <c r="SBM33" s="3528"/>
      <c r="SBN33" s="3528"/>
      <c r="SBO33" s="3528"/>
      <c r="SBP33" s="3528"/>
      <c r="SBQ33" s="3528"/>
      <c r="SBR33" s="3528"/>
      <c r="SBS33" s="3528"/>
      <c r="SBT33" s="3528"/>
      <c r="SBU33" s="3528"/>
      <c r="SBV33" s="3528"/>
      <c r="SBW33" s="3528"/>
      <c r="SBX33" s="3528"/>
      <c r="SBY33" s="3528"/>
      <c r="SBZ33" s="3528"/>
      <c r="SCA33" s="3528"/>
      <c r="SCB33" s="3528"/>
      <c r="SCC33" s="3528"/>
      <c r="SCD33" s="3528"/>
      <c r="SCE33" s="3528"/>
      <c r="SCF33" s="3528"/>
      <c r="SCG33" s="3528"/>
      <c r="SCH33" s="3528"/>
      <c r="SCI33" s="3528"/>
      <c r="SCJ33" s="3528"/>
      <c r="SCK33" s="3528"/>
      <c r="SCL33" s="3528"/>
      <c r="SCM33" s="3528"/>
      <c r="SCN33" s="3528"/>
      <c r="SCO33" s="3528"/>
      <c r="SCP33" s="3528"/>
      <c r="SCQ33" s="3528"/>
      <c r="SCR33" s="3528"/>
      <c r="SCS33" s="3528"/>
      <c r="SCT33" s="3528"/>
      <c r="SCU33" s="3528"/>
      <c r="SCV33" s="3528"/>
      <c r="SCW33" s="3528"/>
      <c r="SCX33" s="3528"/>
      <c r="SCY33" s="3528"/>
      <c r="SCZ33" s="3528"/>
      <c r="SDA33" s="3528"/>
      <c r="SDB33" s="3528"/>
      <c r="SDC33" s="3528"/>
      <c r="SDD33" s="3528"/>
      <c r="SDE33" s="3528"/>
      <c r="SDF33" s="3528"/>
      <c r="SDG33" s="3528"/>
      <c r="SDH33" s="3528"/>
      <c r="SDI33" s="3528"/>
      <c r="SDJ33" s="3528"/>
      <c r="SDK33" s="3528"/>
      <c r="SDL33" s="3528"/>
      <c r="SDM33" s="3528"/>
      <c r="SDN33" s="3528"/>
      <c r="SDO33" s="3528"/>
      <c r="SDP33" s="3528"/>
      <c r="SDQ33" s="3528"/>
      <c r="SDR33" s="3528"/>
      <c r="SDS33" s="3528"/>
      <c r="SDT33" s="3528"/>
      <c r="SDU33" s="3528"/>
      <c r="SDV33" s="3528"/>
      <c r="SDW33" s="3528"/>
      <c r="SDX33" s="3528"/>
      <c r="SDY33" s="3528"/>
      <c r="SDZ33" s="3528"/>
      <c r="SEA33" s="3528"/>
      <c r="SEB33" s="3528"/>
      <c r="SEC33" s="3528"/>
      <c r="SED33" s="3528"/>
      <c r="SEE33" s="3528"/>
      <c r="SEF33" s="3528"/>
      <c r="SEG33" s="3528"/>
      <c r="SEH33" s="3528"/>
      <c r="SEI33" s="3528"/>
      <c r="SEJ33" s="3528"/>
      <c r="SEK33" s="3528"/>
      <c r="SEL33" s="3528"/>
      <c r="SEM33" s="3528"/>
      <c r="SEN33" s="3528"/>
      <c r="SEO33" s="3528"/>
      <c r="SEP33" s="3528"/>
      <c r="SEQ33" s="3528"/>
      <c r="SER33" s="3528"/>
      <c r="SES33" s="3528"/>
      <c r="SET33" s="3528"/>
      <c r="SEU33" s="3528"/>
      <c r="SEV33" s="3528"/>
      <c r="SEW33" s="3528"/>
      <c r="SEX33" s="3528"/>
      <c r="SEY33" s="3528"/>
      <c r="SEZ33" s="3528"/>
      <c r="SFA33" s="3528"/>
      <c r="SFB33" s="3528"/>
      <c r="SFC33" s="3528"/>
      <c r="SFD33" s="3528"/>
      <c r="SFE33" s="3528"/>
      <c r="SFF33" s="3528"/>
      <c r="SFG33" s="3528"/>
      <c r="SFH33" s="3528"/>
      <c r="SFI33" s="3528"/>
      <c r="SFJ33" s="3528"/>
      <c r="SFK33" s="3528"/>
      <c r="SFL33" s="3528"/>
      <c r="SFM33" s="3528"/>
      <c r="SFN33" s="3528"/>
      <c r="SFO33" s="3528"/>
      <c r="SFP33" s="3528"/>
      <c r="SFQ33" s="3528"/>
      <c r="SFR33" s="3528"/>
      <c r="SFS33" s="3528"/>
      <c r="SFT33" s="3528"/>
      <c r="SFU33" s="3528"/>
      <c r="SFV33" s="3528"/>
      <c r="SFW33" s="3528"/>
      <c r="SFX33" s="3528"/>
      <c r="SFY33" s="3528"/>
      <c r="SFZ33" s="3528"/>
      <c r="SGA33" s="3528"/>
      <c r="SGB33" s="3528"/>
      <c r="SGC33" s="3528"/>
      <c r="SGD33" s="3528"/>
      <c r="SGE33" s="3528"/>
      <c r="SGF33" s="3528"/>
      <c r="SGG33" s="3528"/>
      <c r="SGH33" s="3528"/>
      <c r="SGI33" s="3528"/>
      <c r="SGJ33" s="3528"/>
      <c r="SGK33" s="3528"/>
      <c r="SGL33" s="3528"/>
      <c r="SGM33" s="3528"/>
      <c r="SGN33" s="3528"/>
      <c r="SGO33" s="3528"/>
      <c r="SGP33" s="3528"/>
      <c r="SGQ33" s="3528"/>
      <c r="SGR33" s="3528"/>
      <c r="SGS33" s="3528"/>
      <c r="SGT33" s="3528"/>
      <c r="SGU33" s="3528"/>
      <c r="SGV33" s="3528"/>
      <c r="SGW33" s="3528"/>
      <c r="SGX33" s="3528"/>
      <c r="SGY33" s="3528"/>
      <c r="SGZ33" s="3528"/>
      <c r="SHA33" s="3528"/>
      <c r="SHB33" s="3528"/>
      <c r="SHC33" s="3528"/>
      <c r="SHD33" s="3528"/>
      <c r="SHE33" s="3528"/>
      <c r="SHF33" s="3528"/>
      <c r="SHG33" s="3528"/>
      <c r="SHH33" s="3528"/>
      <c r="SHI33" s="3528"/>
      <c r="SHJ33" s="3528"/>
      <c r="SHK33" s="3528"/>
      <c r="SHL33" s="3528"/>
      <c r="SHM33" s="3528"/>
      <c r="SHN33" s="3528"/>
      <c r="SHO33" s="3528"/>
      <c r="SHP33" s="3528"/>
      <c r="SHQ33" s="3528"/>
      <c r="SHR33" s="3528"/>
      <c r="SHS33" s="3528"/>
      <c r="SHT33" s="3528"/>
      <c r="SHU33" s="3528"/>
      <c r="SHV33" s="3528"/>
      <c r="SHW33" s="3528"/>
      <c r="SHX33" s="3528"/>
      <c r="SHY33" s="3528"/>
      <c r="SHZ33" s="3528"/>
      <c r="SIA33" s="3528"/>
      <c r="SIB33" s="3528"/>
      <c r="SIC33" s="3528"/>
      <c r="SID33" s="3528"/>
      <c r="SIE33" s="3528"/>
      <c r="SIF33" s="3528"/>
      <c r="SIG33" s="3528"/>
      <c r="SIH33" s="3528"/>
      <c r="SII33" s="3528"/>
      <c r="SIJ33" s="3528"/>
      <c r="SIK33" s="3528"/>
      <c r="SIL33" s="3528"/>
      <c r="SIM33" s="3528"/>
      <c r="SIN33" s="3528"/>
      <c r="SIO33" s="3528"/>
      <c r="SIP33" s="3528"/>
      <c r="SIQ33" s="3528"/>
      <c r="SIR33" s="3528"/>
      <c r="SIS33" s="3528"/>
      <c r="SIT33" s="3528"/>
      <c r="SIU33" s="3528"/>
      <c r="SIV33" s="3528"/>
      <c r="SIW33" s="3528"/>
      <c r="SIX33" s="3528"/>
      <c r="SIY33" s="3528"/>
      <c r="SIZ33" s="3528"/>
      <c r="SJA33" s="3528"/>
      <c r="SJB33" s="3528"/>
      <c r="SJC33" s="3528"/>
      <c r="SJD33" s="3528"/>
      <c r="SJE33" s="3528"/>
      <c r="SJF33" s="3528"/>
      <c r="SJG33" s="3528"/>
      <c r="SJH33" s="3528"/>
      <c r="SJI33" s="3528"/>
      <c r="SJJ33" s="3528"/>
      <c r="SJK33" s="3528"/>
      <c r="SJL33" s="3528"/>
      <c r="SJM33" s="3528"/>
      <c r="SJN33" s="3528"/>
      <c r="SJO33" s="3528"/>
      <c r="SJP33" s="3528"/>
      <c r="SJQ33" s="3528"/>
      <c r="SJR33" s="3528"/>
      <c r="SJS33" s="3528"/>
      <c r="SJT33" s="3528"/>
      <c r="SJU33" s="3528"/>
      <c r="SJV33" s="3528"/>
      <c r="SJW33" s="3528"/>
      <c r="SJX33" s="3528"/>
      <c r="SJY33" s="3528"/>
      <c r="SJZ33" s="3528"/>
      <c r="SKA33" s="3528"/>
      <c r="SKB33" s="3528"/>
      <c r="SKC33" s="3528"/>
      <c r="SKD33" s="3528"/>
      <c r="SKE33" s="3528"/>
      <c r="SKF33" s="3528"/>
      <c r="SKG33" s="3528"/>
      <c r="SKH33" s="3528"/>
      <c r="SKI33" s="3528"/>
      <c r="SKJ33" s="3528"/>
      <c r="SKK33" s="3528"/>
      <c r="SKL33" s="3528"/>
      <c r="SKM33" s="3528"/>
      <c r="SKN33" s="3528"/>
      <c r="SKO33" s="3528"/>
      <c r="SKP33" s="3528"/>
      <c r="SKQ33" s="3528"/>
      <c r="SKR33" s="3528"/>
      <c r="SKS33" s="3528"/>
      <c r="SKT33" s="3528"/>
      <c r="SKU33" s="3528"/>
      <c r="SKV33" s="3528"/>
      <c r="SKW33" s="3528"/>
      <c r="SKX33" s="3528"/>
      <c r="SKY33" s="3528"/>
      <c r="SKZ33" s="3528"/>
      <c r="SLA33" s="3528"/>
      <c r="SLB33" s="3528"/>
      <c r="SLC33" s="3528"/>
      <c r="SLD33" s="3528"/>
      <c r="SLE33" s="3528"/>
      <c r="SLF33" s="3528"/>
      <c r="SLG33" s="3528"/>
      <c r="SLH33" s="3528"/>
      <c r="SLI33" s="3528"/>
      <c r="SLJ33" s="3528"/>
      <c r="SLK33" s="3528"/>
      <c r="SLL33" s="3528"/>
      <c r="SLM33" s="3528"/>
      <c r="SLN33" s="3528"/>
      <c r="SLO33" s="3528"/>
      <c r="SLP33" s="3528"/>
      <c r="SLQ33" s="3528"/>
      <c r="SLR33" s="3528"/>
      <c r="SLS33" s="3528"/>
      <c r="SLT33" s="3528"/>
      <c r="SLU33" s="3528"/>
      <c r="SLV33" s="3528"/>
      <c r="SLW33" s="3528"/>
      <c r="SLX33" s="3528"/>
      <c r="SLY33" s="3528"/>
      <c r="SLZ33" s="3528"/>
      <c r="SMA33" s="3528"/>
      <c r="SMB33" s="3528"/>
      <c r="SMC33" s="3528"/>
      <c r="SMD33" s="3528"/>
      <c r="SME33" s="3528"/>
      <c r="SMF33" s="3528"/>
      <c r="SMG33" s="3528"/>
      <c r="SMH33" s="3528"/>
      <c r="SMI33" s="3528"/>
      <c r="SMJ33" s="3528"/>
      <c r="SMK33" s="3528"/>
      <c r="SML33" s="3528"/>
      <c r="SMM33" s="3528"/>
      <c r="SMN33" s="3528"/>
      <c r="SMO33" s="3528"/>
      <c r="SMP33" s="3528"/>
      <c r="SMQ33" s="3528"/>
      <c r="SMR33" s="3528"/>
      <c r="SMS33" s="3528"/>
      <c r="SMT33" s="3528"/>
      <c r="SMU33" s="3528"/>
      <c r="SMV33" s="3528"/>
      <c r="SMW33" s="3528"/>
      <c r="SMX33" s="3528"/>
      <c r="SMY33" s="3528"/>
      <c r="SMZ33" s="3528"/>
      <c r="SNA33" s="3528"/>
      <c r="SNB33" s="3528"/>
      <c r="SNC33" s="3528"/>
      <c r="SND33" s="3528"/>
      <c r="SNE33" s="3528"/>
      <c r="SNF33" s="3528"/>
      <c r="SNG33" s="3528"/>
      <c r="SNH33" s="3528"/>
      <c r="SNI33" s="3528"/>
      <c r="SNJ33" s="3528"/>
      <c r="SNK33" s="3528"/>
      <c r="SNL33" s="3528"/>
      <c r="SNM33" s="3528"/>
      <c r="SNN33" s="3528"/>
      <c r="SNO33" s="3528"/>
      <c r="SNP33" s="3528"/>
      <c r="SNQ33" s="3528"/>
      <c r="SNR33" s="3528"/>
      <c r="SNS33" s="3528"/>
      <c r="SNT33" s="3528"/>
      <c r="SNU33" s="3528"/>
      <c r="SNV33" s="3528"/>
      <c r="SNW33" s="3528"/>
      <c r="SNX33" s="3528"/>
      <c r="SNY33" s="3528"/>
      <c r="SNZ33" s="3528"/>
      <c r="SOA33" s="3528"/>
      <c r="SOB33" s="3528"/>
      <c r="SOC33" s="3528"/>
      <c r="SOD33" s="3528"/>
      <c r="SOE33" s="3528"/>
      <c r="SOF33" s="3528"/>
      <c r="SOG33" s="3528"/>
      <c r="SOH33" s="3528"/>
      <c r="SOI33" s="3528"/>
      <c r="SOJ33" s="3528"/>
      <c r="SOK33" s="3528"/>
      <c r="SOL33" s="3528"/>
      <c r="SOM33" s="3528"/>
      <c r="SON33" s="3528"/>
      <c r="SOO33" s="3528"/>
      <c r="SOP33" s="3528"/>
      <c r="SOQ33" s="3528"/>
      <c r="SOR33" s="3528"/>
      <c r="SOS33" s="3528"/>
      <c r="SOT33" s="3528"/>
      <c r="SOU33" s="3528"/>
      <c r="SOV33" s="3528"/>
      <c r="SOW33" s="3528"/>
      <c r="SOX33" s="3528"/>
      <c r="SOY33" s="3528"/>
      <c r="SOZ33" s="3528"/>
      <c r="SPA33" s="3528"/>
      <c r="SPB33" s="3528"/>
      <c r="SPC33" s="3528"/>
      <c r="SPD33" s="3528"/>
      <c r="SPE33" s="3528"/>
      <c r="SPF33" s="3528"/>
      <c r="SPG33" s="3528"/>
      <c r="SPH33" s="3528"/>
      <c r="SPI33" s="3528"/>
      <c r="SPJ33" s="3528"/>
      <c r="SPK33" s="3528"/>
      <c r="SPL33" s="3528"/>
      <c r="SPM33" s="3528"/>
      <c r="SPN33" s="3528"/>
      <c r="SPO33" s="3528"/>
      <c r="SPP33" s="3528"/>
      <c r="SPQ33" s="3528"/>
      <c r="SPR33" s="3528"/>
      <c r="SPS33" s="3528"/>
      <c r="SPT33" s="3528"/>
      <c r="SPU33" s="3528"/>
      <c r="SPV33" s="3528"/>
      <c r="SPW33" s="3528"/>
      <c r="SPX33" s="3528"/>
      <c r="SPY33" s="3528"/>
      <c r="SPZ33" s="3528"/>
      <c r="SQA33" s="3528"/>
      <c r="SQB33" s="3528"/>
      <c r="SQC33" s="3528"/>
      <c r="SQD33" s="3528"/>
      <c r="SQE33" s="3528"/>
      <c r="SQF33" s="3528"/>
      <c r="SQG33" s="3528"/>
      <c r="SQH33" s="3528"/>
      <c r="SQI33" s="3528"/>
      <c r="SQJ33" s="3528"/>
      <c r="SQK33" s="3528"/>
      <c r="SQL33" s="3528"/>
      <c r="SQM33" s="3528"/>
      <c r="SQN33" s="3528"/>
      <c r="SQO33" s="3528"/>
      <c r="SQP33" s="3528"/>
      <c r="SQQ33" s="3528"/>
      <c r="SQR33" s="3528"/>
      <c r="SQS33" s="3528"/>
      <c r="SQT33" s="3528"/>
      <c r="SQU33" s="3528"/>
      <c r="SQV33" s="3528"/>
      <c r="SQW33" s="3528"/>
      <c r="SQX33" s="3528"/>
      <c r="SQY33" s="3528"/>
      <c r="SQZ33" s="3528"/>
      <c r="SRA33" s="3528"/>
      <c r="SRB33" s="3528"/>
      <c r="SRC33" s="3528"/>
      <c r="SRD33" s="3528"/>
      <c r="SRE33" s="3528"/>
      <c r="SRF33" s="3528"/>
      <c r="SRG33" s="3528"/>
      <c r="SRH33" s="3528"/>
      <c r="SRI33" s="3528"/>
      <c r="SRJ33" s="3528"/>
      <c r="SRK33" s="3528"/>
      <c r="SRL33" s="3528"/>
      <c r="SRM33" s="3528"/>
      <c r="SRN33" s="3528"/>
      <c r="SRO33" s="3528"/>
      <c r="SRP33" s="3528"/>
      <c r="SRQ33" s="3528"/>
      <c r="SRR33" s="3528"/>
      <c r="SRS33" s="3528"/>
      <c r="SRT33" s="3528"/>
      <c r="SRU33" s="3528"/>
      <c r="SRV33" s="3528"/>
      <c r="SRW33" s="3528"/>
      <c r="SRX33" s="3528"/>
      <c r="SRY33" s="3528"/>
      <c r="SRZ33" s="3528"/>
      <c r="SSA33" s="3528"/>
      <c r="SSB33" s="3528"/>
      <c r="SSC33" s="3528"/>
      <c r="SSD33" s="3528"/>
      <c r="SSE33" s="3528"/>
      <c r="SSF33" s="3528"/>
      <c r="SSG33" s="3528"/>
      <c r="SSH33" s="3528"/>
      <c r="SSI33" s="3528"/>
      <c r="SSJ33" s="3528"/>
      <c r="SSK33" s="3528"/>
      <c r="SSL33" s="3528"/>
      <c r="SSM33" s="3528"/>
      <c r="SSN33" s="3528"/>
      <c r="SSO33" s="3528"/>
      <c r="SSP33" s="3528"/>
      <c r="SSQ33" s="3528"/>
      <c r="SSR33" s="3528"/>
      <c r="SSS33" s="3528"/>
      <c r="SST33" s="3528"/>
      <c r="SSU33" s="3528"/>
      <c r="SSV33" s="3528"/>
      <c r="SSW33" s="3528"/>
      <c r="SSX33" s="3528"/>
      <c r="SSY33" s="3528"/>
      <c r="SSZ33" s="3528"/>
      <c r="STA33" s="3528"/>
      <c r="STB33" s="3528"/>
      <c r="STC33" s="3528"/>
      <c r="STD33" s="3528"/>
      <c r="STE33" s="3528"/>
      <c r="STF33" s="3528"/>
      <c r="STG33" s="3528"/>
      <c r="STH33" s="3528"/>
      <c r="STI33" s="3528"/>
      <c r="STJ33" s="3528"/>
      <c r="STK33" s="3528"/>
      <c r="STL33" s="3528"/>
      <c r="STM33" s="3528"/>
      <c r="STN33" s="3528"/>
      <c r="STO33" s="3528"/>
      <c r="STP33" s="3528"/>
      <c r="STQ33" s="3528"/>
      <c r="STR33" s="3528"/>
      <c r="STS33" s="3528"/>
      <c r="STT33" s="3528"/>
      <c r="STU33" s="3528"/>
      <c r="STV33" s="3528"/>
      <c r="STW33" s="3528"/>
      <c r="STX33" s="3528"/>
      <c r="STY33" s="3528"/>
      <c r="STZ33" s="3528"/>
      <c r="SUA33" s="3528"/>
      <c r="SUB33" s="3528"/>
      <c r="SUC33" s="3528"/>
      <c r="SUD33" s="3528"/>
      <c r="SUE33" s="3528"/>
      <c r="SUF33" s="3528"/>
      <c r="SUG33" s="3528"/>
      <c r="SUH33" s="3528"/>
      <c r="SUI33" s="3528"/>
      <c r="SUJ33" s="3528"/>
      <c r="SUK33" s="3528"/>
      <c r="SUL33" s="3528"/>
      <c r="SUM33" s="3528"/>
      <c r="SUN33" s="3528"/>
      <c r="SUO33" s="3528"/>
      <c r="SUP33" s="3528"/>
      <c r="SUQ33" s="3528"/>
      <c r="SUR33" s="3528"/>
      <c r="SUS33" s="3528"/>
      <c r="SUT33" s="3528"/>
      <c r="SUU33" s="3528"/>
      <c r="SUV33" s="3528"/>
      <c r="SUW33" s="3528"/>
      <c r="SUX33" s="3528"/>
      <c r="SUY33" s="3528"/>
      <c r="SUZ33" s="3528"/>
      <c r="SVA33" s="3528"/>
      <c r="SVB33" s="3528"/>
      <c r="SVC33" s="3528"/>
      <c r="SVD33" s="3528"/>
      <c r="SVE33" s="3528"/>
      <c r="SVF33" s="3528"/>
      <c r="SVG33" s="3528"/>
      <c r="SVH33" s="3528"/>
      <c r="SVI33" s="3528"/>
      <c r="SVJ33" s="3528"/>
      <c r="SVK33" s="3528"/>
      <c r="SVL33" s="3528"/>
      <c r="SVM33" s="3528"/>
      <c r="SVN33" s="3528"/>
      <c r="SVO33" s="3528"/>
      <c r="SVP33" s="3528"/>
      <c r="SVQ33" s="3528"/>
      <c r="SVR33" s="3528"/>
      <c r="SVS33" s="3528"/>
      <c r="SVT33" s="3528"/>
      <c r="SVU33" s="3528"/>
      <c r="SVV33" s="3528"/>
      <c r="SVW33" s="3528"/>
      <c r="SVX33" s="3528"/>
      <c r="SVY33" s="3528"/>
      <c r="SVZ33" s="3528"/>
      <c r="SWA33" s="3528"/>
      <c r="SWB33" s="3528"/>
      <c r="SWC33" s="3528"/>
      <c r="SWD33" s="3528"/>
      <c r="SWE33" s="3528"/>
      <c r="SWF33" s="3528"/>
      <c r="SWG33" s="3528"/>
      <c r="SWH33" s="3528"/>
      <c r="SWI33" s="3528"/>
      <c r="SWJ33" s="3528"/>
      <c r="SWK33" s="3528"/>
      <c r="SWL33" s="3528"/>
      <c r="SWM33" s="3528"/>
      <c r="SWN33" s="3528"/>
      <c r="SWO33" s="3528"/>
      <c r="SWP33" s="3528"/>
      <c r="SWQ33" s="3528"/>
      <c r="SWR33" s="3528"/>
      <c r="SWS33" s="3528"/>
      <c r="SWT33" s="3528"/>
      <c r="SWU33" s="3528"/>
      <c r="SWV33" s="3528"/>
      <c r="SWW33" s="3528"/>
      <c r="SWX33" s="3528"/>
      <c r="SWY33" s="3528"/>
      <c r="SWZ33" s="3528"/>
      <c r="SXA33" s="3528"/>
      <c r="SXB33" s="3528"/>
      <c r="SXC33" s="3528"/>
      <c r="SXD33" s="3528"/>
      <c r="SXE33" s="3528"/>
      <c r="SXF33" s="3528"/>
      <c r="SXG33" s="3528"/>
      <c r="SXH33" s="3528"/>
      <c r="SXI33" s="3528"/>
      <c r="SXJ33" s="3528"/>
      <c r="SXK33" s="3528"/>
      <c r="SXL33" s="3528"/>
      <c r="SXM33" s="3528"/>
      <c r="SXN33" s="3528"/>
      <c r="SXO33" s="3528"/>
      <c r="SXP33" s="3528"/>
      <c r="SXQ33" s="3528"/>
      <c r="SXR33" s="3528"/>
      <c r="SXS33" s="3528"/>
      <c r="SXT33" s="3528"/>
      <c r="SXU33" s="3528"/>
      <c r="SXV33" s="3528"/>
      <c r="SXW33" s="3528"/>
      <c r="SXX33" s="3528"/>
      <c r="SXY33" s="3528"/>
      <c r="SXZ33" s="3528"/>
      <c r="SYA33" s="3528"/>
      <c r="SYB33" s="3528"/>
      <c r="SYC33" s="3528"/>
      <c r="SYD33" s="3528"/>
      <c r="SYE33" s="3528"/>
      <c r="SYF33" s="3528"/>
      <c r="SYG33" s="3528"/>
      <c r="SYH33" s="3528"/>
      <c r="SYI33" s="3528"/>
      <c r="SYJ33" s="3528"/>
      <c r="SYK33" s="3528"/>
      <c r="SYL33" s="3528"/>
      <c r="SYM33" s="3528"/>
      <c r="SYN33" s="3528"/>
      <c r="SYO33" s="3528"/>
      <c r="SYP33" s="3528"/>
      <c r="SYQ33" s="3528"/>
      <c r="SYR33" s="3528"/>
      <c r="SYS33" s="3528"/>
      <c r="SYT33" s="3528"/>
      <c r="SYU33" s="3528"/>
      <c r="SYV33" s="3528"/>
      <c r="SYW33" s="3528"/>
      <c r="SYX33" s="3528"/>
      <c r="SYY33" s="3528"/>
      <c r="SYZ33" s="3528"/>
      <c r="SZA33" s="3528"/>
      <c r="SZB33" s="3528"/>
      <c r="SZC33" s="3528"/>
      <c r="SZD33" s="3528"/>
      <c r="SZE33" s="3528"/>
      <c r="SZF33" s="3528"/>
      <c r="SZG33" s="3528"/>
      <c r="SZH33" s="3528"/>
      <c r="SZI33" s="3528"/>
      <c r="SZJ33" s="3528"/>
      <c r="SZK33" s="3528"/>
      <c r="SZL33" s="3528"/>
      <c r="SZM33" s="3528"/>
      <c r="SZN33" s="3528"/>
      <c r="SZO33" s="3528"/>
      <c r="SZP33" s="3528"/>
      <c r="SZQ33" s="3528"/>
      <c r="SZR33" s="3528"/>
      <c r="SZS33" s="3528"/>
      <c r="SZT33" s="3528"/>
      <c r="SZU33" s="3528"/>
      <c r="SZV33" s="3528"/>
      <c r="SZW33" s="3528"/>
      <c r="SZX33" s="3528"/>
      <c r="SZY33" s="3528"/>
      <c r="SZZ33" s="3528"/>
      <c r="TAA33" s="3528"/>
      <c r="TAB33" s="3528"/>
      <c r="TAC33" s="3528"/>
      <c r="TAD33" s="3528"/>
      <c r="TAE33" s="3528"/>
      <c r="TAF33" s="3528"/>
      <c r="TAG33" s="3528"/>
      <c r="TAH33" s="3528"/>
      <c r="TAI33" s="3528"/>
      <c r="TAJ33" s="3528"/>
      <c r="TAK33" s="3528"/>
      <c r="TAL33" s="3528"/>
      <c r="TAM33" s="3528"/>
      <c r="TAN33" s="3528"/>
      <c r="TAO33" s="3528"/>
      <c r="TAP33" s="3528"/>
      <c r="TAQ33" s="3528"/>
      <c r="TAR33" s="3528"/>
      <c r="TAS33" s="3528"/>
      <c r="TAT33" s="3528"/>
      <c r="TAU33" s="3528"/>
      <c r="TAV33" s="3528"/>
      <c r="TAW33" s="3528"/>
      <c r="TAX33" s="3528"/>
      <c r="TAY33" s="3528"/>
      <c r="TAZ33" s="3528"/>
      <c r="TBA33" s="3528"/>
      <c r="TBB33" s="3528"/>
      <c r="TBC33" s="3528"/>
      <c r="TBD33" s="3528"/>
      <c r="TBE33" s="3528"/>
      <c r="TBF33" s="3528"/>
      <c r="TBG33" s="3528"/>
      <c r="TBH33" s="3528"/>
      <c r="TBI33" s="3528"/>
      <c r="TBJ33" s="3528"/>
      <c r="TBK33" s="3528"/>
      <c r="TBL33" s="3528"/>
      <c r="TBM33" s="3528"/>
      <c r="TBN33" s="3528"/>
      <c r="TBO33" s="3528"/>
      <c r="TBP33" s="3528"/>
      <c r="TBQ33" s="3528"/>
      <c r="TBR33" s="3528"/>
      <c r="TBS33" s="3528"/>
      <c r="TBT33" s="3528"/>
      <c r="TBU33" s="3528"/>
      <c r="TBV33" s="3528"/>
      <c r="TBW33" s="3528"/>
      <c r="TBX33" s="3528"/>
      <c r="TBY33" s="3528"/>
      <c r="TBZ33" s="3528"/>
      <c r="TCA33" s="3528"/>
      <c r="TCB33" s="3528"/>
      <c r="TCC33" s="3528"/>
      <c r="TCD33" s="3528"/>
      <c r="TCE33" s="3528"/>
      <c r="TCF33" s="3528"/>
      <c r="TCG33" s="3528"/>
      <c r="TCH33" s="3528"/>
      <c r="TCI33" s="3528"/>
      <c r="TCJ33" s="3528"/>
      <c r="TCK33" s="3528"/>
      <c r="TCL33" s="3528"/>
      <c r="TCM33" s="3528"/>
      <c r="TCN33" s="3528"/>
      <c r="TCO33" s="3528"/>
      <c r="TCP33" s="3528"/>
      <c r="TCQ33" s="3528"/>
      <c r="TCR33" s="3528"/>
      <c r="TCS33" s="3528"/>
      <c r="TCT33" s="3528"/>
      <c r="TCU33" s="3528"/>
      <c r="TCV33" s="3528"/>
      <c r="TCW33" s="3528"/>
      <c r="TCX33" s="3528"/>
      <c r="TCY33" s="3528"/>
      <c r="TCZ33" s="3528"/>
      <c r="TDA33" s="3528"/>
      <c r="TDB33" s="3528"/>
      <c r="TDC33" s="3528"/>
      <c r="TDD33" s="3528"/>
      <c r="TDE33" s="3528"/>
      <c r="TDF33" s="3528"/>
      <c r="TDG33" s="3528"/>
      <c r="TDH33" s="3528"/>
      <c r="TDI33" s="3528"/>
      <c r="TDJ33" s="3528"/>
      <c r="TDK33" s="3528"/>
      <c r="TDL33" s="3528"/>
      <c r="TDM33" s="3528"/>
      <c r="TDN33" s="3528"/>
      <c r="TDO33" s="3528"/>
      <c r="TDP33" s="3528"/>
      <c r="TDQ33" s="3528"/>
      <c r="TDR33" s="3528"/>
      <c r="TDS33" s="3528"/>
      <c r="TDT33" s="3528"/>
      <c r="TDU33" s="3528"/>
      <c r="TDV33" s="3528"/>
      <c r="TDW33" s="3528"/>
      <c r="TDX33" s="3528"/>
      <c r="TDY33" s="3528"/>
      <c r="TDZ33" s="3528"/>
      <c r="TEA33" s="3528"/>
      <c r="TEB33" s="3528"/>
      <c r="TEC33" s="3528"/>
      <c r="TED33" s="3528"/>
      <c r="TEE33" s="3528"/>
      <c r="TEF33" s="3528"/>
      <c r="TEG33" s="3528"/>
      <c r="TEH33" s="3528"/>
      <c r="TEI33" s="3528"/>
      <c r="TEJ33" s="3528"/>
      <c r="TEK33" s="3528"/>
      <c r="TEL33" s="3528"/>
      <c r="TEM33" s="3528"/>
      <c r="TEN33" s="3528"/>
      <c r="TEO33" s="3528"/>
      <c r="TEP33" s="3528"/>
      <c r="TEQ33" s="3528"/>
      <c r="TER33" s="3528"/>
      <c r="TES33" s="3528"/>
      <c r="TET33" s="3528"/>
      <c r="TEU33" s="3528"/>
      <c r="TEV33" s="3528"/>
      <c r="TEW33" s="3528"/>
      <c r="TEX33" s="3528"/>
      <c r="TEY33" s="3528"/>
      <c r="TEZ33" s="3528"/>
      <c r="TFA33" s="3528"/>
      <c r="TFB33" s="3528"/>
      <c r="TFC33" s="3528"/>
      <c r="TFD33" s="3528"/>
      <c r="TFE33" s="3528"/>
      <c r="TFF33" s="3528"/>
      <c r="TFG33" s="3528"/>
      <c r="TFH33" s="3528"/>
      <c r="TFI33" s="3528"/>
      <c r="TFJ33" s="3528"/>
      <c r="TFK33" s="3528"/>
      <c r="TFL33" s="3528"/>
      <c r="TFM33" s="3528"/>
      <c r="TFN33" s="3528"/>
      <c r="TFO33" s="3528"/>
      <c r="TFP33" s="3528"/>
      <c r="TFQ33" s="3528"/>
      <c r="TFR33" s="3528"/>
      <c r="TFS33" s="3528"/>
      <c r="TFT33" s="3528"/>
      <c r="TFU33" s="3528"/>
      <c r="TFV33" s="3528"/>
      <c r="TFW33" s="3528"/>
      <c r="TFX33" s="3528"/>
      <c r="TFY33" s="3528"/>
      <c r="TFZ33" s="3528"/>
      <c r="TGA33" s="3528"/>
      <c r="TGB33" s="3528"/>
      <c r="TGC33" s="3528"/>
      <c r="TGD33" s="3528"/>
      <c r="TGE33" s="3528"/>
      <c r="TGF33" s="3528"/>
      <c r="TGG33" s="3528"/>
      <c r="TGH33" s="3528"/>
      <c r="TGI33" s="3528"/>
      <c r="TGJ33" s="3528"/>
      <c r="TGK33" s="3528"/>
      <c r="TGL33" s="3528"/>
      <c r="TGM33" s="3528"/>
      <c r="TGN33" s="3528"/>
      <c r="TGO33" s="3528"/>
      <c r="TGP33" s="3528"/>
      <c r="TGQ33" s="3528"/>
      <c r="TGR33" s="3528"/>
      <c r="TGS33" s="3528"/>
      <c r="TGT33" s="3528"/>
      <c r="TGU33" s="3528"/>
      <c r="TGV33" s="3528"/>
      <c r="TGW33" s="3528"/>
      <c r="TGX33" s="3528"/>
      <c r="TGY33" s="3528"/>
      <c r="TGZ33" s="3528"/>
      <c r="THA33" s="3528"/>
      <c r="THB33" s="3528"/>
      <c r="THC33" s="3528"/>
      <c r="THD33" s="3528"/>
      <c r="THE33" s="3528"/>
      <c r="THF33" s="3528"/>
      <c r="THG33" s="3528"/>
      <c r="THH33" s="3528"/>
      <c r="THI33" s="3528"/>
      <c r="THJ33" s="3528"/>
      <c r="THK33" s="3528"/>
      <c r="THL33" s="3528"/>
      <c r="THM33" s="3528"/>
      <c r="THN33" s="3528"/>
      <c r="THO33" s="3528"/>
      <c r="THP33" s="3528"/>
      <c r="THQ33" s="3528"/>
      <c r="THR33" s="3528"/>
      <c r="THS33" s="3528"/>
      <c r="THT33" s="3528"/>
      <c r="THU33" s="3528"/>
      <c r="THV33" s="3528"/>
      <c r="THW33" s="3528"/>
      <c r="THX33" s="3528"/>
      <c r="THY33" s="3528"/>
      <c r="THZ33" s="3528"/>
      <c r="TIA33" s="3528"/>
      <c r="TIB33" s="3528"/>
      <c r="TIC33" s="3528"/>
      <c r="TID33" s="3528"/>
      <c r="TIE33" s="3528"/>
      <c r="TIF33" s="3528"/>
      <c r="TIG33" s="3528"/>
      <c r="TIH33" s="3528"/>
      <c r="TII33" s="3528"/>
      <c r="TIJ33" s="3528"/>
      <c r="TIK33" s="3528"/>
      <c r="TIL33" s="3528"/>
      <c r="TIM33" s="3528"/>
      <c r="TIN33" s="3528"/>
      <c r="TIO33" s="3528"/>
      <c r="TIP33" s="3528"/>
      <c r="TIQ33" s="3528"/>
      <c r="TIR33" s="3528"/>
      <c r="TIS33" s="3528"/>
      <c r="TIT33" s="3528"/>
      <c r="TIU33" s="3528"/>
      <c r="TIV33" s="3528"/>
      <c r="TIW33" s="3528"/>
      <c r="TIX33" s="3528"/>
      <c r="TIY33" s="3528"/>
      <c r="TIZ33" s="3528"/>
      <c r="TJA33" s="3528"/>
      <c r="TJB33" s="3528"/>
      <c r="TJC33" s="3528"/>
      <c r="TJD33" s="3528"/>
      <c r="TJE33" s="3528"/>
      <c r="TJF33" s="3528"/>
      <c r="TJG33" s="3528"/>
      <c r="TJH33" s="3528"/>
      <c r="TJI33" s="3528"/>
      <c r="TJJ33" s="3528"/>
      <c r="TJK33" s="3528"/>
      <c r="TJL33" s="3528"/>
      <c r="TJM33" s="3528"/>
      <c r="TJN33" s="3528"/>
      <c r="TJO33" s="3528"/>
      <c r="TJP33" s="3528"/>
      <c r="TJQ33" s="3528"/>
      <c r="TJR33" s="3528"/>
      <c r="TJS33" s="3528"/>
      <c r="TJT33" s="3528"/>
      <c r="TJU33" s="3528"/>
      <c r="TJV33" s="3528"/>
      <c r="TJW33" s="3528"/>
      <c r="TJX33" s="3528"/>
      <c r="TJY33" s="3528"/>
      <c r="TJZ33" s="3528"/>
      <c r="TKA33" s="3528"/>
      <c r="TKB33" s="3528"/>
      <c r="TKC33" s="3528"/>
      <c r="TKD33" s="3528"/>
      <c r="TKE33" s="3528"/>
      <c r="TKF33" s="3528"/>
      <c r="TKG33" s="3528"/>
      <c r="TKH33" s="3528"/>
      <c r="TKI33" s="3528"/>
      <c r="TKJ33" s="3528"/>
      <c r="TKK33" s="3528"/>
      <c r="TKL33" s="3528"/>
      <c r="TKM33" s="3528"/>
      <c r="TKN33" s="3528"/>
      <c r="TKO33" s="3528"/>
      <c r="TKP33" s="3528"/>
      <c r="TKQ33" s="3528"/>
      <c r="TKR33" s="3528"/>
      <c r="TKS33" s="3528"/>
      <c r="TKT33" s="3528"/>
      <c r="TKU33" s="3528"/>
      <c r="TKV33" s="3528"/>
      <c r="TKW33" s="3528"/>
      <c r="TKX33" s="3528"/>
      <c r="TKY33" s="3528"/>
      <c r="TKZ33" s="3528"/>
      <c r="TLA33" s="3528"/>
      <c r="TLB33" s="3528"/>
      <c r="TLC33" s="3528"/>
      <c r="TLD33" s="3528"/>
      <c r="TLE33" s="3528"/>
      <c r="TLF33" s="3528"/>
      <c r="TLG33" s="3528"/>
      <c r="TLH33" s="3528"/>
      <c r="TLI33" s="3528"/>
      <c r="TLJ33" s="3528"/>
      <c r="TLK33" s="3528"/>
      <c r="TLL33" s="3528"/>
      <c r="TLM33" s="3528"/>
      <c r="TLN33" s="3528"/>
      <c r="TLO33" s="3528"/>
      <c r="TLP33" s="3528"/>
      <c r="TLQ33" s="3528"/>
      <c r="TLR33" s="3528"/>
      <c r="TLS33" s="3528"/>
      <c r="TLT33" s="3528"/>
      <c r="TLU33" s="3528"/>
      <c r="TLV33" s="3528"/>
      <c r="TLW33" s="3528"/>
      <c r="TLX33" s="3528"/>
      <c r="TLY33" s="3528"/>
      <c r="TLZ33" s="3528"/>
      <c r="TMA33" s="3528"/>
      <c r="TMB33" s="3528"/>
      <c r="TMC33" s="3528"/>
      <c r="TMD33" s="3528"/>
      <c r="TME33" s="3528"/>
      <c r="TMF33" s="3528"/>
      <c r="TMG33" s="3528"/>
      <c r="TMH33" s="3528"/>
      <c r="TMI33" s="3528"/>
      <c r="TMJ33" s="3528"/>
      <c r="TMK33" s="3528"/>
      <c r="TML33" s="3528"/>
      <c r="TMM33" s="3528"/>
      <c r="TMN33" s="3528"/>
      <c r="TMO33" s="3528"/>
      <c r="TMP33" s="3528"/>
      <c r="TMQ33" s="3528"/>
      <c r="TMR33" s="3528"/>
      <c r="TMS33" s="3528"/>
      <c r="TMT33" s="3528"/>
      <c r="TMU33" s="3528"/>
      <c r="TMV33" s="3528"/>
      <c r="TMW33" s="3528"/>
      <c r="TMX33" s="3528"/>
      <c r="TMY33" s="3528"/>
      <c r="TMZ33" s="3528"/>
      <c r="TNA33" s="3528"/>
      <c r="TNB33" s="3528"/>
      <c r="TNC33" s="3528"/>
      <c r="TND33" s="3528"/>
      <c r="TNE33" s="3528"/>
      <c r="TNF33" s="3528"/>
      <c r="TNG33" s="3528"/>
      <c r="TNH33" s="3528"/>
      <c r="TNI33" s="3528"/>
      <c r="TNJ33" s="3528"/>
      <c r="TNK33" s="3528"/>
      <c r="TNL33" s="3528"/>
      <c r="TNM33" s="3528"/>
      <c r="TNN33" s="3528"/>
      <c r="TNO33" s="3528"/>
      <c r="TNP33" s="3528"/>
      <c r="TNQ33" s="3528"/>
      <c r="TNR33" s="3528"/>
      <c r="TNS33" s="3528"/>
      <c r="TNT33" s="3528"/>
      <c r="TNU33" s="3528"/>
      <c r="TNV33" s="3528"/>
      <c r="TNW33" s="3528"/>
      <c r="TNX33" s="3528"/>
      <c r="TNY33" s="3528"/>
      <c r="TNZ33" s="3528"/>
      <c r="TOA33" s="3528"/>
      <c r="TOB33" s="3528"/>
      <c r="TOC33" s="3528"/>
      <c r="TOD33" s="3528"/>
      <c r="TOE33" s="3528"/>
      <c r="TOF33" s="3528"/>
      <c r="TOG33" s="3528"/>
      <c r="TOH33" s="3528"/>
      <c r="TOI33" s="3528"/>
      <c r="TOJ33" s="3528"/>
      <c r="TOK33" s="3528"/>
      <c r="TOL33" s="3528"/>
      <c r="TOM33" s="3528"/>
      <c r="TON33" s="3528"/>
      <c r="TOO33" s="3528"/>
      <c r="TOP33" s="3528"/>
      <c r="TOQ33" s="3528"/>
      <c r="TOR33" s="3528"/>
      <c r="TOS33" s="3528"/>
      <c r="TOT33" s="3528"/>
      <c r="TOU33" s="3528"/>
      <c r="TOV33" s="3528"/>
      <c r="TOW33" s="3528"/>
      <c r="TOX33" s="3528"/>
      <c r="TOY33" s="3528"/>
      <c r="TOZ33" s="3528"/>
      <c r="TPA33" s="3528"/>
      <c r="TPB33" s="3528"/>
      <c r="TPC33" s="3528"/>
      <c r="TPD33" s="3528"/>
      <c r="TPE33" s="3528"/>
      <c r="TPF33" s="3528"/>
      <c r="TPG33" s="3528"/>
      <c r="TPH33" s="3528"/>
      <c r="TPI33" s="3528"/>
      <c r="TPJ33" s="3528"/>
      <c r="TPK33" s="3528"/>
      <c r="TPL33" s="3528"/>
      <c r="TPM33" s="3528"/>
      <c r="TPN33" s="3528"/>
      <c r="TPO33" s="3528"/>
      <c r="TPP33" s="3528"/>
      <c r="TPQ33" s="3528"/>
      <c r="TPR33" s="3528"/>
      <c r="TPS33" s="3528"/>
      <c r="TPT33" s="3528"/>
      <c r="TPU33" s="3528"/>
      <c r="TPV33" s="3528"/>
      <c r="TPW33" s="3528"/>
      <c r="TPX33" s="3528"/>
      <c r="TPY33" s="3528"/>
      <c r="TPZ33" s="3528"/>
      <c r="TQA33" s="3528"/>
      <c r="TQB33" s="3528"/>
      <c r="TQC33" s="3528"/>
      <c r="TQD33" s="3528"/>
      <c r="TQE33" s="3528"/>
      <c r="TQF33" s="3528"/>
      <c r="TQG33" s="3528"/>
      <c r="TQH33" s="3528"/>
      <c r="TQI33" s="3528"/>
      <c r="TQJ33" s="3528"/>
      <c r="TQK33" s="3528"/>
      <c r="TQL33" s="3528"/>
      <c r="TQM33" s="3528"/>
      <c r="TQN33" s="3528"/>
      <c r="TQO33" s="3528"/>
      <c r="TQP33" s="3528"/>
      <c r="TQQ33" s="3528"/>
      <c r="TQR33" s="3528"/>
      <c r="TQS33" s="3528"/>
      <c r="TQT33" s="3528"/>
      <c r="TQU33" s="3528"/>
      <c r="TQV33" s="3528"/>
      <c r="TQW33" s="3528"/>
      <c r="TQX33" s="3528"/>
      <c r="TQY33" s="3528"/>
      <c r="TQZ33" s="3528"/>
      <c r="TRA33" s="3528"/>
      <c r="TRB33" s="3528"/>
      <c r="TRC33" s="3528"/>
      <c r="TRD33" s="3528"/>
      <c r="TRE33" s="3528"/>
      <c r="TRF33" s="3528"/>
      <c r="TRG33" s="3528"/>
      <c r="TRH33" s="3528"/>
      <c r="TRI33" s="3528"/>
      <c r="TRJ33" s="3528"/>
      <c r="TRK33" s="3528"/>
      <c r="TRL33" s="3528"/>
      <c r="TRM33" s="3528"/>
      <c r="TRN33" s="3528"/>
      <c r="TRO33" s="3528"/>
      <c r="TRP33" s="3528"/>
      <c r="TRQ33" s="3528"/>
      <c r="TRR33" s="3528"/>
      <c r="TRS33" s="3528"/>
      <c r="TRT33" s="3528"/>
      <c r="TRU33" s="3528"/>
      <c r="TRV33" s="3528"/>
      <c r="TRW33" s="3528"/>
      <c r="TRX33" s="3528"/>
      <c r="TRY33" s="3528"/>
      <c r="TRZ33" s="3528"/>
      <c r="TSA33" s="3528"/>
      <c r="TSB33" s="3528"/>
      <c r="TSC33" s="3528"/>
      <c r="TSD33" s="3528"/>
      <c r="TSE33" s="3528"/>
      <c r="TSF33" s="3528"/>
      <c r="TSG33" s="3528"/>
      <c r="TSH33" s="3528"/>
      <c r="TSI33" s="3528"/>
      <c r="TSJ33" s="3528"/>
      <c r="TSK33" s="3528"/>
      <c r="TSL33" s="3528"/>
      <c r="TSM33" s="3528"/>
      <c r="TSN33" s="3528"/>
      <c r="TSO33" s="3528"/>
      <c r="TSP33" s="3528"/>
      <c r="TSQ33" s="3528"/>
      <c r="TSR33" s="3528"/>
      <c r="TSS33" s="3528"/>
      <c r="TST33" s="3528"/>
      <c r="TSU33" s="3528"/>
      <c r="TSV33" s="3528"/>
      <c r="TSW33" s="3528"/>
      <c r="TSX33" s="3528"/>
      <c r="TSY33" s="3528"/>
      <c r="TSZ33" s="3528"/>
      <c r="TTA33" s="3528"/>
      <c r="TTB33" s="3528"/>
      <c r="TTC33" s="3528"/>
      <c r="TTD33" s="3528"/>
      <c r="TTE33" s="3528"/>
      <c r="TTF33" s="3528"/>
      <c r="TTG33" s="3528"/>
      <c r="TTH33" s="3528"/>
      <c r="TTI33" s="3528"/>
      <c r="TTJ33" s="3528"/>
      <c r="TTK33" s="3528"/>
      <c r="TTL33" s="3528"/>
      <c r="TTM33" s="3528"/>
      <c r="TTN33" s="3528"/>
      <c r="TTO33" s="3528"/>
      <c r="TTP33" s="3528"/>
      <c r="TTQ33" s="3528"/>
      <c r="TTR33" s="3528"/>
      <c r="TTS33" s="3528"/>
      <c r="TTT33" s="3528"/>
      <c r="TTU33" s="3528"/>
      <c r="TTV33" s="3528"/>
      <c r="TTW33" s="3528"/>
      <c r="TTX33" s="3528"/>
      <c r="TTY33" s="3528"/>
      <c r="TTZ33" s="3528"/>
      <c r="TUA33" s="3528"/>
      <c r="TUB33" s="3528"/>
      <c r="TUC33" s="3528"/>
      <c r="TUD33" s="3528"/>
      <c r="TUE33" s="3528"/>
      <c r="TUF33" s="3528"/>
      <c r="TUG33" s="3528"/>
      <c r="TUH33" s="3528"/>
      <c r="TUI33" s="3528"/>
      <c r="TUJ33" s="3528"/>
      <c r="TUK33" s="3528"/>
      <c r="TUL33" s="3528"/>
      <c r="TUM33" s="3528"/>
      <c r="TUN33" s="3528"/>
      <c r="TUO33" s="3528"/>
      <c r="TUP33" s="3528"/>
      <c r="TUQ33" s="3528"/>
      <c r="TUR33" s="3528"/>
      <c r="TUS33" s="3528"/>
      <c r="TUT33" s="3528"/>
      <c r="TUU33" s="3528"/>
      <c r="TUV33" s="3528"/>
      <c r="TUW33" s="3528"/>
      <c r="TUX33" s="3528"/>
      <c r="TUY33" s="3528"/>
      <c r="TUZ33" s="3528"/>
      <c r="TVA33" s="3528"/>
      <c r="TVB33" s="3528"/>
      <c r="TVC33" s="3528"/>
      <c r="TVD33" s="3528"/>
      <c r="TVE33" s="3528"/>
      <c r="TVF33" s="3528"/>
      <c r="TVG33" s="3528"/>
      <c r="TVH33" s="3528"/>
      <c r="TVI33" s="3528"/>
      <c r="TVJ33" s="3528"/>
      <c r="TVK33" s="3528"/>
      <c r="TVL33" s="3528"/>
      <c r="TVM33" s="3528"/>
      <c r="TVN33" s="3528"/>
      <c r="TVO33" s="3528"/>
      <c r="TVP33" s="3528"/>
      <c r="TVQ33" s="3528"/>
      <c r="TVR33" s="3528"/>
      <c r="TVS33" s="3528"/>
      <c r="TVT33" s="3528"/>
      <c r="TVU33" s="3528"/>
      <c r="TVV33" s="3528"/>
      <c r="TVW33" s="3528"/>
      <c r="TVX33" s="3528"/>
      <c r="TVY33" s="3528"/>
      <c r="TVZ33" s="3528"/>
      <c r="TWA33" s="3528"/>
      <c r="TWB33" s="3528"/>
      <c r="TWC33" s="3528"/>
      <c r="TWD33" s="3528"/>
      <c r="TWE33" s="3528"/>
      <c r="TWF33" s="3528"/>
      <c r="TWG33" s="3528"/>
      <c r="TWH33" s="3528"/>
      <c r="TWI33" s="3528"/>
      <c r="TWJ33" s="3528"/>
      <c r="TWK33" s="3528"/>
      <c r="TWL33" s="3528"/>
      <c r="TWM33" s="3528"/>
      <c r="TWN33" s="3528"/>
      <c r="TWO33" s="3528"/>
      <c r="TWP33" s="3528"/>
      <c r="TWQ33" s="3528"/>
      <c r="TWR33" s="3528"/>
      <c r="TWS33" s="3528"/>
      <c r="TWT33" s="3528"/>
      <c r="TWU33" s="3528"/>
      <c r="TWV33" s="3528"/>
      <c r="TWW33" s="3528"/>
      <c r="TWX33" s="3528"/>
      <c r="TWY33" s="3528"/>
      <c r="TWZ33" s="3528"/>
      <c r="TXA33" s="3528"/>
      <c r="TXB33" s="3528"/>
      <c r="TXC33" s="3528"/>
      <c r="TXD33" s="3528"/>
      <c r="TXE33" s="3528"/>
      <c r="TXF33" s="3528"/>
      <c r="TXG33" s="3528"/>
      <c r="TXH33" s="3528"/>
      <c r="TXI33" s="3528"/>
      <c r="TXJ33" s="3528"/>
      <c r="TXK33" s="3528"/>
      <c r="TXL33" s="3528"/>
      <c r="TXM33" s="3528"/>
      <c r="TXN33" s="3528"/>
      <c r="TXO33" s="3528"/>
      <c r="TXP33" s="3528"/>
      <c r="TXQ33" s="3528"/>
      <c r="TXR33" s="3528"/>
      <c r="TXS33" s="3528"/>
      <c r="TXT33" s="3528"/>
      <c r="TXU33" s="3528"/>
      <c r="TXV33" s="3528"/>
      <c r="TXW33" s="3528"/>
      <c r="TXX33" s="3528"/>
      <c r="TXY33" s="3528"/>
      <c r="TXZ33" s="3528"/>
      <c r="TYA33" s="3528"/>
      <c r="TYB33" s="3528"/>
      <c r="TYC33" s="3528"/>
      <c r="TYD33" s="3528"/>
      <c r="TYE33" s="3528"/>
      <c r="TYF33" s="3528"/>
      <c r="TYG33" s="3528"/>
      <c r="TYH33" s="3528"/>
      <c r="TYI33" s="3528"/>
      <c r="TYJ33" s="3528"/>
      <c r="TYK33" s="3528"/>
      <c r="TYL33" s="3528"/>
      <c r="TYM33" s="3528"/>
      <c r="TYN33" s="3528"/>
      <c r="TYO33" s="3528"/>
      <c r="TYP33" s="3528"/>
      <c r="TYQ33" s="3528"/>
      <c r="TYR33" s="3528"/>
      <c r="TYS33" s="3528"/>
      <c r="TYT33" s="3528"/>
      <c r="TYU33" s="3528"/>
      <c r="TYV33" s="3528"/>
      <c r="TYW33" s="3528"/>
      <c r="TYX33" s="3528"/>
      <c r="TYY33" s="3528"/>
      <c r="TYZ33" s="3528"/>
      <c r="TZA33" s="3528"/>
      <c r="TZB33" s="3528"/>
      <c r="TZC33" s="3528"/>
      <c r="TZD33" s="3528"/>
      <c r="TZE33" s="3528"/>
      <c r="TZF33" s="3528"/>
      <c r="TZG33" s="3528"/>
      <c r="TZH33" s="3528"/>
      <c r="TZI33" s="3528"/>
      <c r="TZJ33" s="3528"/>
      <c r="TZK33" s="3528"/>
      <c r="TZL33" s="3528"/>
      <c r="TZM33" s="3528"/>
      <c r="TZN33" s="3528"/>
      <c r="TZO33" s="3528"/>
      <c r="TZP33" s="3528"/>
      <c r="TZQ33" s="3528"/>
      <c r="TZR33" s="3528"/>
      <c r="TZS33" s="3528"/>
      <c r="TZT33" s="3528"/>
      <c r="TZU33" s="3528"/>
      <c r="TZV33" s="3528"/>
      <c r="TZW33" s="3528"/>
      <c r="TZX33" s="3528"/>
      <c r="TZY33" s="3528"/>
      <c r="TZZ33" s="3528"/>
      <c r="UAA33" s="3528"/>
      <c r="UAB33" s="3528"/>
      <c r="UAC33" s="3528"/>
      <c r="UAD33" s="3528"/>
      <c r="UAE33" s="3528"/>
      <c r="UAF33" s="3528"/>
      <c r="UAG33" s="3528"/>
      <c r="UAH33" s="3528"/>
      <c r="UAI33" s="3528"/>
      <c r="UAJ33" s="3528"/>
      <c r="UAK33" s="3528"/>
      <c r="UAL33" s="3528"/>
      <c r="UAM33" s="3528"/>
      <c r="UAN33" s="3528"/>
      <c r="UAO33" s="3528"/>
      <c r="UAP33" s="3528"/>
      <c r="UAQ33" s="3528"/>
      <c r="UAR33" s="3528"/>
      <c r="UAS33" s="3528"/>
      <c r="UAT33" s="3528"/>
      <c r="UAU33" s="3528"/>
      <c r="UAV33" s="3528"/>
      <c r="UAW33" s="3528"/>
      <c r="UAX33" s="3528"/>
      <c r="UAY33" s="3528"/>
      <c r="UAZ33" s="3528"/>
      <c r="UBA33" s="3528"/>
      <c r="UBB33" s="3528"/>
      <c r="UBC33" s="3528"/>
      <c r="UBD33" s="3528"/>
      <c r="UBE33" s="3528"/>
      <c r="UBF33" s="3528"/>
      <c r="UBG33" s="3528"/>
      <c r="UBH33" s="3528"/>
      <c r="UBI33" s="3528"/>
      <c r="UBJ33" s="3528"/>
      <c r="UBK33" s="3528"/>
      <c r="UBL33" s="3528"/>
      <c r="UBM33" s="3528"/>
      <c r="UBN33" s="3528"/>
      <c r="UBO33" s="3528"/>
      <c r="UBP33" s="3528"/>
      <c r="UBQ33" s="3528"/>
      <c r="UBR33" s="3528"/>
      <c r="UBS33" s="3528"/>
      <c r="UBT33" s="3528"/>
      <c r="UBU33" s="3528"/>
      <c r="UBV33" s="3528"/>
      <c r="UBW33" s="3528"/>
      <c r="UBX33" s="3528"/>
      <c r="UBY33" s="3528"/>
      <c r="UBZ33" s="3528"/>
      <c r="UCA33" s="3528"/>
      <c r="UCB33" s="3528"/>
      <c r="UCC33" s="3528"/>
      <c r="UCD33" s="3528"/>
      <c r="UCE33" s="3528"/>
      <c r="UCF33" s="3528"/>
      <c r="UCG33" s="3528"/>
      <c r="UCH33" s="3528"/>
      <c r="UCI33" s="3528"/>
      <c r="UCJ33" s="3528"/>
      <c r="UCK33" s="3528"/>
      <c r="UCL33" s="3528"/>
      <c r="UCM33" s="3528"/>
      <c r="UCN33" s="3528"/>
      <c r="UCO33" s="3528"/>
      <c r="UCP33" s="3528"/>
      <c r="UCQ33" s="3528"/>
      <c r="UCR33" s="3528"/>
      <c r="UCS33" s="3528"/>
      <c r="UCT33" s="3528"/>
      <c r="UCU33" s="3528"/>
      <c r="UCV33" s="3528"/>
      <c r="UCW33" s="3528"/>
      <c r="UCX33" s="3528"/>
      <c r="UCY33" s="3528"/>
      <c r="UCZ33" s="3528"/>
      <c r="UDA33" s="3528"/>
      <c r="UDB33" s="3528"/>
      <c r="UDC33" s="3528"/>
      <c r="UDD33" s="3528"/>
      <c r="UDE33" s="3528"/>
      <c r="UDF33" s="3528"/>
      <c r="UDG33" s="3528"/>
      <c r="UDH33" s="3528"/>
      <c r="UDI33" s="3528"/>
      <c r="UDJ33" s="3528"/>
      <c r="UDK33" s="3528"/>
      <c r="UDL33" s="3528"/>
      <c r="UDM33" s="3528"/>
      <c r="UDN33" s="3528"/>
      <c r="UDO33" s="3528"/>
      <c r="UDP33" s="3528"/>
      <c r="UDQ33" s="3528"/>
      <c r="UDR33" s="3528"/>
      <c r="UDS33" s="3528"/>
      <c r="UDT33" s="3528"/>
      <c r="UDU33" s="3528"/>
      <c r="UDV33" s="3528"/>
      <c r="UDW33" s="3528"/>
      <c r="UDX33" s="3528"/>
      <c r="UDY33" s="3528"/>
      <c r="UDZ33" s="3528"/>
      <c r="UEA33" s="3528"/>
      <c r="UEB33" s="3528"/>
      <c r="UEC33" s="3528"/>
      <c r="UED33" s="3528"/>
      <c r="UEE33" s="3528"/>
      <c r="UEF33" s="3528"/>
      <c r="UEG33" s="3528"/>
      <c r="UEH33" s="3528"/>
      <c r="UEI33" s="3528"/>
      <c r="UEJ33" s="3528"/>
      <c r="UEK33" s="3528"/>
      <c r="UEL33" s="3528"/>
      <c r="UEM33" s="3528"/>
      <c r="UEN33" s="3528"/>
      <c r="UEO33" s="3528"/>
      <c r="UEP33" s="3528"/>
      <c r="UEQ33" s="3528"/>
      <c r="UER33" s="3528"/>
      <c r="UES33" s="3528"/>
      <c r="UET33" s="3528"/>
      <c r="UEU33" s="3528"/>
      <c r="UEV33" s="3528"/>
      <c r="UEW33" s="3528"/>
      <c r="UEX33" s="3528"/>
      <c r="UEY33" s="3528"/>
      <c r="UEZ33" s="3528"/>
      <c r="UFA33" s="3528"/>
      <c r="UFB33" s="3528"/>
      <c r="UFC33" s="3528"/>
      <c r="UFD33" s="3528"/>
      <c r="UFE33" s="3528"/>
      <c r="UFF33" s="3528"/>
      <c r="UFG33" s="3528"/>
      <c r="UFH33" s="3528"/>
      <c r="UFI33" s="3528"/>
      <c r="UFJ33" s="3528"/>
      <c r="UFK33" s="3528"/>
      <c r="UFL33" s="3528"/>
      <c r="UFM33" s="3528"/>
      <c r="UFN33" s="3528"/>
      <c r="UFO33" s="3528"/>
      <c r="UFP33" s="3528"/>
      <c r="UFQ33" s="3528"/>
      <c r="UFR33" s="3528"/>
      <c r="UFS33" s="3528"/>
      <c r="UFT33" s="3528"/>
      <c r="UFU33" s="3528"/>
      <c r="UFV33" s="3528"/>
      <c r="UFW33" s="3528"/>
      <c r="UFX33" s="3528"/>
      <c r="UFY33" s="3528"/>
      <c r="UFZ33" s="3528"/>
      <c r="UGA33" s="3528"/>
      <c r="UGB33" s="3528"/>
      <c r="UGC33" s="3528"/>
      <c r="UGD33" s="3528"/>
      <c r="UGE33" s="3528"/>
      <c r="UGF33" s="3528"/>
      <c r="UGG33" s="3528"/>
      <c r="UGH33" s="3528"/>
      <c r="UGI33" s="3528"/>
      <c r="UGJ33" s="3528"/>
      <c r="UGK33" s="3528"/>
      <c r="UGL33" s="3528"/>
      <c r="UGM33" s="3528"/>
      <c r="UGN33" s="3528"/>
      <c r="UGO33" s="3528"/>
      <c r="UGP33" s="3528"/>
      <c r="UGQ33" s="3528"/>
      <c r="UGR33" s="3528"/>
      <c r="UGS33" s="3528"/>
      <c r="UGT33" s="3528"/>
      <c r="UGU33" s="3528"/>
      <c r="UGV33" s="3528"/>
      <c r="UGW33" s="3528"/>
      <c r="UGX33" s="3528"/>
      <c r="UGY33" s="3528"/>
      <c r="UGZ33" s="3528"/>
      <c r="UHA33" s="3528"/>
      <c r="UHB33" s="3528"/>
      <c r="UHC33" s="3528"/>
      <c r="UHD33" s="3528"/>
      <c r="UHE33" s="3528"/>
      <c r="UHF33" s="3528"/>
      <c r="UHG33" s="3528"/>
      <c r="UHH33" s="3528"/>
      <c r="UHI33" s="3528"/>
      <c r="UHJ33" s="3528"/>
      <c r="UHK33" s="3528"/>
      <c r="UHL33" s="3528"/>
      <c r="UHM33" s="3528"/>
      <c r="UHN33" s="3528"/>
      <c r="UHO33" s="3528"/>
      <c r="UHP33" s="3528"/>
      <c r="UHQ33" s="3528"/>
      <c r="UHR33" s="3528"/>
      <c r="UHS33" s="3528"/>
      <c r="UHT33" s="3528"/>
      <c r="UHU33" s="3528"/>
      <c r="UHV33" s="3528"/>
      <c r="UHW33" s="3528"/>
      <c r="UHX33" s="3528"/>
      <c r="UHY33" s="3528"/>
      <c r="UHZ33" s="3528"/>
      <c r="UIA33" s="3528"/>
      <c r="UIB33" s="3528"/>
      <c r="UIC33" s="3528"/>
      <c r="UID33" s="3528"/>
      <c r="UIE33" s="3528"/>
      <c r="UIF33" s="3528"/>
      <c r="UIG33" s="3528"/>
      <c r="UIH33" s="3528"/>
      <c r="UII33" s="3528"/>
      <c r="UIJ33" s="3528"/>
      <c r="UIK33" s="3528"/>
      <c r="UIL33" s="3528"/>
      <c r="UIM33" s="3528"/>
      <c r="UIN33" s="3528"/>
      <c r="UIO33" s="3528"/>
      <c r="UIP33" s="3528"/>
      <c r="UIQ33" s="3528"/>
      <c r="UIR33" s="3528"/>
      <c r="UIS33" s="3528"/>
      <c r="UIT33" s="3528"/>
      <c r="UIU33" s="3528"/>
      <c r="UIV33" s="3528"/>
      <c r="UIW33" s="3528"/>
      <c r="UIX33" s="3528"/>
      <c r="UIY33" s="3528"/>
      <c r="UIZ33" s="3528"/>
      <c r="UJA33" s="3528"/>
      <c r="UJB33" s="3528"/>
      <c r="UJC33" s="3528"/>
      <c r="UJD33" s="3528"/>
      <c r="UJE33" s="3528"/>
      <c r="UJF33" s="3528"/>
      <c r="UJG33" s="3528"/>
      <c r="UJH33" s="3528"/>
      <c r="UJI33" s="3528"/>
      <c r="UJJ33" s="3528"/>
      <c r="UJK33" s="3528"/>
      <c r="UJL33" s="3528"/>
      <c r="UJM33" s="3528"/>
      <c r="UJN33" s="3528"/>
      <c r="UJO33" s="3528"/>
      <c r="UJP33" s="3528"/>
      <c r="UJQ33" s="3528"/>
      <c r="UJR33" s="3528"/>
      <c r="UJS33" s="3528"/>
      <c r="UJT33" s="3528"/>
      <c r="UJU33" s="3528"/>
      <c r="UJV33" s="3528"/>
      <c r="UJW33" s="3528"/>
      <c r="UJX33" s="3528"/>
      <c r="UJY33" s="3528"/>
      <c r="UJZ33" s="3528"/>
      <c r="UKA33" s="3528"/>
      <c r="UKB33" s="3528"/>
      <c r="UKC33" s="3528"/>
      <c r="UKD33" s="3528"/>
      <c r="UKE33" s="3528"/>
      <c r="UKF33" s="3528"/>
      <c r="UKG33" s="3528"/>
      <c r="UKH33" s="3528"/>
      <c r="UKI33" s="3528"/>
      <c r="UKJ33" s="3528"/>
      <c r="UKK33" s="3528"/>
      <c r="UKL33" s="3528"/>
      <c r="UKM33" s="3528"/>
      <c r="UKN33" s="3528"/>
      <c r="UKO33" s="3528"/>
      <c r="UKP33" s="3528"/>
      <c r="UKQ33" s="3528"/>
      <c r="UKR33" s="3528"/>
      <c r="UKS33" s="3528"/>
      <c r="UKT33" s="3528"/>
      <c r="UKU33" s="3528"/>
      <c r="UKV33" s="3528"/>
      <c r="UKW33" s="3528"/>
      <c r="UKX33" s="3528"/>
      <c r="UKY33" s="3528"/>
      <c r="UKZ33" s="3528"/>
      <c r="ULA33" s="3528"/>
      <c r="ULB33" s="3528"/>
      <c r="ULC33" s="3528"/>
      <c r="ULD33" s="3528"/>
      <c r="ULE33" s="3528"/>
      <c r="ULF33" s="3528"/>
      <c r="ULG33" s="3528"/>
      <c r="ULH33" s="3528"/>
      <c r="ULI33" s="3528"/>
      <c r="ULJ33" s="3528"/>
      <c r="ULK33" s="3528"/>
      <c r="ULL33" s="3528"/>
      <c r="ULM33" s="3528"/>
      <c r="ULN33" s="3528"/>
      <c r="ULO33" s="3528"/>
      <c r="ULP33" s="3528"/>
      <c r="ULQ33" s="3528"/>
      <c r="ULR33" s="3528"/>
      <c r="ULS33" s="3528"/>
      <c r="ULT33" s="3528"/>
      <c r="ULU33" s="3528"/>
      <c r="ULV33" s="3528"/>
      <c r="ULW33" s="3528"/>
      <c r="ULX33" s="3528"/>
      <c r="ULY33" s="3528"/>
      <c r="ULZ33" s="3528"/>
      <c r="UMA33" s="3528"/>
      <c r="UMB33" s="3528"/>
      <c r="UMC33" s="3528"/>
      <c r="UMD33" s="3528"/>
      <c r="UME33" s="3528"/>
      <c r="UMF33" s="3528"/>
      <c r="UMG33" s="3528"/>
      <c r="UMH33" s="3528"/>
      <c r="UMI33" s="3528"/>
      <c r="UMJ33" s="3528"/>
      <c r="UMK33" s="3528"/>
      <c r="UML33" s="3528"/>
      <c r="UMM33" s="3528"/>
      <c r="UMN33" s="3528"/>
      <c r="UMO33" s="3528"/>
      <c r="UMP33" s="3528"/>
      <c r="UMQ33" s="3528"/>
      <c r="UMR33" s="3528"/>
      <c r="UMS33" s="3528"/>
      <c r="UMT33" s="3528"/>
      <c r="UMU33" s="3528"/>
      <c r="UMV33" s="3528"/>
      <c r="UMW33" s="3528"/>
      <c r="UMX33" s="3528"/>
      <c r="UMY33" s="3528"/>
      <c r="UMZ33" s="3528"/>
      <c r="UNA33" s="3528"/>
      <c r="UNB33" s="3528"/>
      <c r="UNC33" s="3528"/>
      <c r="UND33" s="3528"/>
      <c r="UNE33" s="3528"/>
      <c r="UNF33" s="3528"/>
      <c r="UNG33" s="3528"/>
      <c r="UNH33" s="3528"/>
      <c r="UNI33" s="3528"/>
      <c r="UNJ33" s="3528"/>
      <c r="UNK33" s="3528"/>
      <c r="UNL33" s="3528"/>
      <c r="UNM33" s="3528"/>
      <c r="UNN33" s="3528"/>
      <c r="UNO33" s="3528"/>
      <c r="UNP33" s="3528"/>
      <c r="UNQ33" s="3528"/>
      <c r="UNR33" s="3528"/>
      <c r="UNS33" s="3528"/>
      <c r="UNT33" s="3528"/>
      <c r="UNU33" s="3528"/>
      <c r="UNV33" s="3528"/>
      <c r="UNW33" s="3528"/>
      <c r="UNX33" s="3528"/>
      <c r="UNY33" s="3528"/>
      <c r="UNZ33" s="3528"/>
      <c r="UOA33" s="3528"/>
      <c r="UOB33" s="3528"/>
      <c r="UOC33" s="3528"/>
      <c r="UOD33" s="3528"/>
      <c r="UOE33" s="3528"/>
      <c r="UOF33" s="3528"/>
      <c r="UOG33" s="3528"/>
      <c r="UOH33" s="3528"/>
      <c r="UOI33" s="3528"/>
      <c r="UOJ33" s="3528"/>
      <c r="UOK33" s="3528"/>
      <c r="UOL33" s="3528"/>
      <c r="UOM33" s="3528"/>
      <c r="UON33" s="3528"/>
      <c r="UOO33" s="3528"/>
      <c r="UOP33" s="3528"/>
      <c r="UOQ33" s="3528"/>
      <c r="UOR33" s="3528"/>
      <c r="UOS33" s="3528"/>
      <c r="UOT33" s="3528"/>
      <c r="UOU33" s="3528"/>
      <c r="UOV33" s="3528"/>
      <c r="UOW33" s="3528"/>
      <c r="UOX33" s="3528"/>
      <c r="UOY33" s="3528"/>
      <c r="UOZ33" s="3528"/>
      <c r="UPA33" s="3528"/>
      <c r="UPB33" s="3528"/>
      <c r="UPC33" s="3528"/>
      <c r="UPD33" s="3528"/>
      <c r="UPE33" s="3528"/>
      <c r="UPF33" s="3528"/>
      <c r="UPG33" s="3528"/>
      <c r="UPH33" s="3528"/>
      <c r="UPI33" s="3528"/>
      <c r="UPJ33" s="3528"/>
      <c r="UPK33" s="3528"/>
      <c r="UPL33" s="3528"/>
      <c r="UPM33" s="3528"/>
      <c r="UPN33" s="3528"/>
      <c r="UPO33" s="3528"/>
      <c r="UPP33" s="3528"/>
      <c r="UPQ33" s="3528"/>
      <c r="UPR33" s="3528"/>
      <c r="UPS33" s="3528"/>
      <c r="UPT33" s="3528"/>
      <c r="UPU33" s="3528"/>
      <c r="UPV33" s="3528"/>
      <c r="UPW33" s="3528"/>
      <c r="UPX33" s="3528"/>
      <c r="UPY33" s="3528"/>
      <c r="UPZ33" s="3528"/>
      <c r="UQA33" s="3528"/>
      <c r="UQB33" s="3528"/>
      <c r="UQC33" s="3528"/>
      <c r="UQD33" s="3528"/>
      <c r="UQE33" s="3528"/>
      <c r="UQF33" s="3528"/>
      <c r="UQG33" s="3528"/>
      <c r="UQH33" s="3528"/>
      <c r="UQI33" s="3528"/>
      <c r="UQJ33" s="3528"/>
      <c r="UQK33" s="3528"/>
      <c r="UQL33" s="3528"/>
      <c r="UQM33" s="3528"/>
      <c r="UQN33" s="3528"/>
      <c r="UQO33" s="3528"/>
      <c r="UQP33" s="3528"/>
      <c r="UQQ33" s="3528"/>
      <c r="UQR33" s="3528"/>
      <c r="UQS33" s="3528"/>
      <c r="UQT33" s="3528"/>
      <c r="UQU33" s="3528"/>
      <c r="UQV33" s="3528"/>
      <c r="UQW33" s="3528"/>
      <c r="UQX33" s="3528"/>
      <c r="UQY33" s="3528"/>
      <c r="UQZ33" s="3528"/>
      <c r="URA33" s="3528"/>
      <c r="URB33" s="3528"/>
      <c r="URC33" s="3528"/>
      <c r="URD33" s="3528"/>
      <c r="URE33" s="3528"/>
      <c r="URF33" s="3528"/>
      <c r="URG33" s="3528"/>
      <c r="URH33" s="3528"/>
      <c r="URI33" s="3528"/>
      <c r="URJ33" s="3528"/>
      <c r="URK33" s="3528"/>
      <c r="URL33" s="3528"/>
      <c r="URM33" s="3528"/>
      <c r="URN33" s="3528"/>
      <c r="URO33" s="3528"/>
      <c r="URP33" s="3528"/>
      <c r="URQ33" s="3528"/>
      <c r="URR33" s="3528"/>
      <c r="URS33" s="3528"/>
      <c r="URT33" s="3528"/>
      <c r="URU33" s="3528"/>
      <c r="URV33" s="3528"/>
      <c r="URW33" s="3528"/>
      <c r="URX33" s="3528"/>
      <c r="URY33" s="3528"/>
      <c r="URZ33" s="3528"/>
      <c r="USA33" s="3528"/>
      <c r="USB33" s="3528"/>
      <c r="USC33" s="3528"/>
      <c r="USD33" s="3528"/>
      <c r="USE33" s="3528"/>
      <c r="USF33" s="3528"/>
      <c r="USG33" s="3528"/>
      <c r="USH33" s="3528"/>
      <c r="USI33" s="3528"/>
      <c r="USJ33" s="3528"/>
      <c r="USK33" s="3528"/>
      <c r="USL33" s="3528"/>
      <c r="USM33" s="3528"/>
      <c r="USN33" s="3528"/>
      <c r="USO33" s="3528"/>
      <c r="USP33" s="3528"/>
      <c r="USQ33" s="3528"/>
      <c r="USR33" s="3528"/>
      <c r="USS33" s="3528"/>
      <c r="UST33" s="3528"/>
      <c r="USU33" s="3528"/>
      <c r="USV33" s="3528"/>
      <c r="USW33" s="3528"/>
      <c r="USX33" s="3528"/>
      <c r="USY33" s="3528"/>
      <c r="USZ33" s="3528"/>
      <c r="UTA33" s="3528"/>
      <c r="UTB33" s="3528"/>
      <c r="UTC33" s="3528"/>
      <c r="UTD33" s="3528"/>
      <c r="UTE33" s="3528"/>
      <c r="UTF33" s="3528"/>
      <c r="UTG33" s="3528"/>
      <c r="UTH33" s="3528"/>
      <c r="UTI33" s="3528"/>
      <c r="UTJ33" s="3528"/>
      <c r="UTK33" s="3528"/>
      <c r="UTL33" s="3528"/>
      <c r="UTM33" s="3528"/>
      <c r="UTN33" s="3528"/>
      <c r="UTO33" s="3528"/>
      <c r="UTP33" s="3528"/>
      <c r="UTQ33" s="3528"/>
      <c r="UTR33" s="3528"/>
      <c r="UTS33" s="3528"/>
      <c r="UTT33" s="3528"/>
      <c r="UTU33" s="3528"/>
      <c r="UTV33" s="3528"/>
      <c r="UTW33" s="3528"/>
      <c r="UTX33" s="3528"/>
      <c r="UTY33" s="3528"/>
      <c r="UTZ33" s="3528"/>
      <c r="UUA33" s="3528"/>
      <c r="UUB33" s="3528"/>
      <c r="UUC33" s="3528"/>
      <c r="UUD33" s="3528"/>
      <c r="UUE33" s="3528"/>
      <c r="UUF33" s="3528"/>
      <c r="UUG33" s="3528"/>
      <c r="UUH33" s="3528"/>
      <c r="UUI33" s="3528"/>
      <c r="UUJ33" s="3528"/>
      <c r="UUK33" s="3528"/>
      <c r="UUL33" s="3528"/>
      <c r="UUM33" s="3528"/>
      <c r="UUN33" s="3528"/>
      <c r="UUO33" s="3528"/>
      <c r="UUP33" s="3528"/>
      <c r="UUQ33" s="3528"/>
      <c r="UUR33" s="3528"/>
      <c r="UUS33" s="3528"/>
      <c r="UUT33" s="3528"/>
      <c r="UUU33" s="3528"/>
      <c r="UUV33" s="3528"/>
      <c r="UUW33" s="3528"/>
      <c r="UUX33" s="3528"/>
      <c r="UUY33" s="3528"/>
      <c r="UUZ33" s="3528"/>
      <c r="UVA33" s="3528"/>
      <c r="UVB33" s="3528"/>
      <c r="UVC33" s="3528"/>
      <c r="UVD33" s="3528"/>
      <c r="UVE33" s="3528"/>
      <c r="UVF33" s="3528"/>
      <c r="UVG33" s="3528"/>
      <c r="UVH33" s="3528"/>
      <c r="UVI33" s="3528"/>
      <c r="UVJ33" s="3528"/>
      <c r="UVK33" s="3528"/>
      <c r="UVL33" s="3528"/>
      <c r="UVM33" s="3528"/>
      <c r="UVN33" s="3528"/>
      <c r="UVO33" s="3528"/>
      <c r="UVP33" s="3528"/>
      <c r="UVQ33" s="3528"/>
      <c r="UVR33" s="3528"/>
      <c r="UVS33" s="3528"/>
      <c r="UVT33" s="3528"/>
      <c r="UVU33" s="3528"/>
      <c r="UVV33" s="3528"/>
      <c r="UVW33" s="3528"/>
      <c r="UVX33" s="3528"/>
      <c r="UVY33" s="3528"/>
      <c r="UVZ33" s="3528"/>
      <c r="UWA33" s="3528"/>
      <c r="UWB33" s="3528"/>
      <c r="UWC33" s="3528"/>
      <c r="UWD33" s="3528"/>
      <c r="UWE33" s="3528"/>
      <c r="UWF33" s="3528"/>
      <c r="UWG33" s="3528"/>
      <c r="UWH33" s="3528"/>
      <c r="UWI33" s="3528"/>
      <c r="UWJ33" s="3528"/>
      <c r="UWK33" s="3528"/>
      <c r="UWL33" s="3528"/>
      <c r="UWM33" s="3528"/>
      <c r="UWN33" s="3528"/>
      <c r="UWO33" s="3528"/>
      <c r="UWP33" s="3528"/>
      <c r="UWQ33" s="3528"/>
      <c r="UWR33" s="3528"/>
      <c r="UWS33" s="3528"/>
      <c r="UWT33" s="3528"/>
      <c r="UWU33" s="3528"/>
      <c r="UWV33" s="3528"/>
      <c r="UWW33" s="3528"/>
      <c r="UWX33" s="3528"/>
      <c r="UWY33" s="3528"/>
      <c r="UWZ33" s="3528"/>
      <c r="UXA33" s="3528"/>
      <c r="UXB33" s="3528"/>
      <c r="UXC33" s="3528"/>
      <c r="UXD33" s="3528"/>
      <c r="UXE33" s="3528"/>
      <c r="UXF33" s="3528"/>
      <c r="UXG33" s="3528"/>
      <c r="UXH33" s="3528"/>
      <c r="UXI33" s="3528"/>
      <c r="UXJ33" s="3528"/>
      <c r="UXK33" s="3528"/>
      <c r="UXL33" s="3528"/>
      <c r="UXM33" s="3528"/>
      <c r="UXN33" s="3528"/>
      <c r="UXO33" s="3528"/>
      <c r="UXP33" s="3528"/>
      <c r="UXQ33" s="3528"/>
      <c r="UXR33" s="3528"/>
      <c r="UXS33" s="3528"/>
      <c r="UXT33" s="3528"/>
      <c r="UXU33" s="3528"/>
      <c r="UXV33" s="3528"/>
      <c r="UXW33" s="3528"/>
      <c r="UXX33" s="3528"/>
      <c r="UXY33" s="3528"/>
      <c r="UXZ33" s="3528"/>
      <c r="UYA33" s="3528"/>
      <c r="UYB33" s="3528"/>
      <c r="UYC33" s="3528"/>
      <c r="UYD33" s="3528"/>
      <c r="UYE33" s="3528"/>
      <c r="UYF33" s="3528"/>
      <c r="UYG33" s="3528"/>
      <c r="UYH33" s="3528"/>
      <c r="UYI33" s="3528"/>
      <c r="UYJ33" s="3528"/>
      <c r="UYK33" s="3528"/>
      <c r="UYL33" s="3528"/>
      <c r="UYM33" s="3528"/>
      <c r="UYN33" s="3528"/>
      <c r="UYO33" s="3528"/>
      <c r="UYP33" s="3528"/>
      <c r="UYQ33" s="3528"/>
      <c r="UYR33" s="3528"/>
      <c r="UYS33" s="3528"/>
      <c r="UYT33" s="3528"/>
      <c r="UYU33" s="3528"/>
      <c r="UYV33" s="3528"/>
      <c r="UYW33" s="3528"/>
      <c r="UYX33" s="3528"/>
      <c r="UYY33" s="3528"/>
      <c r="UYZ33" s="3528"/>
      <c r="UZA33" s="3528"/>
      <c r="UZB33" s="3528"/>
      <c r="UZC33" s="3528"/>
      <c r="UZD33" s="3528"/>
      <c r="UZE33" s="3528"/>
      <c r="UZF33" s="3528"/>
      <c r="UZG33" s="3528"/>
      <c r="UZH33" s="3528"/>
      <c r="UZI33" s="3528"/>
      <c r="UZJ33" s="3528"/>
      <c r="UZK33" s="3528"/>
      <c r="UZL33" s="3528"/>
      <c r="UZM33" s="3528"/>
      <c r="UZN33" s="3528"/>
      <c r="UZO33" s="3528"/>
      <c r="UZP33" s="3528"/>
      <c r="UZQ33" s="3528"/>
      <c r="UZR33" s="3528"/>
      <c r="UZS33" s="3528"/>
      <c r="UZT33" s="3528"/>
      <c r="UZU33" s="3528"/>
      <c r="UZV33" s="3528"/>
      <c r="UZW33" s="3528"/>
      <c r="UZX33" s="3528"/>
      <c r="UZY33" s="3528"/>
      <c r="UZZ33" s="3528"/>
      <c r="VAA33" s="3528"/>
      <c r="VAB33" s="3528"/>
      <c r="VAC33" s="3528"/>
      <c r="VAD33" s="3528"/>
      <c r="VAE33" s="3528"/>
      <c r="VAF33" s="3528"/>
      <c r="VAG33" s="3528"/>
      <c r="VAH33" s="3528"/>
      <c r="VAI33" s="3528"/>
      <c r="VAJ33" s="3528"/>
      <c r="VAK33" s="3528"/>
      <c r="VAL33" s="3528"/>
      <c r="VAM33" s="3528"/>
      <c r="VAN33" s="3528"/>
      <c r="VAO33" s="3528"/>
      <c r="VAP33" s="3528"/>
      <c r="VAQ33" s="3528"/>
      <c r="VAR33" s="3528"/>
      <c r="VAS33" s="3528"/>
      <c r="VAT33" s="3528"/>
      <c r="VAU33" s="3528"/>
      <c r="VAV33" s="3528"/>
      <c r="VAW33" s="3528"/>
      <c r="VAX33" s="3528"/>
      <c r="VAY33" s="3528"/>
      <c r="VAZ33" s="3528"/>
      <c r="VBA33" s="3528"/>
      <c r="VBB33" s="3528"/>
      <c r="VBC33" s="3528"/>
      <c r="VBD33" s="3528"/>
      <c r="VBE33" s="3528"/>
      <c r="VBF33" s="3528"/>
      <c r="VBG33" s="3528"/>
      <c r="VBH33" s="3528"/>
      <c r="VBI33" s="3528"/>
      <c r="VBJ33" s="3528"/>
      <c r="VBK33" s="3528"/>
      <c r="VBL33" s="3528"/>
      <c r="VBM33" s="3528"/>
      <c r="VBN33" s="3528"/>
      <c r="VBO33" s="3528"/>
      <c r="VBP33" s="3528"/>
      <c r="VBQ33" s="3528"/>
      <c r="VBR33" s="3528"/>
      <c r="VBS33" s="3528"/>
      <c r="VBT33" s="3528"/>
      <c r="VBU33" s="3528"/>
      <c r="VBV33" s="3528"/>
      <c r="VBW33" s="3528"/>
      <c r="VBX33" s="3528"/>
      <c r="VBY33" s="3528"/>
      <c r="VBZ33" s="3528"/>
      <c r="VCA33" s="3528"/>
      <c r="VCB33" s="3528"/>
      <c r="VCC33" s="3528"/>
      <c r="VCD33" s="3528"/>
      <c r="VCE33" s="3528"/>
      <c r="VCF33" s="3528"/>
      <c r="VCG33" s="3528"/>
      <c r="VCH33" s="3528"/>
      <c r="VCI33" s="3528"/>
      <c r="VCJ33" s="3528"/>
      <c r="VCK33" s="3528"/>
      <c r="VCL33" s="3528"/>
      <c r="VCM33" s="3528"/>
      <c r="VCN33" s="3528"/>
      <c r="VCO33" s="3528"/>
      <c r="VCP33" s="3528"/>
      <c r="VCQ33" s="3528"/>
      <c r="VCR33" s="3528"/>
      <c r="VCS33" s="3528"/>
      <c r="VCT33" s="3528"/>
      <c r="VCU33" s="3528"/>
      <c r="VCV33" s="3528"/>
      <c r="VCW33" s="3528"/>
      <c r="VCX33" s="3528"/>
      <c r="VCY33" s="3528"/>
      <c r="VCZ33" s="3528"/>
      <c r="VDA33" s="3528"/>
      <c r="VDB33" s="3528"/>
      <c r="VDC33" s="3528"/>
      <c r="VDD33" s="3528"/>
      <c r="VDE33" s="3528"/>
      <c r="VDF33" s="3528"/>
      <c r="VDG33" s="3528"/>
      <c r="VDH33" s="3528"/>
      <c r="VDI33" s="3528"/>
      <c r="VDJ33" s="3528"/>
      <c r="VDK33" s="3528"/>
      <c r="VDL33" s="3528"/>
      <c r="VDM33" s="3528"/>
      <c r="VDN33" s="3528"/>
      <c r="VDO33" s="3528"/>
      <c r="VDP33" s="3528"/>
      <c r="VDQ33" s="3528"/>
      <c r="VDR33" s="3528"/>
      <c r="VDS33" s="3528"/>
      <c r="VDT33" s="3528"/>
      <c r="VDU33" s="3528"/>
      <c r="VDV33" s="3528"/>
      <c r="VDW33" s="3528"/>
      <c r="VDX33" s="3528"/>
      <c r="VDY33" s="3528"/>
      <c r="VDZ33" s="3528"/>
      <c r="VEA33" s="3528"/>
      <c r="VEB33" s="3528"/>
      <c r="VEC33" s="3528"/>
      <c r="VED33" s="3528"/>
      <c r="VEE33" s="3528"/>
      <c r="VEF33" s="3528"/>
      <c r="VEG33" s="3528"/>
      <c r="VEH33" s="3528"/>
      <c r="VEI33" s="3528"/>
      <c r="VEJ33" s="3528"/>
      <c r="VEK33" s="3528"/>
      <c r="VEL33" s="3528"/>
      <c r="VEM33" s="3528"/>
      <c r="VEN33" s="3528"/>
      <c r="VEO33" s="3528"/>
      <c r="VEP33" s="3528"/>
      <c r="VEQ33" s="3528"/>
      <c r="VER33" s="3528"/>
      <c r="VES33" s="3528"/>
      <c r="VET33" s="3528"/>
      <c r="VEU33" s="3528"/>
      <c r="VEV33" s="3528"/>
      <c r="VEW33" s="3528"/>
      <c r="VEX33" s="3528"/>
      <c r="VEY33" s="3528"/>
      <c r="VEZ33" s="3528"/>
      <c r="VFA33" s="3528"/>
      <c r="VFB33" s="3528"/>
      <c r="VFC33" s="3528"/>
      <c r="VFD33" s="3528"/>
      <c r="VFE33" s="3528"/>
      <c r="VFF33" s="3528"/>
      <c r="VFG33" s="3528"/>
      <c r="VFH33" s="3528"/>
      <c r="VFI33" s="3528"/>
      <c r="VFJ33" s="3528"/>
      <c r="VFK33" s="3528"/>
      <c r="VFL33" s="3528"/>
      <c r="VFM33" s="3528"/>
      <c r="VFN33" s="3528"/>
      <c r="VFO33" s="3528"/>
      <c r="VFP33" s="3528"/>
      <c r="VFQ33" s="3528"/>
      <c r="VFR33" s="3528"/>
      <c r="VFS33" s="3528"/>
      <c r="VFT33" s="3528"/>
      <c r="VFU33" s="3528"/>
      <c r="VFV33" s="3528"/>
      <c r="VFW33" s="3528"/>
      <c r="VFX33" s="3528"/>
      <c r="VFY33" s="3528"/>
      <c r="VFZ33" s="3528"/>
      <c r="VGA33" s="3528"/>
      <c r="VGB33" s="3528"/>
      <c r="VGC33" s="3528"/>
      <c r="VGD33" s="3528"/>
      <c r="VGE33" s="3528"/>
      <c r="VGF33" s="3528"/>
      <c r="VGG33" s="3528"/>
      <c r="VGH33" s="3528"/>
      <c r="VGI33" s="3528"/>
      <c r="VGJ33" s="3528"/>
      <c r="VGK33" s="3528"/>
      <c r="VGL33" s="3528"/>
      <c r="VGM33" s="3528"/>
      <c r="VGN33" s="3528"/>
      <c r="VGO33" s="3528"/>
      <c r="VGP33" s="3528"/>
      <c r="VGQ33" s="3528"/>
      <c r="VGR33" s="3528"/>
      <c r="VGS33" s="3528"/>
      <c r="VGT33" s="3528"/>
      <c r="VGU33" s="3528"/>
      <c r="VGV33" s="3528"/>
      <c r="VGW33" s="3528"/>
      <c r="VGX33" s="3528"/>
      <c r="VGY33" s="3528"/>
      <c r="VGZ33" s="3528"/>
      <c r="VHA33" s="3528"/>
      <c r="VHB33" s="3528"/>
      <c r="VHC33" s="3528"/>
      <c r="VHD33" s="3528"/>
      <c r="VHE33" s="3528"/>
      <c r="VHF33" s="3528"/>
      <c r="VHG33" s="3528"/>
      <c r="VHH33" s="3528"/>
      <c r="VHI33" s="3528"/>
      <c r="VHJ33" s="3528"/>
      <c r="VHK33" s="3528"/>
      <c r="VHL33" s="3528"/>
      <c r="VHM33" s="3528"/>
      <c r="VHN33" s="3528"/>
      <c r="VHO33" s="3528"/>
      <c r="VHP33" s="3528"/>
      <c r="VHQ33" s="3528"/>
      <c r="VHR33" s="3528"/>
      <c r="VHS33" s="3528"/>
      <c r="VHT33" s="3528"/>
      <c r="VHU33" s="3528"/>
      <c r="VHV33" s="3528"/>
      <c r="VHW33" s="3528"/>
      <c r="VHX33" s="3528"/>
      <c r="VHY33" s="3528"/>
      <c r="VHZ33" s="3528"/>
      <c r="VIA33" s="3528"/>
      <c r="VIB33" s="3528"/>
      <c r="VIC33" s="3528"/>
      <c r="VID33" s="3528"/>
      <c r="VIE33" s="3528"/>
      <c r="VIF33" s="3528"/>
      <c r="VIG33" s="3528"/>
      <c r="VIH33" s="3528"/>
      <c r="VII33" s="3528"/>
      <c r="VIJ33" s="3528"/>
      <c r="VIK33" s="3528"/>
      <c r="VIL33" s="3528"/>
      <c r="VIM33" s="3528"/>
      <c r="VIN33" s="3528"/>
      <c r="VIO33" s="3528"/>
      <c r="VIP33" s="3528"/>
      <c r="VIQ33" s="3528"/>
      <c r="VIR33" s="3528"/>
      <c r="VIS33" s="3528"/>
      <c r="VIT33" s="3528"/>
      <c r="VIU33" s="3528"/>
      <c r="VIV33" s="3528"/>
      <c r="VIW33" s="3528"/>
      <c r="VIX33" s="3528"/>
      <c r="VIY33" s="3528"/>
      <c r="VIZ33" s="3528"/>
      <c r="VJA33" s="3528"/>
      <c r="VJB33" s="3528"/>
      <c r="VJC33" s="3528"/>
      <c r="VJD33" s="3528"/>
      <c r="VJE33" s="3528"/>
      <c r="VJF33" s="3528"/>
      <c r="VJG33" s="3528"/>
      <c r="VJH33" s="3528"/>
      <c r="VJI33" s="3528"/>
      <c r="VJJ33" s="3528"/>
      <c r="VJK33" s="3528"/>
      <c r="VJL33" s="3528"/>
      <c r="VJM33" s="3528"/>
      <c r="VJN33" s="3528"/>
      <c r="VJO33" s="3528"/>
      <c r="VJP33" s="3528"/>
      <c r="VJQ33" s="3528"/>
      <c r="VJR33" s="3528"/>
      <c r="VJS33" s="3528"/>
      <c r="VJT33" s="3528"/>
      <c r="VJU33" s="3528"/>
      <c r="VJV33" s="3528"/>
      <c r="VJW33" s="3528"/>
      <c r="VJX33" s="3528"/>
      <c r="VJY33" s="3528"/>
      <c r="VJZ33" s="3528"/>
      <c r="VKA33" s="3528"/>
      <c r="VKB33" s="3528"/>
      <c r="VKC33" s="3528"/>
      <c r="VKD33" s="3528"/>
      <c r="VKE33" s="3528"/>
      <c r="VKF33" s="3528"/>
      <c r="VKG33" s="3528"/>
      <c r="VKH33" s="3528"/>
      <c r="VKI33" s="3528"/>
      <c r="VKJ33" s="3528"/>
      <c r="VKK33" s="3528"/>
      <c r="VKL33" s="3528"/>
      <c r="VKM33" s="3528"/>
      <c r="VKN33" s="3528"/>
      <c r="VKO33" s="3528"/>
      <c r="VKP33" s="3528"/>
      <c r="VKQ33" s="3528"/>
      <c r="VKR33" s="3528"/>
      <c r="VKS33" s="3528"/>
      <c r="VKT33" s="3528"/>
      <c r="VKU33" s="3528"/>
      <c r="VKV33" s="3528"/>
      <c r="VKW33" s="3528"/>
      <c r="VKX33" s="3528"/>
      <c r="VKY33" s="3528"/>
      <c r="VKZ33" s="3528"/>
      <c r="VLA33" s="3528"/>
      <c r="VLB33" s="3528"/>
      <c r="VLC33" s="3528"/>
      <c r="VLD33" s="3528"/>
      <c r="VLE33" s="3528"/>
      <c r="VLF33" s="3528"/>
      <c r="VLG33" s="3528"/>
      <c r="VLH33" s="3528"/>
      <c r="VLI33" s="3528"/>
      <c r="VLJ33" s="3528"/>
      <c r="VLK33" s="3528"/>
      <c r="VLL33" s="3528"/>
      <c r="VLM33" s="3528"/>
      <c r="VLN33" s="3528"/>
      <c r="VLO33" s="3528"/>
      <c r="VLP33" s="3528"/>
      <c r="VLQ33" s="3528"/>
      <c r="VLR33" s="3528"/>
      <c r="VLS33" s="3528"/>
      <c r="VLT33" s="3528"/>
      <c r="VLU33" s="3528"/>
      <c r="VLV33" s="3528"/>
      <c r="VLW33" s="3528"/>
      <c r="VLX33" s="3528"/>
      <c r="VLY33" s="3528"/>
      <c r="VLZ33" s="3528"/>
      <c r="VMA33" s="3528"/>
      <c r="VMB33" s="3528"/>
      <c r="VMC33" s="3528"/>
      <c r="VMD33" s="3528"/>
      <c r="VME33" s="3528"/>
      <c r="VMF33" s="3528"/>
      <c r="VMG33" s="3528"/>
      <c r="VMH33" s="3528"/>
      <c r="VMI33" s="3528"/>
      <c r="VMJ33" s="3528"/>
      <c r="VMK33" s="3528"/>
      <c r="VML33" s="3528"/>
      <c r="VMM33" s="3528"/>
      <c r="VMN33" s="3528"/>
      <c r="VMO33" s="3528"/>
      <c r="VMP33" s="3528"/>
      <c r="VMQ33" s="3528"/>
      <c r="VMR33" s="3528"/>
      <c r="VMS33" s="3528"/>
      <c r="VMT33" s="3528"/>
      <c r="VMU33" s="3528"/>
      <c r="VMV33" s="3528"/>
      <c r="VMW33" s="3528"/>
      <c r="VMX33" s="3528"/>
      <c r="VMY33" s="3528"/>
      <c r="VMZ33" s="3528"/>
      <c r="VNA33" s="3528"/>
      <c r="VNB33" s="3528"/>
      <c r="VNC33" s="3528"/>
      <c r="VND33" s="3528"/>
      <c r="VNE33" s="3528"/>
      <c r="VNF33" s="3528"/>
      <c r="VNG33" s="3528"/>
      <c r="VNH33" s="3528"/>
      <c r="VNI33" s="3528"/>
      <c r="VNJ33" s="3528"/>
      <c r="VNK33" s="3528"/>
      <c r="VNL33" s="3528"/>
      <c r="VNM33" s="3528"/>
      <c r="VNN33" s="3528"/>
      <c r="VNO33" s="3528"/>
      <c r="VNP33" s="3528"/>
      <c r="VNQ33" s="3528"/>
      <c r="VNR33" s="3528"/>
      <c r="VNS33" s="3528"/>
      <c r="VNT33" s="3528"/>
      <c r="VNU33" s="3528"/>
      <c r="VNV33" s="3528"/>
      <c r="VNW33" s="3528"/>
      <c r="VNX33" s="3528"/>
      <c r="VNY33" s="3528"/>
      <c r="VNZ33" s="3528"/>
      <c r="VOA33" s="3528"/>
      <c r="VOB33" s="3528"/>
      <c r="VOC33" s="3528"/>
      <c r="VOD33" s="3528"/>
      <c r="VOE33" s="3528"/>
      <c r="VOF33" s="3528"/>
      <c r="VOG33" s="3528"/>
      <c r="VOH33" s="3528"/>
      <c r="VOI33" s="3528"/>
      <c r="VOJ33" s="3528"/>
      <c r="VOK33" s="3528"/>
      <c r="VOL33" s="3528"/>
      <c r="VOM33" s="3528"/>
      <c r="VON33" s="3528"/>
      <c r="VOO33" s="3528"/>
      <c r="VOP33" s="3528"/>
      <c r="VOQ33" s="3528"/>
      <c r="VOR33" s="3528"/>
      <c r="VOS33" s="3528"/>
      <c r="VOT33" s="3528"/>
      <c r="VOU33" s="3528"/>
      <c r="VOV33" s="3528"/>
      <c r="VOW33" s="3528"/>
      <c r="VOX33" s="3528"/>
      <c r="VOY33" s="3528"/>
      <c r="VOZ33" s="3528"/>
      <c r="VPA33" s="3528"/>
      <c r="VPB33" s="3528"/>
      <c r="VPC33" s="3528"/>
      <c r="VPD33" s="3528"/>
      <c r="VPE33" s="3528"/>
      <c r="VPF33" s="3528"/>
      <c r="VPG33" s="3528"/>
      <c r="VPH33" s="3528"/>
      <c r="VPI33" s="3528"/>
      <c r="VPJ33" s="3528"/>
      <c r="VPK33" s="3528"/>
      <c r="VPL33" s="3528"/>
      <c r="VPM33" s="3528"/>
      <c r="VPN33" s="3528"/>
      <c r="VPO33" s="3528"/>
      <c r="VPP33" s="3528"/>
      <c r="VPQ33" s="3528"/>
      <c r="VPR33" s="3528"/>
      <c r="VPS33" s="3528"/>
      <c r="VPT33" s="3528"/>
      <c r="VPU33" s="3528"/>
      <c r="VPV33" s="3528"/>
      <c r="VPW33" s="3528"/>
      <c r="VPX33" s="3528"/>
      <c r="VPY33" s="3528"/>
      <c r="VPZ33" s="3528"/>
      <c r="VQA33" s="3528"/>
      <c r="VQB33" s="3528"/>
      <c r="VQC33" s="3528"/>
      <c r="VQD33" s="3528"/>
      <c r="VQE33" s="3528"/>
      <c r="VQF33" s="3528"/>
      <c r="VQG33" s="3528"/>
      <c r="VQH33" s="3528"/>
      <c r="VQI33" s="3528"/>
      <c r="VQJ33" s="3528"/>
      <c r="VQK33" s="3528"/>
      <c r="VQL33" s="3528"/>
      <c r="VQM33" s="3528"/>
      <c r="VQN33" s="3528"/>
      <c r="VQO33" s="3528"/>
      <c r="VQP33" s="3528"/>
      <c r="VQQ33" s="3528"/>
      <c r="VQR33" s="3528"/>
      <c r="VQS33" s="3528"/>
      <c r="VQT33" s="3528"/>
      <c r="VQU33" s="3528"/>
      <c r="VQV33" s="3528"/>
      <c r="VQW33" s="3528"/>
      <c r="VQX33" s="3528"/>
      <c r="VQY33" s="3528"/>
      <c r="VQZ33" s="3528"/>
      <c r="VRA33" s="3528"/>
      <c r="VRB33" s="3528"/>
      <c r="VRC33" s="3528"/>
      <c r="VRD33" s="3528"/>
      <c r="VRE33" s="3528"/>
      <c r="VRF33" s="3528"/>
      <c r="VRG33" s="3528"/>
      <c r="VRH33" s="3528"/>
      <c r="VRI33" s="3528"/>
      <c r="VRJ33" s="3528"/>
      <c r="VRK33" s="3528"/>
      <c r="VRL33" s="3528"/>
      <c r="VRM33" s="3528"/>
      <c r="VRN33" s="3528"/>
      <c r="VRO33" s="3528"/>
      <c r="VRP33" s="3528"/>
      <c r="VRQ33" s="3528"/>
      <c r="VRR33" s="3528"/>
      <c r="VRS33" s="3528"/>
      <c r="VRT33" s="3528"/>
      <c r="VRU33" s="3528"/>
      <c r="VRV33" s="3528"/>
      <c r="VRW33" s="3528"/>
      <c r="VRX33" s="3528"/>
      <c r="VRY33" s="3528"/>
      <c r="VRZ33" s="3528"/>
      <c r="VSA33" s="3528"/>
      <c r="VSB33" s="3528"/>
      <c r="VSC33" s="3528"/>
      <c r="VSD33" s="3528"/>
      <c r="VSE33" s="3528"/>
      <c r="VSF33" s="3528"/>
      <c r="VSG33" s="3528"/>
      <c r="VSH33" s="3528"/>
      <c r="VSI33" s="3528"/>
      <c r="VSJ33" s="3528"/>
      <c r="VSK33" s="3528"/>
      <c r="VSL33" s="3528"/>
      <c r="VSM33" s="3528"/>
      <c r="VSN33" s="3528"/>
      <c r="VSO33" s="3528"/>
      <c r="VSP33" s="3528"/>
      <c r="VSQ33" s="3528"/>
      <c r="VSR33" s="3528"/>
      <c r="VSS33" s="3528"/>
      <c r="VST33" s="3528"/>
      <c r="VSU33" s="3528"/>
      <c r="VSV33" s="3528"/>
      <c r="VSW33" s="3528"/>
      <c r="VSX33" s="3528"/>
      <c r="VSY33" s="3528"/>
      <c r="VSZ33" s="3528"/>
      <c r="VTA33" s="3528"/>
      <c r="VTB33" s="3528"/>
      <c r="VTC33" s="3528"/>
      <c r="VTD33" s="3528"/>
      <c r="VTE33" s="3528"/>
      <c r="VTF33" s="3528"/>
      <c r="VTG33" s="3528"/>
      <c r="VTH33" s="3528"/>
      <c r="VTI33" s="3528"/>
      <c r="VTJ33" s="3528"/>
      <c r="VTK33" s="3528"/>
      <c r="VTL33" s="3528"/>
      <c r="VTM33" s="3528"/>
      <c r="VTN33" s="3528"/>
      <c r="VTO33" s="3528"/>
      <c r="VTP33" s="3528"/>
      <c r="VTQ33" s="3528"/>
      <c r="VTR33" s="3528"/>
      <c r="VTS33" s="3528"/>
      <c r="VTT33" s="3528"/>
      <c r="VTU33" s="3528"/>
      <c r="VTV33" s="3528"/>
      <c r="VTW33" s="3528"/>
      <c r="VTX33" s="3528"/>
      <c r="VTY33" s="3528"/>
      <c r="VTZ33" s="3528"/>
      <c r="VUA33" s="3528"/>
      <c r="VUB33" s="3528"/>
      <c r="VUC33" s="3528"/>
      <c r="VUD33" s="3528"/>
      <c r="VUE33" s="3528"/>
      <c r="VUF33" s="3528"/>
      <c r="VUG33" s="3528"/>
      <c r="VUH33" s="3528"/>
      <c r="VUI33" s="3528"/>
      <c r="VUJ33" s="3528"/>
      <c r="VUK33" s="3528"/>
      <c r="VUL33" s="3528"/>
      <c r="VUM33" s="3528"/>
      <c r="VUN33" s="3528"/>
      <c r="VUO33" s="3528"/>
      <c r="VUP33" s="3528"/>
      <c r="VUQ33" s="3528"/>
      <c r="VUR33" s="3528"/>
      <c r="VUS33" s="3528"/>
      <c r="VUT33" s="3528"/>
      <c r="VUU33" s="3528"/>
      <c r="VUV33" s="3528"/>
      <c r="VUW33" s="3528"/>
      <c r="VUX33" s="3528"/>
      <c r="VUY33" s="3528"/>
      <c r="VUZ33" s="3528"/>
      <c r="VVA33" s="3528"/>
      <c r="VVB33" s="3528"/>
      <c r="VVC33" s="3528"/>
      <c r="VVD33" s="3528"/>
      <c r="VVE33" s="3528"/>
      <c r="VVF33" s="3528"/>
      <c r="VVG33" s="3528"/>
      <c r="VVH33" s="3528"/>
      <c r="VVI33" s="3528"/>
      <c r="VVJ33" s="3528"/>
      <c r="VVK33" s="3528"/>
      <c r="VVL33" s="3528"/>
      <c r="VVM33" s="3528"/>
      <c r="VVN33" s="3528"/>
      <c r="VVO33" s="3528"/>
      <c r="VVP33" s="3528"/>
      <c r="VVQ33" s="3528"/>
      <c r="VVR33" s="3528"/>
      <c r="VVS33" s="3528"/>
      <c r="VVT33" s="3528"/>
      <c r="VVU33" s="3528"/>
      <c r="VVV33" s="3528"/>
      <c r="VVW33" s="3528"/>
      <c r="VVX33" s="3528"/>
      <c r="VVY33" s="3528"/>
      <c r="VVZ33" s="3528"/>
      <c r="VWA33" s="3528"/>
      <c r="VWB33" s="3528"/>
      <c r="VWC33" s="3528"/>
      <c r="VWD33" s="3528"/>
      <c r="VWE33" s="3528"/>
      <c r="VWF33" s="3528"/>
      <c r="VWG33" s="3528"/>
      <c r="VWH33" s="3528"/>
      <c r="VWI33" s="3528"/>
      <c r="VWJ33" s="3528"/>
      <c r="VWK33" s="3528"/>
      <c r="VWL33" s="3528"/>
      <c r="VWM33" s="3528"/>
      <c r="VWN33" s="3528"/>
      <c r="VWO33" s="3528"/>
      <c r="VWP33" s="3528"/>
      <c r="VWQ33" s="3528"/>
      <c r="VWR33" s="3528"/>
      <c r="VWS33" s="3528"/>
      <c r="VWT33" s="3528"/>
      <c r="VWU33" s="3528"/>
      <c r="VWV33" s="3528"/>
      <c r="VWW33" s="3528"/>
      <c r="VWX33" s="3528"/>
      <c r="VWY33" s="3528"/>
      <c r="VWZ33" s="3528"/>
      <c r="VXA33" s="3528"/>
      <c r="VXB33" s="3528"/>
      <c r="VXC33" s="3528"/>
      <c r="VXD33" s="3528"/>
      <c r="VXE33" s="3528"/>
      <c r="VXF33" s="3528"/>
      <c r="VXG33" s="3528"/>
      <c r="VXH33" s="3528"/>
      <c r="VXI33" s="3528"/>
      <c r="VXJ33" s="3528"/>
      <c r="VXK33" s="3528"/>
      <c r="VXL33" s="3528"/>
      <c r="VXM33" s="3528"/>
      <c r="VXN33" s="3528"/>
      <c r="VXO33" s="3528"/>
      <c r="VXP33" s="3528"/>
      <c r="VXQ33" s="3528"/>
      <c r="VXR33" s="3528"/>
      <c r="VXS33" s="3528"/>
      <c r="VXT33" s="3528"/>
      <c r="VXU33" s="3528"/>
      <c r="VXV33" s="3528"/>
      <c r="VXW33" s="3528"/>
      <c r="VXX33" s="3528"/>
      <c r="VXY33" s="3528"/>
      <c r="VXZ33" s="3528"/>
      <c r="VYA33" s="3528"/>
      <c r="VYB33" s="3528"/>
      <c r="VYC33" s="3528"/>
      <c r="VYD33" s="3528"/>
      <c r="VYE33" s="3528"/>
      <c r="VYF33" s="3528"/>
      <c r="VYG33" s="3528"/>
      <c r="VYH33" s="3528"/>
      <c r="VYI33" s="3528"/>
      <c r="VYJ33" s="3528"/>
      <c r="VYK33" s="3528"/>
      <c r="VYL33" s="3528"/>
      <c r="VYM33" s="3528"/>
      <c r="VYN33" s="3528"/>
      <c r="VYO33" s="3528"/>
      <c r="VYP33" s="3528"/>
      <c r="VYQ33" s="3528"/>
      <c r="VYR33" s="3528"/>
      <c r="VYS33" s="3528"/>
      <c r="VYT33" s="3528"/>
      <c r="VYU33" s="3528"/>
      <c r="VYV33" s="3528"/>
      <c r="VYW33" s="3528"/>
      <c r="VYX33" s="3528"/>
      <c r="VYY33" s="3528"/>
      <c r="VYZ33" s="3528"/>
      <c r="VZA33" s="3528"/>
      <c r="VZB33" s="3528"/>
      <c r="VZC33" s="3528"/>
      <c r="VZD33" s="3528"/>
      <c r="VZE33" s="3528"/>
      <c r="VZF33" s="3528"/>
      <c r="VZG33" s="3528"/>
      <c r="VZH33" s="3528"/>
      <c r="VZI33" s="3528"/>
      <c r="VZJ33" s="3528"/>
      <c r="VZK33" s="3528"/>
      <c r="VZL33" s="3528"/>
      <c r="VZM33" s="3528"/>
      <c r="VZN33" s="3528"/>
      <c r="VZO33" s="3528"/>
      <c r="VZP33" s="3528"/>
      <c r="VZQ33" s="3528"/>
      <c r="VZR33" s="3528"/>
      <c r="VZS33" s="3528"/>
      <c r="VZT33" s="3528"/>
      <c r="VZU33" s="3528"/>
      <c r="VZV33" s="3528"/>
      <c r="VZW33" s="3528"/>
      <c r="VZX33" s="3528"/>
      <c r="VZY33" s="3528"/>
      <c r="VZZ33" s="3528"/>
      <c r="WAA33" s="3528"/>
      <c r="WAB33" s="3528"/>
      <c r="WAC33" s="3528"/>
      <c r="WAD33" s="3528"/>
      <c r="WAE33" s="3528"/>
      <c r="WAF33" s="3528"/>
      <c r="WAG33" s="3528"/>
      <c r="WAH33" s="3528"/>
      <c r="WAI33" s="3528"/>
      <c r="WAJ33" s="3528"/>
      <c r="WAK33" s="3528"/>
      <c r="WAL33" s="3528"/>
      <c r="WAM33" s="3528"/>
      <c r="WAN33" s="3528"/>
      <c r="WAO33" s="3528"/>
      <c r="WAP33" s="3528"/>
      <c r="WAQ33" s="3528"/>
      <c r="WAR33" s="3528"/>
      <c r="WAS33" s="3528"/>
      <c r="WAT33" s="3528"/>
      <c r="WAU33" s="3528"/>
      <c r="WAV33" s="3528"/>
      <c r="WAW33" s="3528"/>
      <c r="WAX33" s="3528"/>
      <c r="WAY33" s="3528"/>
      <c r="WAZ33" s="3528"/>
      <c r="WBA33" s="3528"/>
      <c r="WBB33" s="3528"/>
      <c r="WBC33" s="3528"/>
      <c r="WBD33" s="3528"/>
      <c r="WBE33" s="3528"/>
      <c r="WBF33" s="3528"/>
      <c r="WBG33" s="3528"/>
      <c r="WBH33" s="3528"/>
      <c r="WBI33" s="3528"/>
      <c r="WBJ33" s="3528"/>
      <c r="WBK33" s="3528"/>
      <c r="WBL33" s="3528"/>
      <c r="WBM33" s="3528"/>
      <c r="WBN33" s="3528"/>
      <c r="WBO33" s="3528"/>
      <c r="WBP33" s="3528"/>
      <c r="WBQ33" s="3528"/>
      <c r="WBR33" s="3528"/>
      <c r="WBS33" s="3528"/>
      <c r="WBT33" s="3528"/>
      <c r="WBU33" s="3528"/>
      <c r="WBV33" s="3528"/>
      <c r="WBW33" s="3528"/>
      <c r="WBX33" s="3528"/>
      <c r="WBY33" s="3528"/>
      <c r="WBZ33" s="3528"/>
      <c r="WCA33" s="3528"/>
      <c r="WCB33" s="3528"/>
      <c r="WCC33" s="3528"/>
      <c r="WCD33" s="3528"/>
      <c r="WCE33" s="3528"/>
      <c r="WCF33" s="3528"/>
      <c r="WCG33" s="3528"/>
      <c r="WCH33" s="3528"/>
      <c r="WCI33" s="3528"/>
      <c r="WCJ33" s="3528"/>
      <c r="WCK33" s="3528"/>
      <c r="WCL33" s="3528"/>
      <c r="WCM33" s="3528"/>
      <c r="WCN33" s="3528"/>
      <c r="WCO33" s="3528"/>
      <c r="WCP33" s="3528"/>
      <c r="WCQ33" s="3528"/>
      <c r="WCR33" s="3528"/>
      <c r="WCS33" s="3528"/>
      <c r="WCT33" s="3528"/>
      <c r="WCU33" s="3528"/>
      <c r="WCV33" s="3528"/>
      <c r="WCW33" s="3528"/>
      <c r="WCX33" s="3528"/>
      <c r="WCY33" s="3528"/>
      <c r="WCZ33" s="3528"/>
      <c r="WDA33" s="3528"/>
      <c r="WDB33" s="3528"/>
      <c r="WDC33" s="3528"/>
      <c r="WDD33" s="3528"/>
      <c r="WDE33" s="3528"/>
      <c r="WDF33" s="3528"/>
      <c r="WDG33" s="3528"/>
      <c r="WDH33" s="3528"/>
      <c r="WDI33" s="3528"/>
      <c r="WDJ33" s="3528"/>
      <c r="WDK33" s="3528"/>
      <c r="WDL33" s="3528"/>
      <c r="WDM33" s="3528"/>
      <c r="WDN33" s="3528"/>
      <c r="WDO33" s="3528"/>
      <c r="WDP33" s="3528"/>
      <c r="WDQ33" s="3528"/>
      <c r="WDR33" s="3528"/>
      <c r="WDS33" s="3528"/>
      <c r="WDT33" s="3528"/>
      <c r="WDU33" s="3528"/>
      <c r="WDV33" s="3528"/>
      <c r="WDW33" s="3528"/>
      <c r="WDX33" s="3528"/>
      <c r="WDY33" s="3528"/>
      <c r="WDZ33" s="3528"/>
      <c r="WEA33" s="3528"/>
      <c r="WEB33" s="3528"/>
      <c r="WEC33" s="3528"/>
      <c r="WED33" s="3528"/>
      <c r="WEE33" s="3528"/>
      <c r="WEF33" s="3528"/>
      <c r="WEG33" s="3528"/>
      <c r="WEH33" s="3528"/>
      <c r="WEI33" s="3528"/>
      <c r="WEJ33" s="3528"/>
      <c r="WEK33" s="3528"/>
      <c r="WEL33" s="3528"/>
      <c r="WEM33" s="3528"/>
      <c r="WEN33" s="3528"/>
      <c r="WEO33" s="3528"/>
      <c r="WEP33" s="3528"/>
      <c r="WEQ33" s="3528"/>
      <c r="WER33" s="3528"/>
      <c r="WES33" s="3528"/>
      <c r="WET33" s="3528"/>
      <c r="WEU33" s="3528"/>
      <c r="WEV33" s="3528"/>
      <c r="WEW33" s="3528"/>
      <c r="WEX33" s="3528"/>
      <c r="WEY33" s="3528"/>
      <c r="WEZ33" s="3528"/>
      <c r="WFA33" s="3528"/>
      <c r="WFB33" s="3528"/>
      <c r="WFC33" s="3528"/>
      <c r="WFD33" s="3528"/>
      <c r="WFE33" s="3528"/>
      <c r="WFF33" s="3528"/>
      <c r="WFG33" s="3528"/>
      <c r="WFH33" s="3528"/>
      <c r="WFI33" s="3528"/>
      <c r="WFJ33" s="3528"/>
      <c r="WFK33" s="3528"/>
      <c r="WFL33" s="3528"/>
      <c r="WFM33" s="3528"/>
      <c r="WFN33" s="3528"/>
      <c r="WFO33" s="3528"/>
      <c r="WFP33" s="3528"/>
      <c r="WFQ33" s="3528"/>
      <c r="WFR33" s="3528"/>
      <c r="WFS33" s="3528"/>
      <c r="WFT33" s="3528"/>
      <c r="WFU33" s="3528"/>
      <c r="WFV33" s="3528"/>
      <c r="WFW33" s="3528"/>
      <c r="WFX33" s="3528"/>
      <c r="WFY33" s="3528"/>
      <c r="WFZ33" s="3528"/>
      <c r="WGA33" s="3528"/>
      <c r="WGB33" s="3528"/>
      <c r="WGC33" s="3528"/>
      <c r="WGD33" s="3528"/>
      <c r="WGE33" s="3528"/>
      <c r="WGF33" s="3528"/>
      <c r="WGG33" s="3528"/>
      <c r="WGH33" s="3528"/>
      <c r="WGI33" s="3528"/>
      <c r="WGJ33" s="3528"/>
      <c r="WGK33" s="3528"/>
      <c r="WGL33" s="3528"/>
      <c r="WGM33" s="3528"/>
      <c r="WGN33" s="3528"/>
      <c r="WGO33" s="3528"/>
      <c r="WGP33" s="3528"/>
      <c r="WGQ33" s="3528"/>
      <c r="WGR33" s="3528"/>
      <c r="WGS33" s="3528"/>
      <c r="WGT33" s="3528"/>
      <c r="WGU33" s="3528"/>
      <c r="WGV33" s="3528"/>
      <c r="WGW33" s="3528"/>
      <c r="WGX33" s="3528"/>
      <c r="WGY33" s="3528"/>
      <c r="WGZ33" s="3528"/>
      <c r="WHA33" s="3528"/>
      <c r="WHB33" s="3528"/>
      <c r="WHC33" s="3528"/>
      <c r="WHD33" s="3528"/>
      <c r="WHE33" s="3528"/>
      <c r="WHF33" s="3528"/>
      <c r="WHG33" s="3528"/>
      <c r="WHH33" s="3528"/>
      <c r="WHI33" s="3528"/>
      <c r="WHJ33" s="3528"/>
      <c r="WHK33" s="3528"/>
      <c r="WHL33" s="3528"/>
      <c r="WHM33" s="3528"/>
      <c r="WHN33" s="3528"/>
      <c r="WHO33" s="3528"/>
      <c r="WHP33" s="3528"/>
      <c r="WHQ33" s="3528"/>
      <c r="WHR33" s="3528"/>
      <c r="WHS33" s="3528"/>
      <c r="WHT33" s="3528"/>
      <c r="WHU33" s="3528"/>
      <c r="WHV33" s="3528"/>
      <c r="WHW33" s="3528"/>
      <c r="WHX33" s="3528"/>
      <c r="WHY33" s="3528"/>
      <c r="WHZ33" s="3528"/>
      <c r="WIA33" s="3528"/>
      <c r="WIB33" s="3528"/>
      <c r="WIC33" s="3528"/>
      <c r="WID33" s="3528"/>
      <c r="WIE33" s="3528"/>
      <c r="WIF33" s="3528"/>
      <c r="WIG33" s="3528"/>
      <c r="WIH33" s="3528"/>
      <c r="WII33" s="3528"/>
      <c r="WIJ33" s="3528"/>
      <c r="WIK33" s="3528"/>
      <c r="WIL33" s="3528"/>
      <c r="WIM33" s="3528"/>
      <c r="WIN33" s="3528"/>
      <c r="WIO33" s="3528"/>
      <c r="WIP33" s="3528"/>
      <c r="WIQ33" s="3528"/>
      <c r="WIR33" s="3528"/>
      <c r="WIS33" s="3528"/>
      <c r="WIT33" s="3528"/>
      <c r="WIU33" s="3528"/>
      <c r="WIV33" s="3528"/>
      <c r="WIW33" s="3528"/>
      <c r="WIX33" s="3528"/>
      <c r="WIY33" s="3528"/>
      <c r="WIZ33" s="3528"/>
      <c r="WJA33" s="3528"/>
      <c r="WJB33" s="3528"/>
      <c r="WJC33" s="3528"/>
      <c r="WJD33" s="3528"/>
      <c r="WJE33" s="3528"/>
      <c r="WJF33" s="3528"/>
      <c r="WJG33" s="3528"/>
      <c r="WJH33" s="3528"/>
      <c r="WJI33" s="3528"/>
      <c r="WJJ33" s="3528"/>
      <c r="WJK33" s="3528"/>
      <c r="WJL33" s="3528"/>
      <c r="WJM33" s="3528"/>
      <c r="WJN33" s="3528"/>
      <c r="WJO33" s="3528"/>
      <c r="WJP33" s="3528"/>
      <c r="WJQ33" s="3528"/>
      <c r="WJR33" s="3528"/>
      <c r="WJS33" s="3528"/>
      <c r="WJT33" s="3528"/>
      <c r="WJU33" s="3528"/>
      <c r="WJV33" s="3528"/>
      <c r="WJW33" s="3528"/>
      <c r="WJX33" s="3528"/>
      <c r="WJY33" s="3528"/>
      <c r="WJZ33" s="3528"/>
      <c r="WKA33" s="3528"/>
      <c r="WKB33" s="3528"/>
      <c r="WKC33" s="3528"/>
      <c r="WKD33" s="3528"/>
      <c r="WKE33" s="3528"/>
      <c r="WKF33" s="3528"/>
      <c r="WKG33" s="3528"/>
      <c r="WKH33" s="3528"/>
      <c r="WKI33" s="3528"/>
      <c r="WKJ33" s="3528"/>
      <c r="WKK33" s="3528"/>
      <c r="WKL33" s="3528"/>
      <c r="WKM33" s="3528"/>
      <c r="WKN33" s="3528"/>
      <c r="WKO33" s="3528"/>
      <c r="WKP33" s="3528"/>
      <c r="WKQ33" s="3528"/>
      <c r="WKR33" s="3528"/>
      <c r="WKS33" s="3528"/>
      <c r="WKT33" s="3528"/>
      <c r="WKU33" s="3528"/>
      <c r="WKV33" s="3528"/>
      <c r="WKW33" s="3528"/>
      <c r="WKX33" s="3528"/>
      <c r="WKY33" s="3528"/>
      <c r="WKZ33" s="3528"/>
      <c r="WLA33" s="3528"/>
      <c r="WLB33" s="3528"/>
      <c r="WLC33" s="3528"/>
      <c r="WLD33" s="3528"/>
      <c r="WLE33" s="3528"/>
      <c r="WLF33" s="3528"/>
      <c r="WLG33" s="3528"/>
      <c r="WLH33" s="3528"/>
      <c r="WLI33" s="3528"/>
      <c r="WLJ33" s="3528"/>
      <c r="WLK33" s="3528"/>
      <c r="WLL33" s="3528"/>
      <c r="WLM33" s="3528"/>
      <c r="WLN33" s="3528"/>
      <c r="WLO33" s="3528"/>
      <c r="WLP33" s="3528"/>
      <c r="WLQ33" s="3528"/>
      <c r="WLR33" s="3528"/>
      <c r="WLS33" s="3528"/>
      <c r="WLT33" s="3528"/>
      <c r="WLU33" s="3528"/>
      <c r="WLV33" s="3528"/>
      <c r="WLW33" s="3528"/>
      <c r="WLX33" s="3528"/>
      <c r="WLY33" s="3528"/>
      <c r="WLZ33" s="3528"/>
      <c r="WMA33" s="3528"/>
      <c r="WMB33" s="3528"/>
      <c r="WMC33" s="3528"/>
      <c r="WMD33" s="3528"/>
      <c r="WME33" s="3528"/>
      <c r="WMF33" s="3528"/>
      <c r="WMG33" s="3528"/>
      <c r="WMH33" s="3528"/>
      <c r="WMI33" s="3528"/>
      <c r="WMJ33" s="3528"/>
      <c r="WMK33" s="3528"/>
      <c r="WML33" s="3528"/>
      <c r="WMM33" s="3528"/>
      <c r="WMN33" s="3528"/>
      <c r="WMO33" s="3528"/>
      <c r="WMP33" s="3528"/>
      <c r="WMQ33" s="3528"/>
      <c r="WMR33" s="3528"/>
      <c r="WMS33" s="3528"/>
      <c r="WMT33" s="3528"/>
      <c r="WMU33" s="3528"/>
      <c r="WMV33" s="3528"/>
      <c r="WMW33" s="3528"/>
      <c r="WMX33" s="3528"/>
      <c r="WMY33" s="3528"/>
      <c r="WMZ33" s="3528"/>
      <c r="WNA33" s="3528"/>
      <c r="WNB33" s="3528"/>
      <c r="WNC33" s="3528"/>
      <c r="WND33" s="3528"/>
      <c r="WNE33" s="3528"/>
      <c r="WNF33" s="3528"/>
      <c r="WNG33" s="3528"/>
      <c r="WNH33" s="3528"/>
      <c r="WNI33" s="3528"/>
      <c r="WNJ33" s="3528"/>
      <c r="WNK33" s="3528"/>
      <c r="WNL33" s="3528"/>
      <c r="WNM33" s="3528"/>
      <c r="WNN33" s="3528"/>
      <c r="WNO33" s="3528"/>
      <c r="WNP33" s="3528"/>
      <c r="WNQ33" s="3528"/>
      <c r="WNR33" s="3528"/>
      <c r="WNS33" s="3528"/>
      <c r="WNT33" s="3528"/>
      <c r="WNU33" s="3528"/>
      <c r="WNV33" s="3528"/>
      <c r="WNW33" s="3528"/>
      <c r="WNX33" s="3528"/>
      <c r="WNY33" s="3528"/>
      <c r="WNZ33" s="3528"/>
      <c r="WOA33" s="3528"/>
      <c r="WOB33" s="3528"/>
      <c r="WOC33" s="3528"/>
      <c r="WOD33" s="3528"/>
      <c r="WOE33" s="3528"/>
      <c r="WOF33" s="3528"/>
      <c r="WOG33" s="3528"/>
      <c r="WOH33" s="3528"/>
      <c r="WOI33" s="3528"/>
      <c r="WOJ33" s="3528"/>
      <c r="WOK33" s="3528"/>
      <c r="WOL33" s="3528"/>
      <c r="WOM33" s="3528"/>
      <c r="WON33" s="3528"/>
      <c r="WOO33" s="3528"/>
      <c r="WOP33" s="3528"/>
      <c r="WOQ33" s="3528"/>
      <c r="WOR33" s="3528"/>
      <c r="WOS33" s="3528"/>
      <c r="WOT33" s="3528"/>
      <c r="WOU33" s="3528"/>
      <c r="WOV33" s="3528"/>
      <c r="WOW33" s="3528"/>
      <c r="WOX33" s="3528"/>
      <c r="WOY33" s="3528"/>
      <c r="WOZ33" s="3528"/>
      <c r="WPA33" s="3528"/>
      <c r="WPB33" s="3528"/>
      <c r="WPC33" s="3528"/>
      <c r="WPD33" s="3528"/>
      <c r="WPE33" s="3528"/>
      <c r="WPF33" s="3528"/>
      <c r="WPG33" s="3528"/>
      <c r="WPH33" s="3528"/>
      <c r="WPI33" s="3528"/>
      <c r="WPJ33" s="3528"/>
      <c r="WPK33" s="3528"/>
      <c r="WPL33" s="3528"/>
      <c r="WPM33" s="3528"/>
      <c r="WPN33" s="3528"/>
      <c r="WPO33" s="3528"/>
      <c r="WPP33" s="3528"/>
      <c r="WPQ33" s="3528"/>
      <c r="WPR33" s="3528"/>
      <c r="WPS33" s="3528"/>
      <c r="WPT33" s="3528"/>
      <c r="WPU33" s="3528"/>
      <c r="WPV33" s="3528"/>
      <c r="WPW33" s="3528"/>
      <c r="WPX33" s="3528"/>
      <c r="WPY33" s="3528"/>
      <c r="WPZ33" s="3528"/>
      <c r="WQA33" s="3528"/>
      <c r="WQB33" s="3528"/>
      <c r="WQC33" s="3528"/>
      <c r="WQD33" s="3528"/>
      <c r="WQE33" s="3528"/>
      <c r="WQF33" s="3528"/>
      <c r="WQG33" s="3528"/>
      <c r="WQH33" s="3528"/>
      <c r="WQI33" s="3528"/>
      <c r="WQJ33" s="3528"/>
      <c r="WQK33" s="3528"/>
      <c r="WQL33" s="3528"/>
      <c r="WQM33" s="3528"/>
      <c r="WQN33" s="3528"/>
      <c r="WQO33" s="3528"/>
      <c r="WQP33" s="3528"/>
      <c r="WQQ33" s="3528"/>
      <c r="WQR33" s="3528"/>
      <c r="WQS33" s="3528"/>
      <c r="WQT33" s="3528"/>
      <c r="WQU33" s="3528"/>
      <c r="WQV33" s="3528"/>
      <c r="WQW33" s="3528"/>
      <c r="WQX33" s="3528"/>
      <c r="WQY33" s="3528"/>
      <c r="WQZ33" s="3528"/>
      <c r="WRA33" s="3528"/>
      <c r="WRB33" s="3528"/>
      <c r="WRC33" s="3528"/>
      <c r="WRD33" s="3528"/>
      <c r="WRE33" s="3528"/>
      <c r="WRF33" s="3528"/>
      <c r="WRG33" s="3528"/>
      <c r="WRH33" s="3528"/>
      <c r="WRI33" s="3528"/>
      <c r="WRJ33" s="3528"/>
      <c r="WRK33" s="3528"/>
      <c r="WRL33" s="3528"/>
      <c r="WRM33" s="3528"/>
      <c r="WRN33" s="3528"/>
      <c r="WRO33" s="3528"/>
      <c r="WRP33" s="3528"/>
      <c r="WRQ33" s="3528"/>
      <c r="WRR33" s="3528"/>
      <c r="WRS33" s="3528"/>
      <c r="WRT33" s="3528"/>
      <c r="WRU33" s="3528"/>
      <c r="WRV33" s="3528"/>
      <c r="WRW33" s="3528"/>
      <c r="WRX33" s="3528"/>
      <c r="WRY33" s="3528"/>
      <c r="WRZ33" s="3528"/>
      <c r="WSA33" s="3528"/>
      <c r="WSB33" s="3528"/>
      <c r="WSC33" s="3528"/>
      <c r="WSD33" s="3528"/>
      <c r="WSE33" s="3528"/>
      <c r="WSF33" s="3528"/>
      <c r="WSG33" s="3528"/>
      <c r="WSH33" s="3528"/>
      <c r="WSI33" s="3528"/>
      <c r="WSJ33" s="3528"/>
      <c r="WSK33" s="3528"/>
      <c r="WSL33" s="3528"/>
      <c r="WSM33" s="3528"/>
      <c r="WSN33" s="3528"/>
      <c r="WSO33" s="3528"/>
      <c r="WSP33" s="3528"/>
      <c r="WSQ33" s="3528"/>
      <c r="WSR33" s="3528"/>
      <c r="WSS33" s="3528"/>
      <c r="WST33" s="3528"/>
      <c r="WSU33" s="3528"/>
      <c r="WSV33" s="3528"/>
      <c r="WSW33" s="3528"/>
      <c r="WSX33" s="3528"/>
      <c r="WSY33" s="3528"/>
      <c r="WSZ33" s="3528"/>
      <c r="WTA33" s="3528"/>
      <c r="WTB33" s="3528"/>
      <c r="WTC33" s="3528"/>
      <c r="WTD33" s="3528"/>
      <c r="WTE33" s="3528"/>
      <c r="WTF33" s="3528"/>
      <c r="WTG33" s="3528"/>
      <c r="WTH33" s="3528"/>
      <c r="WTI33" s="3528"/>
      <c r="WTJ33" s="3528"/>
      <c r="WTK33" s="3528"/>
      <c r="WTL33" s="3528"/>
      <c r="WTM33" s="3528"/>
      <c r="WTN33" s="3528"/>
      <c r="WTO33" s="3528"/>
      <c r="WTP33" s="3528"/>
      <c r="WTQ33" s="3528"/>
      <c r="WTR33" s="3528"/>
      <c r="WTS33" s="3528"/>
      <c r="WTT33" s="3528"/>
      <c r="WTU33" s="3528"/>
      <c r="WTV33" s="3528"/>
      <c r="WTW33" s="3528"/>
      <c r="WTX33" s="3528"/>
      <c r="WTY33" s="3528"/>
      <c r="WTZ33" s="3528"/>
      <c r="WUA33" s="3528"/>
      <c r="WUB33" s="3528"/>
      <c r="WUC33" s="3528"/>
      <c r="WUD33" s="3528"/>
      <c r="WUE33" s="3528"/>
      <c r="WUF33" s="3528"/>
      <c r="WUG33" s="3528"/>
      <c r="WUH33" s="3528"/>
      <c r="WUI33" s="3528"/>
      <c r="WUJ33" s="3528"/>
      <c r="WUK33" s="3528"/>
      <c r="WUL33" s="3528"/>
      <c r="WUM33" s="3528"/>
      <c r="WUN33" s="3528"/>
      <c r="WUO33" s="3528"/>
      <c r="WUP33" s="3528"/>
      <c r="WUQ33" s="3528"/>
      <c r="WUR33" s="3528"/>
      <c r="WUS33" s="3528"/>
      <c r="WUT33" s="3528"/>
      <c r="WUU33" s="3528"/>
      <c r="WUV33" s="3528"/>
      <c r="WUW33" s="3528"/>
      <c r="WUX33" s="3528"/>
      <c r="WUY33" s="3528"/>
      <c r="WUZ33" s="3528"/>
      <c r="WVA33" s="3528"/>
      <c r="WVB33" s="3528"/>
      <c r="WVC33" s="3528"/>
      <c r="WVD33" s="3528"/>
      <c r="WVE33" s="3528"/>
      <c r="WVF33" s="3528"/>
      <c r="WVG33" s="3528"/>
      <c r="WVH33" s="3528"/>
      <c r="WVI33" s="3528"/>
      <c r="WVJ33" s="3528"/>
      <c r="WVK33" s="3528"/>
      <c r="WVL33" s="3528"/>
      <c r="WVM33" s="3528"/>
      <c r="WVN33" s="3528"/>
      <c r="WVO33" s="3528"/>
      <c r="WVP33" s="3528"/>
      <c r="WVQ33" s="3528"/>
      <c r="WVR33" s="3528"/>
      <c r="WVS33" s="3528"/>
      <c r="WVT33" s="3528"/>
      <c r="WVU33" s="3528"/>
      <c r="WVV33" s="3528"/>
      <c r="WVW33" s="3528"/>
      <c r="WVX33" s="3528"/>
      <c r="WVY33" s="3528"/>
      <c r="WVZ33" s="3528"/>
      <c r="WWA33" s="3528"/>
      <c r="WWB33" s="3528"/>
      <c r="WWC33" s="3528"/>
      <c r="WWD33" s="3528"/>
      <c r="WWE33" s="3528"/>
      <c r="WWF33" s="3528"/>
      <c r="WWG33" s="3528"/>
      <c r="WWH33" s="3528"/>
      <c r="WWI33" s="3528"/>
      <c r="WWJ33" s="3528"/>
      <c r="WWK33" s="3528"/>
      <c r="WWL33" s="3528"/>
      <c r="WWM33" s="3528"/>
      <c r="WWN33" s="3528"/>
      <c r="WWO33" s="3528"/>
      <c r="WWP33" s="3528"/>
      <c r="WWQ33" s="3528"/>
      <c r="WWR33" s="3528"/>
      <c r="WWS33" s="3528"/>
      <c r="WWT33" s="3528"/>
      <c r="WWU33" s="3528"/>
      <c r="WWV33" s="3528"/>
      <c r="WWW33" s="3528"/>
      <c r="WWX33" s="3528"/>
      <c r="WWY33" s="3528"/>
      <c r="WWZ33" s="3528"/>
      <c r="WXA33" s="3528"/>
      <c r="WXB33" s="3528"/>
      <c r="WXC33" s="3528"/>
      <c r="WXD33" s="3528"/>
      <c r="WXE33" s="3528"/>
      <c r="WXF33" s="3528"/>
      <c r="WXG33" s="3528"/>
      <c r="WXH33" s="3528"/>
      <c r="WXI33" s="3528"/>
      <c r="WXJ33" s="3528"/>
      <c r="WXK33" s="3528"/>
      <c r="WXL33" s="3528"/>
      <c r="WXM33" s="3528"/>
      <c r="WXN33" s="3528"/>
      <c r="WXO33" s="3528"/>
      <c r="WXP33" s="3528"/>
      <c r="WXQ33" s="3528"/>
      <c r="WXR33" s="3528"/>
      <c r="WXS33" s="3528"/>
      <c r="WXT33" s="3528"/>
      <c r="WXU33" s="3528"/>
      <c r="WXV33" s="3528"/>
      <c r="WXW33" s="3528"/>
      <c r="WXX33" s="3528"/>
      <c r="WXY33" s="3528"/>
      <c r="WXZ33" s="3528"/>
      <c r="WYA33" s="3528"/>
      <c r="WYB33" s="3528"/>
      <c r="WYC33" s="3528"/>
      <c r="WYD33" s="3528"/>
      <c r="WYE33" s="3528"/>
      <c r="WYF33" s="3528"/>
      <c r="WYG33" s="3528"/>
      <c r="WYH33" s="3528"/>
      <c r="WYI33" s="3528"/>
      <c r="WYJ33" s="3528"/>
      <c r="WYK33" s="3528"/>
      <c r="WYL33" s="3528"/>
      <c r="WYM33" s="3528"/>
      <c r="WYN33" s="3528"/>
      <c r="WYO33" s="3528"/>
      <c r="WYP33" s="3528"/>
      <c r="WYQ33" s="3528"/>
      <c r="WYR33" s="3528"/>
      <c r="WYS33" s="3528"/>
      <c r="WYT33" s="3528"/>
      <c r="WYU33" s="3528"/>
      <c r="WYV33" s="3528"/>
      <c r="WYW33" s="3528"/>
      <c r="WYX33" s="3528"/>
      <c r="WYY33" s="3528"/>
      <c r="WYZ33" s="3528"/>
      <c r="WZA33" s="3528"/>
      <c r="WZB33" s="3528"/>
      <c r="WZC33" s="3528"/>
      <c r="WZD33" s="3528"/>
      <c r="WZE33" s="3528"/>
      <c r="WZF33" s="3528"/>
      <c r="WZG33" s="3528"/>
      <c r="WZH33" s="3528"/>
      <c r="WZI33" s="3528"/>
      <c r="WZJ33" s="3528"/>
      <c r="WZK33" s="3528"/>
      <c r="WZL33" s="3528"/>
      <c r="WZM33" s="3528"/>
      <c r="WZN33" s="3528"/>
      <c r="WZO33" s="3528"/>
      <c r="WZP33" s="3528"/>
      <c r="WZQ33" s="3528"/>
      <c r="WZR33" s="3528"/>
      <c r="WZS33" s="3528"/>
      <c r="WZT33" s="3528"/>
      <c r="WZU33" s="3528"/>
      <c r="WZV33" s="3528"/>
      <c r="WZW33" s="3528"/>
      <c r="WZX33" s="3528"/>
      <c r="WZY33" s="3528"/>
      <c r="WZZ33" s="3528"/>
      <c r="XAA33" s="3528"/>
      <c r="XAB33" s="3528"/>
      <c r="XAC33" s="3528"/>
      <c r="XAD33" s="3528"/>
      <c r="XAE33" s="3528"/>
      <c r="XAF33" s="3528"/>
      <c r="XAG33" s="3528"/>
      <c r="XAH33" s="3528"/>
      <c r="XAI33" s="3528"/>
      <c r="XAJ33" s="3528"/>
      <c r="XAK33" s="3528"/>
      <c r="XAL33" s="3528"/>
      <c r="XAM33" s="3528"/>
      <c r="XAN33" s="3528"/>
      <c r="XAO33" s="3528"/>
      <c r="XAP33" s="3528"/>
      <c r="XAQ33" s="3528"/>
      <c r="XAR33" s="3528"/>
      <c r="XAS33" s="3528"/>
      <c r="XAT33" s="3528"/>
      <c r="XAU33" s="3528"/>
      <c r="XAV33" s="3528"/>
      <c r="XAW33" s="3528"/>
      <c r="XAX33" s="3528"/>
      <c r="XAY33" s="3528"/>
      <c r="XAZ33" s="3528"/>
      <c r="XBA33" s="3528"/>
      <c r="XBB33" s="3528"/>
      <c r="XBC33" s="3528"/>
      <c r="XBD33" s="3528"/>
      <c r="XBE33" s="3528"/>
      <c r="XBF33" s="3528"/>
      <c r="XBG33" s="3528"/>
      <c r="XBH33" s="3528"/>
      <c r="XBI33" s="3528"/>
      <c r="XBJ33" s="3528"/>
      <c r="XBK33" s="3528"/>
      <c r="XBL33" s="3528"/>
      <c r="XBM33" s="3528"/>
      <c r="XBN33" s="3528"/>
      <c r="XBO33" s="3528"/>
      <c r="XBP33" s="3528"/>
      <c r="XBQ33" s="3528"/>
      <c r="XBR33" s="3528"/>
      <c r="XBS33" s="3528"/>
      <c r="XBT33" s="3528"/>
      <c r="XBU33" s="3528"/>
      <c r="XBV33" s="3528"/>
      <c r="XBW33" s="3528"/>
      <c r="XBX33" s="3528"/>
      <c r="XBY33" s="3528"/>
      <c r="XBZ33" s="3528"/>
      <c r="XCA33" s="3528"/>
      <c r="XCB33" s="3528"/>
      <c r="XCC33" s="3528"/>
      <c r="XCD33" s="3528"/>
      <c r="XCE33" s="3528"/>
      <c r="XCF33" s="3528"/>
      <c r="XCG33" s="3528"/>
      <c r="XCH33" s="3528"/>
      <c r="XCI33" s="3528"/>
      <c r="XCJ33" s="3528"/>
      <c r="XCK33" s="3528"/>
      <c r="XCL33" s="3528"/>
      <c r="XCM33" s="3528"/>
      <c r="XCN33" s="3528"/>
      <c r="XCO33" s="3528"/>
      <c r="XCP33" s="3528"/>
      <c r="XCQ33" s="3528"/>
      <c r="XCR33" s="3528"/>
      <c r="XCS33" s="3529"/>
      <c r="XCT33" s="3529"/>
      <c r="XCU33" s="3529"/>
      <c r="XCV33" s="3529"/>
      <c r="XCW33" s="3529"/>
      <c r="XCX33" s="3529"/>
      <c r="XCY33" s="3529"/>
      <c r="XCZ33" s="3529"/>
      <c r="XDA33" s="3529"/>
      <c r="XDB33" s="3529"/>
      <c r="XDC33" s="3529"/>
      <c r="XDD33" s="3529"/>
      <c r="XDE33" s="3529"/>
      <c r="XDF33" s="3529"/>
      <c r="XDG33" s="3529"/>
      <c r="XDH33" s="3529"/>
      <c r="XDI33" s="3529"/>
      <c r="XDJ33" s="3529"/>
      <c r="XDK33" s="3529"/>
      <c r="XDL33" s="3529"/>
      <c r="XDM33" s="3529"/>
      <c r="XDN33" s="3529"/>
      <c r="XDO33" s="3529"/>
      <c r="XDP33" s="3529"/>
      <c r="XDQ33" s="3529"/>
      <c r="XDR33" s="3529"/>
      <c r="XDS33" s="3529"/>
      <c r="XDT33" s="3529"/>
      <c r="XDU33" s="3529"/>
      <c r="XDV33" s="3529"/>
      <c r="XDW33" s="3529"/>
      <c r="XDX33" s="3529"/>
      <c r="XDY33" s="3529"/>
      <c r="XDZ33" s="3529"/>
      <c r="XEA33" s="3529"/>
      <c r="XEB33" s="3529"/>
      <c r="XEC33" s="3529"/>
      <c r="XED33" s="3529"/>
      <c r="XEE33" s="3529"/>
      <c r="XEF33" s="3529"/>
      <c r="XEG33" s="3529"/>
      <c r="XEH33" s="3529"/>
      <c r="XEI33" s="3529"/>
      <c r="XEJ33" s="3529"/>
      <c r="XEK33" s="3529"/>
      <c r="XEL33" s="3529"/>
      <c r="XEM33" s="3529"/>
      <c r="XEN33" s="3529"/>
      <c r="XEO33" s="3529"/>
      <c r="XEP33" s="3529"/>
      <c r="XEQ33" s="3529"/>
      <c r="XER33" s="3529"/>
      <c r="XES33" s="3529"/>
      <c r="XET33" s="3529"/>
      <c r="XEU33" s="3529"/>
      <c r="XEV33" s="3529"/>
      <c r="XEW33" s="3529"/>
      <c r="XEX33" s="3529"/>
      <c r="XEY33" s="3529"/>
    </row>
    <row r="34" spans="1:16379" s="3530" customFormat="1">
      <c r="A34" s="3525">
        <v>32</v>
      </c>
      <c r="B34" s="3525" t="s">
        <v>3505</v>
      </c>
      <c r="C34" s="3525">
        <v>1002</v>
      </c>
      <c r="D34" s="3526"/>
      <c r="E34" s="3526"/>
      <c r="F34" s="3526"/>
      <c r="G34" s="3522">
        <f t="shared" si="0"/>
        <v>0</v>
      </c>
      <c r="H34" s="3527"/>
      <c r="I34" s="3527"/>
      <c r="J34" s="3528"/>
      <c r="K34" s="3528"/>
      <c r="L34" s="3528"/>
      <c r="M34" s="3528"/>
      <c r="N34" s="3528"/>
      <c r="O34" s="3528"/>
      <c r="P34" s="3527"/>
      <c r="Q34" s="3527"/>
      <c r="R34" s="3527"/>
      <c r="S34" s="3527"/>
      <c r="T34" s="3527"/>
      <c r="U34" s="3527"/>
      <c r="V34" s="3527"/>
      <c r="W34" s="3527"/>
      <c r="X34" s="3527"/>
      <c r="Y34" s="3527"/>
      <c r="Z34" s="3527"/>
      <c r="AA34" s="3528"/>
      <c r="AB34" s="3528"/>
      <c r="AC34" s="3528"/>
      <c r="AD34" s="3527"/>
      <c r="AE34" s="3528"/>
      <c r="AF34" s="3528"/>
      <c r="AG34" s="3528"/>
      <c r="AH34" s="3528"/>
      <c r="AI34" s="3528"/>
      <c r="AJ34" s="3528"/>
      <c r="AK34" s="3528"/>
      <c r="AL34" s="3528"/>
      <c r="AM34" s="3528"/>
      <c r="AN34" s="3528"/>
      <c r="AO34" s="3528"/>
      <c r="AP34" s="3528"/>
      <c r="AQ34" s="3528"/>
      <c r="AR34" s="3528"/>
      <c r="AS34" s="3528"/>
      <c r="AT34" s="3528"/>
      <c r="AU34" s="3528"/>
      <c r="AV34" s="3528"/>
      <c r="AW34" s="3528"/>
      <c r="AX34" s="3528"/>
      <c r="AY34" s="3528"/>
      <c r="AZ34" s="3528"/>
      <c r="BA34" s="3528"/>
      <c r="BB34" s="3528"/>
      <c r="BC34" s="3528"/>
      <c r="BD34" s="3528"/>
      <c r="BE34" s="3528"/>
      <c r="BF34" s="3528"/>
      <c r="BG34" s="3528"/>
      <c r="BH34" s="3528"/>
      <c r="BI34" s="3528"/>
      <c r="BJ34" s="3528"/>
      <c r="BK34" s="3528"/>
      <c r="BL34" s="3528"/>
      <c r="BM34" s="3528"/>
      <c r="BN34" s="3528"/>
      <c r="BO34" s="3528"/>
      <c r="BP34" s="3528"/>
      <c r="BQ34" s="3528"/>
      <c r="BR34" s="3528"/>
      <c r="BS34" s="3528"/>
      <c r="BT34" s="3528"/>
      <c r="BU34" s="3528"/>
      <c r="BV34" s="3528"/>
      <c r="BW34" s="3528"/>
      <c r="BX34" s="3528"/>
      <c r="BY34" s="3528"/>
      <c r="BZ34" s="3528"/>
      <c r="CA34" s="3528"/>
      <c r="CB34" s="3528"/>
      <c r="CC34" s="3528"/>
      <c r="CD34" s="3528"/>
      <c r="CE34" s="3528"/>
      <c r="CF34" s="3528"/>
      <c r="CG34" s="3528"/>
      <c r="CH34" s="3528"/>
      <c r="CI34" s="3528"/>
      <c r="CJ34" s="3528"/>
      <c r="CK34" s="3528"/>
      <c r="CL34" s="3528"/>
      <c r="CM34" s="3528"/>
      <c r="CN34" s="3528"/>
      <c r="CO34" s="3528"/>
      <c r="CP34" s="3528"/>
      <c r="CQ34" s="3528"/>
      <c r="CR34" s="3528"/>
      <c r="CS34" s="3528"/>
      <c r="CT34" s="3528"/>
      <c r="CU34" s="3528"/>
      <c r="CV34" s="3528"/>
      <c r="CW34" s="3528"/>
      <c r="CX34" s="3528"/>
      <c r="CY34" s="3528"/>
      <c r="CZ34" s="3528"/>
      <c r="DA34" s="3528"/>
      <c r="DB34" s="3528"/>
      <c r="DC34" s="3528"/>
      <c r="DD34" s="3528"/>
      <c r="DE34" s="3528"/>
      <c r="DF34" s="3528"/>
      <c r="DG34" s="3528"/>
      <c r="DH34" s="3528"/>
      <c r="DI34" s="3528"/>
      <c r="DJ34" s="3528"/>
      <c r="DK34" s="3528"/>
      <c r="DL34" s="3528"/>
      <c r="DM34" s="3528"/>
      <c r="DN34" s="3528"/>
      <c r="DO34" s="3528"/>
      <c r="DP34" s="3528"/>
      <c r="DQ34" s="3528"/>
      <c r="DR34" s="3528"/>
      <c r="DS34" s="3528"/>
      <c r="DT34" s="3528"/>
      <c r="DU34" s="3528"/>
      <c r="DV34" s="3528"/>
      <c r="DW34" s="3528"/>
      <c r="DX34" s="3528"/>
      <c r="DY34" s="3528"/>
      <c r="DZ34" s="3528"/>
      <c r="EA34" s="3528"/>
      <c r="EB34" s="3528"/>
      <c r="EC34" s="3528"/>
      <c r="ED34" s="3528"/>
      <c r="EE34" s="3528"/>
      <c r="EF34" s="3528"/>
      <c r="EG34" s="3528"/>
      <c r="EH34" s="3528"/>
      <c r="EI34" s="3528"/>
      <c r="EJ34" s="3528"/>
      <c r="EK34" s="3528"/>
      <c r="EL34" s="3528"/>
      <c r="EM34" s="3528"/>
      <c r="EN34" s="3528"/>
      <c r="EO34" s="3528"/>
      <c r="EP34" s="3528"/>
      <c r="EQ34" s="3528"/>
      <c r="ER34" s="3528"/>
      <c r="ES34" s="3528"/>
      <c r="ET34" s="3528"/>
      <c r="EU34" s="3528"/>
      <c r="EV34" s="3528"/>
      <c r="EW34" s="3528"/>
      <c r="EX34" s="3528"/>
      <c r="EY34" s="3528"/>
      <c r="EZ34" s="3528"/>
      <c r="FA34" s="3528"/>
      <c r="FB34" s="3528"/>
      <c r="FC34" s="3528"/>
      <c r="FD34" s="3528"/>
      <c r="FE34" s="3528"/>
      <c r="FF34" s="3528"/>
      <c r="FG34" s="3528"/>
      <c r="FH34" s="3528"/>
      <c r="FI34" s="3528"/>
      <c r="FJ34" s="3528"/>
      <c r="FK34" s="3528"/>
      <c r="FL34" s="3528"/>
      <c r="FM34" s="3528"/>
      <c r="FN34" s="3528"/>
      <c r="FO34" s="3528"/>
      <c r="FP34" s="3528"/>
      <c r="FQ34" s="3528"/>
      <c r="FR34" s="3528"/>
      <c r="FS34" s="3528"/>
      <c r="FT34" s="3528"/>
      <c r="FU34" s="3528"/>
      <c r="FV34" s="3528"/>
      <c r="FW34" s="3528"/>
      <c r="FX34" s="3528"/>
      <c r="FY34" s="3528"/>
      <c r="FZ34" s="3528"/>
      <c r="GA34" s="3528"/>
      <c r="GB34" s="3528"/>
      <c r="GC34" s="3528"/>
      <c r="GD34" s="3528"/>
      <c r="GE34" s="3528"/>
      <c r="GF34" s="3528"/>
      <c r="GG34" s="3528"/>
      <c r="GH34" s="3528"/>
      <c r="GI34" s="3528"/>
      <c r="GJ34" s="3528"/>
      <c r="GK34" s="3528"/>
      <c r="GL34" s="3528"/>
      <c r="GM34" s="3528"/>
      <c r="GN34" s="3528"/>
      <c r="GO34" s="3528"/>
      <c r="GP34" s="3528"/>
      <c r="GQ34" s="3528"/>
      <c r="GR34" s="3528"/>
      <c r="GS34" s="3528"/>
      <c r="GT34" s="3528"/>
      <c r="GU34" s="3528"/>
      <c r="GV34" s="3528"/>
      <c r="GW34" s="3528"/>
      <c r="GX34" s="3528"/>
      <c r="GY34" s="3528"/>
      <c r="GZ34" s="3528"/>
      <c r="HA34" s="3528"/>
      <c r="HB34" s="3528"/>
      <c r="HC34" s="3528"/>
      <c r="HD34" s="3528"/>
      <c r="HE34" s="3528"/>
      <c r="HF34" s="3528"/>
      <c r="HG34" s="3528"/>
      <c r="HH34" s="3528"/>
      <c r="HI34" s="3528"/>
      <c r="HJ34" s="3528"/>
      <c r="HK34" s="3528"/>
      <c r="HL34" s="3528"/>
      <c r="HM34" s="3528"/>
      <c r="HN34" s="3528"/>
      <c r="HO34" s="3528"/>
      <c r="HP34" s="3528"/>
      <c r="HQ34" s="3528"/>
      <c r="HR34" s="3528"/>
      <c r="HS34" s="3528"/>
      <c r="HT34" s="3528"/>
      <c r="HU34" s="3528"/>
      <c r="HV34" s="3528"/>
      <c r="HW34" s="3528"/>
      <c r="HX34" s="3528"/>
      <c r="HY34" s="3528"/>
      <c r="HZ34" s="3528"/>
      <c r="IA34" s="3528"/>
      <c r="IB34" s="3528"/>
      <c r="IC34" s="3528"/>
      <c r="ID34" s="3528"/>
      <c r="IE34" s="3528"/>
      <c r="IF34" s="3528"/>
      <c r="IG34" s="3528"/>
      <c r="IH34" s="3528"/>
      <c r="II34" s="3528"/>
      <c r="IJ34" s="3528"/>
      <c r="IK34" s="3528"/>
      <c r="IL34" s="3528"/>
      <c r="IM34" s="3528"/>
      <c r="IN34" s="3528"/>
      <c r="IO34" s="3528"/>
      <c r="IP34" s="3528"/>
      <c r="IQ34" s="3528"/>
      <c r="IR34" s="3528"/>
      <c r="IS34" s="3528"/>
      <c r="IT34" s="3528"/>
      <c r="IU34" s="3528"/>
      <c r="IV34" s="3528"/>
      <c r="IW34" s="3528"/>
      <c r="IX34" s="3528"/>
      <c r="IY34" s="3528"/>
      <c r="IZ34" s="3528"/>
      <c r="JA34" s="3528"/>
      <c r="JB34" s="3528"/>
      <c r="JC34" s="3528"/>
      <c r="JD34" s="3528"/>
      <c r="JE34" s="3528"/>
      <c r="JF34" s="3528"/>
      <c r="JG34" s="3528"/>
      <c r="JH34" s="3528"/>
      <c r="JI34" s="3528"/>
      <c r="JJ34" s="3528"/>
      <c r="JK34" s="3528"/>
      <c r="JL34" s="3528"/>
      <c r="JM34" s="3528"/>
      <c r="JN34" s="3528"/>
      <c r="JO34" s="3528"/>
      <c r="JP34" s="3528"/>
      <c r="JQ34" s="3528"/>
      <c r="JR34" s="3528"/>
      <c r="JS34" s="3528"/>
      <c r="JT34" s="3528"/>
      <c r="JU34" s="3528"/>
      <c r="JV34" s="3528"/>
      <c r="JW34" s="3528"/>
      <c r="JX34" s="3528"/>
      <c r="JY34" s="3528"/>
      <c r="JZ34" s="3528"/>
      <c r="KA34" s="3528"/>
      <c r="KB34" s="3528"/>
      <c r="KC34" s="3528"/>
      <c r="KD34" s="3528"/>
      <c r="KE34" s="3528"/>
      <c r="KF34" s="3528"/>
      <c r="KG34" s="3528"/>
      <c r="KH34" s="3528"/>
      <c r="KI34" s="3528"/>
      <c r="KJ34" s="3528"/>
      <c r="KK34" s="3528"/>
      <c r="KL34" s="3528"/>
      <c r="KM34" s="3528"/>
      <c r="KN34" s="3528"/>
      <c r="KO34" s="3528"/>
      <c r="KP34" s="3528"/>
      <c r="KQ34" s="3528"/>
      <c r="KR34" s="3528"/>
      <c r="KS34" s="3528"/>
      <c r="KT34" s="3528"/>
      <c r="KU34" s="3528"/>
      <c r="KV34" s="3528"/>
      <c r="KW34" s="3528"/>
      <c r="KX34" s="3528"/>
      <c r="KY34" s="3528"/>
      <c r="KZ34" s="3528"/>
      <c r="LA34" s="3528"/>
      <c r="LB34" s="3528"/>
      <c r="LC34" s="3528"/>
      <c r="LD34" s="3528"/>
      <c r="LE34" s="3528"/>
      <c r="LF34" s="3528"/>
      <c r="LG34" s="3528"/>
      <c r="LH34" s="3528"/>
      <c r="LI34" s="3528"/>
      <c r="LJ34" s="3528"/>
      <c r="LK34" s="3528"/>
      <c r="LL34" s="3528"/>
      <c r="LM34" s="3528"/>
      <c r="LN34" s="3528"/>
      <c r="LO34" s="3528"/>
      <c r="LP34" s="3528"/>
      <c r="LQ34" s="3528"/>
      <c r="LR34" s="3528"/>
      <c r="LS34" s="3528"/>
      <c r="LT34" s="3528"/>
      <c r="LU34" s="3528"/>
      <c r="LV34" s="3528"/>
      <c r="LW34" s="3528"/>
      <c r="LX34" s="3528"/>
      <c r="LY34" s="3528"/>
      <c r="LZ34" s="3528"/>
      <c r="MA34" s="3528"/>
      <c r="MB34" s="3528"/>
      <c r="MC34" s="3528"/>
      <c r="MD34" s="3528"/>
      <c r="ME34" s="3528"/>
      <c r="MF34" s="3528"/>
      <c r="MG34" s="3528"/>
      <c r="MH34" s="3528"/>
      <c r="MI34" s="3528"/>
      <c r="MJ34" s="3528"/>
      <c r="MK34" s="3528"/>
      <c r="ML34" s="3528"/>
      <c r="MM34" s="3528"/>
      <c r="MN34" s="3528"/>
      <c r="MO34" s="3528"/>
      <c r="MP34" s="3528"/>
      <c r="MQ34" s="3528"/>
      <c r="MR34" s="3528"/>
      <c r="MS34" s="3528"/>
      <c r="MT34" s="3528"/>
      <c r="MU34" s="3528"/>
      <c r="MV34" s="3528"/>
      <c r="MW34" s="3528"/>
      <c r="MX34" s="3528"/>
      <c r="MY34" s="3528"/>
      <c r="MZ34" s="3528"/>
      <c r="NA34" s="3528"/>
      <c r="NB34" s="3528"/>
      <c r="NC34" s="3528"/>
      <c r="ND34" s="3528"/>
      <c r="NE34" s="3528"/>
      <c r="NF34" s="3528"/>
      <c r="NG34" s="3528"/>
      <c r="NH34" s="3528"/>
      <c r="NI34" s="3528"/>
      <c r="NJ34" s="3528"/>
      <c r="NK34" s="3528"/>
      <c r="NL34" s="3528"/>
      <c r="NM34" s="3528"/>
      <c r="NN34" s="3528"/>
      <c r="NO34" s="3528"/>
      <c r="NP34" s="3528"/>
      <c r="NQ34" s="3528"/>
      <c r="NR34" s="3528"/>
      <c r="NS34" s="3528"/>
      <c r="NT34" s="3528"/>
      <c r="NU34" s="3528"/>
      <c r="NV34" s="3528"/>
      <c r="NW34" s="3528"/>
      <c r="NX34" s="3528"/>
      <c r="NY34" s="3528"/>
      <c r="NZ34" s="3528"/>
      <c r="OA34" s="3528"/>
      <c r="OB34" s="3528"/>
      <c r="OC34" s="3528"/>
      <c r="OD34" s="3528"/>
      <c r="OE34" s="3528"/>
      <c r="OF34" s="3528"/>
      <c r="OG34" s="3528"/>
      <c r="OH34" s="3528"/>
      <c r="OI34" s="3528"/>
      <c r="OJ34" s="3528"/>
      <c r="OK34" s="3528"/>
      <c r="OL34" s="3528"/>
      <c r="OM34" s="3528"/>
      <c r="ON34" s="3528"/>
      <c r="OO34" s="3528"/>
      <c r="OP34" s="3528"/>
      <c r="OQ34" s="3528"/>
      <c r="OR34" s="3528"/>
      <c r="OS34" s="3528"/>
      <c r="OT34" s="3528"/>
      <c r="OU34" s="3528"/>
      <c r="OV34" s="3528"/>
      <c r="OW34" s="3528"/>
      <c r="OX34" s="3528"/>
      <c r="OY34" s="3528"/>
      <c r="OZ34" s="3528"/>
      <c r="PA34" s="3528"/>
      <c r="PB34" s="3528"/>
      <c r="PC34" s="3528"/>
      <c r="PD34" s="3528"/>
      <c r="PE34" s="3528"/>
      <c r="PF34" s="3528"/>
      <c r="PG34" s="3528"/>
      <c r="PH34" s="3528"/>
      <c r="PI34" s="3528"/>
      <c r="PJ34" s="3528"/>
      <c r="PK34" s="3528"/>
      <c r="PL34" s="3528"/>
      <c r="PM34" s="3528"/>
      <c r="PN34" s="3528"/>
      <c r="PO34" s="3528"/>
      <c r="PP34" s="3528"/>
      <c r="PQ34" s="3528"/>
      <c r="PR34" s="3528"/>
      <c r="PS34" s="3528"/>
      <c r="PT34" s="3528"/>
      <c r="PU34" s="3528"/>
      <c r="PV34" s="3528"/>
      <c r="PW34" s="3528"/>
      <c r="PX34" s="3528"/>
      <c r="PY34" s="3528"/>
      <c r="PZ34" s="3528"/>
      <c r="QA34" s="3528"/>
      <c r="QB34" s="3528"/>
      <c r="QC34" s="3528"/>
      <c r="QD34" s="3528"/>
      <c r="QE34" s="3528"/>
      <c r="QF34" s="3528"/>
      <c r="QG34" s="3528"/>
      <c r="QH34" s="3528"/>
      <c r="QI34" s="3528"/>
      <c r="QJ34" s="3528"/>
      <c r="QK34" s="3528"/>
      <c r="QL34" s="3528"/>
      <c r="QM34" s="3528"/>
      <c r="QN34" s="3528"/>
      <c r="QO34" s="3528"/>
      <c r="QP34" s="3528"/>
      <c r="QQ34" s="3528"/>
      <c r="QR34" s="3528"/>
      <c r="QS34" s="3528"/>
      <c r="QT34" s="3528"/>
      <c r="QU34" s="3528"/>
      <c r="QV34" s="3528"/>
      <c r="QW34" s="3528"/>
      <c r="QX34" s="3528"/>
      <c r="QY34" s="3528"/>
      <c r="QZ34" s="3528"/>
      <c r="RA34" s="3528"/>
      <c r="RB34" s="3528"/>
      <c r="RC34" s="3528"/>
      <c r="RD34" s="3528"/>
      <c r="RE34" s="3528"/>
      <c r="RF34" s="3528"/>
      <c r="RG34" s="3528"/>
      <c r="RH34" s="3528"/>
      <c r="RI34" s="3528"/>
      <c r="RJ34" s="3528"/>
      <c r="RK34" s="3528"/>
      <c r="RL34" s="3528"/>
      <c r="RM34" s="3528"/>
      <c r="RN34" s="3528"/>
      <c r="RO34" s="3528"/>
      <c r="RP34" s="3528"/>
      <c r="RQ34" s="3528"/>
      <c r="RR34" s="3528"/>
      <c r="RS34" s="3528"/>
      <c r="RT34" s="3528"/>
      <c r="RU34" s="3528"/>
      <c r="RV34" s="3528"/>
      <c r="RW34" s="3528"/>
      <c r="RX34" s="3528"/>
      <c r="RY34" s="3528"/>
      <c r="RZ34" s="3528"/>
      <c r="SA34" s="3528"/>
      <c r="SB34" s="3528"/>
      <c r="SC34" s="3528"/>
      <c r="SD34" s="3528"/>
      <c r="SE34" s="3528"/>
      <c r="SF34" s="3528"/>
      <c r="SG34" s="3528"/>
      <c r="SH34" s="3528"/>
      <c r="SI34" s="3528"/>
      <c r="SJ34" s="3528"/>
      <c r="SK34" s="3528"/>
      <c r="SL34" s="3528"/>
      <c r="SM34" s="3528"/>
      <c r="SN34" s="3528"/>
      <c r="SO34" s="3528"/>
      <c r="SP34" s="3528"/>
      <c r="SQ34" s="3528"/>
      <c r="SR34" s="3528"/>
      <c r="SS34" s="3528"/>
      <c r="ST34" s="3528"/>
      <c r="SU34" s="3528"/>
      <c r="SV34" s="3528"/>
      <c r="SW34" s="3528"/>
      <c r="SX34" s="3528"/>
      <c r="SY34" s="3528"/>
      <c r="SZ34" s="3528"/>
      <c r="TA34" s="3528"/>
      <c r="TB34" s="3528"/>
      <c r="TC34" s="3528"/>
      <c r="TD34" s="3528"/>
      <c r="TE34" s="3528"/>
      <c r="TF34" s="3528"/>
      <c r="TG34" s="3528"/>
      <c r="TH34" s="3528"/>
      <c r="TI34" s="3528"/>
      <c r="TJ34" s="3528"/>
      <c r="TK34" s="3528"/>
      <c r="TL34" s="3528"/>
      <c r="TM34" s="3528"/>
      <c r="TN34" s="3528"/>
      <c r="TO34" s="3528"/>
      <c r="TP34" s="3528"/>
      <c r="TQ34" s="3528"/>
      <c r="TR34" s="3528"/>
      <c r="TS34" s="3528"/>
      <c r="TT34" s="3528"/>
      <c r="TU34" s="3528"/>
      <c r="TV34" s="3528"/>
      <c r="TW34" s="3528"/>
      <c r="TX34" s="3528"/>
      <c r="TY34" s="3528"/>
      <c r="TZ34" s="3528"/>
      <c r="UA34" s="3528"/>
      <c r="UB34" s="3528"/>
      <c r="UC34" s="3528"/>
      <c r="UD34" s="3528"/>
      <c r="UE34" s="3528"/>
      <c r="UF34" s="3528"/>
      <c r="UG34" s="3528"/>
      <c r="UH34" s="3528"/>
      <c r="UI34" s="3528"/>
      <c r="UJ34" s="3528"/>
      <c r="UK34" s="3528"/>
      <c r="UL34" s="3528"/>
      <c r="UM34" s="3528"/>
      <c r="UN34" s="3528"/>
      <c r="UO34" s="3528"/>
      <c r="UP34" s="3528"/>
      <c r="UQ34" s="3528"/>
      <c r="UR34" s="3528"/>
      <c r="US34" s="3528"/>
      <c r="UT34" s="3528"/>
      <c r="UU34" s="3528"/>
      <c r="UV34" s="3528"/>
      <c r="UW34" s="3528"/>
      <c r="UX34" s="3528"/>
      <c r="UY34" s="3528"/>
      <c r="UZ34" s="3528"/>
      <c r="VA34" s="3528"/>
      <c r="VB34" s="3528"/>
      <c r="VC34" s="3528"/>
      <c r="VD34" s="3528"/>
      <c r="VE34" s="3528"/>
      <c r="VF34" s="3528"/>
      <c r="VG34" s="3528"/>
      <c r="VH34" s="3528"/>
      <c r="VI34" s="3528"/>
      <c r="VJ34" s="3528"/>
      <c r="VK34" s="3528"/>
      <c r="VL34" s="3528"/>
      <c r="VM34" s="3528"/>
      <c r="VN34" s="3528"/>
      <c r="VO34" s="3528"/>
      <c r="VP34" s="3528"/>
      <c r="VQ34" s="3528"/>
      <c r="VR34" s="3528"/>
      <c r="VS34" s="3528"/>
      <c r="VT34" s="3528"/>
      <c r="VU34" s="3528"/>
      <c r="VV34" s="3528"/>
      <c r="VW34" s="3528"/>
      <c r="VX34" s="3528"/>
      <c r="VY34" s="3528"/>
      <c r="VZ34" s="3528"/>
      <c r="WA34" s="3528"/>
      <c r="WB34" s="3528"/>
      <c r="WC34" s="3528"/>
      <c r="WD34" s="3528"/>
      <c r="WE34" s="3528"/>
      <c r="WF34" s="3528"/>
      <c r="WG34" s="3528"/>
      <c r="WH34" s="3528"/>
      <c r="WI34" s="3528"/>
      <c r="WJ34" s="3528"/>
      <c r="WK34" s="3528"/>
      <c r="WL34" s="3528"/>
      <c r="WM34" s="3528"/>
      <c r="WN34" s="3528"/>
      <c r="WO34" s="3528"/>
      <c r="WP34" s="3528"/>
      <c r="WQ34" s="3528"/>
      <c r="WR34" s="3528"/>
      <c r="WS34" s="3528"/>
      <c r="WT34" s="3528"/>
      <c r="WU34" s="3528"/>
      <c r="WV34" s="3528"/>
      <c r="WW34" s="3528"/>
      <c r="WX34" s="3528"/>
      <c r="WY34" s="3528"/>
      <c r="WZ34" s="3528"/>
      <c r="XA34" s="3528"/>
      <c r="XB34" s="3528"/>
      <c r="XC34" s="3528"/>
      <c r="XD34" s="3528"/>
      <c r="XE34" s="3528"/>
      <c r="XF34" s="3528"/>
      <c r="XG34" s="3528"/>
      <c r="XH34" s="3528"/>
      <c r="XI34" s="3528"/>
      <c r="XJ34" s="3528"/>
      <c r="XK34" s="3528"/>
      <c r="XL34" s="3528"/>
      <c r="XM34" s="3528"/>
      <c r="XN34" s="3528"/>
      <c r="XO34" s="3528"/>
      <c r="XP34" s="3528"/>
      <c r="XQ34" s="3528"/>
      <c r="XR34" s="3528"/>
      <c r="XS34" s="3528"/>
      <c r="XT34" s="3528"/>
      <c r="XU34" s="3528"/>
      <c r="XV34" s="3528"/>
      <c r="XW34" s="3528"/>
      <c r="XX34" s="3528"/>
      <c r="XY34" s="3528"/>
      <c r="XZ34" s="3528"/>
      <c r="YA34" s="3528"/>
      <c r="YB34" s="3528"/>
      <c r="YC34" s="3528"/>
      <c r="YD34" s="3528"/>
      <c r="YE34" s="3528"/>
      <c r="YF34" s="3528"/>
      <c r="YG34" s="3528"/>
      <c r="YH34" s="3528"/>
      <c r="YI34" s="3528"/>
      <c r="YJ34" s="3528"/>
      <c r="YK34" s="3528"/>
      <c r="YL34" s="3528"/>
      <c r="YM34" s="3528"/>
      <c r="YN34" s="3528"/>
      <c r="YO34" s="3528"/>
      <c r="YP34" s="3528"/>
      <c r="YQ34" s="3528"/>
      <c r="YR34" s="3528"/>
      <c r="YS34" s="3528"/>
      <c r="YT34" s="3528"/>
      <c r="YU34" s="3528"/>
      <c r="YV34" s="3528"/>
      <c r="YW34" s="3528"/>
      <c r="YX34" s="3528"/>
      <c r="YY34" s="3528"/>
      <c r="YZ34" s="3528"/>
      <c r="ZA34" s="3528"/>
      <c r="ZB34" s="3528"/>
      <c r="ZC34" s="3528"/>
      <c r="ZD34" s="3528"/>
      <c r="ZE34" s="3528"/>
      <c r="ZF34" s="3528"/>
      <c r="ZG34" s="3528"/>
      <c r="ZH34" s="3528"/>
      <c r="ZI34" s="3528"/>
      <c r="ZJ34" s="3528"/>
      <c r="ZK34" s="3528"/>
      <c r="ZL34" s="3528"/>
      <c r="ZM34" s="3528"/>
      <c r="ZN34" s="3528"/>
      <c r="ZO34" s="3528"/>
      <c r="ZP34" s="3528"/>
      <c r="ZQ34" s="3528"/>
      <c r="ZR34" s="3528"/>
      <c r="ZS34" s="3528"/>
      <c r="ZT34" s="3528"/>
      <c r="ZU34" s="3528"/>
      <c r="ZV34" s="3528"/>
      <c r="ZW34" s="3528"/>
      <c r="ZX34" s="3528"/>
      <c r="ZY34" s="3528"/>
      <c r="ZZ34" s="3528"/>
      <c r="AAA34" s="3528"/>
      <c r="AAB34" s="3528"/>
      <c r="AAC34" s="3528"/>
      <c r="AAD34" s="3528"/>
      <c r="AAE34" s="3528"/>
      <c r="AAF34" s="3528"/>
      <c r="AAG34" s="3528"/>
      <c r="AAH34" s="3528"/>
      <c r="AAI34" s="3528"/>
      <c r="AAJ34" s="3528"/>
      <c r="AAK34" s="3528"/>
      <c r="AAL34" s="3528"/>
      <c r="AAM34" s="3528"/>
      <c r="AAN34" s="3528"/>
      <c r="AAO34" s="3528"/>
      <c r="AAP34" s="3528"/>
      <c r="AAQ34" s="3528"/>
      <c r="AAR34" s="3528"/>
      <c r="AAS34" s="3528"/>
      <c r="AAT34" s="3528"/>
      <c r="AAU34" s="3528"/>
      <c r="AAV34" s="3528"/>
      <c r="AAW34" s="3528"/>
      <c r="AAX34" s="3528"/>
      <c r="AAY34" s="3528"/>
      <c r="AAZ34" s="3528"/>
      <c r="ABA34" s="3528"/>
      <c r="ABB34" s="3528"/>
      <c r="ABC34" s="3528"/>
      <c r="ABD34" s="3528"/>
      <c r="ABE34" s="3528"/>
      <c r="ABF34" s="3528"/>
      <c r="ABG34" s="3528"/>
      <c r="ABH34" s="3528"/>
      <c r="ABI34" s="3528"/>
      <c r="ABJ34" s="3528"/>
      <c r="ABK34" s="3528"/>
      <c r="ABL34" s="3528"/>
      <c r="ABM34" s="3528"/>
      <c r="ABN34" s="3528"/>
      <c r="ABO34" s="3528"/>
      <c r="ABP34" s="3528"/>
      <c r="ABQ34" s="3528"/>
      <c r="ABR34" s="3528"/>
      <c r="ABS34" s="3528"/>
      <c r="ABT34" s="3528"/>
      <c r="ABU34" s="3528"/>
      <c r="ABV34" s="3528"/>
      <c r="ABW34" s="3528"/>
      <c r="ABX34" s="3528"/>
      <c r="ABY34" s="3528"/>
      <c r="ABZ34" s="3528"/>
      <c r="ACA34" s="3528"/>
      <c r="ACB34" s="3528"/>
      <c r="ACC34" s="3528"/>
      <c r="ACD34" s="3528"/>
      <c r="ACE34" s="3528"/>
      <c r="ACF34" s="3528"/>
      <c r="ACG34" s="3528"/>
      <c r="ACH34" s="3528"/>
      <c r="ACI34" s="3528"/>
      <c r="ACJ34" s="3528"/>
      <c r="ACK34" s="3528"/>
      <c r="ACL34" s="3528"/>
      <c r="ACM34" s="3528"/>
      <c r="ACN34" s="3528"/>
      <c r="ACO34" s="3528"/>
      <c r="ACP34" s="3528"/>
      <c r="ACQ34" s="3528"/>
      <c r="ACR34" s="3528"/>
      <c r="ACS34" s="3528"/>
      <c r="ACT34" s="3528"/>
      <c r="ACU34" s="3528"/>
      <c r="ACV34" s="3528"/>
      <c r="ACW34" s="3528"/>
      <c r="ACX34" s="3528"/>
      <c r="ACY34" s="3528"/>
      <c r="ACZ34" s="3528"/>
      <c r="ADA34" s="3528"/>
      <c r="ADB34" s="3528"/>
      <c r="ADC34" s="3528"/>
      <c r="ADD34" s="3528"/>
      <c r="ADE34" s="3528"/>
      <c r="ADF34" s="3528"/>
      <c r="ADG34" s="3528"/>
      <c r="ADH34" s="3528"/>
      <c r="ADI34" s="3528"/>
      <c r="ADJ34" s="3528"/>
      <c r="ADK34" s="3528"/>
      <c r="ADL34" s="3528"/>
      <c r="ADM34" s="3528"/>
      <c r="ADN34" s="3528"/>
      <c r="ADO34" s="3528"/>
      <c r="ADP34" s="3528"/>
      <c r="ADQ34" s="3528"/>
      <c r="ADR34" s="3528"/>
      <c r="ADS34" s="3528"/>
      <c r="ADT34" s="3528"/>
      <c r="ADU34" s="3528"/>
      <c r="ADV34" s="3528"/>
      <c r="ADW34" s="3528"/>
      <c r="ADX34" s="3528"/>
      <c r="ADY34" s="3528"/>
      <c r="ADZ34" s="3528"/>
      <c r="AEA34" s="3528"/>
      <c r="AEB34" s="3528"/>
      <c r="AEC34" s="3528"/>
      <c r="AED34" s="3528"/>
      <c r="AEE34" s="3528"/>
      <c r="AEF34" s="3528"/>
      <c r="AEG34" s="3528"/>
      <c r="AEH34" s="3528"/>
      <c r="AEI34" s="3528"/>
      <c r="AEJ34" s="3528"/>
      <c r="AEK34" s="3528"/>
      <c r="AEL34" s="3528"/>
      <c r="AEM34" s="3528"/>
      <c r="AEN34" s="3528"/>
      <c r="AEO34" s="3528"/>
      <c r="AEP34" s="3528"/>
      <c r="AEQ34" s="3528"/>
      <c r="AER34" s="3528"/>
      <c r="AES34" s="3528"/>
      <c r="AET34" s="3528"/>
      <c r="AEU34" s="3528"/>
      <c r="AEV34" s="3528"/>
      <c r="AEW34" s="3528"/>
      <c r="AEX34" s="3528"/>
      <c r="AEY34" s="3528"/>
      <c r="AEZ34" s="3528"/>
      <c r="AFA34" s="3528"/>
      <c r="AFB34" s="3528"/>
      <c r="AFC34" s="3528"/>
      <c r="AFD34" s="3528"/>
      <c r="AFE34" s="3528"/>
      <c r="AFF34" s="3528"/>
      <c r="AFG34" s="3528"/>
      <c r="AFH34" s="3528"/>
      <c r="AFI34" s="3528"/>
      <c r="AFJ34" s="3528"/>
      <c r="AFK34" s="3528"/>
      <c r="AFL34" s="3528"/>
      <c r="AFM34" s="3528"/>
      <c r="AFN34" s="3528"/>
      <c r="AFO34" s="3528"/>
      <c r="AFP34" s="3528"/>
      <c r="AFQ34" s="3528"/>
      <c r="AFR34" s="3528"/>
      <c r="AFS34" s="3528"/>
      <c r="AFT34" s="3528"/>
      <c r="AFU34" s="3528"/>
      <c r="AFV34" s="3528"/>
      <c r="AFW34" s="3528"/>
      <c r="AFX34" s="3528"/>
      <c r="AFY34" s="3528"/>
      <c r="AFZ34" s="3528"/>
      <c r="AGA34" s="3528"/>
      <c r="AGB34" s="3528"/>
      <c r="AGC34" s="3528"/>
      <c r="AGD34" s="3528"/>
      <c r="AGE34" s="3528"/>
      <c r="AGF34" s="3528"/>
      <c r="AGG34" s="3528"/>
      <c r="AGH34" s="3528"/>
      <c r="AGI34" s="3528"/>
      <c r="AGJ34" s="3528"/>
      <c r="AGK34" s="3528"/>
      <c r="AGL34" s="3528"/>
      <c r="AGM34" s="3528"/>
      <c r="AGN34" s="3528"/>
      <c r="AGO34" s="3528"/>
      <c r="AGP34" s="3528"/>
      <c r="AGQ34" s="3528"/>
      <c r="AGR34" s="3528"/>
      <c r="AGS34" s="3528"/>
      <c r="AGT34" s="3528"/>
      <c r="AGU34" s="3528"/>
      <c r="AGV34" s="3528"/>
      <c r="AGW34" s="3528"/>
      <c r="AGX34" s="3528"/>
      <c r="AGY34" s="3528"/>
      <c r="AGZ34" s="3528"/>
      <c r="AHA34" s="3528"/>
      <c r="AHB34" s="3528"/>
      <c r="AHC34" s="3528"/>
      <c r="AHD34" s="3528"/>
      <c r="AHE34" s="3528"/>
      <c r="AHF34" s="3528"/>
      <c r="AHG34" s="3528"/>
      <c r="AHH34" s="3528"/>
      <c r="AHI34" s="3528"/>
      <c r="AHJ34" s="3528"/>
      <c r="AHK34" s="3528"/>
      <c r="AHL34" s="3528"/>
      <c r="AHM34" s="3528"/>
      <c r="AHN34" s="3528"/>
      <c r="AHO34" s="3528"/>
      <c r="AHP34" s="3528"/>
      <c r="AHQ34" s="3528"/>
      <c r="AHR34" s="3528"/>
      <c r="AHS34" s="3528"/>
      <c r="AHT34" s="3528"/>
      <c r="AHU34" s="3528"/>
      <c r="AHV34" s="3528"/>
      <c r="AHW34" s="3528"/>
      <c r="AHX34" s="3528"/>
      <c r="AHY34" s="3528"/>
      <c r="AHZ34" s="3528"/>
      <c r="AIA34" s="3528"/>
      <c r="AIB34" s="3528"/>
      <c r="AIC34" s="3528"/>
      <c r="AID34" s="3528"/>
      <c r="AIE34" s="3528"/>
      <c r="AIF34" s="3528"/>
      <c r="AIG34" s="3528"/>
      <c r="AIH34" s="3528"/>
      <c r="AII34" s="3528"/>
      <c r="AIJ34" s="3528"/>
      <c r="AIK34" s="3528"/>
      <c r="AIL34" s="3528"/>
      <c r="AIM34" s="3528"/>
      <c r="AIN34" s="3528"/>
      <c r="AIO34" s="3528"/>
      <c r="AIP34" s="3528"/>
      <c r="AIQ34" s="3528"/>
      <c r="AIR34" s="3528"/>
      <c r="AIS34" s="3528"/>
      <c r="AIT34" s="3528"/>
      <c r="AIU34" s="3528"/>
      <c r="AIV34" s="3528"/>
      <c r="AIW34" s="3528"/>
      <c r="AIX34" s="3528"/>
      <c r="AIY34" s="3528"/>
      <c r="AIZ34" s="3528"/>
      <c r="AJA34" s="3528"/>
      <c r="AJB34" s="3528"/>
      <c r="AJC34" s="3528"/>
      <c r="AJD34" s="3528"/>
      <c r="AJE34" s="3528"/>
      <c r="AJF34" s="3528"/>
      <c r="AJG34" s="3528"/>
      <c r="AJH34" s="3528"/>
      <c r="AJI34" s="3528"/>
      <c r="AJJ34" s="3528"/>
      <c r="AJK34" s="3528"/>
      <c r="AJL34" s="3528"/>
      <c r="AJM34" s="3528"/>
      <c r="AJN34" s="3528"/>
      <c r="AJO34" s="3528"/>
      <c r="AJP34" s="3528"/>
      <c r="AJQ34" s="3528"/>
      <c r="AJR34" s="3528"/>
      <c r="AJS34" s="3528"/>
      <c r="AJT34" s="3528"/>
      <c r="AJU34" s="3528"/>
      <c r="AJV34" s="3528"/>
      <c r="AJW34" s="3528"/>
      <c r="AJX34" s="3528"/>
      <c r="AJY34" s="3528"/>
      <c r="AJZ34" s="3528"/>
      <c r="AKA34" s="3528"/>
      <c r="AKB34" s="3528"/>
      <c r="AKC34" s="3528"/>
      <c r="AKD34" s="3528"/>
      <c r="AKE34" s="3528"/>
      <c r="AKF34" s="3528"/>
      <c r="AKG34" s="3528"/>
      <c r="AKH34" s="3528"/>
      <c r="AKI34" s="3528"/>
      <c r="AKJ34" s="3528"/>
      <c r="AKK34" s="3528"/>
      <c r="AKL34" s="3528"/>
      <c r="AKM34" s="3528"/>
      <c r="AKN34" s="3528"/>
      <c r="AKO34" s="3528"/>
      <c r="AKP34" s="3528"/>
      <c r="AKQ34" s="3528"/>
      <c r="AKR34" s="3528"/>
      <c r="AKS34" s="3528"/>
      <c r="AKT34" s="3528"/>
      <c r="AKU34" s="3528"/>
      <c r="AKV34" s="3528"/>
      <c r="AKW34" s="3528"/>
      <c r="AKX34" s="3528"/>
      <c r="AKY34" s="3528"/>
      <c r="AKZ34" s="3528"/>
      <c r="ALA34" s="3528"/>
      <c r="ALB34" s="3528"/>
      <c r="ALC34" s="3528"/>
      <c r="ALD34" s="3528"/>
      <c r="ALE34" s="3528"/>
      <c r="ALF34" s="3528"/>
      <c r="ALG34" s="3528"/>
      <c r="ALH34" s="3528"/>
      <c r="ALI34" s="3528"/>
      <c r="ALJ34" s="3528"/>
      <c r="ALK34" s="3528"/>
      <c r="ALL34" s="3528"/>
      <c r="ALM34" s="3528"/>
      <c r="ALN34" s="3528"/>
      <c r="ALO34" s="3528"/>
      <c r="ALP34" s="3528"/>
      <c r="ALQ34" s="3528"/>
      <c r="ALR34" s="3528"/>
      <c r="ALS34" s="3528"/>
      <c r="ALT34" s="3528"/>
      <c r="ALU34" s="3528"/>
      <c r="ALV34" s="3528"/>
      <c r="ALW34" s="3528"/>
      <c r="ALX34" s="3528"/>
      <c r="ALY34" s="3528"/>
      <c r="ALZ34" s="3528"/>
      <c r="AMA34" s="3528"/>
      <c r="AMB34" s="3528"/>
      <c r="AMC34" s="3528"/>
      <c r="AMD34" s="3528"/>
      <c r="AME34" s="3528"/>
      <c r="AMF34" s="3528"/>
      <c r="AMG34" s="3528"/>
      <c r="AMH34" s="3528"/>
      <c r="AMI34" s="3528"/>
      <c r="AMJ34" s="3528"/>
      <c r="AMK34" s="3528"/>
      <c r="AML34" s="3528"/>
      <c r="AMM34" s="3528"/>
      <c r="AMN34" s="3528"/>
      <c r="AMO34" s="3528"/>
      <c r="AMP34" s="3528"/>
      <c r="AMQ34" s="3528"/>
      <c r="AMR34" s="3528"/>
      <c r="AMS34" s="3528"/>
      <c r="AMT34" s="3528"/>
      <c r="AMU34" s="3528"/>
      <c r="AMV34" s="3528"/>
      <c r="AMW34" s="3528"/>
      <c r="AMX34" s="3528"/>
      <c r="AMY34" s="3528"/>
      <c r="AMZ34" s="3528"/>
      <c r="ANA34" s="3528"/>
      <c r="ANB34" s="3528"/>
      <c r="ANC34" s="3528"/>
      <c r="AND34" s="3528"/>
      <c r="ANE34" s="3528"/>
      <c r="ANF34" s="3528"/>
      <c r="ANG34" s="3528"/>
      <c r="ANH34" s="3528"/>
      <c r="ANI34" s="3528"/>
      <c r="ANJ34" s="3528"/>
      <c r="ANK34" s="3528"/>
      <c r="ANL34" s="3528"/>
      <c r="ANM34" s="3528"/>
      <c r="ANN34" s="3528"/>
      <c r="ANO34" s="3528"/>
      <c r="ANP34" s="3528"/>
      <c r="ANQ34" s="3528"/>
      <c r="ANR34" s="3528"/>
      <c r="ANS34" s="3528"/>
      <c r="ANT34" s="3528"/>
      <c r="ANU34" s="3528"/>
      <c r="ANV34" s="3528"/>
      <c r="ANW34" s="3528"/>
      <c r="ANX34" s="3528"/>
      <c r="ANY34" s="3528"/>
      <c r="ANZ34" s="3528"/>
      <c r="AOA34" s="3528"/>
      <c r="AOB34" s="3528"/>
      <c r="AOC34" s="3528"/>
      <c r="AOD34" s="3528"/>
      <c r="AOE34" s="3528"/>
      <c r="AOF34" s="3528"/>
      <c r="AOG34" s="3528"/>
      <c r="AOH34" s="3528"/>
      <c r="AOI34" s="3528"/>
      <c r="AOJ34" s="3528"/>
      <c r="AOK34" s="3528"/>
      <c r="AOL34" s="3528"/>
      <c r="AOM34" s="3528"/>
      <c r="AON34" s="3528"/>
      <c r="AOO34" s="3528"/>
      <c r="AOP34" s="3528"/>
      <c r="AOQ34" s="3528"/>
      <c r="AOR34" s="3528"/>
      <c r="AOS34" s="3528"/>
      <c r="AOT34" s="3528"/>
      <c r="AOU34" s="3528"/>
      <c r="AOV34" s="3528"/>
      <c r="AOW34" s="3528"/>
      <c r="AOX34" s="3528"/>
      <c r="AOY34" s="3528"/>
      <c r="AOZ34" s="3528"/>
      <c r="APA34" s="3528"/>
      <c r="APB34" s="3528"/>
      <c r="APC34" s="3528"/>
      <c r="APD34" s="3528"/>
      <c r="APE34" s="3528"/>
      <c r="APF34" s="3528"/>
      <c r="APG34" s="3528"/>
      <c r="APH34" s="3528"/>
      <c r="API34" s="3528"/>
      <c r="APJ34" s="3528"/>
      <c r="APK34" s="3528"/>
      <c r="APL34" s="3528"/>
      <c r="APM34" s="3528"/>
      <c r="APN34" s="3528"/>
      <c r="APO34" s="3528"/>
      <c r="APP34" s="3528"/>
      <c r="APQ34" s="3528"/>
      <c r="APR34" s="3528"/>
      <c r="APS34" s="3528"/>
      <c r="APT34" s="3528"/>
      <c r="APU34" s="3528"/>
      <c r="APV34" s="3528"/>
      <c r="APW34" s="3528"/>
      <c r="APX34" s="3528"/>
      <c r="APY34" s="3528"/>
      <c r="APZ34" s="3528"/>
      <c r="AQA34" s="3528"/>
      <c r="AQB34" s="3528"/>
      <c r="AQC34" s="3528"/>
      <c r="AQD34" s="3528"/>
      <c r="AQE34" s="3528"/>
      <c r="AQF34" s="3528"/>
      <c r="AQG34" s="3528"/>
      <c r="AQH34" s="3528"/>
      <c r="AQI34" s="3528"/>
      <c r="AQJ34" s="3528"/>
      <c r="AQK34" s="3528"/>
      <c r="AQL34" s="3528"/>
      <c r="AQM34" s="3528"/>
      <c r="AQN34" s="3528"/>
      <c r="AQO34" s="3528"/>
      <c r="AQP34" s="3528"/>
      <c r="AQQ34" s="3528"/>
      <c r="AQR34" s="3528"/>
      <c r="AQS34" s="3528"/>
      <c r="AQT34" s="3528"/>
      <c r="AQU34" s="3528"/>
      <c r="AQV34" s="3528"/>
      <c r="AQW34" s="3528"/>
      <c r="AQX34" s="3528"/>
      <c r="AQY34" s="3528"/>
      <c r="AQZ34" s="3528"/>
      <c r="ARA34" s="3528"/>
      <c r="ARB34" s="3528"/>
      <c r="ARC34" s="3528"/>
      <c r="ARD34" s="3528"/>
      <c r="ARE34" s="3528"/>
      <c r="ARF34" s="3528"/>
      <c r="ARG34" s="3528"/>
      <c r="ARH34" s="3528"/>
      <c r="ARI34" s="3528"/>
      <c r="ARJ34" s="3528"/>
      <c r="ARK34" s="3528"/>
      <c r="ARL34" s="3528"/>
      <c r="ARM34" s="3528"/>
      <c r="ARN34" s="3528"/>
      <c r="ARO34" s="3528"/>
      <c r="ARP34" s="3528"/>
      <c r="ARQ34" s="3528"/>
      <c r="ARR34" s="3528"/>
      <c r="ARS34" s="3528"/>
      <c r="ART34" s="3528"/>
      <c r="ARU34" s="3528"/>
      <c r="ARV34" s="3528"/>
      <c r="ARW34" s="3528"/>
      <c r="ARX34" s="3528"/>
      <c r="ARY34" s="3528"/>
      <c r="ARZ34" s="3528"/>
      <c r="ASA34" s="3528"/>
      <c r="ASB34" s="3528"/>
      <c r="ASC34" s="3528"/>
      <c r="ASD34" s="3528"/>
      <c r="ASE34" s="3528"/>
      <c r="ASF34" s="3528"/>
      <c r="ASG34" s="3528"/>
      <c r="ASH34" s="3528"/>
      <c r="ASI34" s="3528"/>
      <c r="ASJ34" s="3528"/>
      <c r="ASK34" s="3528"/>
      <c r="ASL34" s="3528"/>
      <c r="ASM34" s="3528"/>
      <c r="ASN34" s="3528"/>
      <c r="ASO34" s="3528"/>
      <c r="ASP34" s="3528"/>
      <c r="ASQ34" s="3528"/>
      <c r="ASR34" s="3528"/>
      <c r="ASS34" s="3528"/>
      <c r="AST34" s="3528"/>
      <c r="ASU34" s="3528"/>
      <c r="ASV34" s="3528"/>
      <c r="ASW34" s="3528"/>
      <c r="ASX34" s="3528"/>
      <c r="ASY34" s="3528"/>
      <c r="ASZ34" s="3528"/>
      <c r="ATA34" s="3528"/>
      <c r="ATB34" s="3528"/>
      <c r="ATC34" s="3528"/>
      <c r="ATD34" s="3528"/>
      <c r="ATE34" s="3528"/>
      <c r="ATF34" s="3528"/>
      <c r="ATG34" s="3528"/>
      <c r="ATH34" s="3528"/>
      <c r="ATI34" s="3528"/>
      <c r="ATJ34" s="3528"/>
      <c r="ATK34" s="3528"/>
      <c r="ATL34" s="3528"/>
      <c r="ATM34" s="3528"/>
      <c r="ATN34" s="3528"/>
      <c r="ATO34" s="3528"/>
      <c r="ATP34" s="3528"/>
      <c r="ATQ34" s="3528"/>
      <c r="ATR34" s="3528"/>
      <c r="ATS34" s="3528"/>
      <c r="ATT34" s="3528"/>
      <c r="ATU34" s="3528"/>
      <c r="ATV34" s="3528"/>
      <c r="ATW34" s="3528"/>
      <c r="ATX34" s="3528"/>
      <c r="ATY34" s="3528"/>
      <c r="ATZ34" s="3528"/>
      <c r="AUA34" s="3528"/>
      <c r="AUB34" s="3528"/>
      <c r="AUC34" s="3528"/>
      <c r="AUD34" s="3528"/>
      <c r="AUE34" s="3528"/>
      <c r="AUF34" s="3528"/>
      <c r="AUG34" s="3528"/>
      <c r="AUH34" s="3528"/>
      <c r="AUI34" s="3528"/>
      <c r="AUJ34" s="3528"/>
      <c r="AUK34" s="3528"/>
      <c r="AUL34" s="3528"/>
      <c r="AUM34" s="3528"/>
      <c r="AUN34" s="3528"/>
      <c r="AUO34" s="3528"/>
      <c r="AUP34" s="3528"/>
      <c r="AUQ34" s="3528"/>
      <c r="AUR34" s="3528"/>
      <c r="AUS34" s="3528"/>
      <c r="AUT34" s="3528"/>
      <c r="AUU34" s="3528"/>
      <c r="AUV34" s="3528"/>
      <c r="AUW34" s="3528"/>
      <c r="AUX34" s="3528"/>
      <c r="AUY34" s="3528"/>
      <c r="AUZ34" s="3528"/>
      <c r="AVA34" s="3528"/>
      <c r="AVB34" s="3528"/>
      <c r="AVC34" s="3528"/>
      <c r="AVD34" s="3528"/>
      <c r="AVE34" s="3528"/>
      <c r="AVF34" s="3528"/>
      <c r="AVG34" s="3528"/>
      <c r="AVH34" s="3528"/>
      <c r="AVI34" s="3528"/>
      <c r="AVJ34" s="3528"/>
      <c r="AVK34" s="3528"/>
      <c r="AVL34" s="3528"/>
      <c r="AVM34" s="3528"/>
      <c r="AVN34" s="3528"/>
      <c r="AVO34" s="3528"/>
      <c r="AVP34" s="3528"/>
      <c r="AVQ34" s="3528"/>
      <c r="AVR34" s="3528"/>
      <c r="AVS34" s="3528"/>
      <c r="AVT34" s="3528"/>
      <c r="AVU34" s="3528"/>
      <c r="AVV34" s="3528"/>
      <c r="AVW34" s="3528"/>
      <c r="AVX34" s="3528"/>
      <c r="AVY34" s="3528"/>
      <c r="AVZ34" s="3528"/>
      <c r="AWA34" s="3528"/>
      <c r="AWB34" s="3528"/>
      <c r="AWC34" s="3528"/>
      <c r="AWD34" s="3528"/>
      <c r="AWE34" s="3528"/>
      <c r="AWF34" s="3528"/>
      <c r="AWG34" s="3528"/>
      <c r="AWH34" s="3528"/>
      <c r="AWI34" s="3528"/>
      <c r="AWJ34" s="3528"/>
      <c r="AWK34" s="3528"/>
      <c r="AWL34" s="3528"/>
      <c r="AWM34" s="3528"/>
      <c r="AWN34" s="3528"/>
      <c r="AWO34" s="3528"/>
      <c r="AWP34" s="3528"/>
      <c r="AWQ34" s="3528"/>
      <c r="AWR34" s="3528"/>
      <c r="AWS34" s="3528"/>
      <c r="AWT34" s="3528"/>
      <c r="AWU34" s="3528"/>
      <c r="AWV34" s="3528"/>
      <c r="AWW34" s="3528"/>
      <c r="AWX34" s="3528"/>
      <c r="AWY34" s="3528"/>
      <c r="AWZ34" s="3528"/>
      <c r="AXA34" s="3528"/>
      <c r="AXB34" s="3528"/>
      <c r="AXC34" s="3528"/>
      <c r="AXD34" s="3528"/>
      <c r="AXE34" s="3528"/>
      <c r="AXF34" s="3528"/>
      <c r="AXG34" s="3528"/>
      <c r="AXH34" s="3528"/>
      <c r="AXI34" s="3528"/>
      <c r="AXJ34" s="3528"/>
      <c r="AXK34" s="3528"/>
      <c r="AXL34" s="3528"/>
      <c r="AXM34" s="3528"/>
      <c r="AXN34" s="3528"/>
      <c r="AXO34" s="3528"/>
      <c r="AXP34" s="3528"/>
      <c r="AXQ34" s="3528"/>
      <c r="AXR34" s="3528"/>
      <c r="AXS34" s="3528"/>
      <c r="AXT34" s="3528"/>
      <c r="AXU34" s="3528"/>
      <c r="AXV34" s="3528"/>
      <c r="AXW34" s="3528"/>
      <c r="AXX34" s="3528"/>
      <c r="AXY34" s="3528"/>
      <c r="AXZ34" s="3528"/>
      <c r="AYA34" s="3528"/>
      <c r="AYB34" s="3528"/>
      <c r="AYC34" s="3528"/>
      <c r="AYD34" s="3528"/>
      <c r="AYE34" s="3528"/>
      <c r="AYF34" s="3528"/>
      <c r="AYG34" s="3528"/>
      <c r="AYH34" s="3528"/>
      <c r="AYI34" s="3528"/>
      <c r="AYJ34" s="3528"/>
      <c r="AYK34" s="3528"/>
      <c r="AYL34" s="3528"/>
      <c r="AYM34" s="3528"/>
      <c r="AYN34" s="3528"/>
      <c r="AYO34" s="3528"/>
      <c r="AYP34" s="3528"/>
      <c r="AYQ34" s="3528"/>
      <c r="AYR34" s="3528"/>
      <c r="AYS34" s="3528"/>
      <c r="AYT34" s="3528"/>
      <c r="AYU34" s="3528"/>
      <c r="AYV34" s="3528"/>
      <c r="AYW34" s="3528"/>
      <c r="AYX34" s="3528"/>
      <c r="AYY34" s="3528"/>
      <c r="AYZ34" s="3528"/>
      <c r="AZA34" s="3528"/>
      <c r="AZB34" s="3528"/>
      <c r="AZC34" s="3528"/>
      <c r="AZD34" s="3528"/>
      <c r="AZE34" s="3528"/>
      <c r="AZF34" s="3528"/>
      <c r="AZG34" s="3528"/>
      <c r="AZH34" s="3528"/>
      <c r="AZI34" s="3528"/>
      <c r="AZJ34" s="3528"/>
      <c r="AZK34" s="3528"/>
      <c r="AZL34" s="3528"/>
      <c r="AZM34" s="3528"/>
      <c r="AZN34" s="3528"/>
      <c r="AZO34" s="3528"/>
      <c r="AZP34" s="3528"/>
      <c r="AZQ34" s="3528"/>
      <c r="AZR34" s="3528"/>
      <c r="AZS34" s="3528"/>
      <c r="AZT34" s="3528"/>
      <c r="AZU34" s="3528"/>
      <c r="AZV34" s="3528"/>
      <c r="AZW34" s="3528"/>
      <c r="AZX34" s="3528"/>
      <c r="AZY34" s="3528"/>
      <c r="AZZ34" s="3528"/>
      <c r="BAA34" s="3528"/>
      <c r="BAB34" s="3528"/>
      <c r="BAC34" s="3528"/>
      <c r="BAD34" s="3528"/>
      <c r="BAE34" s="3528"/>
      <c r="BAF34" s="3528"/>
      <c r="BAG34" s="3528"/>
      <c r="BAH34" s="3528"/>
      <c r="BAI34" s="3528"/>
      <c r="BAJ34" s="3528"/>
      <c r="BAK34" s="3528"/>
      <c r="BAL34" s="3528"/>
      <c r="BAM34" s="3528"/>
      <c r="BAN34" s="3528"/>
      <c r="BAO34" s="3528"/>
      <c r="BAP34" s="3528"/>
      <c r="BAQ34" s="3528"/>
      <c r="BAR34" s="3528"/>
      <c r="BAS34" s="3528"/>
      <c r="BAT34" s="3528"/>
      <c r="BAU34" s="3528"/>
      <c r="BAV34" s="3528"/>
      <c r="BAW34" s="3528"/>
      <c r="BAX34" s="3528"/>
      <c r="BAY34" s="3528"/>
      <c r="BAZ34" s="3528"/>
      <c r="BBA34" s="3528"/>
      <c r="BBB34" s="3528"/>
      <c r="BBC34" s="3528"/>
      <c r="BBD34" s="3528"/>
      <c r="BBE34" s="3528"/>
      <c r="BBF34" s="3528"/>
      <c r="BBG34" s="3528"/>
      <c r="BBH34" s="3528"/>
      <c r="BBI34" s="3528"/>
      <c r="BBJ34" s="3528"/>
      <c r="BBK34" s="3528"/>
      <c r="BBL34" s="3528"/>
      <c r="BBM34" s="3528"/>
      <c r="BBN34" s="3528"/>
      <c r="BBO34" s="3528"/>
      <c r="BBP34" s="3528"/>
      <c r="BBQ34" s="3528"/>
      <c r="BBR34" s="3528"/>
      <c r="BBS34" s="3528"/>
      <c r="BBT34" s="3528"/>
      <c r="BBU34" s="3528"/>
      <c r="BBV34" s="3528"/>
      <c r="BBW34" s="3528"/>
      <c r="BBX34" s="3528"/>
      <c r="BBY34" s="3528"/>
      <c r="BBZ34" s="3528"/>
      <c r="BCA34" s="3528"/>
      <c r="BCB34" s="3528"/>
      <c r="BCC34" s="3528"/>
      <c r="BCD34" s="3528"/>
      <c r="BCE34" s="3528"/>
      <c r="BCF34" s="3528"/>
      <c r="BCG34" s="3528"/>
      <c r="BCH34" s="3528"/>
      <c r="BCI34" s="3528"/>
      <c r="BCJ34" s="3528"/>
      <c r="BCK34" s="3528"/>
      <c r="BCL34" s="3528"/>
      <c r="BCM34" s="3528"/>
      <c r="BCN34" s="3528"/>
      <c r="BCO34" s="3528"/>
      <c r="BCP34" s="3528"/>
      <c r="BCQ34" s="3528"/>
      <c r="BCR34" s="3528"/>
      <c r="BCS34" s="3528"/>
      <c r="BCT34" s="3528"/>
      <c r="BCU34" s="3528"/>
      <c r="BCV34" s="3528"/>
      <c r="BCW34" s="3528"/>
      <c r="BCX34" s="3528"/>
      <c r="BCY34" s="3528"/>
      <c r="BCZ34" s="3528"/>
      <c r="BDA34" s="3528"/>
      <c r="BDB34" s="3528"/>
      <c r="BDC34" s="3528"/>
      <c r="BDD34" s="3528"/>
      <c r="BDE34" s="3528"/>
      <c r="BDF34" s="3528"/>
      <c r="BDG34" s="3528"/>
      <c r="BDH34" s="3528"/>
      <c r="BDI34" s="3528"/>
      <c r="BDJ34" s="3528"/>
      <c r="BDK34" s="3528"/>
      <c r="BDL34" s="3528"/>
      <c r="BDM34" s="3528"/>
      <c r="BDN34" s="3528"/>
      <c r="BDO34" s="3528"/>
      <c r="BDP34" s="3528"/>
      <c r="BDQ34" s="3528"/>
      <c r="BDR34" s="3528"/>
      <c r="BDS34" s="3528"/>
      <c r="BDT34" s="3528"/>
      <c r="BDU34" s="3528"/>
      <c r="BDV34" s="3528"/>
      <c r="BDW34" s="3528"/>
      <c r="BDX34" s="3528"/>
      <c r="BDY34" s="3528"/>
      <c r="BDZ34" s="3528"/>
      <c r="BEA34" s="3528"/>
      <c r="BEB34" s="3528"/>
      <c r="BEC34" s="3528"/>
      <c r="BED34" s="3528"/>
      <c r="BEE34" s="3528"/>
      <c r="BEF34" s="3528"/>
      <c r="BEG34" s="3528"/>
      <c r="BEH34" s="3528"/>
      <c r="BEI34" s="3528"/>
      <c r="BEJ34" s="3528"/>
      <c r="BEK34" s="3528"/>
      <c r="BEL34" s="3528"/>
      <c r="BEM34" s="3528"/>
      <c r="BEN34" s="3528"/>
      <c r="BEO34" s="3528"/>
      <c r="BEP34" s="3528"/>
      <c r="BEQ34" s="3528"/>
      <c r="BER34" s="3528"/>
      <c r="BES34" s="3528"/>
      <c r="BET34" s="3528"/>
      <c r="BEU34" s="3528"/>
      <c r="BEV34" s="3528"/>
      <c r="BEW34" s="3528"/>
      <c r="BEX34" s="3528"/>
      <c r="BEY34" s="3528"/>
      <c r="BEZ34" s="3528"/>
      <c r="BFA34" s="3528"/>
      <c r="BFB34" s="3528"/>
      <c r="BFC34" s="3528"/>
      <c r="BFD34" s="3528"/>
      <c r="BFE34" s="3528"/>
      <c r="BFF34" s="3528"/>
      <c r="BFG34" s="3528"/>
      <c r="BFH34" s="3528"/>
      <c r="BFI34" s="3528"/>
      <c r="BFJ34" s="3528"/>
      <c r="BFK34" s="3528"/>
      <c r="BFL34" s="3528"/>
      <c r="BFM34" s="3528"/>
      <c r="BFN34" s="3528"/>
      <c r="BFO34" s="3528"/>
      <c r="BFP34" s="3528"/>
      <c r="BFQ34" s="3528"/>
      <c r="BFR34" s="3528"/>
      <c r="BFS34" s="3528"/>
      <c r="BFT34" s="3528"/>
      <c r="BFU34" s="3528"/>
      <c r="BFV34" s="3528"/>
      <c r="BFW34" s="3528"/>
      <c r="BFX34" s="3528"/>
      <c r="BFY34" s="3528"/>
      <c r="BFZ34" s="3528"/>
      <c r="BGA34" s="3528"/>
      <c r="BGB34" s="3528"/>
      <c r="BGC34" s="3528"/>
      <c r="BGD34" s="3528"/>
      <c r="BGE34" s="3528"/>
      <c r="BGF34" s="3528"/>
      <c r="BGG34" s="3528"/>
      <c r="BGH34" s="3528"/>
      <c r="BGI34" s="3528"/>
      <c r="BGJ34" s="3528"/>
      <c r="BGK34" s="3528"/>
      <c r="BGL34" s="3528"/>
      <c r="BGM34" s="3528"/>
      <c r="BGN34" s="3528"/>
      <c r="BGO34" s="3528"/>
      <c r="BGP34" s="3528"/>
      <c r="BGQ34" s="3528"/>
      <c r="BGR34" s="3528"/>
      <c r="BGS34" s="3528"/>
      <c r="BGT34" s="3528"/>
      <c r="BGU34" s="3528"/>
      <c r="BGV34" s="3528"/>
      <c r="BGW34" s="3528"/>
      <c r="BGX34" s="3528"/>
      <c r="BGY34" s="3528"/>
      <c r="BGZ34" s="3528"/>
      <c r="BHA34" s="3528"/>
      <c r="BHB34" s="3528"/>
      <c r="BHC34" s="3528"/>
      <c r="BHD34" s="3528"/>
      <c r="BHE34" s="3528"/>
      <c r="BHF34" s="3528"/>
      <c r="BHG34" s="3528"/>
      <c r="BHH34" s="3528"/>
      <c r="BHI34" s="3528"/>
      <c r="BHJ34" s="3528"/>
      <c r="BHK34" s="3528"/>
      <c r="BHL34" s="3528"/>
      <c r="BHM34" s="3528"/>
      <c r="BHN34" s="3528"/>
      <c r="BHO34" s="3528"/>
      <c r="BHP34" s="3528"/>
      <c r="BHQ34" s="3528"/>
      <c r="BHR34" s="3528"/>
      <c r="BHS34" s="3528"/>
      <c r="BHT34" s="3528"/>
      <c r="BHU34" s="3528"/>
      <c r="BHV34" s="3528"/>
      <c r="BHW34" s="3528"/>
      <c r="BHX34" s="3528"/>
      <c r="BHY34" s="3528"/>
      <c r="BHZ34" s="3528"/>
      <c r="BIA34" s="3528"/>
      <c r="BIB34" s="3528"/>
      <c r="BIC34" s="3528"/>
      <c r="BID34" s="3528"/>
      <c r="BIE34" s="3528"/>
      <c r="BIF34" s="3528"/>
      <c r="BIG34" s="3528"/>
      <c r="BIH34" s="3528"/>
      <c r="BII34" s="3528"/>
      <c r="BIJ34" s="3528"/>
      <c r="BIK34" s="3528"/>
      <c r="BIL34" s="3528"/>
      <c r="BIM34" s="3528"/>
      <c r="BIN34" s="3528"/>
      <c r="BIO34" s="3528"/>
      <c r="BIP34" s="3528"/>
      <c r="BIQ34" s="3528"/>
      <c r="BIR34" s="3528"/>
      <c r="BIS34" s="3528"/>
      <c r="BIT34" s="3528"/>
      <c r="BIU34" s="3528"/>
      <c r="BIV34" s="3528"/>
      <c r="BIW34" s="3528"/>
      <c r="BIX34" s="3528"/>
      <c r="BIY34" s="3528"/>
      <c r="BIZ34" s="3528"/>
      <c r="BJA34" s="3528"/>
      <c r="BJB34" s="3528"/>
      <c r="BJC34" s="3528"/>
      <c r="BJD34" s="3528"/>
      <c r="BJE34" s="3528"/>
      <c r="BJF34" s="3528"/>
      <c r="BJG34" s="3528"/>
      <c r="BJH34" s="3528"/>
      <c r="BJI34" s="3528"/>
      <c r="BJJ34" s="3528"/>
      <c r="BJK34" s="3528"/>
      <c r="BJL34" s="3528"/>
      <c r="BJM34" s="3528"/>
      <c r="BJN34" s="3528"/>
      <c r="BJO34" s="3528"/>
      <c r="BJP34" s="3528"/>
      <c r="BJQ34" s="3528"/>
      <c r="BJR34" s="3528"/>
      <c r="BJS34" s="3528"/>
      <c r="BJT34" s="3528"/>
      <c r="BJU34" s="3528"/>
      <c r="BJV34" s="3528"/>
      <c r="BJW34" s="3528"/>
      <c r="BJX34" s="3528"/>
      <c r="BJY34" s="3528"/>
      <c r="BJZ34" s="3528"/>
      <c r="BKA34" s="3528"/>
      <c r="BKB34" s="3528"/>
      <c r="BKC34" s="3528"/>
      <c r="BKD34" s="3528"/>
      <c r="BKE34" s="3528"/>
      <c r="BKF34" s="3528"/>
      <c r="BKG34" s="3528"/>
      <c r="BKH34" s="3528"/>
      <c r="BKI34" s="3528"/>
      <c r="BKJ34" s="3528"/>
      <c r="BKK34" s="3528"/>
      <c r="BKL34" s="3528"/>
      <c r="BKM34" s="3528"/>
      <c r="BKN34" s="3528"/>
      <c r="BKO34" s="3528"/>
      <c r="BKP34" s="3528"/>
      <c r="BKQ34" s="3528"/>
      <c r="BKR34" s="3528"/>
      <c r="BKS34" s="3528"/>
      <c r="BKT34" s="3528"/>
      <c r="BKU34" s="3528"/>
      <c r="BKV34" s="3528"/>
      <c r="BKW34" s="3528"/>
      <c r="BKX34" s="3528"/>
      <c r="BKY34" s="3528"/>
      <c r="BKZ34" s="3528"/>
      <c r="BLA34" s="3528"/>
      <c r="BLB34" s="3528"/>
      <c r="BLC34" s="3528"/>
      <c r="BLD34" s="3528"/>
      <c r="BLE34" s="3528"/>
      <c r="BLF34" s="3528"/>
      <c r="BLG34" s="3528"/>
      <c r="BLH34" s="3528"/>
      <c r="BLI34" s="3528"/>
      <c r="BLJ34" s="3528"/>
      <c r="BLK34" s="3528"/>
      <c r="BLL34" s="3528"/>
      <c r="BLM34" s="3528"/>
      <c r="BLN34" s="3528"/>
      <c r="BLO34" s="3528"/>
      <c r="BLP34" s="3528"/>
      <c r="BLQ34" s="3528"/>
      <c r="BLR34" s="3528"/>
      <c r="BLS34" s="3528"/>
      <c r="BLT34" s="3528"/>
      <c r="BLU34" s="3528"/>
      <c r="BLV34" s="3528"/>
      <c r="BLW34" s="3528"/>
      <c r="BLX34" s="3528"/>
      <c r="BLY34" s="3528"/>
      <c r="BLZ34" s="3528"/>
      <c r="BMA34" s="3528"/>
      <c r="BMB34" s="3528"/>
      <c r="BMC34" s="3528"/>
      <c r="BMD34" s="3528"/>
      <c r="BME34" s="3528"/>
      <c r="BMF34" s="3528"/>
      <c r="BMG34" s="3528"/>
      <c r="BMH34" s="3528"/>
      <c r="BMI34" s="3528"/>
      <c r="BMJ34" s="3528"/>
      <c r="BMK34" s="3528"/>
      <c r="BML34" s="3528"/>
      <c r="BMM34" s="3528"/>
      <c r="BMN34" s="3528"/>
      <c r="BMO34" s="3528"/>
      <c r="BMP34" s="3528"/>
      <c r="BMQ34" s="3528"/>
      <c r="BMR34" s="3528"/>
      <c r="BMS34" s="3528"/>
      <c r="BMT34" s="3528"/>
      <c r="BMU34" s="3528"/>
      <c r="BMV34" s="3528"/>
      <c r="BMW34" s="3528"/>
      <c r="BMX34" s="3528"/>
      <c r="BMY34" s="3528"/>
      <c r="BMZ34" s="3528"/>
      <c r="BNA34" s="3528"/>
      <c r="BNB34" s="3528"/>
      <c r="BNC34" s="3528"/>
      <c r="BND34" s="3528"/>
      <c r="BNE34" s="3528"/>
      <c r="BNF34" s="3528"/>
      <c r="BNG34" s="3528"/>
      <c r="BNH34" s="3528"/>
      <c r="BNI34" s="3528"/>
      <c r="BNJ34" s="3528"/>
      <c r="BNK34" s="3528"/>
      <c r="BNL34" s="3528"/>
      <c r="BNM34" s="3528"/>
      <c r="BNN34" s="3528"/>
      <c r="BNO34" s="3528"/>
      <c r="BNP34" s="3528"/>
      <c r="BNQ34" s="3528"/>
      <c r="BNR34" s="3528"/>
      <c r="BNS34" s="3528"/>
      <c r="BNT34" s="3528"/>
      <c r="BNU34" s="3528"/>
      <c r="BNV34" s="3528"/>
      <c r="BNW34" s="3528"/>
      <c r="BNX34" s="3528"/>
      <c r="BNY34" s="3528"/>
      <c r="BNZ34" s="3528"/>
      <c r="BOA34" s="3528"/>
      <c r="BOB34" s="3528"/>
      <c r="BOC34" s="3528"/>
      <c r="BOD34" s="3528"/>
      <c r="BOE34" s="3528"/>
      <c r="BOF34" s="3528"/>
      <c r="BOG34" s="3528"/>
      <c r="BOH34" s="3528"/>
      <c r="BOI34" s="3528"/>
      <c r="BOJ34" s="3528"/>
      <c r="BOK34" s="3528"/>
      <c r="BOL34" s="3528"/>
      <c r="BOM34" s="3528"/>
      <c r="BON34" s="3528"/>
      <c r="BOO34" s="3528"/>
      <c r="BOP34" s="3528"/>
      <c r="BOQ34" s="3528"/>
      <c r="BOR34" s="3528"/>
      <c r="BOS34" s="3528"/>
      <c r="BOT34" s="3528"/>
      <c r="BOU34" s="3528"/>
      <c r="BOV34" s="3528"/>
      <c r="BOW34" s="3528"/>
      <c r="BOX34" s="3528"/>
      <c r="BOY34" s="3528"/>
      <c r="BOZ34" s="3528"/>
      <c r="BPA34" s="3528"/>
      <c r="BPB34" s="3528"/>
      <c r="BPC34" s="3528"/>
      <c r="BPD34" s="3528"/>
      <c r="BPE34" s="3528"/>
      <c r="BPF34" s="3528"/>
      <c r="BPG34" s="3528"/>
      <c r="BPH34" s="3528"/>
      <c r="BPI34" s="3528"/>
      <c r="BPJ34" s="3528"/>
      <c r="BPK34" s="3528"/>
      <c r="BPL34" s="3528"/>
      <c r="BPM34" s="3528"/>
      <c r="BPN34" s="3528"/>
      <c r="BPO34" s="3528"/>
      <c r="BPP34" s="3528"/>
      <c r="BPQ34" s="3528"/>
      <c r="BPR34" s="3528"/>
      <c r="BPS34" s="3528"/>
      <c r="BPT34" s="3528"/>
      <c r="BPU34" s="3528"/>
      <c r="BPV34" s="3528"/>
      <c r="BPW34" s="3528"/>
      <c r="BPX34" s="3528"/>
      <c r="BPY34" s="3528"/>
      <c r="BPZ34" s="3528"/>
      <c r="BQA34" s="3528"/>
      <c r="BQB34" s="3528"/>
      <c r="BQC34" s="3528"/>
      <c r="BQD34" s="3528"/>
      <c r="BQE34" s="3528"/>
      <c r="BQF34" s="3528"/>
      <c r="BQG34" s="3528"/>
      <c r="BQH34" s="3528"/>
      <c r="BQI34" s="3528"/>
      <c r="BQJ34" s="3528"/>
      <c r="BQK34" s="3528"/>
      <c r="BQL34" s="3528"/>
      <c r="BQM34" s="3528"/>
      <c r="BQN34" s="3528"/>
      <c r="BQO34" s="3528"/>
      <c r="BQP34" s="3528"/>
      <c r="BQQ34" s="3528"/>
      <c r="BQR34" s="3528"/>
      <c r="BQS34" s="3528"/>
      <c r="BQT34" s="3528"/>
      <c r="BQU34" s="3528"/>
      <c r="BQV34" s="3528"/>
      <c r="BQW34" s="3528"/>
      <c r="BQX34" s="3528"/>
      <c r="BQY34" s="3528"/>
      <c r="BQZ34" s="3528"/>
      <c r="BRA34" s="3528"/>
      <c r="BRB34" s="3528"/>
      <c r="BRC34" s="3528"/>
      <c r="BRD34" s="3528"/>
      <c r="BRE34" s="3528"/>
      <c r="BRF34" s="3528"/>
      <c r="BRG34" s="3528"/>
      <c r="BRH34" s="3528"/>
      <c r="BRI34" s="3528"/>
      <c r="BRJ34" s="3528"/>
      <c r="BRK34" s="3528"/>
      <c r="BRL34" s="3528"/>
      <c r="BRM34" s="3528"/>
      <c r="BRN34" s="3528"/>
      <c r="BRO34" s="3528"/>
      <c r="BRP34" s="3528"/>
      <c r="BRQ34" s="3528"/>
      <c r="BRR34" s="3528"/>
      <c r="BRS34" s="3528"/>
      <c r="BRT34" s="3528"/>
      <c r="BRU34" s="3528"/>
      <c r="BRV34" s="3528"/>
      <c r="BRW34" s="3528"/>
      <c r="BRX34" s="3528"/>
      <c r="BRY34" s="3528"/>
      <c r="BRZ34" s="3528"/>
      <c r="BSA34" s="3528"/>
      <c r="BSB34" s="3528"/>
      <c r="BSC34" s="3528"/>
      <c r="BSD34" s="3528"/>
      <c r="BSE34" s="3528"/>
      <c r="BSF34" s="3528"/>
      <c r="BSG34" s="3528"/>
      <c r="BSH34" s="3528"/>
      <c r="BSI34" s="3528"/>
      <c r="BSJ34" s="3528"/>
      <c r="BSK34" s="3528"/>
      <c r="BSL34" s="3528"/>
      <c r="BSM34" s="3528"/>
      <c r="BSN34" s="3528"/>
      <c r="BSO34" s="3528"/>
      <c r="BSP34" s="3528"/>
      <c r="BSQ34" s="3528"/>
      <c r="BSR34" s="3528"/>
      <c r="BSS34" s="3528"/>
      <c r="BST34" s="3528"/>
      <c r="BSU34" s="3528"/>
      <c r="BSV34" s="3528"/>
      <c r="BSW34" s="3528"/>
      <c r="BSX34" s="3528"/>
      <c r="BSY34" s="3528"/>
      <c r="BSZ34" s="3528"/>
      <c r="BTA34" s="3528"/>
      <c r="BTB34" s="3528"/>
      <c r="BTC34" s="3528"/>
      <c r="BTD34" s="3528"/>
      <c r="BTE34" s="3528"/>
      <c r="BTF34" s="3528"/>
      <c r="BTG34" s="3528"/>
      <c r="BTH34" s="3528"/>
      <c r="BTI34" s="3528"/>
      <c r="BTJ34" s="3528"/>
      <c r="BTK34" s="3528"/>
      <c r="BTL34" s="3528"/>
      <c r="BTM34" s="3528"/>
      <c r="BTN34" s="3528"/>
      <c r="BTO34" s="3528"/>
      <c r="BTP34" s="3528"/>
      <c r="BTQ34" s="3528"/>
      <c r="BTR34" s="3528"/>
      <c r="BTS34" s="3528"/>
      <c r="BTT34" s="3528"/>
      <c r="BTU34" s="3528"/>
      <c r="BTV34" s="3528"/>
      <c r="BTW34" s="3528"/>
      <c r="BTX34" s="3528"/>
      <c r="BTY34" s="3528"/>
      <c r="BTZ34" s="3528"/>
      <c r="BUA34" s="3528"/>
      <c r="BUB34" s="3528"/>
      <c r="BUC34" s="3528"/>
      <c r="BUD34" s="3528"/>
      <c r="BUE34" s="3528"/>
      <c r="BUF34" s="3528"/>
      <c r="BUG34" s="3528"/>
      <c r="BUH34" s="3528"/>
      <c r="BUI34" s="3528"/>
      <c r="BUJ34" s="3528"/>
      <c r="BUK34" s="3528"/>
      <c r="BUL34" s="3528"/>
      <c r="BUM34" s="3528"/>
      <c r="BUN34" s="3528"/>
      <c r="BUO34" s="3528"/>
      <c r="BUP34" s="3528"/>
      <c r="BUQ34" s="3528"/>
      <c r="BUR34" s="3528"/>
      <c r="BUS34" s="3528"/>
      <c r="BUT34" s="3528"/>
      <c r="BUU34" s="3528"/>
      <c r="BUV34" s="3528"/>
      <c r="BUW34" s="3528"/>
      <c r="BUX34" s="3528"/>
      <c r="BUY34" s="3528"/>
      <c r="BUZ34" s="3528"/>
      <c r="BVA34" s="3528"/>
      <c r="BVB34" s="3528"/>
      <c r="BVC34" s="3528"/>
      <c r="BVD34" s="3528"/>
      <c r="BVE34" s="3528"/>
      <c r="BVF34" s="3528"/>
      <c r="BVG34" s="3528"/>
      <c r="BVH34" s="3528"/>
      <c r="BVI34" s="3528"/>
      <c r="BVJ34" s="3528"/>
      <c r="BVK34" s="3528"/>
      <c r="BVL34" s="3528"/>
      <c r="BVM34" s="3528"/>
      <c r="BVN34" s="3528"/>
      <c r="BVO34" s="3528"/>
      <c r="BVP34" s="3528"/>
      <c r="BVQ34" s="3528"/>
      <c r="BVR34" s="3528"/>
      <c r="BVS34" s="3528"/>
      <c r="BVT34" s="3528"/>
      <c r="BVU34" s="3528"/>
      <c r="BVV34" s="3528"/>
      <c r="BVW34" s="3528"/>
      <c r="BVX34" s="3528"/>
      <c r="BVY34" s="3528"/>
      <c r="BVZ34" s="3528"/>
      <c r="BWA34" s="3528"/>
      <c r="BWB34" s="3528"/>
      <c r="BWC34" s="3528"/>
      <c r="BWD34" s="3528"/>
      <c r="BWE34" s="3528"/>
      <c r="BWF34" s="3528"/>
      <c r="BWG34" s="3528"/>
      <c r="BWH34" s="3528"/>
      <c r="BWI34" s="3528"/>
      <c r="BWJ34" s="3528"/>
      <c r="BWK34" s="3528"/>
      <c r="BWL34" s="3528"/>
      <c r="BWM34" s="3528"/>
      <c r="BWN34" s="3528"/>
      <c r="BWO34" s="3528"/>
      <c r="BWP34" s="3528"/>
      <c r="BWQ34" s="3528"/>
      <c r="BWR34" s="3528"/>
      <c r="BWS34" s="3528"/>
      <c r="BWT34" s="3528"/>
      <c r="BWU34" s="3528"/>
      <c r="BWV34" s="3528"/>
      <c r="BWW34" s="3528"/>
      <c r="BWX34" s="3528"/>
      <c r="BWY34" s="3528"/>
      <c r="BWZ34" s="3528"/>
      <c r="BXA34" s="3528"/>
      <c r="BXB34" s="3528"/>
      <c r="BXC34" s="3528"/>
      <c r="BXD34" s="3528"/>
      <c r="BXE34" s="3528"/>
      <c r="BXF34" s="3528"/>
      <c r="BXG34" s="3528"/>
      <c r="BXH34" s="3528"/>
      <c r="BXI34" s="3528"/>
      <c r="BXJ34" s="3528"/>
      <c r="BXK34" s="3528"/>
      <c r="BXL34" s="3528"/>
      <c r="BXM34" s="3528"/>
      <c r="BXN34" s="3528"/>
      <c r="BXO34" s="3528"/>
      <c r="BXP34" s="3528"/>
      <c r="BXQ34" s="3528"/>
      <c r="BXR34" s="3528"/>
      <c r="BXS34" s="3528"/>
      <c r="BXT34" s="3528"/>
      <c r="BXU34" s="3528"/>
      <c r="BXV34" s="3528"/>
      <c r="BXW34" s="3528"/>
      <c r="BXX34" s="3528"/>
      <c r="BXY34" s="3528"/>
      <c r="BXZ34" s="3528"/>
      <c r="BYA34" s="3528"/>
      <c r="BYB34" s="3528"/>
      <c r="BYC34" s="3528"/>
      <c r="BYD34" s="3528"/>
      <c r="BYE34" s="3528"/>
      <c r="BYF34" s="3528"/>
      <c r="BYG34" s="3528"/>
      <c r="BYH34" s="3528"/>
      <c r="BYI34" s="3528"/>
      <c r="BYJ34" s="3528"/>
      <c r="BYK34" s="3528"/>
      <c r="BYL34" s="3528"/>
      <c r="BYM34" s="3528"/>
      <c r="BYN34" s="3528"/>
      <c r="BYO34" s="3528"/>
      <c r="BYP34" s="3528"/>
      <c r="BYQ34" s="3528"/>
      <c r="BYR34" s="3528"/>
      <c r="BYS34" s="3528"/>
      <c r="BYT34" s="3528"/>
      <c r="BYU34" s="3528"/>
      <c r="BYV34" s="3528"/>
      <c r="BYW34" s="3528"/>
      <c r="BYX34" s="3528"/>
      <c r="BYY34" s="3528"/>
      <c r="BYZ34" s="3528"/>
      <c r="BZA34" s="3528"/>
      <c r="BZB34" s="3528"/>
      <c r="BZC34" s="3528"/>
      <c r="BZD34" s="3528"/>
      <c r="BZE34" s="3528"/>
      <c r="BZF34" s="3528"/>
      <c r="BZG34" s="3528"/>
      <c r="BZH34" s="3528"/>
      <c r="BZI34" s="3528"/>
      <c r="BZJ34" s="3528"/>
      <c r="BZK34" s="3528"/>
      <c r="BZL34" s="3528"/>
      <c r="BZM34" s="3528"/>
      <c r="BZN34" s="3528"/>
      <c r="BZO34" s="3528"/>
      <c r="BZP34" s="3528"/>
      <c r="BZQ34" s="3528"/>
      <c r="BZR34" s="3528"/>
      <c r="BZS34" s="3528"/>
      <c r="BZT34" s="3528"/>
      <c r="BZU34" s="3528"/>
      <c r="BZV34" s="3528"/>
      <c r="BZW34" s="3528"/>
      <c r="BZX34" s="3528"/>
      <c r="BZY34" s="3528"/>
      <c r="BZZ34" s="3528"/>
      <c r="CAA34" s="3528"/>
      <c r="CAB34" s="3528"/>
      <c r="CAC34" s="3528"/>
      <c r="CAD34" s="3528"/>
      <c r="CAE34" s="3528"/>
      <c r="CAF34" s="3528"/>
      <c r="CAG34" s="3528"/>
      <c r="CAH34" s="3528"/>
      <c r="CAI34" s="3528"/>
      <c r="CAJ34" s="3528"/>
      <c r="CAK34" s="3528"/>
      <c r="CAL34" s="3528"/>
      <c r="CAM34" s="3528"/>
      <c r="CAN34" s="3528"/>
      <c r="CAO34" s="3528"/>
      <c r="CAP34" s="3528"/>
      <c r="CAQ34" s="3528"/>
      <c r="CAR34" s="3528"/>
      <c r="CAS34" s="3528"/>
      <c r="CAT34" s="3528"/>
      <c r="CAU34" s="3528"/>
      <c r="CAV34" s="3528"/>
      <c r="CAW34" s="3528"/>
      <c r="CAX34" s="3528"/>
      <c r="CAY34" s="3528"/>
      <c r="CAZ34" s="3528"/>
      <c r="CBA34" s="3528"/>
      <c r="CBB34" s="3528"/>
      <c r="CBC34" s="3528"/>
      <c r="CBD34" s="3528"/>
      <c r="CBE34" s="3528"/>
      <c r="CBF34" s="3528"/>
      <c r="CBG34" s="3528"/>
      <c r="CBH34" s="3528"/>
      <c r="CBI34" s="3528"/>
      <c r="CBJ34" s="3528"/>
      <c r="CBK34" s="3528"/>
      <c r="CBL34" s="3528"/>
      <c r="CBM34" s="3528"/>
      <c r="CBN34" s="3528"/>
      <c r="CBO34" s="3528"/>
      <c r="CBP34" s="3528"/>
      <c r="CBQ34" s="3528"/>
      <c r="CBR34" s="3528"/>
      <c r="CBS34" s="3528"/>
      <c r="CBT34" s="3528"/>
      <c r="CBU34" s="3528"/>
      <c r="CBV34" s="3528"/>
      <c r="CBW34" s="3528"/>
      <c r="CBX34" s="3528"/>
      <c r="CBY34" s="3528"/>
      <c r="CBZ34" s="3528"/>
      <c r="CCA34" s="3528"/>
      <c r="CCB34" s="3528"/>
      <c r="CCC34" s="3528"/>
      <c r="CCD34" s="3528"/>
      <c r="CCE34" s="3528"/>
      <c r="CCF34" s="3528"/>
      <c r="CCG34" s="3528"/>
      <c r="CCH34" s="3528"/>
      <c r="CCI34" s="3528"/>
      <c r="CCJ34" s="3528"/>
      <c r="CCK34" s="3528"/>
      <c r="CCL34" s="3528"/>
      <c r="CCM34" s="3528"/>
      <c r="CCN34" s="3528"/>
      <c r="CCO34" s="3528"/>
      <c r="CCP34" s="3528"/>
      <c r="CCQ34" s="3528"/>
      <c r="CCR34" s="3528"/>
      <c r="CCS34" s="3528"/>
      <c r="CCT34" s="3528"/>
      <c r="CCU34" s="3528"/>
      <c r="CCV34" s="3528"/>
      <c r="CCW34" s="3528"/>
      <c r="CCX34" s="3528"/>
      <c r="CCY34" s="3528"/>
      <c r="CCZ34" s="3528"/>
      <c r="CDA34" s="3528"/>
      <c r="CDB34" s="3528"/>
      <c r="CDC34" s="3528"/>
      <c r="CDD34" s="3528"/>
      <c r="CDE34" s="3528"/>
      <c r="CDF34" s="3528"/>
      <c r="CDG34" s="3528"/>
      <c r="CDH34" s="3528"/>
      <c r="CDI34" s="3528"/>
      <c r="CDJ34" s="3528"/>
      <c r="CDK34" s="3528"/>
      <c r="CDL34" s="3528"/>
      <c r="CDM34" s="3528"/>
      <c r="CDN34" s="3528"/>
      <c r="CDO34" s="3528"/>
      <c r="CDP34" s="3528"/>
      <c r="CDQ34" s="3528"/>
      <c r="CDR34" s="3528"/>
      <c r="CDS34" s="3528"/>
      <c r="CDT34" s="3528"/>
      <c r="CDU34" s="3528"/>
      <c r="CDV34" s="3528"/>
      <c r="CDW34" s="3528"/>
      <c r="CDX34" s="3528"/>
      <c r="CDY34" s="3528"/>
      <c r="CDZ34" s="3528"/>
      <c r="CEA34" s="3528"/>
      <c r="CEB34" s="3528"/>
      <c r="CEC34" s="3528"/>
      <c r="CED34" s="3528"/>
      <c r="CEE34" s="3528"/>
      <c r="CEF34" s="3528"/>
      <c r="CEG34" s="3528"/>
      <c r="CEH34" s="3528"/>
      <c r="CEI34" s="3528"/>
      <c r="CEJ34" s="3528"/>
      <c r="CEK34" s="3528"/>
      <c r="CEL34" s="3528"/>
      <c r="CEM34" s="3528"/>
      <c r="CEN34" s="3528"/>
      <c r="CEO34" s="3528"/>
      <c r="CEP34" s="3528"/>
      <c r="CEQ34" s="3528"/>
      <c r="CER34" s="3528"/>
      <c r="CES34" s="3528"/>
      <c r="CET34" s="3528"/>
      <c r="CEU34" s="3528"/>
      <c r="CEV34" s="3528"/>
      <c r="CEW34" s="3528"/>
      <c r="CEX34" s="3528"/>
      <c r="CEY34" s="3528"/>
      <c r="CEZ34" s="3528"/>
      <c r="CFA34" s="3528"/>
      <c r="CFB34" s="3528"/>
      <c r="CFC34" s="3528"/>
      <c r="CFD34" s="3528"/>
      <c r="CFE34" s="3528"/>
      <c r="CFF34" s="3528"/>
      <c r="CFG34" s="3528"/>
      <c r="CFH34" s="3528"/>
      <c r="CFI34" s="3528"/>
      <c r="CFJ34" s="3528"/>
      <c r="CFK34" s="3528"/>
      <c r="CFL34" s="3528"/>
      <c r="CFM34" s="3528"/>
      <c r="CFN34" s="3528"/>
      <c r="CFO34" s="3528"/>
      <c r="CFP34" s="3528"/>
      <c r="CFQ34" s="3528"/>
      <c r="CFR34" s="3528"/>
      <c r="CFS34" s="3528"/>
      <c r="CFT34" s="3528"/>
      <c r="CFU34" s="3528"/>
      <c r="CFV34" s="3528"/>
      <c r="CFW34" s="3528"/>
      <c r="CFX34" s="3528"/>
      <c r="CFY34" s="3528"/>
      <c r="CFZ34" s="3528"/>
      <c r="CGA34" s="3528"/>
      <c r="CGB34" s="3528"/>
      <c r="CGC34" s="3528"/>
      <c r="CGD34" s="3528"/>
      <c r="CGE34" s="3528"/>
      <c r="CGF34" s="3528"/>
      <c r="CGG34" s="3528"/>
      <c r="CGH34" s="3528"/>
      <c r="CGI34" s="3528"/>
      <c r="CGJ34" s="3528"/>
      <c r="CGK34" s="3528"/>
      <c r="CGL34" s="3528"/>
      <c r="CGM34" s="3528"/>
      <c r="CGN34" s="3528"/>
      <c r="CGO34" s="3528"/>
      <c r="CGP34" s="3528"/>
      <c r="CGQ34" s="3528"/>
      <c r="CGR34" s="3528"/>
      <c r="CGS34" s="3528"/>
      <c r="CGT34" s="3528"/>
      <c r="CGU34" s="3528"/>
      <c r="CGV34" s="3528"/>
      <c r="CGW34" s="3528"/>
      <c r="CGX34" s="3528"/>
      <c r="CGY34" s="3528"/>
      <c r="CGZ34" s="3528"/>
      <c r="CHA34" s="3528"/>
      <c r="CHB34" s="3528"/>
      <c r="CHC34" s="3528"/>
      <c r="CHD34" s="3528"/>
      <c r="CHE34" s="3528"/>
      <c r="CHF34" s="3528"/>
      <c r="CHG34" s="3528"/>
      <c r="CHH34" s="3528"/>
      <c r="CHI34" s="3528"/>
      <c r="CHJ34" s="3528"/>
      <c r="CHK34" s="3528"/>
      <c r="CHL34" s="3528"/>
      <c r="CHM34" s="3528"/>
      <c r="CHN34" s="3528"/>
      <c r="CHO34" s="3528"/>
      <c r="CHP34" s="3528"/>
      <c r="CHQ34" s="3528"/>
      <c r="CHR34" s="3528"/>
      <c r="CHS34" s="3528"/>
      <c r="CHT34" s="3528"/>
      <c r="CHU34" s="3528"/>
      <c r="CHV34" s="3528"/>
      <c r="CHW34" s="3528"/>
      <c r="CHX34" s="3528"/>
      <c r="CHY34" s="3528"/>
      <c r="CHZ34" s="3528"/>
      <c r="CIA34" s="3528"/>
      <c r="CIB34" s="3528"/>
      <c r="CIC34" s="3528"/>
      <c r="CID34" s="3528"/>
      <c r="CIE34" s="3528"/>
      <c r="CIF34" s="3528"/>
      <c r="CIG34" s="3528"/>
      <c r="CIH34" s="3528"/>
      <c r="CII34" s="3528"/>
      <c r="CIJ34" s="3528"/>
      <c r="CIK34" s="3528"/>
      <c r="CIL34" s="3528"/>
      <c r="CIM34" s="3528"/>
      <c r="CIN34" s="3528"/>
      <c r="CIO34" s="3528"/>
      <c r="CIP34" s="3528"/>
      <c r="CIQ34" s="3528"/>
      <c r="CIR34" s="3528"/>
      <c r="CIS34" s="3528"/>
      <c r="CIT34" s="3528"/>
      <c r="CIU34" s="3528"/>
      <c r="CIV34" s="3528"/>
      <c r="CIW34" s="3528"/>
      <c r="CIX34" s="3528"/>
      <c r="CIY34" s="3528"/>
      <c r="CIZ34" s="3528"/>
      <c r="CJA34" s="3528"/>
      <c r="CJB34" s="3528"/>
      <c r="CJC34" s="3528"/>
      <c r="CJD34" s="3528"/>
      <c r="CJE34" s="3528"/>
      <c r="CJF34" s="3528"/>
      <c r="CJG34" s="3528"/>
      <c r="CJH34" s="3528"/>
      <c r="CJI34" s="3528"/>
      <c r="CJJ34" s="3528"/>
      <c r="CJK34" s="3528"/>
      <c r="CJL34" s="3528"/>
      <c r="CJM34" s="3528"/>
      <c r="CJN34" s="3528"/>
      <c r="CJO34" s="3528"/>
      <c r="CJP34" s="3528"/>
      <c r="CJQ34" s="3528"/>
      <c r="CJR34" s="3528"/>
      <c r="CJS34" s="3528"/>
      <c r="CJT34" s="3528"/>
      <c r="CJU34" s="3528"/>
      <c r="CJV34" s="3528"/>
      <c r="CJW34" s="3528"/>
      <c r="CJX34" s="3528"/>
      <c r="CJY34" s="3528"/>
      <c r="CJZ34" s="3528"/>
      <c r="CKA34" s="3528"/>
      <c r="CKB34" s="3528"/>
      <c r="CKC34" s="3528"/>
      <c r="CKD34" s="3528"/>
      <c r="CKE34" s="3528"/>
      <c r="CKF34" s="3528"/>
      <c r="CKG34" s="3528"/>
      <c r="CKH34" s="3528"/>
      <c r="CKI34" s="3528"/>
      <c r="CKJ34" s="3528"/>
      <c r="CKK34" s="3528"/>
      <c r="CKL34" s="3528"/>
      <c r="CKM34" s="3528"/>
      <c r="CKN34" s="3528"/>
      <c r="CKO34" s="3528"/>
      <c r="CKP34" s="3528"/>
      <c r="CKQ34" s="3528"/>
      <c r="CKR34" s="3528"/>
      <c r="CKS34" s="3528"/>
      <c r="CKT34" s="3528"/>
      <c r="CKU34" s="3528"/>
      <c r="CKV34" s="3528"/>
      <c r="CKW34" s="3528"/>
      <c r="CKX34" s="3528"/>
      <c r="CKY34" s="3528"/>
      <c r="CKZ34" s="3528"/>
      <c r="CLA34" s="3528"/>
      <c r="CLB34" s="3528"/>
      <c r="CLC34" s="3528"/>
      <c r="CLD34" s="3528"/>
      <c r="CLE34" s="3528"/>
      <c r="CLF34" s="3528"/>
      <c r="CLG34" s="3528"/>
      <c r="CLH34" s="3528"/>
      <c r="CLI34" s="3528"/>
      <c r="CLJ34" s="3528"/>
      <c r="CLK34" s="3528"/>
      <c r="CLL34" s="3528"/>
      <c r="CLM34" s="3528"/>
      <c r="CLN34" s="3528"/>
      <c r="CLO34" s="3528"/>
      <c r="CLP34" s="3528"/>
      <c r="CLQ34" s="3528"/>
      <c r="CLR34" s="3528"/>
      <c r="CLS34" s="3528"/>
      <c r="CLT34" s="3528"/>
      <c r="CLU34" s="3528"/>
      <c r="CLV34" s="3528"/>
      <c r="CLW34" s="3528"/>
      <c r="CLX34" s="3528"/>
      <c r="CLY34" s="3528"/>
      <c r="CLZ34" s="3528"/>
      <c r="CMA34" s="3528"/>
      <c r="CMB34" s="3528"/>
      <c r="CMC34" s="3528"/>
      <c r="CMD34" s="3528"/>
      <c r="CME34" s="3528"/>
      <c r="CMF34" s="3528"/>
      <c r="CMG34" s="3528"/>
      <c r="CMH34" s="3528"/>
      <c r="CMI34" s="3528"/>
      <c r="CMJ34" s="3528"/>
      <c r="CMK34" s="3528"/>
      <c r="CML34" s="3528"/>
      <c r="CMM34" s="3528"/>
      <c r="CMN34" s="3528"/>
      <c r="CMO34" s="3528"/>
      <c r="CMP34" s="3528"/>
      <c r="CMQ34" s="3528"/>
      <c r="CMR34" s="3528"/>
      <c r="CMS34" s="3528"/>
      <c r="CMT34" s="3528"/>
      <c r="CMU34" s="3528"/>
      <c r="CMV34" s="3528"/>
      <c r="CMW34" s="3528"/>
      <c r="CMX34" s="3528"/>
      <c r="CMY34" s="3528"/>
      <c r="CMZ34" s="3528"/>
      <c r="CNA34" s="3528"/>
      <c r="CNB34" s="3528"/>
      <c r="CNC34" s="3528"/>
      <c r="CND34" s="3528"/>
      <c r="CNE34" s="3528"/>
      <c r="CNF34" s="3528"/>
      <c r="CNG34" s="3528"/>
      <c r="CNH34" s="3528"/>
      <c r="CNI34" s="3528"/>
      <c r="CNJ34" s="3528"/>
      <c r="CNK34" s="3528"/>
      <c r="CNL34" s="3528"/>
      <c r="CNM34" s="3528"/>
      <c r="CNN34" s="3528"/>
      <c r="CNO34" s="3528"/>
      <c r="CNP34" s="3528"/>
      <c r="CNQ34" s="3528"/>
      <c r="CNR34" s="3528"/>
      <c r="CNS34" s="3528"/>
      <c r="CNT34" s="3528"/>
      <c r="CNU34" s="3528"/>
      <c r="CNV34" s="3528"/>
      <c r="CNW34" s="3528"/>
      <c r="CNX34" s="3528"/>
      <c r="CNY34" s="3528"/>
      <c r="CNZ34" s="3528"/>
      <c r="COA34" s="3528"/>
      <c r="COB34" s="3528"/>
      <c r="COC34" s="3528"/>
      <c r="COD34" s="3528"/>
      <c r="COE34" s="3528"/>
      <c r="COF34" s="3528"/>
      <c r="COG34" s="3528"/>
      <c r="COH34" s="3528"/>
      <c r="COI34" s="3528"/>
      <c r="COJ34" s="3528"/>
      <c r="COK34" s="3528"/>
      <c r="COL34" s="3528"/>
      <c r="COM34" s="3528"/>
      <c r="CON34" s="3528"/>
      <c r="COO34" s="3528"/>
      <c r="COP34" s="3528"/>
      <c r="COQ34" s="3528"/>
      <c r="COR34" s="3528"/>
      <c r="COS34" s="3528"/>
      <c r="COT34" s="3528"/>
      <c r="COU34" s="3528"/>
      <c r="COV34" s="3528"/>
      <c r="COW34" s="3528"/>
      <c r="COX34" s="3528"/>
      <c r="COY34" s="3528"/>
      <c r="COZ34" s="3528"/>
      <c r="CPA34" s="3528"/>
      <c r="CPB34" s="3528"/>
      <c r="CPC34" s="3528"/>
      <c r="CPD34" s="3528"/>
      <c r="CPE34" s="3528"/>
      <c r="CPF34" s="3528"/>
      <c r="CPG34" s="3528"/>
      <c r="CPH34" s="3528"/>
      <c r="CPI34" s="3528"/>
      <c r="CPJ34" s="3528"/>
      <c r="CPK34" s="3528"/>
      <c r="CPL34" s="3528"/>
      <c r="CPM34" s="3528"/>
      <c r="CPN34" s="3528"/>
      <c r="CPO34" s="3528"/>
      <c r="CPP34" s="3528"/>
      <c r="CPQ34" s="3528"/>
      <c r="CPR34" s="3528"/>
      <c r="CPS34" s="3528"/>
      <c r="CPT34" s="3528"/>
      <c r="CPU34" s="3528"/>
      <c r="CPV34" s="3528"/>
      <c r="CPW34" s="3528"/>
      <c r="CPX34" s="3528"/>
      <c r="CPY34" s="3528"/>
      <c r="CPZ34" s="3528"/>
      <c r="CQA34" s="3528"/>
      <c r="CQB34" s="3528"/>
      <c r="CQC34" s="3528"/>
      <c r="CQD34" s="3528"/>
      <c r="CQE34" s="3528"/>
      <c r="CQF34" s="3528"/>
      <c r="CQG34" s="3528"/>
      <c r="CQH34" s="3528"/>
      <c r="CQI34" s="3528"/>
      <c r="CQJ34" s="3528"/>
      <c r="CQK34" s="3528"/>
      <c r="CQL34" s="3528"/>
      <c r="CQM34" s="3528"/>
      <c r="CQN34" s="3528"/>
      <c r="CQO34" s="3528"/>
      <c r="CQP34" s="3528"/>
      <c r="CQQ34" s="3528"/>
      <c r="CQR34" s="3528"/>
      <c r="CQS34" s="3528"/>
      <c r="CQT34" s="3528"/>
      <c r="CQU34" s="3528"/>
      <c r="CQV34" s="3528"/>
      <c r="CQW34" s="3528"/>
      <c r="CQX34" s="3528"/>
      <c r="CQY34" s="3528"/>
      <c r="CQZ34" s="3528"/>
      <c r="CRA34" s="3528"/>
      <c r="CRB34" s="3528"/>
      <c r="CRC34" s="3528"/>
      <c r="CRD34" s="3528"/>
      <c r="CRE34" s="3528"/>
      <c r="CRF34" s="3528"/>
      <c r="CRG34" s="3528"/>
      <c r="CRH34" s="3528"/>
      <c r="CRI34" s="3528"/>
      <c r="CRJ34" s="3528"/>
      <c r="CRK34" s="3528"/>
      <c r="CRL34" s="3528"/>
      <c r="CRM34" s="3528"/>
      <c r="CRN34" s="3528"/>
      <c r="CRO34" s="3528"/>
      <c r="CRP34" s="3528"/>
      <c r="CRQ34" s="3528"/>
      <c r="CRR34" s="3528"/>
      <c r="CRS34" s="3528"/>
      <c r="CRT34" s="3528"/>
      <c r="CRU34" s="3528"/>
      <c r="CRV34" s="3528"/>
      <c r="CRW34" s="3528"/>
      <c r="CRX34" s="3528"/>
      <c r="CRY34" s="3528"/>
      <c r="CRZ34" s="3528"/>
      <c r="CSA34" s="3528"/>
      <c r="CSB34" s="3528"/>
      <c r="CSC34" s="3528"/>
      <c r="CSD34" s="3528"/>
      <c r="CSE34" s="3528"/>
      <c r="CSF34" s="3528"/>
      <c r="CSG34" s="3528"/>
      <c r="CSH34" s="3528"/>
      <c r="CSI34" s="3528"/>
      <c r="CSJ34" s="3528"/>
      <c r="CSK34" s="3528"/>
      <c r="CSL34" s="3528"/>
      <c r="CSM34" s="3528"/>
      <c r="CSN34" s="3528"/>
      <c r="CSO34" s="3528"/>
      <c r="CSP34" s="3528"/>
      <c r="CSQ34" s="3528"/>
      <c r="CSR34" s="3528"/>
      <c r="CSS34" s="3528"/>
      <c r="CST34" s="3528"/>
      <c r="CSU34" s="3528"/>
      <c r="CSV34" s="3528"/>
      <c r="CSW34" s="3528"/>
      <c r="CSX34" s="3528"/>
      <c r="CSY34" s="3528"/>
      <c r="CSZ34" s="3528"/>
      <c r="CTA34" s="3528"/>
      <c r="CTB34" s="3528"/>
      <c r="CTC34" s="3528"/>
      <c r="CTD34" s="3528"/>
      <c r="CTE34" s="3528"/>
      <c r="CTF34" s="3528"/>
      <c r="CTG34" s="3528"/>
      <c r="CTH34" s="3528"/>
      <c r="CTI34" s="3528"/>
      <c r="CTJ34" s="3528"/>
      <c r="CTK34" s="3528"/>
      <c r="CTL34" s="3528"/>
      <c r="CTM34" s="3528"/>
      <c r="CTN34" s="3528"/>
      <c r="CTO34" s="3528"/>
      <c r="CTP34" s="3528"/>
      <c r="CTQ34" s="3528"/>
      <c r="CTR34" s="3528"/>
      <c r="CTS34" s="3528"/>
      <c r="CTT34" s="3528"/>
      <c r="CTU34" s="3528"/>
      <c r="CTV34" s="3528"/>
      <c r="CTW34" s="3528"/>
      <c r="CTX34" s="3528"/>
      <c r="CTY34" s="3528"/>
      <c r="CTZ34" s="3528"/>
      <c r="CUA34" s="3528"/>
      <c r="CUB34" s="3528"/>
      <c r="CUC34" s="3528"/>
      <c r="CUD34" s="3528"/>
      <c r="CUE34" s="3528"/>
      <c r="CUF34" s="3528"/>
      <c r="CUG34" s="3528"/>
      <c r="CUH34" s="3528"/>
      <c r="CUI34" s="3528"/>
      <c r="CUJ34" s="3528"/>
      <c r="CUK34" s="3528"/>
      <c r="CUL34" s="3528"/>
      <c r="CUM34" s="3528"/>
      <c r="CUN34" s="3528"/>
      <c r="CUO34" s="3528"/>
      <c r="CUP34" s="3528"/>
      <c r="CUQ34" s="3528"/>
      <c r="CUR34" s="3528"/>
      <c r="CUS34" s="3528"/>
      <c r="CUT34" s="3528"/>
      <c r="CUU34" s="3528"/>
      <c r="CUV34" s="3528"/>
      <c r="CUW34" s="3528"/>
      <c r="CUX34" s="3528"/>
      <c r="CUY34" s="3528"/>
      <c r="CUZ34" s="3528"/>
      <c r="CVA34" s="3528"/>
      <c r="CVB34" s="3528"/>
      <c r="CVC34" s="3528"/>
      <c r="CVD34" s="3528"/>
      <c r="CVE34" s="3528"/>
      <c r="CVF34" s="3528"/>
      <c r="CVG34" s="3528"/>
      <c r="CVH34" s="3528"/>
      <c r="CVI34" s="3528"/>
      <c r="CVJ34" s="3528"/>
      <c r="CVK34" s="3528"/>
      <c r="CVL34" s="3528"/>
      <c r="CVM34" s="3528"/>
      <c r="CVN34" s="3528"/>
      <c r="CVO34" s="3528"/>
      <c r="CVP34" s="3528"/>
      <c r="CVQ34" s="3528"/>
      <c r="CVR34" s="3528"/>
      <c r="CVS34" s="3528"/>
      <c r="CVT34" s="3528"/>
      <c r="CVU34" s="3528"/>
      <c r="CVV34" s="3528"/>
      <c r="CVW34" s="3528"/>
      <c r="CVX34" s="3528"/>
      <c r="CVY34" s="3528"/>
      <c r="CVZ34" s="3528"/>
      <c r="CWA34" s="3528"/>
      <c r="CWB34" s="3528"/>
      <c r="CWC34" s="3528"/>
      <c r="CWD34" s="3528"/>
      <c r="CWE34" s="3528"/>
      <c r="CWF34" s="3528"/>
      <c r="CWG34" s="3528"/>
      <c r="CWH34" s="3528"/>
      <c r="CWI34" s="3528"/>
      <c r="CWJ34" s="3528"/>
      <c r="CWK34" s="3528"/>
      <c r="CWL34" s="3528"/>
      <c r="CWM34" s="3528"/>
      <c r="CWN34" s="3528"/>
      <c r="CWO34" s="3528"/>
      <c r="CWP34" s="3528"/>
      <c r="CWQ34" s="3528"/>
      <c r="CWR34" s="3528"/>
      <c r="CWS34" s="3528"/>
      <c r="CWT34" s="3528"/>
      <c r="CWU34" s="3528"/>
      <c r="CWV34" s="3528"/>
      <c r="CWW34" s="3528"/>
      <c r="CWX34" s="3528"/>
      <c r="CWY34" s="3528"/>
      <c r="CWZ34" s="3528"/>
      <c r="CXA34" s="3528"/>
      <c r="CXB34" s="3528"/>
      <c r="CXC34" s="3528"/>
      <c r="CXD34" s="3528"/>
      <c r="CXE34" s="3528"/>
      <c r="CXF34" s="3528"/>
      <c r="CXG34" s="3528"/>
      <c r="CXH34" s="3528"/>
      <c r="CXI34" s="3528"/>
      <c r="CXJ34" s="3528"/>
      <c r="CXK34" s="3528"/>
      <c r="CXL34" s="3528"/>
      <c r="CXM34" s="3528"/>
      <c r="CXN34" s="3528"/>
      <c r="CXO34" s="3528"/>
      <c r="CXP34" s="3528"/>
      <c r="CXQ34" s="3528"/>
      <c r="CXR34" s="3528"/>
      <c r="CXS34" s="3528"/>
      <c r="CXT34" s="3528"/>
      <c r="CXU34" s="3528"/>
      <c r="CXV34" s="3528"/>
      <c r="CXW34" s="3528"/>
      <c r="CXX34" s="3528"/>
      <c r="CXY34" s="3528"/>
      <c r="CXZ34" s="3528"/>
      <c r="CYA34" s="3528"/>
      <c r="CYB34" s="3528"/>
      <c r="CYC34" s="3528"/>
      <c r="CYD34" s="3528"/>
      <c r="CYE34" s="3528"/>
      <c r="CYF34" s="3528"/>
      <c r="CYG34" s="3528"/>
      <c r="CYH34" s="3528"/>
      <c r="CYI34" s="3528"/>
      <c r="CYJ34" s="3528"/>
      <c r="CYK34" s="3528"/>
      <c r="CYL34" s="3528"/>
      <c r="CYM34" s="3528"/>
      <c r="CYN34" s="3528"/>
      <c r="CYO34" s="3528"/>
      <c r="CYP34" s="3528"/>
      <c r="CYQ34" s="3528"/>
      <c r="CYR34" s="3528"/>
      <c r="CYS34" s="3528"/>
      <c r="CYT34" s="3528"/>
      <c r="CYU34" s="3528"/>
      <c r="CYV34" s="3528"/>
      <c r="CYW34" s="3528"/>
      <c r="CYX34" s="3528"/>
      <c r="CYY34" s="3528"/>
      <c r="CYZ34" s="3528"/>
      <c r="CZA34" s="3528"/>
      <c r="CZB34" s="3528"/>
      <c r="CZC34" s="3528"/>
      <c r="CZD34" s="3528"/>
      <c r="CZE34" s="3528"/>
      <c r="CZF34" s="3528"/>
      <c r="CZG34" s="3528"/>
      <c r="CZH34" s="3528"/>
      <c r="CZI34" s="3528"/>
      <c r="CZJ34" s="3528"/>
      <c r="CZK34" s="3528"/>
      <c r="CZL34" s="3528"/>
      <c r="CZM34" s="3528"/>
      <c r="CZN34" s="3528"/>
      <c r="CZO34" s="3528"/>
      <c r="CZP34" s="3528"/>
      <c r="CZQ34" s="3528"/>
      <c r="CZR34" s="3528"/>
      <c r="CZS34" s="3528"/>
      <c r="CZT34" s="3528"/>
      <c r="CZU34" s="3528"/>
      <c r="CZV34" s="3528"/>
      <c r="CZW34" s="3528"/>
      <c r="CZX34" s="3528"/>
      <c r="CZY34" s="3528"/>
      <c r="CZZ34" s="3528"/>
      <c r="DAA34" s="3528"/>
      <c r="DAB34" s="3528"/>
      <c r="DAC34" s="3528"/>
      <c r="DAD34" s="3528"/>
      <c r="DAE34" s="3528"/>
      <c r="DAF34" s="3528"/>
      <c r="DAG34" s="3528"/>
      <c r="DAH34" s="3528"/>
      <c r="DAI34" s="3528"/>
      <c r="DAJ34" s="3528"/>
      <c r="DAK34" s="3528"/>
      <c r="DAL34" s="3528"/>
      <c r="DAM34" s="3528"/>
      <c r="DAN34" s="3528"/>
      <c r="DAO34" s="3528"/>
      <c r="DAP34" s="3528"/>
      <c r="DAQ34" s="3528"/>
      <c r="DAR34" s="3528"/>
      <c r="DAS34" s="3528"/>
      <c r="DAT34" s="3528"/>
      <c r="DAU34" s="3528"/>
      <c r="DAV34" s="3528"/>
      <c r="DAW34" s="3528"/>
      <c r="DAX34" s="3528"/>
      <c r="DAY34" s="3528"/>
      <c r="DAZ34" s="3528"/>
      <c r="DBA34" s="3528"/>
      <c r="DBB34" s="3528"/>
      <c r="DBC34" s="3528"/>
      <c r="DBD34" s="3528"/>
      <c r="DBE34" s="3528"/>
      <c r="DBF34" s="3528"/>
      <c r="DBG34" s="3528"/>
      <c r="DBH34" s="3528"/>
      <c r="DBI34" s="3528"/>
      <c r="DBJ34" s="3528"/>
      <c r="DBK34" s="3528"/>
      <c r="DBL34" s="3528"/>
      <c r="DBM34" s="3528"/>
      <c r="DBN34" s="3528"/>
      <c r="DBO34" s="3528"/>
      <c r="DBP34" s="3528"/>
      <c r="DBQ34" s="3528"/>
      <c r="DBR34" s="3528"/>
      <c r="DBS34" s="3528"/>
      <c r="DBT34" s="3528"/>
      <c r="DBU34" s="3528"/>
      <c r="DBV34" s="3528"/>
      <c r="DBW34" s="3528"/>
      <c r="DBX34" s="3528"/>
      <c r="DBY34" s="3528"/>
      <c r="DBZ34" s="3528"/>
      <c r="DCA34" s="3528"/>
      <c r="DCB34" s="3528"/>
      <c r="DCC34" s="3528"/>
      <c r="DCD34" s="3528"/>
      <c r="DCE34" s="3528"/>
      <c r="DCF34" s="3528"/>
      <c r="DCG34" s="3528"/>
      <c r="DCH34" s="3528"/>
      <c r="DCI34" s="3528"/>
      <c r="DCJ34" s="3528"/>
      <c r="DCK34" s="3528"/>
      <c r="DCL34" s="3528"/>
      <c r="DCM34" s="3528"/>
      <c r="DCN34" s="3528"/>
      <c r="DCO34" s="3528"/>
      <c r="DCP34" s="3528"/>
      <c r="DCQ34" s="3528"/>
      <c r="DCR34" s="3528"/>
      <c r="DCS34" s="3528"/>
      <c r="DCT34" s="3528"/>
      <c r="DCU34" s="3528"/>
      <c r="DCV34" s="3528"/>
      <c r="DCW34" s="3528"/>
      <c r="DCX34" s="3528"/>
      <c r="DCY34" s="3528"/>
      <c r="DCZ34" s="3528"/>
      <c r="DDA34" s="3528"/>
      <c r="DDB34" s="3528"/>
      <c r="DDC34" s="3528"/>
      <c r="DDD34" s="3528"/>
      <c r="DDE34" s="3528"/>
      <c r="DDF34" s="3528"/>
      <c r="DDG34" s="3528"/>
      <c r="DDH34" s="3528"/>
      <c r="DDI34" s="3528"/>
      <c r="DDJ34" s="3528"/>
      <c r="DDK34" s="3528"/>
      <c r="DDL34" s="3528"/>
      <c r="DDM34" s="3528"/>
      <c r="DDN34" s="3528"/>
      <c r="DDO34" s="3528"/>
      <c r="DDP34" s="3528"/>
      <c r="DDQ34" s="3528"/>
      <c r="DDR34" s="3528"/>
      <c r="DDS34" s="3528"/>
      <c r="DDT34" s="3528"/>
      <c r="DDU34" s="3528"/>
      <c r="DDV34" s="3528"/>
      <c r="DDW34" s="3528"/>
      <c r="DDX34" s="3528"/>
      <c r="DDY34" s="3528"/>
      <c r="DDZ34" s="3528"/>
      <c r="DEA34" s="3528"/>
      <c r="DEB34" s="3528"/>
      <c r="DEC34" s="3528"/>
      <c r="DED34" s="3528"/>
      <c r="DEE34" s="3528"/>
      <c r="DEF34" s="3528"/>
      <c r="DEG34" s="3528"/>
      <c r="DEH34" s="3528"/>
      <c r="DEI34" s="3528"/>
      <c r="DEJ34" s="3528"/>
      <c r="DEK34" s="3528"/>
      <c r="DEL34" s="3528"/>
      <c r="DEM34" s="3528"/>
      <c r="DEN34" s="3528"/>
      <c r="DEO34" s="3528"/>
      <c r="DEP34" s="3528"/>
      <c r="DEQ34" s="3528"/>
      <c r="DER34" s="3528"/>
      <c r="DES34" s="3528"/>
      <c r="DET34" s="3528"/>
      <c r="DEU34" s="3528"/>
      <c r="DEV34" s="3528"/>
      <c r="DEW34" s="3528"/>
      <c r="DEX34" s="3528"/>
      <c r="DEY34" s="3528"/>
      <c r="DEZ34" s="3528"/>
      <c r="DFA34" s="3528"/>
      <c r="DFB34" s="3528"/>
      <c r="DFC34" s="3528"/>
      <c r="DFD34" s="3528"/>
      <c r="DFE34" s="3528"/>
      <c r="DFF34" s="3528"/>
      <c r="DFG34" s="3528"/>
      <c r="DFH34" s="3528"/>
      <c r="DFI34" s="3528"/>
      <c r="DFJ34" s="3528"/>
      <c r="DFK34" s="3528"/>
      <c r="DFL34" s="3528"/>
      <c r="DFM34" s="3528"/>
      <c r="DFN34" s="3528"/>
      <c r="DFO34" s="3528"/>
      <c r="DFP34" s="3528"/>
      <c r="DFQ34" s="3528"/>
      <c r="DFR34" s="3528"/>
      <c r="DFS34" s="3528"/>
      <c r="DFT34" s="3528"/>
      <c r="DFU34" s="3528"/>
      <c r="DFV34" s="3528"/>
      <c r="DFW34" s="3528"/>
      <c r="DFX34" s="3528"/>
      <c r="DFY34" s="3528"/>
      <c r="DFZ34" s="3528"/>
      <c r="DGA34" s="3528"/>
      <c r="DGB34" s="3528"/>
      <c r="DGC34" s="3528"/>
      <c r="DGD34" s="3528"/>
      <c r="DGE34" s="3528"/>
      <c r="DGF34" s="3528"/>
      <c r="DGG34" s="3528"/>
      <c r="DGH34" s="3528"/>
      <c r="DGI34" s="3528"/>
      <c r="DGJ34" s="3528"/>
      <c r="DGK34" s="3528"/>
      <c r="DGL34" s="3528"/>
      <c r="DGM34" s="3528"/>
      <c r="DGN34" s="3528"/>
      <c r="DGO34" s="3528"/>
      <c r="DGP34" s="3528"/>
      <c r="DGQ34" s="3528"/>
      <c r="DGR34" s="3528"/>
      <c r="DGS34" s="3528"/>
      <c r="DGT34" s="3528"/>
      <c r="DGU34" s="3528"/>
      <c r="DGV34" s="3528"/>
      <c r="DGW34" s="3528"/>
      <c r="DGX34" s="3528"/>
      <c r="DGY34" s="3528"/>
      <c r="DGZ34" s="3528"/>
      <c r="DHA34" s="3528"/>
      <c r="DHB34" s="3528"/>
      <c r="DHC34" s="3528"/>
      <c r="DHD34" s="3528"/>
      <c r="DHE34" s="3528"/>
      <c r="DHF34" s="3528"/>
      <c r="DHG34" s="3528"/>
      <c r="DHH34" s="3528"/>
      <c r="DHI34" s="3528"/>
      <c r="DHJ34" s="3528"/>
      <c r="DHK34" s="3528"/>
      <c r="DHL34" s="3528"/>
      <c r="DHM34" s="3528"/>
      <c r="DHN34" s="3528"/>
      <c r="DHO34" s="3528"/>
      <c r="DHP34" s="3528"/>
      <c r="DHQ34" s="3528"/>
      <c r="DHR34" s="3528"/>
      <c r="DHS34" s="3528"/>
      <c r="DHT34" s="3528"/>
      <c r="DHU34" s="3528"/>
      <c r="DHV34" s="3528"/>
      <c r="DHW34" s="3528"/>
      <c r="DHX34" s="3528"/>
      <c r="DHY34" s="3528"/>
      <c r="DHZ34" s="3528"/>
      <c r="DIA34" s="3528"/>
      <c r="DIB34" s="3528"/>
      <c r="DIC34" s="3528"/>
      <c r="DID34" s="3528"/>
      <c r="DIE34" s="3528"/>
      <c r="DIF34" s="3528"/>
      <c r="DIG34" s="3528"/>
      <c r="DIH34" s="3528"/>
      <c r="DII34" s="3528"/>
      <c r="DIJ34" s="3528"/>
      <c r="DIK34" s="3528"/>
      <c r="DIL34" s="3528"/>
      <c r="DIM34" s="3528"/>
      <c r="DIN34" s="3528"/>
      <c r="DIO34" s="3528"/>
      <c r="DIP34" s="3528"/>
      <c r="DIQ34" s="3528"/>
      <c r="DIR34" s="3528"/>
      <c r="DIS34" s="3528"/>
      <c r="DIT34" s="3528"/>
      <c r="DIU34" s="3528"/>
      <c r="DIV34" s="3528"/>
      <c r="DIW34" s="3528"/>
      <c r="DIX34" s="3528"/>
      <c r="DIY34" s="3528"/>
      <c r="DIZ34" s="3528"/>
      <c r="DJA34" s="3528"/>
      <c r="DJB34" s="3528"/>
      <c r="DJC34" s="3528"/>
      <c r="DJD34" s="3528"/>
      <c r="DJE34" s="3528"/>
      <c r="DJF34" s="3528"/>
      <c r="DJG34" s="3528"/>
      <c r="DJH34" s="3528"/>
      <c r="DJI34" s="3528"/>
      <c r="DJJ34" s="3528"/>
      <c r="DJK34" s="3528"/>
      <c r="DJL34" s="3528"/>
      <c r="DJM34" s="3528"/>
      <c r="DJN34" s="3528"/>
      <c r="DJO34" s="3528"/>
      <c r="DJP34" s="3528"/>
      <c r="DJQ34" s="3528"/>
      <c r="DJR34" s="3528"/>
      <c r="DJS34" s="3528"/>
      <c r="DJT34" s="3528"/>
      <c r="DJU34" s="3528"/>
      <c r="DJV34" s="3528"/>
      <c r="DJW34" s="3528"/>
      <c r="DJX34" s="3528"/>
      <c r="DJY34" s="3528"/>
      <c r="DJZ34" s="3528"/>
      <c r="DKA34" s="3528"/>
      <c r="DKB34" s="3528"/>
      <c r="DKC34" s="3528"/>
      <c r="DKD34" s="3528"/>
      <c r="DKE34" s="3528"/>
      <c r="DKF34" s="3528"/>
      <c r="DKG34" s="3528"/>
      <c r="DKH34" s="3528"/>
      <c r="DKI34" s="3528"/>
      <c r="DKJ34" s="3528"/>
      <c r="DKK34" s="3528"/>
      <c r="DKL34" s="3528"/>
      <c r="DKM34" s="3528"/>
      <c r="DKN34" s="3528"/>
      <c r="DKO34" s="3528"/>
      <c r="DKP34" s="3528"/>
      <c r="DKQ34" s="3528"/>
      <c r="DKR34" s="3528"/>
      <c r="DKS34" s="3528"/>
      <c r="DKT34" s="3528"/>
      <c r="DKU34" s="3528"/>
      <c r="DKV34" s="3528"/>
      <c r="DKW34" s="3528"/>
      <c r="DKX34" s="3528"/>
      <c r="DKY34" s="3528"/>
      <c r="DKZ34" s="3528"/>
      <c r="DLA34" s="3528"/>
      <c r="DLB34" s="3528"/>
      <c r="DLC34" s="3528"/>
      <c r="DLD34" s="3528"/>
      <c r="DLE34" s="3528"/>
      <c r="DLF34" s="3528"/>
      <c r="DLG34" s="3528"/>
      <c r="DLH34" s="3528"/>
      <c r="DLI34" s="3528"/>
      <c r="DLJ34" s="3528"/>
      <c r="DLK34" s="3528"/>
      <c r="DLL34" s="3528"/>
      <c r="DLM34" s="3528"/>
      <c r="DLN34" s="3528"/>
      <c r="DLO34" s="3528"/>
      <c r="DLP34" s="3528"/>
      <c r="DLQ34" s="3528"/>
      <c r="DLR34" s="3528"/>
      <c r="DLS34" s="3528"/>
      <c r="DLT34" s="3528"/>
      <c r="DLU34" s="3528"/>
      <c r="DLV34" s="3528"/>
      <c r="DLW34" s="3528"/>
      <c r="DLX34" s="3528"/>
      <c r="DLY34" s="3528"/>
      <c r="DLZ34" s="3528"/>
      <c r="DMA34" s="3528"/>
      <c r="DMB34" s="3528"/>
      <c r="DMC34" s="3528"/>
      <c r="DMD34" s="3528"/>
      <c r="DME34" s="3528"/>
      <c r="DMF34" s="3528"/>
      <c r="DMG34" s="3528"/>
      <c r="DMH34" s="3528"/>
      <c r="DMI34" s="3528"/>
      <c r="DMJ34" s="3528"/>
      <c r="DMK34" s="3528"/>
      <c r="DML34" s="3528"/>
      <c r="DMM34" s="3528"/>
      <c r="DMN34" s="3528"/>
      <c r="DMO34" s="3528"/>
      <c r="DMP34" s="3528"/>
      <c r="DMQ34" s="3528"/>
      <c r="DMR34" s="3528"/>
      <c r="DMS34" s="3528"/>
      <c r="DMT34" s="3528"/>
      <c r="DMU34" s="3528"/>
      <c r="DMV34" s="3528"/>
      <c r="DMW34" s="3528"/>
      <c r="DMX34" s="3528"/>
      <c r="DMY34" s="3528"/>
      <c r="DMZ34" s="3528"/>
      <c r="DNA34" s="3528"/>
      <c r="DNB34" s="3528"/>
      <c r="DNC34" s="3528"/>
      <c r="DND34" s="3528"/>
      <c r="DNE34" s="3528"/>
      <c r="DNF34" s="3528"/>
      <c r="DNG34" s="3528"/>
      <c r="DNH34" s="3528"/>
      <c r="DNI34" s="3528"/>
      <c r="DNJ34" s="3528"/>
      <c r="DNK34" s="3528"/>
      <c r="DNL34" s="3528"/>
      <c r="DNM34" s="3528"/>
      <c r="DNN34" s="3528"/>
      <c r="DNO34" s="3528"/>
      <c r="DNP34" s="3528"/>
      <c r="DNQ34" s="3528"/>
      <c r="DNR34" s="3528"/>
      <c r="DNS34" s="3528"/>
      <c r="DNT34" s="3528"/>
      <c r="DNU34" s="3528"/>
      <c r="DNV34" s="3528"/>
      <c r="DNW34" s="3528"/>
      <c r="DNX34" s="3528"/>
      <c r="DNY34" s="3528"/>
      <c r="DNZ34" s="3528"/>
      <c r="DOA34" s="3528"/>
      <c r="DOB34" s="3528"/>
      <c r="DOC34" s="3528"/>
      <c r="DOD34" s="3528"/>
      <c r="DOE34" s="3528"/>
      <c r="DOF34" s="3528"/>
      <c r="DOG34" s="3528"/>
      <c r="DOH34" s="3528"/>
      <c r="DOI34" s="3528"/>
      <c r="DOJ34" s="3528"/>
      <c r="DOK34" s="3528"/>
      <c r="DOL34" s="3528"/>
      <c r="DOM34" s="3528"/>
      <c r="DON34" s="3528"/>
      <c r="DOO34" s="3528"/>
      <c r="DOP34" s="3528"/>
      <c r="DOQ34" s="3528"/>
      <c r="DOR34" s="3528"/>
      <c r="DOS34" s="3528"/>
      <c r="DOT34" s="3528"/>
      <c r="DOU34" s="3528"/>
      <c r="DOV34" s="3528"/>
      <c r="DOW34" s="3528"/>
      <c r="DOX34" s="3528"/>
      <c r="DOY34" s="3528"/>
      <c r="DOZ34" s="3528"/>
      <c r="DPA34" s="3528"/>
      <c r="DPB34" s="3528"/>
      <c r="DPC34" s="3528"/>
      <c r="DPD34" s="3528"/>
      <c r="DPE34" s="3528"/>
      <c r="DPF34" s="3528"/>
      <c r="DPG34" s="3528"/>
      <c r="DPH34" s="3528"/>
      <c r="DPI34" s="3528"/>
      <c r="DPJ34" s="3528"/>
      <c r="DPK34" s="3528"/>
      <c r="DPL34" s="3528"/>
      <c r="DPM34" s="3528"/>
      <c r="DPN34" s="3528"/>
      <c r="DPO34" s="3528"/>
      <c r="DPP34" s="3528"/>
      <c r="DPQ34" s="3528"/>
      <c r="DPR34" s="3528"/>
      <c r="DPS34" s="3528"/>
      <c r="DPT34" s="3528"/>
      <c r="DPU34" s="3528"/>
      <c r="DPV34" s="3528"/>
      <c r="DPW34" s="3528"/>
      <c r="DPX34" s="3528"/>
      <c r="DPY34" s="3528"/>
      <c r="DPZ34" s="3528"/>
      <c r="DQA34" s="3528"/>
      <c r="DQB34" s="3528"/>
      <c r="DQC34" s="3528"/>
      <c r="DQD34" s="3528"/>
      <c r="DQE34" s="3528"/>
      <c r="DQF34" s="3528"/>
      <c r="DQG34" s="3528"/>
      <c r="DQH34" s="3528"/>
      <c r="DQI34" s="3528"/>
      <c r="DQJ34" s="3528"/>
      <c r="DQK34" s="3528"/>
      <c r="DQL34" s="3528"/>
      <c r="DQM34" s="3528"/>
      <c r="DQN34" s="3528"/>
      <c r="DQO34" s="3528"/>
      <c r="DQP34" s="3528"/>
      <c r="DQQ34" s="3528"/>
      <c r="DQR34" s="3528"/>
      <c r="DQS34" s="3528"/>
      <c r="DQT34" s="3528"/>
      <c r="DQU34" s="3528"/>
      <c r="DQV34" s="3528"/>
      <c r="DQW34" s="3528"/>
      <c r="DQX34" s="3528"/>
      <c r="DQY34" s="3528"/>
      <c r="DQZ34" s="3528"/>
      <c r="DRA34" s="3528"/>
      <c r="DRB34" s="3528"/>
      <c r="DRC34" s="3528"/>
      <c r="DRD34" s="3528"/>
      <c r="DRE34" s="3528"/>
      <c r="DRF34" s="3528"/>
      <c r="DRG34" s="3528"/>
      <c r="DRH34" s="3528"/>
      <c r="DRI34" s="3528"/>
      <c r="DRJ34" s="3528"/>
      <c r="DRK34" s="3528"/>
      <c r="DRL34" s="3528"/>
      <c r="DRM34" s="3528"/>
      <c r="DRN34" s="3528"/>
      <c r="DRO34" s="3528"/>
      <c r="DRP34" s="3528"/>
      <c r="DRQ34" s="3528"/>
      <c r="DRR34" s="3528"/>
      <c r="DRS34" s="3528"/>
      <c r="DRT34" s="3528"/>
      <c r="DRU34" s="3528"/>
      <c r="DRV34" s="3528"/>
      <c r="DRW34" s="3528"/>
      <c r="DRX34" s="3528"/>
      <c r="DRY34" s="3528"/>
      <c r="DRZ34" s="3528"/>
      <c r="DSA34" s="3528"/>
      <c r="DSB34" s="3528"/>
      <c r="DSC34" s="3528"/>
      <c r="DSD34" s="3528"/>
      <c r="DSE34" s="3528"/>
      <c r="DSF34" s="3528"/>
      <c r="DSG34" s="3528"/>
      <c r="DSH34" s="3528"/>
      <c r="DSI34" s="3528"/>
      <c r="DSJ34" s="3528"/>
      <c r="DSK34" s="3528"/>
      <c r="DSL34" s="3528"/>
      <c r="DSM34" s="3528"/>
      <c r="DSN34" s="3528"/>
      <c r="DSO34" s="3528"/>
      <c r="DSP34" s="3528"/>
      <c r="DSQ34" s="3528"/>
      <c r="DSR34" s="3528"/>
      <c r="DSS34" s="3528"/>
      <c r="DST34" s="3528"/>
      <c r="DSU34" s="3528"/>
      <c r="DSV34" s="3528"/>
      <c r="DSW34" s="3528"/>
      <c r="DSX34" s="3528"/>
      <c r="DSY34" s="3528"/>
      <c r="DSZ34" s="3528"/>
      <c r="DTA34" s="3528"/>
      <c r="DTB34" s="3528"/>
      <c r="DTC34" s="3528"/>
      <c r="DTD34" s="3528"/>
      <c r="DTE34" s="3528"/>
      <c r="DTF34" s="3528"/>
      <c r="DTG34" s="3528"/>
      <c r="DTH34" s="3528"/>
      <c r="DTI34" s="3528"/>
      <c r="DTJ34" s="3528"/>
      <c r="DTK34" s="3528"/>
      <c r="DTL34" s="3528"/>
      <c r="DTM34" s="3528"/>
      <c r="DTN34" s="3528"/>
      <c r="DTO34" s="3528"/>
      <c r="DTP34" s="3528"/>
      <c r="DTQ34" s="3528"/>
      <c r="DTR34" s="3528"/>
      <c r="DTS34" s="3528"/>
      <c r="DTT34" s="3528"/>
      <c r="DTU34" s="3528"/>
      <c r="DTV34" s="3528"/>
      <c r="DTW34" s="3528"/>
      <c r="DTX34" s="3528"/>
      <c r="DTY34" s="3528"/>
      <c r="DTZ34" s="3528"/>
      <c r="DUA34" s="3528"/>
      <c r="DUB34" s="3528"/>
      <c r="DUC34" s="3528"/>
      <c r="DUD34" s="3528"/>
      <c r="DUE34" s="3528"/>
      <c r="DUF34" s="3528"/>
      <c r="DUG34" s="3528"/>
      <c r="DUH34" s="3528"/>
      <c r="DUI34" s="3528"/>
      <c r="DUJ34" s="3528"/>
      <c r="DUK34" s="3528"/>
      <c r="DUL34" s="3528"/>
      <c r="DUM34" s="3528"/>
      <c r="DUN34" s="3528"/>
      <c r="DUO34" s="3528"/>
      <c r="DUP34" s="3528"/>
      <c r="DUQ34" s="3528"/>
      <c r="DUR34" s="3528"/>
      <c r="DUS34" s="3528"/>
      <c r="DUT34" s="3528"/>
      <c r="DUU34" s="3528"/>
      <c r="DUV34" s="3528"/>
      <c r="DUW34" s="3528"/>
      <c r="DUX34" s="3528"/>
      <c r="DUY34" s="3528"/>
      <c r="DUZ34" s="3528"/>
      <c r="DVA34" s="3528"/>
      <c r="DVB34" s="3528"/>
      <c r="DVC34" s="3528"/>
      <c r="DVD34" s="3528"/>
      <c r="DVE34" s="3528"/>
      <c r="DVF34" s="3528"/>
      <c r="DVG34" s="3528"/>
      <c r="DVH34" s="3528"/>
      <c r="DVI34" s="3528"/>
      <c r="DVJ34" s="3528"/>
      <c r="DVK34" s="3528"/>
      <c r="DVL34" s="3528"/>
      <c r="DVM34" s="3528"/>
      <c r="DVN34" s="3528"/>
      <c r="DVO34" s="3528"/>
      <c r="DVP34" s="3528"/>
      <c r="DVQ34" s="3528"/>
      <c r="DVR34" s="3528"/>
      <c r="DVS34" s="3528"/>
      <c r="DVT34" s="3528"/>
      <c r="DVU34" s="3528"/>
      <c r="DVV34" s="3528"/>
      <c r="DVW34" s="3528"/>
      <c r="DVX34" s="3528"/>
      <c r="DVY34" s="3528"/>
      <c r="DVZ34" s="3528"/>
      <c r="DWA34" s="3528"/>
      <c r="DWB34" s="3528"/>
      <c r="DWC34" s="3528"/>
      <c r="DWD34" s="3528"/>
      <c r="DWE34" s="3528"/>
      <c r="DWF34" s="3528"/>
      <c r="DWG34" s="3528"/>
      <c r="DWH34" s="3528"/>
      <c r="DWI34" s="3528"/>
      <c r="DWJ34" s="3528"/>
      <c r="DWK34" s="3528"/>
      <c r="DWL34" s="3528"/>
      <c r="DWM34" s="3528"/>
      <c r="DWN34" s="3528"/>
      <c r="DWO34" s="3528"/>
      <c r="DWP34" s="3528"/>
      <c r="DWQ34" s="3528"/>
      <c r="DWR34" s="3528"/>
      <c r="DWS34" s="3528"/>
      <c r="DWT34" s="3528"/>
      <c r="DWU34" s="3528"/>
      <c r="DWV34" s="3528"/>
      <c r="DWW34" s="3528"/>
      <c r="DWX34" s="3528"/>
      <c r="DWY34" s="3528"/>
      <c r="DWZ34" s="3528"/>
      <c r="DXA34" s="3528"/>
      <c r="DXB34" s="3528"/>
      <c r="DXC34" s="3528"/>
      <c r="DXD34" s="3528"/>
      <c r="DXE34" s="3528"/>
      <c r="DXF34" s="3528"/>
      <c r="DXG34" s="3528"/>
      <c r="DXH34" s="3528"/>
      <c r="DXI34" s="3528"/>
      <c r="DXJ34" s="3528"/>
      <c r="DXK34" s="3528"/>
      <c r="DXL34" s="3528"/>
      <c r="DXM34" s="3528"/>
      <c r="DXN34" s="3528"/>
      <c r="DXO34" s="3528"/>
      <c r="DXP34" s="3528"/>
      <c r="DXQ34" s="3528"/>
      <c r="DXR34" s="3528"/>
      <c r="DXS34" s="3528"/>
      <c r="DXT34" s="3528"/>
      <c r="DXU34" s="3528"/>
      <c r="DXV34" s="3528"/>
      <c r="DXW34" s="3528"/>
      <c r="DXX34" s="3528"/>
      <c r="DXY34" s="3528"/>
      <c r="DXZ34" s="3528"/>
      <c r="DYA34" s="3528"/>
      <c r="DYB34" s="3528"/>
      <c r="DYC34" s="3528"/>
      <c r="DYD34" s="3528"/>
      <c r="DYE34" s="3528"/>
      <c r="DYF34" s="3528"/>
      <c r="DYG34" s="3528"/>
      <c r="DYH34" s="3528"/>
      <c r="DYI34" s="3528"/>
      <c r="DYJ34" s="3528"/>
      <c r="DYK34" s="3528"/>
      <c r="DYL34" s="3528"/>
      <c r="DYM34" s="3528"/>
      <c r="DYN34" s="3528"/>
      <c r="DYO34" s="3528"/>
      <c r="DYP34" s="3528"/>
      <c r="DYQ34" s="3528"/>
      <c r="DYR34" s="3528"/>
      <c r="DYS34" s="3528"/>
      <c r="DYT34" s="3528"/>
      <c r="DYU34" s="3528"/>
      <c r="DYV34" s="3528"/>
      <c r="DYW34" s="3528"/>
      <c r="DYX34" s="3528"/>
      <c r="DYY34" s="3528"/>
      <c r="DYZ34" s="3528"/>
      <c r="DZA34" s="3528"/>
      <c r="DZB34" s="3528"/>
      <c r="DZC34" s="3528"/>
      <c r="DZD34" s="3528"/>
      <c r="DZE34" s="3528"/>
      <c r="DZF34" s="3528"/>
      <c r="DZG34" s="3528"/>
      <c r="DZH34" s="3528"/>
      <c r="DZI34" s="3528"/>
      <c r="DZJ34" s="3528"/>
      <c r="DZK34" s="3528"/>
      <c r="DZL34" s="3528"/>
      <c r="DZM34" s="3528"/>
      <c r="DZN34" s="3528"/>
      <c r="DZO34" s="3528"/>
      <c r="DZP34" s="3528"/>
      <c r="DZQ34" s="3528"/>
      <c r="DZR34" s="3528"/>
      <c r="DZS34" s="3528"/>
      <c r="DZT34" s="3528"/>
      <c r="DZU34" s="3528"/>
      <c r="DZV34" s="3528"/>
      <c r="DZW34" s="3528"/>
      <c r="DZX34" s="3528"/>
      <c r="DZY34" s="3528"/>
      <c r="DZZ34" s="3528"/>
      <c r="EAA34" s="3528"/>
      <c r="EAB34" s="3528"/>
      <c r="EAC34" s="3528"/>
      <c r="EAD34" s="3528"/>
      <c r="EAE34" s="3528"/>
      <c r="EAF34" s="3528"/>
      <c r="EAG34" s="3528"/>
      <c r="EAH34" s="3528"/>
      <c r="EAI34" s="3528"/>
      <c r="EAJ34" s="3528"/>
      <c r="EAK34" s="3528"/>
      <c r="EAL34" s="3528"/>
      <c r="EAM34" s="3528"/>
      <c r="EAN34" s="3528"/>
      <c r="EAO34" s="3528"/>
      <c r="EAP34" s="3528"/>
      <c r="EAQ34" s="3528"/>
      <c r="EAR34" s="3528"/>
      <c r="EAS34" s="3528"/>
      <c r="EAT34" s="3528"/>
      <c r="EAU34" s="3528"/>
      <c r="EAV34" s="3528"/>
      <c r="EAW34" s="3528"/>
      <c r="EAX34" s="3528"/>
      <c r="EAY34" s="3528"/>
      <c r="EAZ34" s="3528"/>
      <c r="EBA34" s="3528"/>
      <c r="EBB34" s="3528"/>
      <c r="EBC34" s="3528"/>
      <c r="EBD34" s="3528"/>
      <c r="EBE34" s="3528"/>
      <c r="EBF34" s="3528"/>
      <c r="EBG34" s="3528"/>
      <c r="EBH34" s="3528"/>
      <c r="EBI34" s="3528"/>
      <c r="EBJ34" s="3528"/>
      <c r="EBK34" s="3528"/>
      <c r="EBL34" s="3528"/>
      <c r="EBM34" s="3528"/>
      <c r="EBN34" s="3528"/>
      <c r="EBO34" s="3528"/>
      <c r="EBP34" s="3528"/>
      <c r="EBQ34" s="3528"/>
      <c r="EBR34" s="3528"/>
      <c r="EBS34" s="3528"/>
      <c r="EBT34" s="3528"/>
      <c r="EBU34" s="3528"/>
      <c r="EBV34" s="3528"/>
      <c r="EBW34" s="3528"/>
      <c r="EBX34" s="3528"/>
      <c r="EBY34" s="3528"/>
      <c r="EBZ34" s="3528"/>
      <c r="ECA34" s="3528"/>
      <c r="ECB34" s="3528"/>
      <c r="ECC34" s="3528"/>
      <c r="ECD34" s="3528"/>
      <c r="ECE34" s="3528"/>
      <c r="ECF34" s="3528"/>
      <c r="ECG34" s="3528"/>
      <c r="ECH34" s="3528"/>
      <c r="ECI34" s="3528"/>
      <c r="ECJ34" s="3528"/>
      <c r="ECK34" s="3528"/>
      <c r="ECL34" s="3528"/>
      <c r="ECM34" s="3528"/>
      <c r="ECN34" s="3528"/>
      <c r="ECO34" s="3528"/>
      <c r="ECP34" s="3528"/>
      <c r="ECQ34" s="3528"/>
      <c r="ECR34" s="3528"/>
      <c r="ECS34" s="3528"/>
      <c r="ECT34" s="3528"/>
      <c r="ECU34" s="3528"/>
      <c r="ECV34" s="3528"/>
      <c r="ECW34" s="3528"/>
      <c r="ECX34" s="3528"/>
      <c r="ECY34" s="3528"/>
      <c r="ECZ34" s="3528"/>
      <c r="EDA34" s="3528"/>
      <c r="EDB34" s="3528"/>
      <c r="EDC34" s="3528"/>
      <c r="EDD34" s="3528"/>
      <c r="EDE34" s="3528"/>
      <c r="EDF34" s="3528"/>
      <c r="EDG34" s="3528"/>
      <c r="EDH34" s="3528"/>
      <c r="EDI34" s="3528"/>
      <c r="EDJ34" s="3528"/>
      <c r="EDK34" s="3528"/>
      <c r="EDL34" s="3528"/>
      <c r="EDM34" s="3528"/>
      <c r="EDN34" s="3528"/>
      <c r="EDO34" s="3528"/>
      <c r="EDP34" s="3528"/>
      <c r="EDQ34" s="3528"/>
      <c r="EDR34" s="3528"/>
      <c r="EDS34" s="3528"/>
      <c r="EDT34" s="3528"/>
      <c r="EDU34" s="3528"/>
      <c r="EDV34" s="3528"/>
      <c r="EDW34" s="3528"/>
      <c r="EDX34" s="3528"/>
      <c r="EDY34" s="3528"/>
      <c r="EDZ34" s="3528"/>
      <c r="EEA34" s="3528"/>
      <c r="EEB34" s="3528"/>
      <c r="EEC34" s="3528"/>
      <c r="EED34" s="3528"/>
      <c r="EEE34" s="3528"/>
      <c r="EEF34" s="3528"/>
      <c r="EEG34" s="3528"/>
      <c r="EEH34" s="3528"/>
      <c r="EEI34" s="3528"/>
      <c r="EEJ34" s="3528"/>
      <c r="EEK34" s="3528"/>
      <c r="EEL34" s="3528"/>
      <c r="EEM34" s="3528"/>
      <c r="EEN34" s="3528"/>
      <c r="EEO34" s="3528"/>
      <c r="EEP34" s="3528"/>
      <c r="EEQ34" s="3528"/>
      <c r="EER34" s="3528"/>
      <c r="EES34" s="3528"/>
      <c r="EET34" s="3528"/>
      <c r="EEU34" s="3528"/>
      <c r="EEV34" s="3528"/>
      <c r="EEW34" s="3528"/>
      <c r="EEX34" s="3528"/>
      <c r="EEY34" s="3528"/>
      <c r="EEZ34" s="3528"/>
      <c r="EFA34" s="3528"/>
      <c r="EFB34" s="3528"/>
      <c r="EFC34" s="3528"/>
      <c r="EFD34" s="3528"/>
      <c r="EFE34" s="3528"/>
      <c r="EFF34" s="3528"/>
      <c r="EFG34" s="3528"/>
      <c r="EFH34" s="3528"/>
      <c r="EFI34" s="3528"/>
      <c r="EFJ34" s="3528"/>
      <c r="EFK34" s="3528"/>
      <c r="EFL34" s="3528"/>
      <c r="EFM34" s="3528"/>
      <c r="EFN34" s="3528"/>
      <c r="EFO34" s="3528"/>
      <c r="EFP34" s="3528"/>
      <c r="EFQ34" s="3528"/>
      <c r="EFR34" s="3528"/>
      <c r="EFS34" s="3528"/>
      <c r="EFT34" s="3528"/>
      <c r="EFU34" s="3528"/>
      <c r="EFV34" s="3528"/>
      <c r="EFW34" s="3528"/>
      <c r="EFX34" s="3528"/>
      <c r="EFY34" s="3528"/>
      <c r="EFZ34" s="3528"/>
      <c r="EGA34" s="3528"/>
      <c r="EGB34" s="3528"/>
      <c r="EGC34" s="3528"/>
      <c r="EGD34" s="3528"/>
      <c r="EGE34" s="3528"/>
      <c r="EGF34" s="3528"/>
      <c r="EGG34" s="3528"/>
      <c r="EGH34" s="3528"/>
      <c r="EGI34" s="3528"/>
      <c r="EGJ34" s="3528"/>
      <c r="EGK34" s="3528"/>
      <c r="EGL34" s="3528"/>
      <c r="EGM34" s="3528"/>
      <c r="EGN34" s="3528"/>
      <c r="EGO34" s="3528"/>
      <c r="EGP34" s="3528"/>
      <c r="EGQ34" s="3528"/>
      <c r="EGR34" s="3528"/>
      <c r="EGS34" s="3528"/>
      <c r="EGT34" s="3528"/>
      <c r="EGU34" s="3528"/>
      <c r="EGV34" s="3528"/>
      <c r="EGW34" s="3528"/>
      <c r="EGX34" s="3528"/>
      <c r="EGY34" s="3528"/>
      <c r="EGZ34" s="3528"/>
      <c r="EHA34" s="3528"/>
      <c r="EHB34" s="3528"/>
      <c r="EHC34" s="3528"/>
      <c r="EHD34" s="3528"/>
      <c r="EHE34" s="3528"/>
      <c r="EHF34" s="3528"/>
      <c r="EHG34" s="3528"/>
      <c r="EHH34" s="3528"/>
      <c r="EHI34" s="3528"/>
      <c r="EHJ34" s="3528"/>
      <c r="EHK34" s="3528"/>
      <c r="EHL34" s="3528"/>
      <c r="EHM34" s="3528"/>
      <c r="EHN34" s="3528"/>
      <c r="EHO34" s="3528"/>
      <c r="EHP34" s="3528"/>
      <c r="EHQ34" s="3528"/>
      <c r="EHR34" s="3528"/>
      <c r="EHS34" s="3528"/>
      <c r="EHT34" s="3528"/>
      <c r="EHU34" s="3528"/>
      <c r="EHV34" s="3528"/>
      <c r="EHW34" s="3528"/>
      <c r="EHX34" s="3528"/>
      <c r="EHY34" s="3528"/>
      <c r="EHZ34" s="3528"/>
      <c r="EIA34" s="3528"/>
      <c r="EIB34" s="3528"/>
      <c r="EIC34" s="3528"/>
      <c r="EID34" s="3528"/>
      <c r="EIE34" s="3528"/>
      <c r="EIF34" s="3528"/>
      <c r="EIG34" s="3528"/>
      <c r="EIH34" s="3528"/>
      <c r="EII34" s="3528"/>
      <c r="EIJ34" s="3528"/>
      <c r="EIK34" s="3528"/>
      <c r="EIL34" s="3528"/>
      <c r="EIM34" s="3528"/>
      <c r="EIN34" s="3528"/>
      <c r="EIO34" s="3528"/>
      <c r="EIP34" s="3528"/>
      <c r="EIQ34" s="3528"/>
      <c r="EIR34" s="3528"/>
      <c r="EIS34" s="3528"/>
      <c r="EIT34" s="3528"/>
      <c r="EIU34" s="3528"/>
      <c r="EIV34" s="3528"/>
      <c r="EIW34" s="3528"/>
      <c r="EIX34" s="3528"/>
      <c r="EIY34" s="3528"/>
      <c r="EIZ34" s="3528"/>
      <c r="EJA34" s="3528"/>
      <c r="EJB34" s="3528"/>
      <c r="EJC34" s="3528"/>
      <c r="EJD34" s="3528"/>
      <c r="EJE34" s="3528"/>
      <c r="EJF34" s="3528"/>
      <c r="EJG34" s="3528"/>
      <c r="EJH34" s="3528"/>
      <c r="EJI34" s="3528"/>
      <c r="EJJ34" s="3528"/>
      <c r="EJK34" s="3528"/>
      <c r="EJL34" s="3528"/>
      <c r="EJM34" s="3528"/>
      <c r="EJN34" s="3528"/>
      <c r="EJO34" s="3528"/>
      <c r="EJP34" s="3528"/>
      <c r="EJQ34" s="3528"/>
      <c r="EJR34" s="3528"/>
      <c r="EJS34" s="3528"/>
      <c r="EJT34" s="3528"/>
      <c r="EJU34" s="3528"/>
      <c r="EJV34" s="3528"/>
      <c r="EJW34" s="3528"/>
      <c r="EJX34" s="3528"/>
      <c r="EJY34" s="3528"/>
      <c r="EJZ34" s="3528"/>
      <c r="EKA34" s="3528"/>
      <c r="EKB34" s="3528"/>
      <c r="EKC34" s="3528"/>
      <c r="EKD34" s="3528"/>
      <c r="EKE34" s="3528"/>
      <c r="EKF34" s="3528"/>
      <c r="EKG34" s="3528"/>
      <c r="EKH34" s="3528"/>
      <c r="EKI34" s="3528"/>
      <c r="EKJ34" s="3528"/>
      <c r="EKK34" s="3528"/>
      <c r="EKL34" s="3528"/>
      <c r="EKM34" s="3528"/>
      <c r="EKN34" s="3528"/>
      <c r="EKO34" s="3528"/>
      <c r="EKP34" s="3528"/>
      <c r="EKQ34" s="3528"/>
      <c r="EKR34" s="3528"/>
      <c r="EKS34" s="3528"/>
      <c r="EKT34" s="3528"/>
      <c r="EKU34" s="3528"/>
      <c r="EKV34" s="3528"/>
      <c r="EKW34" s="3528"/>
      <c r="EKX34" s="3528"/>
      <c r="EKY34" s="3528"/>
      <c r="EKZ34" s="3528"/>
      <c r="ELA34" s="3528"/>
      <c r="ELB34" s="3528"/>
      <c r="ELC34" s="3528"/>
      <c r="ELD34" s="3528"/>
      <c r="ELE34" s="3528"/>
      <c r="ELF34" s="3528"/>
      <c r="ELG34" s="3528"/>
      <c r="ELH34" s="3528"/>
      <c r="ELI34" s="3528"/>
      <c r="ELJ34" s="3528"/>
      <c r="ELK34" s="3528"/>
      <c r="ELL34" s="3528"/>
      <c r="ELM34" s="3528"/>
      <c r="ELN34" s="3528"/>
      <c r="ELO34" s="3528"/>
      <c r="ELP34" s="3528"/>
      <c r="ELQ34" s="3528"/>
      <c r="ELR34" s="3528"/>
      <c r="ELS34" s="3528"/>
      <c r="ELT34" s="3528"/>
      <c r="ELU34" s="3528"/>
      <c r="ELV34" s="3528"/>
      <c r="ELW34" s="3528"/>
      <c r="ELX34" s="3528"/>
      <c r="ELY34" s="3528"/>
      <c r="ELZ34" s="3528"/>
      <c r="EMA34" s="3528"/>
      <c r="EMB34" s="3528"/>
      <c r="EMC34" s="3528"/>
      <c r="EMD34" s="3528"/>
      <c r="EME34" s="3528"/>
      <c r="EMF34" s="3528"/>
      <c r="EMG34" s="3528"/>
      <c r="EMH34" s="3528"/>
      <c r="EMI34" s="3528"/>
      <c r="EMJ34" s="3528"/>
      <c r="EMK34" s="3528"/>
      <c r="EML34" s="3528"/>
      <c r="EMM34" s="3528"/>
      <c r="EMN34" s="3528"/>
      <c r="EMO34" s="3528"/>
      <c r="EMP34" s="3528"/>
      <c r="EMQ34" s="3528"/>
      <c r="EMR34" s="3528"/>
      <c r="EMS34" s="3528"/>
      <c r="EMT34" s="3528"/>
      <c r="EMU34" s="3528"/>
      <c r="EMV34" s="3528"/>
      <c r="EMW34" s="3528"/>
      <c r="EMX34" s="3528"/>
      <c r="EMY34" s="3528"/>
      <c r="EMZ34" s="3528"/>
      <c r="ENA34" s="3528"/>
      <c r="ENB34" s="3528"/>
      <c r="ENC34" s="3528"/>
      <c r="END34" s="3528"/>
      <c r="ENE34" s="3528"/>
      <c r="ENF34" s="3528"/>
      <c r="ENG34" s="3528"/>
      <c r="ENH34" s="3528"/>
      <c r="ENI34" s="3528"/>
      <c r="ENJ34" s="3528"/>
      <c r="ENK34" s="3528"/>
      <c r="ENL34" s="3528"/>
      <c r="ENM34" s="3528"/>
      <c r="ENN34" s="3528"/>
      <c r="ENO34" s="3528"/>
      <c r="ENP34" s="3528"/>
      <c r="ENQ34" s="3528"/>
      <c r="ENR34" s="3528"/>
      <c r="ENS34" s="3528"/>
      <c r="ENT34" s="3528"/>
      <c r="ENU34" s="3528"/>
      <c r="ENV34" s="3528"/>
      <c r="ENW34" s="3528"/>
      <c r="ENX34" s="3528"/>
      <c r="ENY34" s="3528"/>
      <c r="ENZ34" s="3528"/>
      <c r="EOA34" s="3528"/>
      <c r="EOB34" s="3528"/>
      <c r="EOC34" s="3528"/>
      <c r="EOD34" s="3528"/>
      <c r="EOE34" s="3528"/>
      <c r="EOF34" s="3528"/>
      <c r="EOG34" s="3528"/>
      <c r="EOH34" s="3528"/>
      <c r="EOI34" s="3528"/>
      <c r="EOJ34" s="3528"/>
      <c r="EOK34" s="3528"/>
      <c r="EOL34" s="3528"/>
      <c r="EOM34" s="3528"/>
      <c r="EON34" s="3528"/>
      <c r="EOO34" s="3528"/>
      <c r="EOP34" s="3528"/>
      <c r="EOQ34" s="3528"/>
      <c r="EOR34" s="3528"/>
      <c r="EOS34" s="3528"/>
      <c r="EOT34" s="3528"/>
      <c r="EOU34" s="3528"/>
      <c r="EOV34" s="3528"/>
      <c r="EOW34" s="3528"/>
      <c r="EOX34" s="3528"/>
      <c r="EOY34" s="3528"/>
      <c r="EOZ34" s="3528"/>
      <c r="EPA34" s="3528"/>
      <c r="EPB34" s="3528"/>
      <c r="EPC34" s="3528"/>
      <c r="EPD34" s="3528"/>
      <c r="EPE34" s="3528"/>
      <c r="EPF34" s="3528"/>
      <c r="EPG34" s="3528"/>
      <c r="EPH34" s="3528"/>
      <c r="EPI34" s="3528"/>
      <c r="EPJ34" s="3528"/>
      <c r="EPK34" s="3528"/>
      <c r="EPL34" s="3528"/>
      <c r="EPM34" s="3528"/>
      <c r="EPN34" s="3528"/>
      <c r="EPO34" s="3528"/>
      <c r="EPP34" s="3528"/>
      <c r="EPQ34" s="3528"/>
      <c r="EPR34" s="3528"/>
      <c r="EPS34" s="3528"/>
      <c r="EPT34" s="3528"/>
      <c r="EPU34" s="3528"/>
      <c r="EPV34" s="3528"/>
      <c r="EPW34" s="3528"/>
      <c r="EPX34" s="3528"/>
      <c r="EPY34" s="3528"/>
      <c r="EPZ34" s="3528"/>
      <c r="EQA34" s="3528"/>
      <c r="EQB34" s="3528"/>
      <c r="EQC34" s="3528"/>
      <c r="EQD34" s="3528"/>
      <c r="EQE34" s="3528"/>
      <c r="EQF34" s="3528"/>
      <c r="EQG34" s="3528"/>
      <c r="EQH34" s="3528"/>
      <c r="EQI34" s="3528"/>
      <c r="EQJ34" s="3528"/>
      <c r="EQK34" s="3528"/>
      <c r="EQL34" s="3528"/>
      <c r="EQM34" s="3528"/>
      <c r="EQN34" s="3528"/>
      <c r="EQO34" s="3528"/>
      <c r="EQP34" s="3528"/>
      <c r="EQQ34" s="3528"/>
      <c r="EQR34" s="3528"/>
      <c r="EQS34" s="3528"/>
      <c r="EQT34" s="3528"/>
      <c r="EQU34" s="3528"/>
      <c r="EQV34" s="3528"/>
      <c r="EQW34" s="3528"/>
      <c r="EQX34" s="3528"/>
      <c r="EQY34" s="3528"/>
      <c r="EQZ34" s="3528"/>
      <c r="ERA34" s="3528"/>
      <c r="ERB34" s="3528"/>
      <c r="ERC34" s="3528"/>
      <c r="ERD34" s="3528"/>
      <c r="ERE34" s="3528"/>
      <c r="ERF34" s="3528"/>
      <c r="ERG34" s="3528"/>
      <c r="ERH34" s="3528"/>
      <c r="ERI34" s="3528"/>
      <c r="ERJ34" s="3528"/>
      <c r="ERK34" s="3528"/>
      <c r="ERL34" s="3528"/>
      <c r="ERM34" s="3528"/>
      <c r="ERN34" s="3528"/>
      <c r="ERO34" s="3528"/>
      <c r="ERP34" s="3528"/>
      <c r="ERQ34" s="3528"/>
      <c r="ERR34" s="3528"/>
      <c r="ERS34" s="3528"/>
      <c r="ERT34" s="3528"/>
      <c r="ERU34" s="3528"/>
      <c r="ERV34" s="3528"/>
      <c r="ERW34" s="3528"/>
      <c r="ERX34" s="3528"/>
      <c r="ERY34" s="3528"/>
      <c r="ERZ34" s="3528"/>
      <c r="ESA34" s="3528"/>
      <c r="ESB34" s="3528"/>
      <c r="ESC34" s="3528"/>
      <c r="ESD34" s="3528"/>
      <c r="ESE34" s="3528"/>
      <c r="ESF34" s="3528"/>
      <c r="ESG34" s="3528"/>
      <c r="ESH34" s="3528"/>
      <c r="ESI34" s="3528"/>
      <c r="ESJ34" s="3528"/>
      <c r="ESK34" s="3528"/>
      <c r="ESL34" s="3528"/>
      <c r="ESM34" s="3528"/>
      <c r="ESN34" s="3528"/>
      <c r="ESO34" s="3528"/>
      <c r="ESP34" s="3528"/>
      <c r="ESQ34" s="3528"/>
      <c r="ESR34" s="3528"/>
      <c r="ESS34" s="3528"/>
      <c r="EST34" s="3528"/>
      <c r="ESU34" s="3528"/>
      <c r="ESV34" s="3528"/>
      <c r="ESW34" s="3528"/>
      <c r="ESX34" s="3528"/>
      <c r="ESY34" s="3528"/>
      <c r="ESZ34" s="3528"/>
      <c r="ETA34" s="3528"/>
      <c r="ETB34" s="3528"/>
      <c r="ETC34" s="3528"/>
      <c r="ETD34" s="3528"/>
      <c r="ETE34" s="3528"/>
      <c r="ETF34" s="3528"/>
      <c r="ETG34" s="3528"/>
      <c r="ETH34" s="3528"/>
      <c r="ETI34" s="3528"/>
      <c r="ETJ34" s="3528"/>
      <c r="ETK34" s="3528"/>
      <c r="ETL34" s="3528"/>
      <c r="ETM34" s="3528"/>
      <c r="ETN34" s="3528"/>
      <c r="ETO34" s="3528"/>
      <c r="ETP34" s="3528"/>
      <c r="ETQ34" s="3528"/>
      <c r="ETR34" s="3528"/>
      <c r="ETS34" s="3528"/>
      <c r="ETT34" s="3528"/>
      <c r="ETU34" s="3528"/>
      <c r="ETV34" s="3528"/>
      <c r="ETW34" s="3528"/>
      <c r="ETX34" s="3528"/>
      <c r="ETY34" s="3528"/>
      <c r="ETZ34" s="3528"/>
      <c r="EUA34" s="3528"/>
      <c r="EUB34" s="3528"/>
      <c r="EUC34" s="3528"/>
      <c r="EUD34" s="3528"/>
      <c r="EUE34" s="3528"/>
      <c r="EUF34" s="3528"/>
      <c r="EUG34" s="3528"/>
      <c r="EUH34" s="3528"/>
      <c r="EUI34" s="3528"/>
      <c r="EUJ34" s="3528"/>
      <c r="EUK34" s="3528"/>
      <c r="EUL34" s="3528"/>
      <c r="EUM34" s="3528"/>
      <c r="EUN34" s="3528"/>
      <c r="EUO34" s="3528"/>
      <c r="EUP34" s="3528"/>
      <c r="EUQ34" s="3528"/>
      <c r="EUR34" s="3528"/>
      <c r="EUS34" s="3528"/>
      <c r="EUT34" s="3528"/>
      <c r="EUU34" s="3528"/>
      <c r="EUV34" s="3528"/>
      <c r="EUW34" s="3528"/>
      <c r="EUX34" s="3528"/>
      <c r="EUY34" s="3528"/>
      <c r="EUZ34" s="3528"/>
      <c r="EVA34" s="3528"/>
      <c r="EVB34" s="3528"/>
      <c r="EVC34" s="3528"/>
      <c r="EVD34" s="3528"/>
      <c r="EVE34" s="3528"/>
      <c r="EVF34" s="3528"/>
      <c r="EVG34" s="3528"/>
      <c r="EVH34" s="3528"/>
      <c r="EVI34" s="3528"/>
      <c r="EVJ34" s="3528"/>
      <c r="EVK34" s="3528"/>
      <c r="EVL34" s="3528"/>
      <c r="EVM34" s="3528"/>
      <c r="EVN34" s="3528"/>
      <c r="EVO34" s="3528"/>
      <c r="EVP34" s="3528"/>
      <c r="EVQ34" s="3528"/>
      <c r="EVR34" s="3528"/>
      <c r="EVS34" s="3528"/>
      <c r="EVT34" s="3528"/>
      <c r="EVU34" s="3528"/>
      <c r="EVV34" s="3528"/>
      <c r="EVW34" s="3528"/>
      <c r="EVX34" s="3528"/>
      <c r="EVY34" s="3528"/>
      <c r="EVZ34" s="3528"/>
      <c r="EWA34" s="3528"/>
      <c r="EWB34" s="3528"/>
      <c r="EWC34" s="3528"/>
      <c r="EWD34" s="3528"/>
      <c r="EWE34" s="3528"/>
      <c r="EWF34" s="3528"/>
      <c r="EWG34" s="3528"/>
      <c r="EWH34" s="3528"/>
      <c r="EWI34" s="3528"/>
      <c r="EWJ34" s="3528"/>
      <c r="EWK34" s="3528"/>
      <c r="EWL34" s="3528"/>
      <c r="EWM34" s="3528"/>
      <c r="EWN34" s="3528"/>
      <c r="EWO34" s="3528"/>
      <c r="EWP34" s="3528"/>
      <c r="EWQ34" s="3528"/>
      <c r="EWR34" s="3528"/>
      <c r="EWS34" s="3528"/>
      <c r="EWT34" s="3528"/>
      <c r="EWU34" s="3528"/>
      <c r="EWV34" s="3528"/>
      <c r="EWW34" s="3528"/>
      <c r="EWX34" s="3528"/>
      <c r="EWY34" s="3528"/>
      <c r="EWZ34" s="3528"/>
      <c r="EXA34" s="3528"/>
      <c r="EXB34" s="3528"/>
      <c r="EXC34" s="3528"/>
      <c r="EXD34" s="3528"/>
      <c r="EXE34" s="3528"/>
      <c r="EXF34" s="3528"/>
      <c r="EXG34" s="3528"/>
      <c r="EXH34" s="3528"/>
      <c r="EXI34" s="3528"/>
      <c r="EXJ34" s="3528"/>
      <c r="EXK34" s="3528"/>
      <c r="EXL34" s="3528"/>
      <c r="EXM34" s="3528"/>
      <c r="EXN34" s="3528"/>
      <c r="EXO34" s="3528"/>
      <c r="EXP34" s="3528"/>
      <c r="EXQ34" s="3528"/>
      <c r="EXR34" s="3528"/>
      <c r="EXS34" s="3528"/>
      <c r="EXT34" s="3528"/>
      <c r="EXU34" s="3528"/>
      <c r="EXV34" s="3528"/>
      <c r="EXW34" s="3528"/>
      <c r="EXX34" s="3528"/>
      <c r="EXY34" s="3528"/>
      <c r="EXZ34" s="3528"/>
      <c r="EYA34" s="3528"/>
      <c r="EYB34" s="3528"/>
      <c r="EYC34" s="3528"/>
      <c r="EYD34" s="3528"/>
      <c r="EYE34" s="3528"/>
      <c r="EYF34" s="3528"/>
      <c r="EYG34" s="3528"/>
      <c r="EYH34" s="3528"/>
      <c r="EYI34" s="3528"/>
      <c r="EYJ34" s="3528"/>
      <c r="EYK34" s="3528"/>
      <c r="EYL34" s="3528"/>
      <c r="EYM34" s="3528"/>
      <c r="EYN34" s="3528"/>
      <c r="EYO34" s="3528"/>
      <c r="EYP34" s="3528"/>
      <c r="EYQ34" s="3528"/>
      <c r="EYR34" s="3528"/>
      <c r="EYS34" s="3528"/>
      <c r="EYT34" s="3528"/>
      <c r="EYU34" s="3528"/>
      <c r="EYV34" s="3528"/>
      <c r="EYW34" s="3528"/>
      <c r="EYX34" s="3528"/>
      <c r="EYY34" s="3528"/>
      <c r="EYZ34" s="3528"/>
      <c r="EZA34" s="3528"/>
      <c r="EZB34" s="3528"/>
      <c r="EZC34" s="3528"/>
      <c r="EZD34" s="3528"/>
      <c r="EZE34" s="3528"/>
      <c r="EZF34" s="3528"/>
      <c r="EZG34" s="3528"/>
      <c r="EZH34" s="3528"/>
      <c r="EZI34" s="3528"/>
      <c r="EZJ34" s="3528"/>
      <c r="EZK34" s="3528"/>
      <c r="EZL34" s="3528"/>
      <c r="EZM34" s="3528"/>
      <c r="EZN34" s="3528"/>
      <c r="EZO34" s="3528"/>
      <c r="EZP34" s="3528"/>
      <c r="EZQ34" s="3528"/>
      <c r="EZR34" s="3528"/>
      <c r="EZS34" s="3528"/>
      <c r="EZT34" s="3528"/>
      <c r="EZU34" s="3528"/>
      <c r="EZV34" s="3528"/>
      <c r="EZW34" s="3528"/>
      <c r="EZX34" s="3528"/>
      <c r="EZY34" s="3528"/>
      <c r="EZZ34" s="3528"/>
      <c r="FAA34" s="3528"/>
      <c r="FAB34" s="3528"/>
      <c r="FAC34" s="3528"/>
      <c r="FAD34" s="3528"/>
      <c r="FAE34" s="3528"/>
      <c r="FAF34" s="3528"/>
      <c r="FAG34" s="3528"/>
      <c r="FAH34" s="3528"/>
      <c r="FAI34" s="3528"/>
      <c r="FAJ34" s="3528"/>
      <c r="FAK34" s="3528"/>
      <c r="FAL34" s="3528"/>
      <c r="FAM34" s="3528"/>
      <c r="FAN34" s="3528"/>
      <c r="FAO34" s="3528"/>
      <c r="FAP34" s="3528"/>
      <c r="FAQ34" s="3528"/>
      <c r="FAR34" s="3528"/>
      <c r="FAS34" s="3528"/>
      <c r="FAT34" s="3528"/>
      <c r="FAU34" s="3528"/>
      <c r="FAV34" s="3528"/>
      <c r="FAW34" s="3528"/>
      <c r="FAX34" s="3528"/>
      <c r="FAY34" s="3528"/>
      <c r="FAZ34" s="3528"/>
      <c r="FBA34" s="3528"/>
      <c r="FBB34" s="3528"/>
      <c r="FBC34" s="3528"/>
      <c r="FBD34" s="3528"/>
      <c r="FBE34" s="3528"/>
      <c r="FBF34" s="3528"/>
      <c r="FBG34" s="3528"/>
      <c r="FBH34" s="3528"/>
      <c r="FBI34" s="3528"/>
      <c r="FBJ34" s="3528"/>
      <c r="FBK34" s="3528"/>
      <c r="FBL34" s="3528"/>
      <c r="FBM34" s="3528"/>
      <c r="FBN34" s="3528"/>
      <c r="FBO34" s="3528"/>
      <c r="FBP34" s="3528"/>
      <c r="FBQ34" s="3528"/>
      <c r="FBR34" s="3528"/>
      <c r="FBS34" s="3528"/>
      <c r="FBT34" s="3528"/>
      <c r="FBU34" s="3528"/>
      <c r="FBV34" s="3528"/>
      <c r="FBW34" s="3528"/>
      <c r="FBX34" s="3528"/>
      <c r="FBY34" s="3528"/>
      <c r="FBZ34" s="3528"/>
      <c r="FCA34" s="3528"/>
      <c r="FCB34" s="3528"/>
      <c r="FCC34" s="3528"/>
      <c r="FCD34" s="3528"/>
      <c r="FCE34" s="3528"/>
      <c r="FCF34" s="3528"/>
      <c r="FCG34" s="3528"/>
      <c r="FCH34" s="3528"/>
      <c r="FCI34" s="3528"/>
      <c r="FCJ34" s="3528"/>
      <c r="FCK34" s="3528"/>
      <c r="FCL34" s="3528"/>
      <c r="FCM34" s="3528"/>
      <c r="FCN34" s="3528"/>
      <c r="FCO34" s="3528"/>
      <c r="FCP34" s="3528"/>
      <c r="FCQ34" s="3528"/>
      <c r="FCR34" s="3528"/>
      <c r="FCS34" s="3528"/>
      <c r="FCT34" s="3528"/>
      <c r="FCU34" s="3528"/>
      <c r="FCV34" s="3528"/>
      <c r="FCW34" s="3528"/>
      <c r="FCX34" s="3528"/>
      <c r="FCY34" s="3528"/>
      <c r="FCZ34" s="3528"/>
      <c r="FDA34" s="3528"/>
      <c r="FDB34" s="3528"/>
      <c r="FDC34" s="3528"/>
      <c r="FDD34" s="3528"/>
      <c r="FDE34" s="3528"/>
      <c r="FDF34" s="3528"/>
      <c r="FDG34" s="3528"/>
      <c r="FDH34" s="3528"/>
      <c r="FDI34" s="3528"/>
      <c r="FDJ34" s="3528"/>
      <c r="FDK34" s="3528"/>
      <c r="FDL34" s="3528"/>
      <c r="FDM34" s="3528"/>
      <c r="FDN34" s="3528"/>
      <c r="FDO34" s="3528"/>
      <c r="FDP34" s="3528"/>
      <c r="FDQ34" s="3528"/>
      <c r="FDR34" s="3528"/>
      <c r="FDS34" s="3528"/>
      <c r="FDT34" s="3528"/>
      <c r="FDU34" s="3528"/>
      <c r="FDV34" s="3528"/>
      <c r="FDW34" s="3528"/>
      <c r="FDX34" s="3528"/>
      <c r="FDY34" s="3528"/>
      <c r="FDZ34" s="3528"/>
      <c r="FEA34" s="3528"/>
      <c r="FEB34" s="3528"/>
      <c r="FEC34" s="3528"/>
      <c r="FED34" s="3528"/>
      <c r="FEE34" s="3528"/>
      <c r="FEF34" s="3528"/>
      <c r="FEG34" s="3528"/>
      <c r="FEH34" s="3528"/>
      <c r="FEI34" s="3528"/>
      <c r="FEJ34" s="3528"/>
      <c r="FEK34" s="3528"/>
      <c r="FEL34" s="3528"/>
      <c r="FEM34" s="3528"/>
      <c r="FEN34" s="3528"/>
      <c r="FEO34" s="3528"/>
      <c r="FEP34" s="3528"/>
      <c r="FEQ34" s="3528"/>
      <c r="FER34" s="3528"/>
      <c r="FES34" s="3528"/>
      <c r="FET34" s="3528"/>
      <c r="FEU34" s="3528"/>
      <c r="FEV34" s="3528"/>
      <c r="FEW34" s="3528"/>
      <c r="FEX34" s="3528"/>
      <c r="FEY34" s="3528"/>
      <c r="FEZ34" s="3528"/>
      <c r="FFA34" s="3528"/>
      <c r="FFB34" s="3528"/>
      <c r="FFC34" s="3528"/>
      <c r="FFD34" s="3528"/>
      <c r="FFE34" s="3528"/>
      <c r="FFF34" s="3528"/>
      <c r="FFG34" s="3528"/>
      <c r="FFH34" s="3528"/>
      <c r="FFI34" s="3528"/>
      <c r="FFJ34" s="3528"/>
      <c r="FFK34" s="3528"/>
      <c r="FFL34" s="3528"/>
      <c r="FFM34" s="3528"/>
      <c r="FFN34" s="3528"/>
      <c r="FFO34" s="3528"/>
      <c r="FFP34" s="3528"/>
      <c r="FFQ34" s="3528"/>
      <c r="FFR34" s="3528"/>
      <c r="FFS34" s="3528"/>
      <c r="FFT34" s="3528"/>
      <c r="FFU34" s="3528"/>
      <c r="FFV34" s="3528"/>
      <c r="FFW34" s="3528"/>
      <c r="FFX34" s="3528"/>
      <c r="FFY34" s="3528"/>
      <c r="FFZ34" s="3528"/>
      <c r="FGA34" s="3528"/>
      <c r="FGB34" s="3528"/>
      <c r="FGC34" s="3528"/>
      <c r="FGD34" s="3528"/>
      <c r="FGE34" s="3528"/>
      <c r="FGF34" s="3528"/>
      <c r="FGG34" s="3528"/>
      <c r="FGH34" s="3528"/>
      <c r="FGI34" s="3528"/>
      <c r="FGJ34" s="3528"/>
      <c r="FGK34" s="3528"/>
      <c r="FGL34" s="3528"/>
      <c r="FGM34" s="3528"/>
      <c r="FGN34" s="3528"/>
      <c r="FGO34" s="3528"/>
      <c r="FGP34" s="3528"/>
      <c r="FGQ34" s="3528"/>
      <c r="FGR34" s="3528"/>
      <c r="FGS34" s="3528"/>
      <c r="FGT34" s="3528"/>
      <c r="FGU34" s="3528"/>
      <c r="FGV34" s="3528"/>
      <c r="FGW34" s="3528"/>
      <c r="FGX34" s="3528"/>
      <c r="FGY34" s="3528"/>
      <c r="FGZ34" s="3528"/>
      <c r="FHA34" s="3528"/>
      <c r="FHB34" s="3528"/>
      <c r="FHC34" s="3528"/>
      <c r="FHD34" s="3528"/>
      <c r="FHE34" s="3528"/>
      <c r="FHF34" s="3528"/>
      <c r="FHG34" s="3528"/>
      <c r="FHH34" s="3528"/>
      <c r="FHI34" s="3528"/>
      <c r="FHJ34" s="3528"/>
      <c r="FHK34" s="3528"/>
      <c r="FHL34" s="3528"/>
      <c r="FHM34" s="3528"/>
      <c r="FHN34" s="3528"/>
      <c r="FHO34" s="3528"/>
      <c r="FHP34" s="3528"/>
      <c r="FHQ34" s="3528"/>
      <c r="FHR34" s="3528"/>
      <c r="FHS34" s="3528"/>
      <c r="FHT34" s="3528"/>
      <c r="FHU34" s="3528"/>
      <c r="FHV34" s="3528"/>
      <c r="FHW34" s="3528"/>
      <c r="FHX34" s="3528"/>
      <c r="FHY34" s="3528"/>
      <c r="FHZ34" s="3528"/>
      <c r="FIA34" s="3528"/>
      <c r="FIB34" s="3528"/>
      <c r="FIC34" s="3528"/>
      <c r="FID34" s="3528"/>
      <c r="FIE34" s="3528"/>
      <c r="FIF34" s="3528"/>
      <c r="FIG34" s="3528"/>
      <c r="FIH34" s="3528"/>
      <c r="FII34" s="3528"/>
      <c r="FIJ34" s="3528"/>
      <c r="FIK34" s="3528"/>
      <c r="FIL34" s="3528"/>
      <c r="FIM34" s="3528"/>
      <c r="FIN34" s="3528"/>
      <c r="FIO34" s="3528"/>
      <c r="FIP34" s="3528"/>
      <c r="FIQ34" s="3528"/>
      <c r="FIR34" s="3528"/>
      <c r="FIS34" s="3528"/>
      <c r="FIT34" s="3528"/>
      <c r="FIU34" s="3528"/>
      <c r="FIV34" s="3528"/>
      <c r="FIW34" s="3528"/>
      <c r="FIX34" s="3528"/>
      <c r="FIY34" s="3528"/>
      <c r="FIZ34" s="3528"/>
      <c r="FJA34" s="3528"/>
      <c r="FJB34" s="3528"/>
      <c r="FJC34" s="3528"/>
      <c r="FJD34" s="3528"/>
      <c r="FJE34" s="3528"/>
      <c r="FJF34" s="3528"/>
      <c r="FJG34" s="3528"/>
      <c r="FJH34" s="3528"/>
      <c r="FJI34" s="3528"/>
      <c r="FJJ34" s="3528"/>
      <c r="FJK34" s="3528"/>
      <c r="FJL34" s="3528"/>
      <c r="FJM34" s="3528"/>
      <c r="FJN34" s="3528"/>
      <c r="FJO34" s="3528"/>
      <c r="FJP34" s="3528"/>
      <c r="FJQ34" s="3528"/>
      <c r="FJR34" s="3528"/>
      <c r="FJS34" s="3528"/>
      <c r="FJT34" s="3528"/>
      <c r="FJU34" s="3528"/>
      <c r="FJV34" s="3528"/>
      <c r="FJW34" s="3528"/>
      <c r="FJX34" s="3528"/>
      <c r="FJY34" s="3528"/>
      <c r="FJZ34" s="3528"/>
      <c r="FKA34" s="3528"/>
      <c r="FKB34" s="3528"/>
      <c r="FKC34" s="3528"/>
      <c r="FKD34" s="3528"/>
      <c r="FKE34" s="3528"/>
      <c r="FKF34" s="3528"/>
      <c r="FKG34" s="3528"/>
      <c r="FKH34" s="3528"/>
      <c r="FKI34" s="3528"/>
      <c r="FKJ34" s="3528"/>
      <c r="FKK34" s="3528"/>
      <c r="FKL34" s="3528"/>
      <c r="FKM34" s="3528"/>
      <c r="FKN34" s="3528"/>
      <c r="FKO34" s="3528"/>
      <c r="FKP34" s="3528"/>
      <c r="FKQ34" s="3528"/>
      <c r="FKR34" s="3528"/>
      <c r="FKS34" s="3528"/>
      <c r="FKT34" s="3528"/>
      <c r="FKU34" s="3528"/>
      <c r="FKV34" s="3528"/>
      <c r="FKW34" s="3528"/>
      <c r="FKX34" s="3528"/>
      <c r="FKY34" s="3528"/>
      <c r="FKZ34" s="3528"/>
      <c r="FLA34" s="3528"/>
      <c r="FLB34" s="3528"/>
      <c r="FLC34" s="3528"/>
      <c r="FLD34" s="3528"/>
      <c r="FLE34" s="3528"/>
      <c r="FLF34" s="3528"/>
      <c r="FLG34" s="3528"/>
      <c r="FLH34" s="3528"/>
      <c r="FLI34" s="3528"/>
      <c r="FLJ34" s="3528"/>
      <c r="FLK34" s="3528"/>
      <c r="FLL34" s="3528"/>
      <c r="FLM34" s="3528"/>
      <c r="FLN34" s="3528"/>
      <c r="FLO34" s="3528"/>
      <c r="FLP34" s="3528"/>
      <c r="FLQ34" s="3528"/>
      <c r="FLR34" s="3528"/>
      <c r="FLS34" s="3528"/>
      <c r="FLT34" s="3528"/>
      <c r="FLU34" s="3528"/>
      <c r="FLV34" s="3528"/>
      <c r="FLW34" s="3528"/>
      <c r="FLX34" s="3528"/>
      <c r="FLY34" s="3528"/>
      <c r="FLZ34" s="3528"/>
      <c r="FMA34" s="3528"/>
      <c r="FMB34" s="3528"/>
      <c r="FMC34" s="3528"/>
      <c r="FMD34" s="3528"/>
      <c r="FME34" s="3528"/>
      <c r="FMF34" s="3528"/>
      <c r="FMG34" s="3528"/>
      <c r="FMH34" s="3528"/>
      <c r="FMI34" s="3528"/>
      <c r="FMJ34" s="3528"/>
      <c r="FMK34" s="3528"/>
      <c r="FML34" s="3528"/>
      <c r="FMM34" s="3528"/>
      <c r="FMN34" s="3528"/>
      <c r="FMO34" s="3528"/>
      <c r="FMP34" s="3528"/>
      <c r="FMQ34" s="3528"/>
      <c r="FMR34" s="3528"/>
      <c r="FMS34" s="3528"/>
      <c r="FMT34" s="3528"/>
      <c r="FMU34" s="3528"/>
      <c r="FMV34" s="3528"/>
      <c r="FMW34" s="3528"/>
      <c r="FMX34" s="3528"/>
      <c r="FMY34" s="3528"/>
      <c r="FMZ34" s="3528"/>
      <c r="FNA34" s="3528"/>
      <c r="FNB34" s="3528"/>
      <c r="FNC34" s="3528"/>
      <c r="FND34" s="3528"/>
      <c r="FNE34" s="3528"/>
      <c r="FNF34" s="3528"/>
      <c r="FNG34" s="3528"/>
      <c r="FNH34" s="3528"/>
      <c r="FNI34" s="3528"/>
      <c r="FNJ34" s="3528"/>
      <c r="FNK34" s="3528"/>
      <c r="FNL34" s="3528"/>
      <c r="FNM34" s="3528"/>
      <c r="FNN34" s="3528"/>
      <c r="FNO34" s="3528"/>
      <c r="FNP34" s="3528"/>
      <c r="FNQ34" s="3528"/>
      <c r="FNR34" s="3528"/>
      <c r="FNS34" s="3528"/>
      <c r="FNT34" s="3528"/>
      <c r="FNU34" s="3528"/>
      <c r="FNV34" s="3528"/>
      <c r="FNW34" s="3528"/>
      <c r="FNX34" s="3528"/>
      <c r="FNY34" s="3528"/>
      <c r="FNZ34" s="3528"/>
      <c r="FOA34" s="3528"/>
      <c r="FOB34" s="3528"/>
      <c r="FOC34" s="3528"/>
      <c r="FOD34" s="3528"/>
      <c r="FOE34" s="3528"/>
      <c r="FOF34" s="3528"/>
      <c r="FOG34" s="3528"/>
      <c r="FOH34" s="3528"/>
      <c r="FOI34" s="3528"/>
      <c r="FOJ34" s="3528"/>
      <c r="FOK34" s="3528"/>
      <c r="FOL34" s="3528"/>
      <c r="FOM34" s="3528"/>
      <c r="FON34" s="3528"/>
      <c r="FOO34" s="3528"/>
      <c r="FOP34" s="3528"/>
      <c r="FOQ34" s="3528"/>
      <c r="FOR34" s="3528"/>
      <c r="FOS34" s="3528"/>
      <c r="FOT34" s="3528"/>
      <c r="FOU34" s="3528"/>
      <c r="FOV34" s="3528"/>
      <c r="FOW34" s="3528"/>
      <c r="FOX34" s="3528"/>
      <c r="FOY34" s="3528"/>
      <c r="FOZ34" s="3528"/>
      <c r="FPA34" s="3528"/>
      <c r="FPB34" s="3528"/>
      <c r="FPC34" s="3528"/>
      <c r="FPD34" s="3528"/>
      <c r="FPE34" s="3528"/>
      <c r="FPF34" s="3528"/>
      <c r="FPG34" s="3528"/>
      <c r="FPH34" s="3528"/>
      <c r="FPI34" s="3528"/>
      <c r="FPJ34" s="3528"/>
      <c r="FPK34" s="3528"/>
      <c r="FPL34" s="3528"/>
      <c r="FPM34" s="3528"/>
      <c r="FPN34" s="3528"/>
      <c r="FPO34" s="3528"/>
      <c r="FPP34" s="3528"/>
      <c r="FPQ34" s="3528"/>
      <c r="FPR34" s="3528"/>
      <c r="FPS34" s="3528"/>
      <c r="FPT34" s="3528"/>
      <c r="FPU34" s="3528"/>
      <c r="FPV34" s="3528"/>
      <c r="FPW34" s="3528"/>
      <c r="FPX34" s="3528"/>
      <c r="FPY34" s="3528"/>
      <c r="FPZ34" s="3528"/>
      <c r="FQA34" s="3528"/>
      <c r="FQB34" s="3528"/>
      <c r="FQC34" s="3528"/>
      <c r="FQD34" s="3528"/>
      <c r="FQE34" s="3528"/>
      <c r="FQF34" s="3528"/>
      <c r="FQG34" s="3528"/>
      <c r="FQH34" s="3528"/>
      <c r="FQI34" s="3528"/>
      <c r="FQJ34" s="3528"/>
      <c r="FQK34" s="3528"/>
      <c r="FQL34" s="3528"/>
      <c r="FQM34" s="3528"/>
      <c r="FQN34" s="3528"/>
      <c r="FQO34" s="3528"/>
      <c r="FQP34" s="3528"/>
      <c r="FQQ34" s="3528"/>
      <c r="FQR34" s="3528"/>
      <c r="FQS34" s="3528"/>
      <c r="FQT34" s="3528"/>
      <c r="FQU34" s="3528"/>
      <c r="FQV34" s="3528"/>
      <c r="FQW34" s="3528"/>
      <c r="FQX34" s="3528"/>
      <c r="FQY34" s="3528"/>
      <c r="FQZ34" s="3528"/>
      <c r="FRA34" s="3528"/>
      <c r="FRB34" s="3528"/>
      <c r="FRC34" s="3528"/>
      <c r="FRD34" s="3528"/>
      <c r="FRE34" s="3528"/>
      <c r="FRF34" s="3528"/>
      <c r="FRG34" s="3528"/>
      <c r="FRH34" s="3528"/>
      <c r="FRI34" s="3528"/>
      <c r="FRJ34" s="3528"/>
      <c r="FRK34" s="3528"/>
      <c r="FRL34" s="3528"/>
      <c r="FRM34" s="3528"/>
      <c r="FRN34" s="3528"/>
      <c r="FRO34" s="3528"/>
      <c r="FRP34" s="3528"/>
      <c r="FRQ34" s="3528"/>
      <c r="FRR34" s="3528"/>
      <c r="FRS34" s="3528"/>
      <c r="FRT34" s="3528"/>
      <c r="FRU34" s="3528"/>
      <c r="FRV34" s="3528"/>
      <c r="FRW34" s="3528"/>
      <c r="FRX34" s="3528"/>
      <c r="FRY34" s="3528"/>
      <c r="FRZ34" s="3528"/>
      <c r="FSA34" s="3528"/>
      <c r="FSB34" s="3528"/>
      <c r="FSC34" s="3528"/>
      <c r="FSD34" s="3528"/>
      <c r="FSE34" s="3528"/>
      <c r="FSF34" s="3528"/>
      <c r="FSG34" s="3528"/>
      <c r="FSH34" s="3528"/>
      <c r="FSI34" s="3528"/>
      <c r="FSJ34" s="3528"/>
      <c r="FSK34" s="3528"/>
      <c r="FSL34" s="3528"/>
      <c r="FSM34" s="3528"/>
      <c r="FSN34" s="3528"/>
      <c r="FSO34" s="3528"/>
      <c r="FSP34" s="3528"/>
      <c r="FSQ34" s="3528"/>
      <c r="FSR34" s="3528"/>
      <c r="FSS34" s="3528"/>
      <c r="FST34" s="3528"/>
      <c r="FSU34" s="3528"/>
      <c r="FSV34" s="3528"/>
      <c r="FSW34" s="3528"/>
      <c r="FSX34" s="3528"/>
      <c r="FSY34" s="3528"/>
      <c r="FSZ34" s="3528"/>
      <c r="FTA34" s="3528"/>
      <c r="FTB34" s="3528"/>
      <c r="FTC34" s="3528"/>
      <c r="FTD34" s="3528"/>
      <c r="FTE34" s="3528"/>
      <c r="FTF34" s="3528"/>
      <c r="FTG34" s="3528"/>
      <c r="FTH34" s="3528"/>
      <c r="FTI34" s="3528"/>
      <c r="FTJ34" s="3528"/>
      <c r="FTK34" s="3528"/>
      <c r="FTL34" s="3528"/>
      <c r="FTM34" s="3528"/>
      <c r="FTN34" s="3528"/>
      <c r="FTO34" s="3528"/>
      <c r="FTP34" s="3528"/>
      <c r="FTQ34" s="3528"/>
      <c r="FTR34" s="3528"/>
      <c r="FTS34" s="3528"/>
      <c r="FTT34" s="3528"/>
      <c r="FTU34" s="3528"/>
      <c r="FTV34" s="3528"/>
      <c r="FTW34" s="3528"/>
      <c r="FTX34" s="3528"/>
      <c r="FTY34" s="3528"/>
      <c r="FTZ34" s="3528"/>
      <c r="FUA34" s="3528"/>
      <c r="FUB34" s="3528"/>
      <c r="FUC34" s="3528"/>
      <c r="FUD34" s="3528"/>
      <c r="FUE34" s="3528"/>
      <c r="FUF34" s="3528"/>
      <c r="FUG34" s="3528"/>
      <c r="FUH34" s="3528"/>
      <c r="FUI34" s="3528"/>
      <c r="FUJ34" s="3528"/>
      <c r="FUK34" s="3528"/>
      <c r="FUL34" s="3528"/>
      <c r="FUM34" s="3528"/>
      <c r="FUN34" s="3528"/>
      <c r="FUO34" s="3528"/>
      <c r="FUP34" s="3528"/>
      <c r="FUQ34" s="3528"/>
      <c r="FUR34" s="3528"/>
      <c r="FUS34" s="3528"/>
      <c r="FUT34" s="3528"/>
      <c r="FUU34" s="3528"/>
      <c r="FUV34" s="3528"/>
      <c r="FUW34" s="3528"/>
      <c r="FUX34" s="3528"/>
      <c r="FUY34" s="3528"/>
      <c r="FUZ34" s="3528"/>
      <c r="FVA34" s="3528"/>
      <c r="FVB34" s="3528"/>
      <c r="FVC34" s="3528"/>
      <c r="FVD34" s="3528"/>
      <c r="FVE34" s="3528"/>
      <c r="FVF34" s="3528"/>
      <c r="FVG34" s="3528"/>
      <c r="FVH34" s="3528"/>
      <c r="FVI34" s="3528"/>
      <c r="FVJ34" s="3528"/>
      <c r="FVK34" s="3528"/>
      <c r="FVL34" s="3528"/>
      <c r="FVM34" s="3528"/>
      <c r="FVN34" s="3528"/>
      <c r="FVO34" s="3528"/>
      <c r="FVP34" s="3528"/>
      <c r="FVQ34" s="3528"/>
      <c r="FVR34" s="3528"/>
      <c r="FVS34" s="3528"/>
      <c r="FVT34" s="3528"/>
      <c r="FVU34" s="3528"/>
      <c r="FVV34" s="3528"/>
      <c r="FVW34" s="3528"/>
      <c r="FVX34" s="3528"/>
      <c r="FVY34" s="3528"/>
      <c r="FVZ34" s="3528"/>
      <c r="FWA34" s="3528"/>
      <c r="FWB34" s="3528"/>
      <c r="FWC34" s="3528"/>
      <c r="FWD34" s="3528"/>
      <c r="FWE34" s="3528"/>
      <c r="FWF34" s="3528"/>
      <c r="FWG34" s="3528"/>
      <c r="FWH34" s="3528"/>
      <c r="FWI34" s="3528"/>
      <c r="FWJ34" s="3528"/>
      <c r="FWK34" s="3528"/>
      <c r="FWL34" s="3528"/>
      <c r="FWM34" s="3528"/>
      <c r="FWN34" s="3528"/>
      <c r="FWO34" s="3528"/>
      <c r="FWP34" s="3528"/>
      <c r="FWQ34" s="3528"/>
      <c r="FWR34" s="3528"/>
      <c r="FWS34" s="3528"/>
      <c r="FWT34" s="3528"/>
      <c r="FWU34" s="3528"/>
      <c r="FWV34" s="3528"/>
      <c r="FWW34" s="3528"/>
      <c r="FWX34" s="3528"/>
      <c r="FWY34" s="3528"/>
      <c r="FWZ34" s="3528"/>
      <c r="FXA34" s="3528"/>
      <c r="FXB34" s="3528"/>
      <c r="FXC34" s="3528"/>
      <c r="FXD34" s="3528"/>
      <c r="FXE34" s="3528"/>
      <c r="FXF34" s="3528"/>
      <c r="FXG34" s="3528"/>
      <c r="FXH34" s="3528"/>
      <c r="FXI34" s="3528"/>
      <c r="FXJ34" s="3528"/>
      <c r="FXK34" s="3528"/>
      <c r="FXL34" s="3528"/>
      <c r="FXM34" s="3528"/>
      <c r="FXN34" s="3528"/>
      <c r="FXO34" s="3528"/>
      <c r="FXP34" s="3528"/>
      <c r="FXQ34" s="3528"/>
      <c r="FXR34" s="3528"/>
      <c r="FXS34" s="3528"/>
      <c r="FXT34" s="3528"/>
      <c r="FXU34" s="3528"/>
      <c r="FXV34" s="3528"/>
      <c r="FXW34" s="3528"/>
      <c r="FXX34" s="3528"/>
      <c r="FXY34" s="3528"/>
      <c r="FXZ34" s="3528"/>
      <c r="FYA34" s="3528"/>
      <c r="FYB34" s="3528"/>
      <c r="FYC34" s="3528"/>
      <c r="FYD34" s="3528"/>
      <c r="FYE34" s="3528"/>
      <c r="FYF34" s="3528"/>
      <c r="FYG34" s="3528"/>
      <c r="FYH34" s="3528"/>
      <c r="FYI34" s="3528"/>
      <c r="FYJ34" s="3528"/>
      <c r="FYK34" s="3528"/>
      <c r="FYL34" s="3528"/>
      <c r="FYM34" s="3528"/>
      <c r="FYN34" s="3528"/>
      <c r="FYO34" s="3528"/>
      <c r="FYP34" s="3528"/>
      <c r="FYQ34" s="3528"/>
      <c r="FYR34" s="3528"/>
      <c r="FYS34" s="3528"/>
      <c r="FYT34" s="3528"/>
      <c r="FYU34" s="3528"/>
      <c r="FYV34" s="3528"/>
      <c r="FYW34" s="3528"/>
      <c r="FYX34" s="3528"/>
      <c r="FYY34" s="3528"/>
      <c r="FYZ34" s="3528"/>
      <c r="FZA34" s="3528"/>
      <c r="FZB34" s="3528"/>
      <c r="FZC34" s="3528"/>
      <c r="FZD34" s="3528"/>
      <c r="FZE34" s="3528"/>
      <c r="FZF34" s="3528"/>
      <c r="FZG34" s="3528"/>
      <c r="FZH34" s="3528"/>
      <c r="FZI34" s="3528"/>
      <c r="FZJ34" s="3528"/>
      <c r="FZK34" s="3528"/>
      <c r="FZL34" s="3528"/>
      <c r="FZM34" s="3528"/>
      <c r="FZN34" s="3528"/>
      <c r="FZO34" s="3528"/>
      <c r="FZP34" s="3528"/>
      <c r="FZQ34" s="3528"/>
      <c r="FZR34" s="3528"/>
      <c r="FZS34" s="3528"/>
      <c r="FZT34" s="3528"/>
      <c r="FZU34" s="3528"/>
      <c r="FZV34" s="3528"/>
      <c r="FZW34" s="3528"/>
      <c r="FZX34" s="3528"/>
      <c r="FZY34" s="3528"/>
      <c r="FZZ34" s="3528"/>
      <c r="GAA34" s="3528"/>
      <c r="GAB34" s="3528"/>
      <c r="GAC34" s="3528"/>
      <c r="GAD34" s="3528"/>
      <c r="GAE34" s="3528"/>
      <c r="GAF34" s="3528"/>
      <c r="GAG34" s="3528"/>
      <c r="GAH34" s="3528"/>
      <c r="GAI34" s="3528"/>
      <c r="GAJ34" s="3528"/>
      <c r="GAK34" s="3528"/>
      <c r="GAL34" s="3528"/>
      <c r="GAM34" s="3528"/>
      <c r="GAN34" s="3528"/>
      <c r="GAO34" s="3528"/>
      <c r="GAP34" s="3528"/>
      <c r="GAQ34" s="3528"/>
      <c r="GAR34" s="3528"/>
      <c r="GAS34" s="3528"/>
      <c r="GAT34" s="3528"/>
      <c r="GAU34" s="3528"/>
      <c r="GAV34" s="3528"/>
      <c r="GAW34" s="3528"/>
      <c r="GAX34" s="3528"/>
      <c r="GAY34" s="3528"/>
      <c r="GAZ34" s="3528"/>
      <c r="GBA34" s="3528"/>
      <c r="GBB34" s="3528"/>
      <c r="GBC34" s="3528"/>
      <c r="GBD34" s="3528"/>
      <c r="GBE34" s="3528"/>
      <c r="GBF34" s="3528"/>
      <c r="GBG34" s="3528"/>
      <c r="GBH34" s="3528"/>
      <c r="GBI34" s="3528"/>
      <c r="GBJ34" s="3528"/>
      <c r="GBK34" s="3528"/>
      <c r="GBL34" s="3528"/>
      <c r="GBM34" s="3528"/>
      <c r="GBN34" s="3528"/>
      <c r="GBO34" s="3528"/>
      <c r="GBP34" s="3528"/>
      <c r="GBQ34" s="3528"/>
      <c r="GBR34" s="3528"/>
      <c r="GBS34" s="3528"/>
      <c r="GBT34" s="3528"/>
      <c r="GBU34" s="3528"/>
      <c r="GBV34" s="3528"/>
      <c r="GBW34" s="3528"/>
      <c r="GBX34" s="3528"/>
      <c r="GBY34" s="3528"/>
      <c r="GBZ34" s="3528"/>
      <c r="GCA34" s="3528"/>
      <c r="GCB34" s="3528"/>
      <c r="GCC34" s="3528"/>
      <c r="GCD34" s="3528"/>
      <c r="GCE34" s="3528"/>
      <c r="GCF34" s="3528"/>
      <c r="GCG34" s="3528"/>
      <c r="GCH34" s="3528"/>
      <c r="GCI34" s="3528"/>
      <c r="GCJ34" s="3528"/>
      <c r="GCK34" s="3528"/>
      <c r="GCL34" s="3528"/>
      <c r="GCM34" s="3528"/>
      <c r="GCN34" s="3528"/>
      <c r="GCO34" s="3528"/>
      <c r="GCP34" s="3528"/>
      <c r="GCQ34" s="3528"/>
      <c r="GCR34" s="3528"/>
      <c r="GCS34" s="3528"/>
      <c r="GCT34" s="3528"/>
      <c r="GCU34" s="3528"/>
      <c r="GCV34" s="3528"/>
      <c r="GCW34" s="3528"/>
      <c r="GCX34" s="3528"/>
      <c r="GCY34" s="3528"/>
      <c r="GCZ34" s="3528"/>
      <c r="GDA34" s="3528"/>
      <c r="GDB34" s="3528"/>
      <c r="GDC34" s="3528"/>
      <c r="GDD34" s="3528"/>
      <c r="GDE34" s="3528"/>
      <c r="GDF34" s="3528"/>
      <c r="GDG34" s="3528"/>
      <c r="GDH34" s="3528"/>
      <c r="GDI34" s="3528"/>
      <c r="GDJ34" s="3528"/>
      <c r="GDK34" s="3528"/>
      <c r="GDL34" s="3528"/>
      <c r="GDM34" s="3528"/>
      <c r="GDN34" s="3528"/>
      <c r="GDO34" s="3528"/>
      <c r="GDP34" s="3528"/>
      <c r="GDQ34" s="3528"/>
      <c r="GDR34" s="3528"/>
      <c r="GDS34" s="3528"/>
      <c r="GDT34" s="3528"/>
      <c r="GDU34" s="3528"/>
      <c r="GDV34" s="3528"/>
      <c r="GDW34" s="3528"/>
      <c r="GDX34" s="3528"/>
      <c r="GDY34" s="3528"/>
      <c r="GDZ34" s="3528"/>
      <c r="GEA34" s="3528"/>
      <c r="GEB34" s="3528"/>
      <c r="GEC34" s="3528"/>
      <c r="GED34" s="3528"/>
      <c r="GEE34" s="3528"/>
      <c r="GEF34" s="3528"/>
      <c r="GEG34" s="3528"/>
      <c r="GEH34" s="3528"/>
      <c r="GEI34" s="3528"/>
      <c r="GEJ34" s="3528"/>
      <c r="GEK34" s="3528"/>
      <c r="GEL34" s="3528"/>
      <c r="GEM34" s="3528"/>
      <c r="GEN34" s="3528"/>
      <c r="GEO34" s="3528"/>
      <c r="GEP34" s="3528"/>
      <c r="GEQ34" s="3528"/>
      <c r="GER34" s="3528"/>
      <c r="GES34" s="3528"/>
      <c r="GET34" s="3528"/>
      <c r="GEU34" s="3528"/>
      <c r="GEV34" s="3528"/>
      <c r="GEW34" s="3528"/>
      <c r="GEX34" s="3528"/>
      <c r="GEY34" s="3528"/>
      <c r="GEZ34" s="3528"/>
      <c r="GFA34" s="3528"/>
      <c r="GFB34" s="3528"/>
      <c r="GFC34" s="3528"/>
      <c r="GFD34" s="3528"/>
      <c r="GFE34" s="3528"/>
      <c r="GFF34" s="3528"/>
      <c r="GFG34" s="3528"/>
      <c r="GFH34" s="3528"/>
      <c r="GFI34" s="3528"/>
      <c r="GFJ34" s="3528"/>
      <c r="GFK34" s="3528"/>
      <c r="GFL34" s="3528"/>
      <c r="GFM34" s="3528"/>
      <c r="GFN34" s="3528"/>
      <c r="GFO34" s="3528"/>
      <c r="GFP34" s="3528"/>
      <c r="GFQ34" s="3528"/>
      <c r="GFR34" s="3528"/>
      <c r="GFS34" s="3528"/>
      <c r="GFT34" s="3528"/>
      <c r="GFU34" s="3528"/>
      <c r="GFV34" s="3528"/>
      <c r="GFW34" s="3528"/>
      <c r="GFX34" s="3528"/>
      <c r="GFY34" s="3528"/>
      <c r="GFZ34" s="3528"/>
      <c r="GGA34" s="3528"/>
      <c r="GGB34" s="3528"/>
      <c r="GGC34" s="3528"/>
      <c r="GGD34" s="3528"/>
      <c r="GGE34" s="3528"/>
      <c r="GGF34" s="3528"/>
      <c r="GGG34" s="3528"/>
      <c r="GGH34" s="3528"/>
      <c r="GGI34" s="3528"/>
      <c r="GGJ34" s="3528"/>
      <c r="GGK34" s="3528"/>
      <c r="GGL34" s="3528"/>
      <c r="GGM34" s="3528"/>
      <c r="GGN34" s="3528"/>
      <c r="GGO34" s="3528"/>
      <c r="GGP34" s="3528"/>
      <c r="GGQ34" s="3528"/>
      <c r="GGR34" s="3528"/>
      <c r="GGS34" s="3528"/>
      <c r="GGT34" s="3528"/>
      <c r="GGU34" s="3528"/>
      <c r="GGV34" s="3528"/>
      <c r="GGW34" s="3528"/>
      <c r="GGX34" s="3528"/>
      <c r="GGY34" s="3528"/>
      <c r="GGZ34" s="3528"/>
      <c r="GHA34" s="3528"/>
      <c r="GHB34" s="3528"/>
      <c r="GHC34" s="3528"/>
      <c r="GHD34" s="3528"/>
      <c r="GHE34" s="3528"/>
      <c r="GHF34" s="3528"/>
      <c r="GHG34" s="3528"/>
      <c r="GHH34" s="3528"/>
      <c r="GHI34" s="3528"/>
      <c r="GHJ34" s="3528"/>
      <c r="GHK34" s="3528"/>
      <c r="GHL34" s="3528"/>
      <c r="GHM34" s="3528"/>
      <c r="GHN34" s="3528"/>
      <c r="GHO34" s="3528"/>
      <c r="GHP34" s="3528"/>
      <c r="GHQ34" s="3528"/>
      <c r="GHR34" s="3528"/>
      <c r="GHS34" s="3528"/>
      <c r="GHT34" s="3528"/>
      <c r="GHU34" s="3528"/>
      <c r="GHV34" s="3528"/>
      <c r="GHW34" s="3528"/>
      <c r="GHX34" s="3528"/>
      <c r="GHY34" s="3528"/>
      <c r="GHZ34" s="3528"/>
      <c r="GIA34" s="3528"/>
      <c r="GIB34" s="3528"/>
      <c r="GIC34" s="3528"/>
      <c r="GID34" s="3528"/>
      <c r="GIE34" s="3528"/>
      <c r="GIF34" s="3528"/>
      <c r="GIG34" s="3528"/>
      <c r="GIH34" s="3528"/>
      <c r="GII34" s="3528"/>
      <c r="GIJ34" s="3528"/>
      <c r="GIK34" s="3528"/>
      <c r="GIL34" s="3528"/>
      <c r="GIM34" s="3528"/>
      <c r="GIN34" s="3528"/>
      <c r="GIO34" s="3528"/>
      <c r="GIP34" s="3528"/>
      <c r="GIQ34" s="3528"/>
      <c r="GIR34" s="3528"/>
      <c r="GIS34" s="3528"/>
      <c r="GIT34" s="3528"/>
      <c r="GIU34" s="3528"/>
      <c r="GIV34" s="3528"/>
      <c r="GIW34" s="3528"/>
      <c r="GIX34" s="3528"/>
      <c r="GIY34" s="3528"/>
      <c r="GIZ34" s="3528"/>
      <c r="GJA34" s="3528"/>
      <c r="GJB34" s="3528"/>
      <c r="GJC34" s="3528"/>
      <c r="GJD34" s="3528"/>
      <c r="GJE34" s="3528"/>
      <c r="GJF34" s="3528"/>
      <c r="GJG34" s="3528"/>
      <c r="GJH34" s="3528"/>
      <c r="GJI34" s="3528"/>
      <c r="GJJ34" s="3528"/>
      <c r="GJK34" s="3528"/>
      <c r="GJL34" s="3528"/>
      <c r="GJM34" s="3528"/>
      <c r="GJN34" s="3528"/>
      <c r="GJO34" s="3528"/>
      <c r="GJP34" s="3528"/>
      <c r="GJQ34" s="3528"/>
      <c r="GJR34" s="3528"/>
      <c r="GJS34" s="3528"/>
      <c r="GJT34" s="3528"/>
      <c r="GJU34" s="3528"/>
      <c r="GJV34" s="3528"/>
      <c r="GJW34" s="3528"/>
      <c r="GJX34" s="3528"/>
      <c r="GJY34" s="3528"/>
      <c r="GJZ34" s="3528"/>
      <c r="GKA34" s="3528"/>
      <c r="GKB34" s="3528"/>
      <c r="GKC34" s="3528"/>
      <c r="GKD34" s="3528"/>
      <c r="GKE34" s="3528"/>
      <c r="GKF34" s="3528"/>
      <c r="GKG34" s="3528"/>
      <c r="GKH34" s="3528"/>
      <c r="GKI34" s="3528"/>
      <c r="GKJ34" s="3528"/>
      <c r="GKK34" s="3528"/>
      <c r="GKL34" s="3528"/>
      <c r="GKM34" s="3528"/>
      <c r="GKN34" s="3528"/>
      <c r="GKO34" s="3528"/>
      <c r="GKP34" s="3528"/>
      <c r="GKQ34" s="3528"/>
      <c r="GKR34" s="3528"/>
      <c r="GKS34" s="3528"/>
      <c r="GKT34" s="3528"/>
      <c r="GKU34" s="3528"/>
      <c r="GKV34" s="3528"/>
      <c r="GKW34" s="3528"/>
      <c r="GKX34" s="3528"/>
      <c r="GKY34" s="3528"/>
      <c r="GKZ34" s="3528"/>
      <c r="GLA34" s="3528"/>
      <c r="GLB34" s="3528"/>
      <c r="GLC34" s="3528"/>
      <c r="GLD34" s="3528"/>
      <c r="GLE34" s="3528"/>
      <c r="GLF34" s="3528"/>
      <c r="GLG34" s="3528"/>
      <c r="GLH34" s="3528"/>
      <c r="GLI34" s="3528"/>
      <c r="GLJ34" s="3528"/>
      <c r="GLK34" s="3528"/>
      <c r="GLL34" s="3528"/>
      <c r="GLM34" s="3528"/>
      <c r="GLN34" s="3528"/>
      <c r="GLO34" s="3528"/>
      <c r="GLP34" s="3528"/>
      <c r="GLQ34" s="3528"/>
      <c r="GLR34" s="3528"/>
      <c r="GLS34" s="3528"/>
      <c r="GLT34" s="3528"/>
      <c r="GLU34" s="3528"/>
      <c r="GLV34" s="3528"/>
      <c r="GLW34" s="3528"/>
      <c r="GLX34" s="3528"/>
      <c r="GLY34" s="3528"/>
      <c r="GLZ34" s="3528"/>
      <c r="GMA34" s="3528"/>
      <c r="GMB34" s="3528"/>
      <c r="GMC34" s="3528"/>
      <c r="GMD34" s="3528"/>
      <c r="GME34" s="3528"/>
      <c r="GMF34" s="3528"/>
      <c r="GMG34" s="3528"/>
      <c r="GMH34" s="3528"/>
      <c r="GMI34" s="3528"/>
      <c r="GMJ34" s="3528"/>
      <c r="GMK34" s="3528"/>
      <c r="GML34" s="3528"/>
      <c r="GMM34" s="3528"/>
      <c r="GMN34" s="3528"/>
      <c r="GMO34" s="3528"/>
      <c r="GMP34" s="3528"/>
      <c r="GMQ34" s="3528"/>
      <c r="GMR34" s="3528"/>
      <c r="GMS34" s="3528"/>
      <c r="GMT34" s="3528"/>
      <c r="GMU34" s="3528"/>
      <c r="GMV34" s="3528"/>
      <c r="GMW34" s="3528"/>
      <c r="GMX34" s="3528"/>
      <c r="GMY34" s="3528"/>
      <c r="GMZ34" s="3528"/>
      <c r="GNA34" s="3528"/>
      <c r="GNB34" s="3528"/>
      <c r="GNC34" s="3528"/>
      <c r="GND34" s="3528"/>
      <c r="GNE34" s="3528"/>
      <c r="GNF34" s="3528"/>
      <c r="GNG34" s="3528"/>
      <c r="GNH34" s="3528"/>
      <c r="GNI34" s="3528"/>
      <c r="GNJ34" s="3528"/>
      <c r="GNK34" s="3528"/>
      <c r="GNL34" s="3528"/>
      <c r="GNM34" s="3528"/>
      <c r="GNN34" s="3528"/>
      <c r="GNO34" s="3528"/>
      <c r="GNP34" s="3528"/>
      <c r="GNQ34" s="3528"/>
      <c r="GNR34" s="3528"/>
      <c r="GNS34" s="3528"/>
      <c r="GNT34" s="3528"/>
      <c r="GNU34" s="3528"/>
      <c r="GNV34" s="3528"/>
      <c r="GNW34" s="3528"/>
      <c r="GNX34" s="3528"/>
      <c r="GNY34" s="3528"/>
      <c r="GNZ34" s="3528"/>
      <c r="GOA34" s="3528"/>
      <c r="GOB34" s="3528"/>
      <c r="GOC34" s="3528"/>
      <c r="GOD34" s="3528"/>
      <c r="GOE34" s="3528"/>
      <c r="GOF34" s="3528"/>
      <c r="GOG34" s="3528"/>
      <c r="GOH34" s="3528"/>
      <c r="GOI34" s="3528"/>
      <c r="GOJ34" s="3528"/>
      <c r="GOK34" s="3528"/>
      <c r="GOL34" s="3528"/>
      <c r="GOM34" s="3528"/>
      <c r="GON34" s="3528"/>
      <c r="GOO34" s="3528"/>
      <c r="GOP34" s="3528"/>
      <c r="GOQ34" s="3528"/>
      <c r="GOR34" s="3528"/>
      <c r="GOS34" s="3528"/>
      <c r="GOT34" s="3528"/>
      <c r="GOU34" s="3528"/>
      <c r="GOV34" s="3528"/>
      <c r="GOW34" s="3528"/>
      <c r="GOX34" s="3528"/>
      <c r="GOY34" s="3528"/>
      <c r="GOZ34" s="3528"/>
      <c r="GPA34" s="3528"/>
      <c r="GPB34" s="3528"/>
      <c r="GPC34" s="3528"/>
      <c r="GPD34" s="3528"/>
      <c r="GPE34" s="3528"/>
      <c r="GPF34" s="3528"/>
      <c r="GPG34" s="3528"/>
      <c r="GPH34" s="3528"/>
      <c r="GPI34" s="3528"/>
      <c r="GPJ34" s="3528"/>
      <c r="GPK34" s="3528"/>
      <c r="GPL34" s="3528"/>
      <c r="GPM34" s="3528"/>
      <c r="GPN34" s="3528"/>
      <c r="GPO34" s="3528"/>
      <c r="GPP34" s="3528"/>
      <c r="GPQ34" s="3528"/>
      <c r="GPR34" s="3528"/>
      <c r="GPS34" s="3528"/>
      <c r="GPT34" s="3528"/>
      <c r="GPU34" s="3528"/>
      <c r="GPV34" s="3528"/>
      <c r="GPW34" s="3528"/>
      <c r="GPX34" s="3528"/>
      <c r="GPY34" s="3528"/>
      <c r="GPZ34" s="3528"/>
      <c r="GQA34" s="3528"/>
      <c r="GQB34" s="3528"/>
      <c r="GQC34" s="3528"/>
      <c r="GQD34" s="3528"/>
      <c r="GQE34" s="3528"/>
      <c r="GQF34" s="3528"/>
      <c r="GQG34" s="3528"/>
      <c r="GQH34" s="3528"/>
      <c r="GQI34" s="3528"/>
      <c r="GQJ34" s="3528"/>
      <c r="GQK34" s="3528"/>
      <c r="GQL34" s="3528"/>
      <c r="GQM34" s="3528"/>
      <c r="GQN34" s="3528"/>
      <c r="GQO34" s="3528"/>
      <c r="GQP34" s="3528"/>
      <c r="GQQ34" s="3528"/>
      <c r="GQR34" s="3528"/>
      <c r="GQS34" s="3528"/>
      <c r="GQT34" s="3528"/>
      <c r="GQU34" s="3528"/>
      <c r="GQV34" s="3528"/>
      <c r="GQW34" s="3528"/>
      <c r="GQX34" s="3528"/>
      <c r="GQY34" s="3528"/>
      <c r="GQZ34" s="3528"/>
      <c r="GRA34" s="3528"/>
      <c r="GRB34" s="3528"/>
      <c r="GRC34" s="3528"/>
      <c r="GRD34" s="3528"/>
      <c r="GRE34" s="3528"/>
      <c r="GRF34" s="3528"/>
      <c r="GRG34" s="3528"/>
      <c r="GRH34" s="3528"/>
      <c r="GRI34" s="3528"/>
      <c r="GRJ34" s="3528"/>
      <c r="GRK34" s="3528"/>
      <c r="GRL34" s="3528"/>
      <c r="GRM34" s="3528"/>
      <c r="GRN34" s="3528"/>
      <c r="GRO34" s="3528"/>
      <c r="GRP34" s="3528"/>
      <c r="GRQ34" s="3528"/>
      <c r="GRR34" s="3528"/>
      <c r="GRS34" s="3528"/>
      <c r="GRT34" s="3528"/>
      <c r="GRU34" s="3528"/>
      <c r="GRV34" s="3528"/>
      <c r="GRW34" s="3528"/>
      <c r="GRX34" s="3528"/>
      <c r="GRY34" s="3528"/>
      <c r="GRZ34" s="3528"/>
      <c r="GSA34" s="3528"/>
      <c r="GSB34" s="3528"/>
      <c r="GSC34" s="3528"/>
      <c r="GSD34" s="3528"/>
      <c r="GSE34" s="3528"/>
      <c r="GSF34" s="3528"/>
      <c r="GSG34" s="3528"/>
      <c r="GSH34" s="3528"/>
      <c r="GSI34" s="3528"/>
      <c r="GSJ34" s="3528"/>
      <c r="GSK34" s="3528"/>
      <c r="GSL34" s="3528"/>
      <c r="GSM34" s="3528"/>
      <c r="GSN34" s="3528"/>
      <c r="GSO34" s="3528"/>
      <c r="GSP34" s="3528"/>
      <c r="GSQ34" s="3528"/>
      <c r="GSR34" s="3528"/>
      <c r="GSS34" s="3528"/>
      <c r="GST34" s="3528"/>
      <c r="GSU34" s="3528"/>
      <c r="GSV34" s="3528"/>
      <c r="GSW34" s="3528"/>
      <c r="GSX34" s="3528"/>
      <c r="GSY34" s="3528"/>
      <c r="GSZ34" s="3528"/>
      <c r="GTA34" s="3528"/>
      <c r="GTB34" s="3528"/>
      <c r="GTC34" s="3528"/>
      <c r="GTD34" s="3528"/>
      <c r="GTE34" s="3528"/>
      <c r="GTF34" s="3528"/>
      <c r="GTG34" s="3528"/>
      <c r="GTH34" s="3528"/>
      <c r="GTI34" s="3528"/>
      <c r="GTJ34" s="3528"/>
      <c r="GTK34" s="3528"/>
      <c r="GTL34" s="3528"/>
      <c r="GTM34" s="3528"/>
      <c r="GTN34" s="3528"/>
      <c r="GTO34" s="3528"/>
      <c r="GTP34" s="3528"/>
      <c r="GTQ34" s="3528"/>
      <c r="GTR34" s="3528"/>
      <c r="GTS34" s="3528"/>
      <c r="GTT34" s="3528"/>
      <c r="GTU34" s="3528"/>
      <c r="GTV34" s="3528"/>
      <c r="GTW34" s="3528"/>
      <c r="GTX34" s="3528"/>
      <c r="GTY34" s="3528"/>
      <c r="GTZ34" s="3528"/>
      <c r="GUA34" s="3528"/>
      <c r="GUB34" s="3528"/>
      <c r="GUC34" s="3528"/>
      <c r="GUD34" s="3528"/>
      <c r="GUE34" s="3528"/>
      <c r="GUF34" s="3528"/>
      <c r="GUG34" s="3528"/>
      <c r="GUH34" s="3528"/>
      <c r="GUI34" s="3528"/>
      <c r="GUJ34" s="3528"/>
      <c r="GUK34" s="3528"/>
      <c r="GUL34" s="3528"/>
      <c r="GUM34" s="3528"/>
      <c r="GUN34" s="3528"/>
      <c r="GUO34" s="3528"/>
      <c r="GUP34" s="3528"/>
      <c r="GUQ34" s="3528"/>
      <c r="GUR34" s="3528"/>
      <c r="GUS34" s="3528"/>
      <c r="GUT34" s="3528"/>
      <c r="GUU34" s="3528"/>
      <c r="GUV34" s="3528"/>
      <c r="GUW34" s="3528"/>
      <c r="GUX34" s="3528"/>
      <c r="GUY34" s="3528"/>
      <c r="GUZ34" s="3528"/>
      <c r="GVA34" s="3528"/>
      <c r="GVB34" s="3528"/>
      <c r="GVC34" s="3528"/>
      <c r="GVD34" s="3528"/>
      <c r="GVE34" s="3528"/>
      <c r="GVF34" s="3528"/>
      <c r="GVG34" s="3528"/>
      <c r="GVH34" s="3528"/>
      <c r="GVI34" s="3528"/>
      <c r="GVJ34" s="3528"/>
      <c r="GVK34" s="3528"/>
      <c r="GVL34" s="3528"/>
      <c r="GVM34" s="3528"/>
      <c r="GVN34" s="3528"/>
      <c r="GVO34" s="3528"/>
      <c r="GVP34" s="3528"/>
      <c r="GVQ34" s="3528"/>
      <c r="GVR34" s="3528"/>
      <c r="GVS34" s="3528"/>
      <c r="GVT34" s="3528"/>
      <c r="GVU34" s="3528"/>
      <c r="GVV34" s="3528"/>
      <c r="GVW34" s="3528"/>
      <c r="GVX34" s="3528"/>
      <c r="GVY34" s="3528"/>
      <c r="GVZ34" s="3528"/>
      <c r="GWA34" s="3528"/>
      <c r="GWB34" s="3528"/>
      <c r="GWC34" s="3528"/>
      <c r="GWD34" s="3528"/>
      <c r="GWE34" s="3528"/>
      <c r="GWF34" s="3528"/>
      <c r="GWG34" s="3528"/>
      <c r="GWH34" s="3528"/>
      <c r="GWI34" s="3528"/>
      <c r="GWJ34" s="3528"/>
      <c r="GWK34" s="3528"/>
      <c r="GWL34" s="3528"/>
      <c r="GWM34" s="3528"/>
      <c r="GWN34" s="3528"/>
      <c r="GWO34" s="3528"/>
      <c r="GWP34" s="3528"/>
      <c r="GWQ34" s="3528"/>
      <c r="GWR34" s="3528"/>
      <c r="GWS34" s="3528"/>
      <c r="GWT34" s="3528"/>
      <c r="GWU34" s="3528"/>
      <c r="GWV34" s="3528"/>
      <c r="GWW34" s="3528"/>
      <c r="GWX34" s="3528"/>
      <c r="GWY34" s="3528"/>
      <c r="GWZ34" s="3528"/>
      <c r="GXA34" s="3528"/>
      <c r="GXB34" s="3528"/>
      <c r="GXC34" s="3528"/>
      <c r="GXD34" s="3528"/>
      <c r="GXE34" s="3528"/>
      <c r="GXF34" s="3528"/>
      <c r="GXG34" s="3528"/>
      <c r="GXH34" s="3528"/>
      <c r="GXI34" s="3528"/>
      <c r="GXJ34" s="3528"/>
      <c r="GXK34" s="3528"/>
      <c r="GXL34" s="3528"/>
      <c r="GXM34" s="3528"/>
      <c r="GXN34" s="3528"/>
      <c r="GXO34" s="3528"/>
      <c r="GXP34" s="3528"/>
      <c r="GXQ34" s="3528"/>
      <c r="GXR34" s="3528"/>
      <c r="GXS34" s="3528"/>
      <c r="GXT34" s="3528"/>
      <c r="GXU34" s="3528"/>
      <c r="GXV34" s="3528"/>
      <c r="GXW34" s="3528"/>
      <c r="GXX34" s="3528"/>
      <c r="GXY34" s="3528"/>
      <c r="GXZ34" s="3528"/>
      <c r="GYA34" s="3528"/>
      <c r="GYB34" s="3528"/>
      <c r="GYC34" s="3528"/>
      <c r="GYD34" s="3528"/>
      <c r="GYE34" s="3528"/>
      <c r="GYF34" s="3528"/>
      <c r="GYG34" s="3528"/>
      <c r="GYH34" s="3528"/>
      <c r="GYI34" s="3528"/>
      <c r="GYJ34" s="3528"/>
      <c r="GYK34" s="3528"/>
      <c r="GYL34" s="3528"/>
      <c r="GYM34" s="3528"/>
      <c r="GYN34" s="3528"/>
      <c r="GYO34" s="3528"/>
      <c r="GYP34" s="3528"/>
      <c r="GYQ34" s="3528"/>
      <c r="GYR34" s="3528"/>
      <c r="GYS34" s="3528"/>
      <c r="GYT34" s="3528"/>
      <c r="GYU34" s="3528"/>
      <c r="GYV34" s="3528"/>
      <c r="GYW34" s="3528"/>
      <c r="GYX34" s="3528"/>
      <c r="GYY34" s="3528"/>
      <c r="GYZ34" s="3528"/>
      <c r="GZA34" s="3528"/>
      <c r="GZB34" s="3528"/>
      <c r="GZC34" s="3528"/>
      <c r="GZD34" s="3528"/>
      <c r="GZE34" s="3528"/>
      <c r="GZF34" s="3528"/>
      <c r="GZG34" s="3528"/>
      <c r="GZH34" s="3528"/>
      <c r="GZI34" s="3528"/>
      <c r="GZJ34" s="3528"/>
      <c r="GZK34" s="3528"/>
      <c r="GZL34" s="3528"/>
      <c r="GZM34" s="3528"/>
      <c r="GZN34" s="3528"/>
      <c r="GZO34" s="3528"/>
      <c r="GZP34" s="3528"/>
      <c r="GZQ34" s="3528"/>
      <c r="GZR34" s="3528"/>
      <c r="GZS34" s="3528"/>
      <c r="GZT34" s="3528"/>
      <c r="GZU34" s="3528"/>
      <c r="GZV34" s="3528"/>
      <c r="GZW34" s="3528"/>
      <c r="GZX34" s="3528"/>
      <c r="GZY34" s="3528"/>
      <c r="GZZ34" s="3528"/>
      <c r="HAA34" s="3528"/>
      <c r="HAB34" s="3528"/>
      <c r="HAC34" s="3528"/>
      <c r="HAD34" s="3528"/>
      <c r="HAE34" s="3528"/>
      <c r="HAF34" s="3528"/>
      <c r="HAG34" s="3528"/>
      <c r="HAH34" s="3528"/>
      <c r="HAI34" s="3528"/>
      <c r="HAJ34" s="3528"/>
      <c r="HAK34" s="3528"/>
      <c r="HAL34" s="3528"/>
      <c r="HAM34" s="3528"/>
      <c r="HAN34" s="3528"/>
      <c r="HAO34" s="3528"/>
      <c r="HAP34" s="3528"/>
      <c r="HAQ34" s="3528"/>
      <c r="HAR34" s="3528"/>
      <c r="HAS34" s="3528"/>
      <c r="HAT34" s="3528"/>
      <c r="HAU34" s="3528"/>
      <c r="HAV34" s="3528"/>
      <c r="HAW34" s="3528"/>
      <c r="HAX34" s="3528"/>
      <c r="HAY34" s="3528"/>
      <c r="HAZ34" s="3528"/>
      <c r="HBA34" s="3528"/>
      <c r="HBB34" s="3528"/>
      <c r="HBC34" s="3528"/>
      <c r="HBD34" s="3528"/>
      <c r="HBE34" s="3528"/>
      <c r="HBF34" s="3528"/>
      <c r="HBG34" s="3528"/>
      <c r="HBH34" s="3528"/>
      <c r="HBI34" s="3528"/>
      <c r="HBJ34" s="3528"/>
      <c r="HBK34" s="3528"/>
      <c r="HBL34" s="3528"/>
      <c r="HBM34" s="3528"/>
      <c r="HBN34" s="3528"/>
      <c r="HBO34" s="3528"/>
      <c r="HBP34" s="3528"/>
      <c r="HBQ34" s="3528"/>
      <c r="HBR34" s="3528"/>
      <c r="HBS34" s="3528"/>
      <c r="HBT34" s="3528"/>
      <c r="HBU34" s="3528"/>
      <c r="HBV34" s="3528"/>
      <c r="HBW34" s="3528"/>
      <c r="HBX34" s="3528"/>
      <c r="HBY34" s="3528"/>
      <c r="HBZ34" s="3528"/>
      <c r="HCA34" s="3528"/>
      <c r="HCB34" s="3528"/>
      <c r="HCC34" s="3528"/>
      <c r="HCD34" s="3528"/>
      <c r="HCE34" s="3528"/>
      <c r="HCF34" s="3528"/>
      <c r="HCG34" s="3528"/>
      <c r="HCH34" s="3528"/>
      <c r="HCI34" s="3528"/>
      <c r="HCJ34" s="3528"/>
      <c r="HCK34" s="3528"/>
      <c r="HCL34" s="3528"/>
      <c r="HCM34" s="3528"/>
      <c r="HCN34" s="3528"/>
      <c r="HCO34" s="3528"/>
      <c r="HCP34" s="3528"/>
      <c r="HCQ34" s="3528"/>
      <c r="HCR34" s="3528"/>
      <c r="HCS34" s="3528"/>
      <c r="HCT34" s="3528"/>
      <c r="HCU34" s="3528"/>
      <c r="HCV34" s="3528"/>
      <c r="HCW34" s="3528"/>
      <c r="HCX34" s="3528"/>
      <c r="HCY34" s="3528"/>
      <c r="HCZ34" s="3528"/>
      <c r="HDA34" s="3528"/>
      <c r="HDB34" s="3528"/>
      <c r="HDC34" s="3528"/>
      <c r="HDD34" s="3528"/>
      <c r="HDE34" s="3528"/>
      <c r="HDF34" s="3528"/>
      <c r="HDG34" s="3528"/>
      <c r="HDH34" s="3528"/>
      <c r="HDI34" s="3528"/>
      <c r="HDJ34" s="3528"/>
      <c r="HDK34" s="3528"/>
      <c r="HDL34" s="3528"/>
      <c r="HDM34" s="3528"/>
      <c r="HDN34" s="3528"/>
      <c r="HDO34" s="3528"/>
      <c r="HDP34" s="3528"/>
      <c r="HDQ34" s="3528"/>
      <c r="HDR34" s="3528"/>
      <c r="HDS34" s="3528"/>
      <c r="HDT34" s="3528"/>
      <c r="HDU34" s="3528"/>
      <c r="HDV34" s="3528"/>
      <c r="HDW34" s="3528"/>
      <c r="HDX34" s="3528"/>
      <c r="HDY34" s="3528"/>
      <c r="HDZ34" s="3528"/>
      <c r="HEA34" s="3528"/>
      <c r="HEB34" s="3528"/>
      <c r="HEC34" s="3528"/>
      <c r="HED34" s="3528"/>
      <c r="HEE34" s="3528"/>
      <c r="HEF34" s="3528"/>
      <c r="HEG34" s="3528"/>
      <c r="HEH34" s="3528"/>
      <c r="HEI34" s="3528"/>
      <c r="HEJ34" s="3528"/>
      <c r="HEK34" s="3528"/>
      <c r="HEL34" s="3528"/>
      <c r="HEM34" s="3528"/>
      <c r="HEN34" s="3528"/>
      <c r="HEO34" s="3528"/>
      <c r="HEP34" s="3528"/>
      <c r="HEQ34" s="3528"/>
      <c r="HER34" s="3528"/>
      <c r="HES34" s="3528"/>
      <c r="HET34" s="3528"/>
      <c r="HEU34" s="3528"/>
      <c r="HEV34" s="3528"/>
      <c r="HEW34" s="3528"/>
      <c r="HEX34" s="3528"/>
      <c r="HEY34" s="3528"/>
      <c r="HEZ34" s="3528"/>
      <c r="HFA34" s="3528"/>
      <c r="HFB34" s="3528"/>
      <c r="HFC34" s="3528"/>
      <c r="HFD34" s="3528"/>
      <c r="HFE34" s="3528"/>
      <c r="HFF34" s="3528"/>
      <c r="HFG34" s="3528"/>
      <c r="HFH34" s="3528"/>
      <c r="HFI34" s="3528"/>
      <c r="HFJ34" s="3528"/>
      <c r="HFK34" s="3528"/>
      <c r="HFL34" s="3528"/>
      <c r="HFM34" s="3528"/>
      <c r="HFN34" s="3528"/>
      <c r="HFO34" s="3528"/>
      <c r="HFP34" s="3528"/>
      <c r="HFQ34" s="3528"/>
      <c r="HFR34" s="3528"/>
      <c r="HFS34" s="3528"/>
      <c r="HFT34" s="3528"/>
      <c r="HFU34" s="3528"/>
      <c r="HFV34" s="3528"/>
      <c r="HFW34" s="3528"/>
      <c r="HFX34" s="3528"/>
      <c r="HFY34" s="3528"/>
      <c r="HFZ34" s="3528"/>
      <c r="HGA34" s="3528"/>
      <c r="HGB34" s="3528"/>
      <c r="HGC34" s="3528"/>
      <c r="HGD34" s="3528"/>
      <c r="HGE34" s="3528"/>
      <c r="HGF34" s="3528"/>
      <c r="HGG34" s="3528"/>
      <c r="HGH34" s="3528"/>
      <c r="HGI34" s="3528"/>
      <c r="HGJ34" s="3528"/>
      <c r="HGK34" s="3528"/>
      <c r="HGL34" s="3528"/>
      <c r="HGM34" s="3528"/>
      <c r="HGN34" s="3528"/>
      <c r="HGO34" s="3528"/>
      <c r="HGP34" s="3528"/>
      <c r="HGQ34" s="3528"/>
      <c r="HGR34" s="3528"/>
      <c r="HGS34" s="3528"/>
      <c r="HGT34" s="3528"/>
      <c r="HGU34" s="3528"/>
      <c r="HGV34" s="3528"/>
      <c r="HGW34" s="3528"/>
      <c r="HGX34" s="3528"/>
      <c r="HGY34" s="3528"/>
      <c r="HGZ34" s="3528"/>
      <c r="HHA34" s="3528"/>
      <c r="HHB34" s="3528"/>
      <c r="HHC34" s="3528"/>
      <c r="HHD34" s="3528"/>
      <c r="HHE34" s="3528"/>
      <c r="HHF34" s="3528"/>
      <c r="HHG34" s="3528"/>
      <c r="HHH34" s="3528"/>
      <c r="HHI34" s="3528"/>
      <c r="HHJ34" s="3528"/>
      <c r="HHK34" s="3528"/>
      <c r="HHL34" s="3528"/>
      <c r="HHM34" s="3528"/>
      <c r="HHN34" s="3528"/>
      <c r="HHO34" s="3528"/>
      <c r="HHP34" s="3528"/>
      <c r="HHQ34" s="3528"/>
      <c r="HHR34" s="3528"/>
      <c r="HHS34" s="3528"/>
      <c r="HHT34" s="3528"/>
      <c r="HHU34" s="3528"/>
      <c r="HHV34" s="3528"/>
      <c r="HHW34" s="3528"/>
      <c r="HHX34" s="3528"/>
      <c r="HHY34" s="3528"/>
      <c r="HHZ34" s="3528"/>
      <c r="HIA34" s="3528"/>
      <c r="HIB34" s="3528"/>
      <c r="HIC34" s="3528"/>
      <c r="HID34" s="3528"/>
      <c r="HIE34" s="3528"/>
      <c r="HIF34" s="3528"/>
      <c r="HIG34" s="3528"/>
      <c r="HIH34" s="3528"/>
      <c r="HII34" s="3528"/>
      <c r="HIJ34" s="3528"/>
      <c r="HIK34" s="3528"/>
      <c r="HIL34" s="3528"/>
      <c r="HIM34" s="3528"/>
      <c r="HIN34" s="3528"/>
      <c r="HIO34" s="3528"/>
      <c r="HIP34" s="3528"/>
      <c r="HIQ34" s="3528"/>
      <c r="HIR34" s="3528"/>
      <c r="HIS34" s="3528"/>
      <c r="HIT34" s="3528"/>
      <c r="HIU34" s="3528"/>
      <c r="HIV34" s="3528"/>
      <c r="HIW34" s="3528"/>
      <c r="HIX34" s="3528"/>
      <c r="HIY34" s="3528"/>
      <c r="HIZ34" s="3528"/>
      <c r="HJA34" s="3528"/>
      <c r="HJB34" s="3528"/>
      <c r="HJC34" s="3528"/>
      <c r="HJD34" s="3528"/>
      <c r="HJE34" s="3528"/>
      <c r="HJF34" s="3528"/>
      <c r="HJG34" s="3528"/>
      <c r="HJH34" s="3528"/>
      <c r="HJI34" s="3528"/>
      <c r="HJJ34" s="3528"/>
      <c r="HJK34" s="3528"/>
      <c r="HJL34" s="3528"/>
      <c r="HJM34" s="3528"/>
      <c r="HJN34" s="3528"/>
      <c r="HJO34" s="3528"/>
      <c r="HJP34" s="3528"/>
      <c r="HJQ34" s="3528"/>
      <c r="HJR34" s="3528"/>
      <c r="HJS34" s="3528"/>
      <c r="HJT34" s="3528"/>
      <c r="HJU34" s="3528"/>
      <c r="HJV34" s="3528"/>
      <c r="HJW34" s="3528"/>
      <c r="HJX34" s="3528"/>
      <c r="HJY34" s="3528"/>
      <c r="HJZ34" s="3528"/>
      <c r="HKA34" s="3528"/>
      <c r="HKB34" s="3528"/>
      <c r="HKC34" s="3528"/>
      <c r="HKD34" s="3528"/>
      <c r="HKE34" s="3528"/>
      <c r="HKF34" s="3528"/>
      <c r="HKG34" s="3528"/>
      <c r="HKH34" s="3528"/>
      <c r="HKI34" s="3528"/>
      <c r="HKJ34" s="3528"/>
      <c r="HKK34" s="3528"/>
      <c r="HKL34" s="3528"/>
      <c r="HKM34" s="3528"/>
      <c r="HKN34" s="3528"/>
      <c r="HKO34" s="3528"/>
      <c r="HKP34" s="3528"/>
      <c r="HKQ34" s="3528"/>
      <c r="HKR34" s="3528"/>
      <c r="HKS34" s="3528"/>
      <c r="HKT34" s="3528"/>
      <c r="HKU34" s="3528"/>
      <c r="HKV34" s="3528"/>
      <c r="HKW34" s="3528"/>
      <c r="HKX34" s="3528"/>
      <c r="HKY34" s="3528"/>
      <c r="HKZ34" s="3528"/>
      <c r="HLA34" s="3528"/>
      <c r="HLB34" s="3528"/>
      <c r="HLC34" s="3528"/>
      <c r="HLD34" s="3528"/>
      <c r="HLE34" s="3528"/>
      <c r="HLF34" s="3528"/>
      <c r="HLG34" s="3528"/>
      <c r="HLH34" s="3528"/>
      <c r="HLI34" s="3528"/>
      <c r="HLJ34" s="3528"/>
      <c r="HLK34" s="3528"/>
      <c r="HLL34" s="3528"/>
      <c r="HLM34" s="3528"/>
      <c r="HLN34" s="3528"/>
      <c r="HLO34" s="3528"/>
      <c r="HLP34" s="3528"/>
      <c r="HLQ34" s="3528"/>
      <c r="HLR34" s="3528"/>
      <c r="HLS34" s="3528"/>
      <c r="HLT34" s="3528"/>
      <c r="HLU34" s="3528"/>
      <c r="HLV34" s="3528"/>
      <c r="HLW34" s="3528"/>
      <c r="HLX34" s="3528"/>
      <c r="HLY34" s="3528"/>
      <c r="HLZ34" s="3528"/>
      <c r="HMA34" s="3528"/>
      <c r="HMB34" s="3528"/>
      <c r="HMC34" s="3528"/>
      <c r="HMD34" s="3528"/>
      <c r="HME34" s="3528"/>
      <c r="HMF34" s="3528"/>
      <c r="HMG34" s="3528"/>
      <c r="HMH34" s="3528"/>
      <c r="HMI34" s="3528"/>
      <c r="HMJ34" s="3528"/>
      <c r="HMK34" s="3528"/>
      <c r="HML34" s="3528"/>
      <c r="HMM34" s="3528"/>
      <c r="HMN34" s="3528"/>
      <c r="HMO34" s="3528"/>
      <c r="HMP34" s="3528"/>
      <c r="HMQ34" s="3528"/>
      <c r="HMR34" s="3528"/>
      <c r="HMS34" s="3528"/>
      <c r="HMT34" s="3528"/>
      <c r="HMU34" s="3528"/>
      <c r="HMV34" s="3528"/>
      <c r="HMW34" s="3528"/>
      <c r="HMX34" s="3528"/>
      <c r="HMY34" s="3528"/>
      <c r="HMZ34" s="3528"/>
      <c r="HNA34" s="3528"/>
      <c r="HNB34" s="3528"/>
      <c r="HNC34" s="3528"/>
      <c r="HND34" s="3528"/>
      <c r="HNE34" s="3528"/>
      <c r="HNF34" s="3528"/>
      <c r="HNG34" s="3528"/>
      <c r="HNH34" s="3528"/>
      <c r="HNI34" s="3528"/>
      <c r="HNJ34" s="3528"/>
      <c r="HNK34" s="3528"/>
      <c r="HNL34" s="3528"/>
      <c r="HNM34" s="3528"/>
      <c r="HNN34" s="3528"/>
      <c r="HNO34" s="3528"/>
      <c r="HNP34" s="3528"/>
      <c r="HNQ34" s="3528"/>
      <c r="HNR34" s="3528"/>
      <c r="HNS34" s="3528"/>
      <c r="HNT34" s="3528"/>
      <c r="HNU34" s="3528"/>
      <c r="HNV34" s="3528"/>
      <c r="HNW34" s="3528"/>
      <c r="HNX34" s="3528"/>
      <c r="HNY34" s="3528"/>
      <c r="HNZ34" s="3528"/>
      <c r="HOA34" s="3528"/>
      <c r="HOB34" s="3528"/>
      <c r="HOC34" s="3528"/>
      <c r="HOD34" s="3528"/>
      <c r="HOE34" s="3528"/>
      <c r="HOF34" s="3528"/>
      <c r="HOG34" s="3528"/>
      <c r="HOH34" s="3528"/>
      <c r="HOI34" s="3528"/>
      <c r="HOJ34" s="3528"/>
      <c r="HOK34" s="3528"/>
      <c r="HOL34" s="3528"/>
      <c r="HOM34" s="3528"/>
      <c r="HON34" s="3528"/>
      <c r="HOO34" s="3528"/>
      <c r="HOP34" s="3528"/>
      <c r="HOQ34" s="3528"/>
      <c r="HOR34" s="3528"/>
      <c r="HOS34" s="3528"/>
      <c r="HOT34" s="3528"/>
      <c r="HOU34" s="3528"/>
      <c r="HOV34" s="3528"/>
      <c r="HOW34" s="3528"/>
      <c r="HOX34" s="3528"/>
      <c r="HOY34" s="3528"/>
      <c r="HOZ34" s="3528"/>
      <c r="HPA34" s="3528"/>
      <c r="HPB34" s="3528"/>
      <c r="HPC34" s="3528"/>
      <c r="HPD34" s="3528"/>
      <c r="HPE34" s="3528"/>
      <c r="HPF34" s="3528"/>
      <c r="HPG34" s="3528"/>
      <c r="HPH34" s="3528"/>
      <c r="HPI34" s="3528"/>
      <c r="HPJ34" s="3528"/>
      <c r="HPK34" s="3528"/>
      <c r="HPL34" s="3528"/>
      <c r="HPM34" s="3528"/>
      <c r="HPN34" s="3528"/>
      <c r="HPO34" s="3528"/>
      <c r="HPP34" s="3528"/>
      <c r="HPQ34" s="3528"/>
      <c r="HPR34" s="3528"/>
      <c r="HPS34" s="3528"/>
      <c r="HPT34" s="3528"/>
      <c r="HPU34" s="3528"/>
      <c r="HPV34" s="3528"/>
      <c r="HPW34" s="3528"/>
      <c r="HPX34" s="3528"/>
      <c r="HPY34" s="3528"/>
      <c r="HPZ34" s="3528"/>
      <c r="HQA34" s="3528"/>
      <c r="HQB34" s="3528"/>
      <c r="HQC34" s="3528"/>
      <c r="HQD34" s="3528"/>
      <c r="HQE34" s="3528"/>
      <c r="HQF34" s="3528"/>
      <c r="HQG34" s="3528"/>
      <c r="HQH34" s="3528"/>
      <c r="HQI34" s="3528"/>
      <c r="HQJ34" s="3528"/>
      <c r="HQK34" s="3528"/>
      <c r="HQL34" s="3528"/>
      <c r="HQM34" s="3528"/>
      <c r="HQN34" s="3528"/>
      <c r="HQO34" s="3528"/>
      <c r="HQP34" s="3528"/>
      <c r="HQQ34" s="3528"/>
      <c r="HQR34" s="3528"/>
      <c r="HQS34" s="3528"/>
      <c r="HQT34" s="3528"/>
      <c r="HQU34" s="3528"/>
      <c r="HQV34" s="3528"/>
      <c r="HQW34" s="3528"/>
      <c r="HQX34" s="3528"/>
      <c r="HQY34" s="3528"/>
      <c r="HQZ34" s="3528"/>
      <c r="HRA34" s="3528"/>
      <c r="HRB34" s="3528"/>
      <c r="HRC34" s="3528"/>
      <c r="HRD34" s="3528"/>
      <c r="HRE34" s="3528"/>
      <c r="HRF34" s="3528"/>
      <c r="HRG34" s="3528"/>
      <c r="HRH34" s="3528"/>
      <c r="HRI34" s="3528"/>
      <c r="HRJ34" s="3528"/>
      <c r="HRK34" s="3528"/>
      <c r="HRL34" s="3528"/>
      <c r="HRM34" s="3528"/>
      <c r="HRN34" s="3528"/>
      <c r="HRO34" s="3528"/>
      <c r="HRP34" s="3528"/>
      <c r="HRQ34" s="3528"/>
      <c r="HRR34" s="3528"/>
      <c r="HRS34" s="3528"/>
      <c r="HRT34" s="3528"/>
      <c r="HRU34" s="3528"/>
      <c r="HRV34" s="3528"/>
      <c r="HRW34" s="3528"/>
      <c r="HRX34" s="3528"/>
      <c r="HRY34" s="3528"/>
      <c r="HRZ34" s="3528"/>
      <c r="HSA34" s="3528"/>
      <c r="HSB34" s="3528"/>
      <c r="HSC34" s="3528"/>
      <c r="HSD34" s="3528"/>
      <c r="HSE34" s="3528"/>
      <c r="HSF34" s="3528"/>
      <c r="HSG34" s="3528"/>
      <c r="HSH34" s="3528"/>
      <c r="HSI34" s="3528"/>
      <c r="HSJ34" s="3528"/>
      <c r="HSK34" s="3528"/>
      <c r="HSL34" s="3528"/>
      <c r="HSM34" s="3528"/>
      <c r="HSN34" s="3528"/>
      <c r="HSO34" s="3528"/>
      <c r="HSP34" s="3528"/>
      <c r="HSQ34" s="3528"/>
      <c r="HSR34" s="3528"/>
      <c r="HSS34" s="3528"/>
      <c r="HST34" s="3528"/>
      <c r="HSU34" s="3528"/>
      <c r="HSV34" s="3528"/>
      <c r="HSW34" s="3528"/>
      <c r="HSX34" s="3528"/>
      <c r="HSY34" s="3528"/>
      <c r="HSZ34" s="3528"/>
      <c r="HTA34" s="3528"/>
      <c r="HTB34" s="3528"/>
      <c r="HTC34" s="3528"/>
      <c r="HTD34" s="3528"/>
      <c r="HTE34" s="3528"/>
      <c r="HTF34" s="3528"/>
      <c r="HTG34" s="3528"/>
      <c r="HTH34" s="3528"/>
      <c r="HTI34" s="3528"/>
      <c r="HTJ34" s="3528"/>
      <c r="HTK34" s="3528"/>
      <c r="HTL34" s="3528"/>
      <c r="HTM34" s="3528"/>
      <c r="HTN34" s="3528"/>
      <c r="HTO34" s="3528"/>
      <c r="HTP34" s="3528"/>
      <c r="HTQ34" s="3528"/>
      <c r="HTR34" s="3528"/>
      <c r="HTS34" s="3528"/>
      <c r="HTT34" s="3528"/>
      <c r="HTU34" s="3528"/>
      <c r="HTV34" s="3528"/>
      <c r="HTW34" s="3528"/>
      <c r="HTX34" s="3528"/>
      <c r="HTY34" s="3528"/>
      <c r="HTZ34" s="3528"/>
      <c r="HUA34" s="3528"/>
      <c r="HUB34" s="3528"/>
      <c r="HUC34" s="3528"/>
      <c r="HUD34" s="3528"/>
      <c r="HUE34" s="3528"/>
      <c r="HUF34" s="3528"/>
      <c r="HUG34" s="3528"/>
      <c r="HUH34" s="3528"/>
      <c r="HUI34" s="3528"/>
      <c r="HUJ34" s="3528"/>
      <c r="HUK34" s="3528"/>
      <c r="HUL34" s="3528"/>
      <c r="HUM34" s="3528"/>
      <c r="HUN34" s="3528"/>
      <c r="HUO34" s="3528"/>
      <c r="HUP34" s="3528"/>
      <c r="HUQ34" s="3528"/>
      <c r="HUR34" s="3528"/>
      <c r="HUS34" s="3528"/>
      <c r="HUT34" s="3528"/>
      <c r="HUU34" s="3528"/>
      <c r="HUV34" s="3528"/>
      <c r="HUW34" s="3528"/>
      <c r="HUX34" s="3528"/>
      <c r="HUY34" s="3528"/>
      <c r="HUZ34" s="3528"/>
      <c r="HVA34" s="3528"/>
      <c r="HVB34" s="3528"/>
      <c r="HVC34" s="3528"/>
      <c r="HVD34" s="3528"/>
      <c r="HVE34" s="3528"/>
      <c r="HVF34" s="3528"/>
      <c r="HVG34" s="3528"/>
      <c r="HVH34" s="3528"/>
      <c r="HVI34" s="3528"/>
      <c r="HVJ34" s="3528"/>
      <c r="HVK34" s="3528"/>
      <c r="HVL34" s="3528"/>
      <c r="HVM34" s="3528"/>
      <c r="HVN34" s="3528"/>
      <c r="HVO34" s="3528"/>
      <c r="HVP34" s="3528"/>
      <c r="HVQ34" s="3528"/>
      <c r="HVR34" s="3528"/>
      <c r="HVS34" s="3528"/>
      <c r="HVT34" s="3528"/>
      <c r="HVU34" s="3528"/>
      <c r="HVV34" s="3528"/>
      <c r="HVW34" s="3528"/>
      <c r="HVX34" s="3528"/>
      <c r="HVY34" s="3528"/>
      <c r="HVZ34" s="3528"/>
      <c r="HWA34" s="3528"/>
      <c r="HWB34" s="3528"/>
      <c r="HWC34" s="3528"/>
      <c r="HWD34" s="3528"/>
      <c r="HWE34" s="3528"/>
      <c r="HWF34" s="3528"/>
      <c r="HWG34" s="3528"/>
      <c r="HWH34" s="3528"/>
      <c r="HWI34" s="3528"/>
      <c r="HWJ34" s="3528"/>
      <c r="HWK34" s="3528"/>
      <c r="HWL34" s="3528"/>
      <c r="HWM34" s="3528"/>
      <c r="HWN34" s="3528"/>
      <c r="HWO34" s="3528"/>
      <c r="HWP34" s="3528"/>
      <c r="HWQ34" s="3528"/>
      <c r="HWR34" s="3528"/>
      <c r="HWS34" s="3528"/>
      <c r="HWT34" s="3528"/>
      <c r="HWU34" s="3528"/>
      <c r="HWV34" s="3528"/>
      <c r="HWW34" s="3528"/>
      <c r="HWX34" s="3528"/>
      <c r="HWY34" s="3528"/>
      <c r="HWZ34" s="3528"/>
      <c r="HXA34" s="3528"/>
      <c r="HXB34" s="3528"/>
      <c r="HXC34" s="3528"/>
      <c r="HXD34" s="3528"/>
      <c r="HXE34" s="3528"/>
      <c r="HXF34" s="3528"/>
      <c r="HXG34" s="3528"/>
      <c r="HXH34" s="3528"/>
      <c r="HXI34" s="3528"/>
      <c r="HXJ34" s="3528"/>
      <c r="HXK34" s="3528"/>
      <c r="HXL34" s="3528"/>
      <c r="HXM34" s="3528"/>
      <c r="HXN34" s="3528"/>
      <c r="HXO34" s="3528"/>
      <c r="HXP34" s="3528"/>
      <c r="HXQ34" s="3528"/>
      <c r="HXR34" s="3528"/>
      <c r="HXS34" s="3528"/>
      <c r="HXT34" s="3528"/>
      <c r="HXU34" s="3528"/>
      <c r="HXV34" s="3528"/>
      <c r="HXW34" s="3528"/>
      <c r="HXX34" s="3528"/>
      <c r="HXY34" s="3528"/>
      <c r="HXZ34" s="3528"/>
      <c r="HYA34" s="3528"/>
      <c r="HYB34" s="3528"/>
      <c r="HYC34" s="3528"/>
      <c r="HYD34" s="3528"/>
      <c r="HYE34" s="3528"/>
      <c r="HYF34" s="3528"/>
      <c r="HYG34" s="3528"/>
      <c r="HYH34" s="3528"/>
      <c r="HYI34" s="3528"/>
      <c r="HYJ34" s="3528"/>
      <c r="HYK34" s="3528"/>
      <c r="HYL34" s="3528"/>
      <c r="HYM34" s="3528"/>
      <c r="HYN34" s="3528"/>
      <c r="HYO34" s="3528"/>
      <c r="HYP34" s="3528"/>
      <c r="HYQ34" s="3528"/>
      <c r="HYR34" s="3528"/>
      <c r="HYS34" s="3528"/>
      <c r="HYT34" s="3528"/>
      <c r="HYU34" s="3528"/>
      <c r="HYV34" s="3528"/>
      <c r="HYW34" s="3528"/>
      <c r="HYX34" s="3528"/>
      <c r="HYY34" s="3528"/>
      <c r="HYZ34" s="3528"/>
      <c r="HZA34" s="3528"/>
      <c r="HZB34" s="3528"/>
      <c r="HZC34" s="3528"/>
      <c r="HZD34" s="3528"/>
      <c r="HZE34" s="3528"/>
      <c r="HZF34" s="3528"/>
      <c r="HZG34" s="3528"/>
      <c r="HZH34" s="3528"/>
      <c r="HZI34" s="3528"/>
      <c r="HZJ34" s="3528"/>
      <c r="HZK34" s="3528"/>
      <c r="HZL34" s="3528"/>
      <c r="HZM34" s="3528"/>
      <c r="HZN34" s="3528"/>
      <c r="HZO34" s="3528"/>
      <c r="HZP34" s="3528"/>
      <c r="HZQ34" s="3528"/>
      <c r="HZR34" s="3528"/>
      <c r="HZS34" s="3528"/>
      <c r="HZT34" s="3528"/>
      <c r="HZU34" s="3528"/>
      <c r="HZV34" s="3528"/>
      <c r="HZW34" s="3528"/>
      <c r="HZX34" s="3528"/>
      <c r="HZY34" s="3528"/>
      <c r="HZZ34" s="3528"/>
      <c r="IAA34" s="3528"/>
      <c r="IAB34" s="3528"/>
      <c r="IAC34" s="3528"/>
      <c r="IAD34" s="3528"/>
      <c r="IAE34" s="3528"/>
      <c r="IAF34" s="3528"/>
      <c r="IAG34" s="3528"/>
      <c r="IAH34" s="3528"/>
      <c r="IAI34" s="3528"/>
      <c r="IAJ34" s="3528"/>
      <c r="IAK34" s="3528"/>
      <c r="IAL34" s="3528"/>
      <c r="IAM34" s="3528"/>
      <c r="IAN34" s="3528"/>
      <c r="IAO34" s="3528"/>
      <c r="IAP34" s="3528"/>
      <c r="IAQ34" s="3528"/>
      <c r="IAR34" s="3528"/>
      <c r="IAS34" s="3528"/>
      <c r="IAT34" s="3528"/>
      <c r="IAU34" s="3528"/>
      <c r="IAV34" s="3528"/>
      <c r="IAW34" s="3528"/>
      <c r="IAX34" s="3528"/>
      <c r="IAY34" s="3528"/>
      <c r="IAZ34" s="3528"/>
      <c r="IBA34" s="3528"/>
      <c r="IBB34" s="3528"/>
      <c r="IBC34" s="3528"/>
      <c r="IBD34" s="3528"/>
      <c r="IBE34" s="3528"/>
      <c r="IBF34" s="3528"/>
      <c r="IBG34" s="3528"/>
      <c r="IBH34" s="3528"/>
      <c r="IBI34" s="3528"/>
      <c r="IBJ34" s="3528"/>
      <c r="IBK34" s="3528"/>
      <c r="IBL34" s="3528"/>
      <c r="IBM34" s="3528"/>
      <c r="IBN34" s="3528"/>
      <c r="IBO34" s="3528"/>
      <c r="IBP34" s="3528"/>
      <c r="IBQ34" s="3528"/>
      <c r="IBR34" s="3528"/>
      <c r="IBS34" s="3528"/>
      <c r="IBT34" s="3528"/>
      <c r="IBU34" s="3528"/>
      <c r="IBV34" s="3528"/>
      <c r="IBW34" s="3528"/>
      <c r="IBX34" s="3528"/>
      <c r="IBY34" s="3528"/>
      <c r="IBZ34" s="3528"/>
      <c r="ICA34" s="3528"/>
      <c r="ICB34" s="3528"/>
      <c r="ICC34" s="3528"/>
      <c r="ICD34" s="3528"/>
      <c r="ICE34" s="3528"/>
      <c r="ICF34" s="3528"/>
      <c r="ICG34" s="3528"/>
      <c r="ICH34" s="3528"/>
      <c r="ICI34" s="3528"/>
      <c r="ICJ34" s="3528"/>
      <c r="ICK34" s="3528"/>
      <c r="ICL34" s="3528"/>
      <c r="ICM34" s="3528"/>
      <c r="ICN34" s="3528"/>
      <c r="ICO34" s="3528"/>
      <c r="ICP34" s="3528"/>
      <c r="ICQ34" s="3528"/>
      <c r="ICR34" s="3528"/>
      <c r="ICS34" s="3528"/>
      <c r="ICT34" s="3528"/>
      <c r="ICU34" s="3528"/>
      <c r="ICV34" s="3528"/>
      <c r="ICW34" s="3528"/>
      <c r="ICX34" s="3528"/>
      <c r="ICY34" s="3528"/>
      <c r="ICZ34" s="3528"/>
      <c r="IDA34" s="3528"/>
      <c r="IDB34" s="3528"/>
      <c r="IDC34" s="3528"/>
      <c r="IDD34" s="3528"/>
      <c r="IDE34" s="3528"/>
      <c r="IDF34" s="3528"/>
      <c r="IDG34" s="3528"/>
      <c r="IDH34" s="3528"/>
      <c r="IDI34" s="3528"/>
      <c r="IDJ34" s="3528"/>
      <c r="IDK34" s="3528"/>
      <c r="IDL34" s="3528"/>
      <c r="IDM34" s="3528"/>
      <c r="IDN34" s="3528"/>
      <c r="IDO34" s="3528"/>
      <c r="IDP34" s="3528"/>
      <c r="IDQ34" s="3528"/>
      <c r="IDR34" s="3528"/>
      <c r="IDS34" s="3528"/>
      <c r="IDT34" s="3528"/>
      <c r="IDU34" s="3528"/>
      <c r="IDV34" s="3528"/>
      <c r="IDW34" s="3528"/>
      <c r="IDX34" s="3528"/>
      <c r="IDY34" s="3528"/>
      <c r="IDZ34" s="3528"/>
      <c r="IEA34" s="3528"/>
      <c r="IEB34" s="3528"/>
      <c r="IEC34" s="3528"/>
      <c r="IED34" s="3528"/>
      <c r="IEE34" s="3528"/>
      <c r="IEF34" s="3528"/>
      <c r="IEG34" s="3528"/>
      <c r="IEH34" s="3528"/>
      <c r="IEI34" s="3528"/>
      <c r="IEJ34" s="3528"/>
      <c r="IEK34" s="3528"/>
      <c r="IEL34" s="3528"/>
      <c r="IEM34" s="3528"/>
      <c r="IEN34" s="3528"/>
      <c r="IEO34" s="3528"/>
      <c r="IEP34" s="3528"/>
      <c r="IEQ34" s="3528"/>
      <c r="IER34" s="3528"/>
      <c r="IES34" s="3528"/>
      <c r="IET34" s="3528"/>
      <c r="IEU34" s="3528"/>
      <c r="IEV34" s="3528"/>
      <c r="IEW34" s="3528"/>
      <c r="IEX34" s="3528"/>
      <c r="IEY34" s="3528"/>
      <c r="IEZ34" s="3528"/>
      <c r="IFA34" s="3528"/>
      <c r="IFB34" s="3528"/>
      <c r="IFC34" s="3528"/>
      <c r="IFD34" s="3528"/>
      <c r="IFE34" s="3528"/>
      <c r="IFF34" s="3528"/>
      <c r="IFG34" s="3528"/>
      <c r="IFH34" s="3528"/>
      <c r="IFI34" s="3528"/>
      <c r="IFJ34" s="3528"/>
      <c r="IFK34" s="3528"/>
      <c r="IFL34" s="3528"/>
      <c r="IFM34" s="3528"/>
      <c r="IFN34" s="3528"/>
      <c r="IFO34" s="3528"/>
      <c r="IFP34" s="3528"/>
      <c r="IFQ34" s="3528"/>
      <c r="IFR34" s="3528"/>
      <c r="IFS34" s="3528"/>
      <c r="IFT34" s="3528"/>
      <c r="IFU34" s="3528"/>
      <c r="IFV34" s="3528"/>
      <c r="IFW34" s="3528"/>
      <c r="IFX34" s="3528"/>
      <c r="IFY34" s="3528"/>
      <c r="IFZ34" s="3528"/>
      <c r="IGA34" s="3528"/>
      <c r="IGB34" s="3528"/>
      <c r="IGC34" s="3528"/>
      <c r="IGD34" s="3528"/>
      <c r="IGE34" s="3528"/>
      <c r="IGF34" s="3528"/>
      <c r="IGG34" s="3528"/>
      <c r="IGH34" s="3528"/>
      <c r="IGI34" s="3528"/>
      <c r="IGJ34" s="3528"/>
      <c r="IGK34" s="3528"/>
      <c r="IGL34" s="3528"/>
      <c r="IGM34" s="3528"/>
      <c r="IGN34" s="3528"/>
      <c r="IGO34" s="3528"/>
      <c r="IGP34" s="3528"/>
      <c r="IGQ34" s="3528"/>
      <c r="IGR34" s="3528"/>
      <c r="IGS34" s="3528"/>
      <c r="IGT34" s="3528"/>
      <c r="IGU34" s="3528"/>
      <c r="IGV34" s="3528"/>
      <c r="IGW34" s="3528"/>
      <c r="IGX34" s="3528"/>
      <c r="IGY34" s="3528"/>
      <c r="IGZ34" s="3528"/>
      <c r="IHA34" s="3528"/>
      <c r="IHB34" s="3528"/>
      <c r="IHC34" s="3528"/>
      <c r="IHD34" s="3528"/>
      <c r="IHE34" s="3528"/>
      <c r="IHF34" s="3528"/>
      <c r="IHG34" s="3528"/>
      <c r="IHH34" s="3528"/>
      <c r="IHI34" s="3528"/>
      <c r="IHJ34" s="3528"/>
      <c r="IHK34" s="3528"/>
      <c r="IHL34" s="3528"/>
      <c r="IHM34" s="3528"/>
      <c r="IHN34" s="3528"/>
      <c r="IHO34" s="3528"/>
      <c r="IHP34" s="3528"/>
      <c r="IHQ34" s="3528"/>
      <c r="IHR34" s="3528"/>
      <c r="IHS34" s="3528"/>
      <c r="IHT34" s="3528"/>
      <c r="IHU34" s="3528"/>
      <c r="IHV34" s="3528"/>
      <c r="IHW34" s="3528"/>
      <c r="IHX34" s="3528"/>
      <c r="IHY34" s="3528"/>
      <c r="IHZ34" s="3528"/>
      <c r="IIA34" s="3528"/>
      <c r="IIB34" s="3528"/>
      <c r="IIC34" s="3528"/>
      <c r="IID34" s="3528"/>
      <c r="IIE34" s="3528"/>
      <c r="IIF34" s="3528"/>
      <c r="IIG34" s="3528"/>
      <c r="IIH34" s="3528"/>
      <c r="III34" s="3528"/>
      <c r="IIJ34" s="3528"/>
      <c r="IIK34" s="3528"/>
      <c r="IIL34" s="3528"/>
      <c r="IIM34" s="3528"/>
      <c r="IIN34" s="3528"/>
      <c r="IIO34" s="3528"/>
      <c r="IIP34" s="3528"/>
      <c r="IIQ34" s="3528"/>
      <c r="IIR34" s="3528"/>
      <c r="IIS34" s="3528"/>
      <c r="IIT34" s="3528"/>
      <c r="IIU34" s="3528"/>
      <c r="IIV34" s="3528"/>
      <c r="IIW34" s="3528"/>
      <c r="IIX34" s="3528"/>
      <c r="IIY34" s="3528"/>
      <c r="IIZ34" s="3528"/>
      <c r="IJA34" s="3528"/>
      <c r="IJB34" s="3528"/>
      <c r="IJC34" s="3528"/>
      <c r="IJD34" s="3528"/>
      <c r="IJE34" s="3528"/>
      <c r="IJF34" s="3528"/>
      <c r="IJG34" s="3528"/>
      <c r="IJH34" s="3528"/>
      <c r="IJI34" s="3528"/>
      <c r="IJJ34" s="3528"/>
      <c r="IJK34" s="3528"/>
      <c r="IJL34" s="3528"/>
      <c r="IJM34" s="3528"/>
      <c r="IJN34" s="3528"/>
      <c r="IJO34" s="3528"/>
      <c r="IJP34" s="3528"/>
      <c r="IJQ34" s="3528"/>
      <c r="IJR34" s="3528"/>
      <c r="IJS34" s="3528"/>
      <c r="IJT34" s="3528"/>
      <c r="IJU34" s="3528"/>
      <c r="IJV34" s="3528"/>
      <c r="IJW34" s="3528"/>
      <c r="IJX34" s="3528"/>
      <c r="IJY34" s="3528"/>
      <c r="IJZ34" s="3528"/>
      <c r="IKA34" s="3528"/>
      <c r="IKB34" s="3528"/>
      <c r="IKC34" s="3528"/>
      <c r="IKD34" s="3528"/>
      <c r="IKE34" s="3528"/>
      <c r="IKF34" s="3528"/>
      <c r="IKG34" s="3528"/>
      <c r="IKH34" s="3528"/>
      <c r="IKI34" s="3528"/>
      <c r="IKJ34" s="3528"/>
      <c r="IKK34" s="3528"/>
      <c r="IKL34" s="3528"/>
      <c r="IKM34" s="3528"/>
      <c r="IKN34" s="3528"/>
      <c r="IKO34" s="3528"/>
      <c r="IKP34" s="3528"/>
      <c r="IKQ34" s="3528"/>
      <c r="IKR34" s="3528"/>
      <c r="IKS34" s="3528"/>
      <c r="IKT34" s="3528"/>
      <c r="IKU34" s="3528"/>
      <c r="IKV34" s="3528"/>
      <c r="IKW34" s="3528"/>
      <c r="IKX34" s="3528"/>
      <c r="IKY34" s="3528"/>
      <c r="IKZ34" s="3528"/>
      <c r="ILA34" s="3528"/>
      <c r="ILB34" s="3528"/>
      <c r="ILC34" s="3528"/>
      <c r="ILD34" s="3528"/>
      <c r="ILE34" s="3528"/>
      <c r="ILF34" s="3528"/>
      <c r="ILG34" s="3528"/>
      <c r="ILH34" s="3528"/>
      <c r="ILI34" s="3528"/>
      <c r="ILJ34" s="3528"/>
      <c r="ILK34" s="3528"/>
      <c r="ILL34" s="3528"/>
      <c r="ILM34" s="3528"/>
      <c r="ILN34" s="3528"/>
      <c r="ILO34" s="3528"/>
      <c r="ILP34" s="3528"/>
      <c r="ILQ34" s="3528"/>
      <c r="ILR34" s="3528"/>
      <c r="ILS34" s="3528"/>
      <c r="ILT34" s="3528"/>
      <c r="ILU34" s="3528"/>
      <c r="ILV34" s="3528"/>
      <c r="ILW34" s="3528"/>
      <c r="ILX34" s="3528"/>
      <c r="ILY34" s="3528"/>
      <c r="ILZ34" s="3528"/>
      <c r="IMA34" s="3528"/>
      <c r="IMB34" s="3528"/>
      <c r="IMC34" s="3528"/>
      <c r="IMD34" s="3528"/>
      <c r="IME34" s="3528"/>
      <c r="IMF34" s="3528"/>
      <c r="IMG34" s="3528"/>
      <c r="IMH34" s="3528"/>
      <c r="IMI34" s="3528"/>
      <c r="IMJ34" s="3528"/>
      <c r="IMK34" s="3528"/>
      <c r="IML34" s="3528"/>
      <c r="IMM34" s="3528"/>
      <c r="IMN34" s="3528"/>
      <c r="IMO34" s="3528"/>
      <c r="IMP34" s="3528"/>
      <c r="IMQ34" s="3528"/>
      <c r="IMR34" s="3528"/>
      <c r="IMS34" s="3528"/>
      <c r="IMT34" s="3528"/>
      <c r="IMU34" s="3528"/>
      <c r="IMV34" s="3528"/>
      <c r="IMW34" s="3528"/>
      <c r="IMX34" s="3528"/>
      <c r="IMY34" s="3528"/>
      <c r="IMZ34" s="3528"/>
      <c r="INA34" s="3528"/>
      <c r="INB34" s="3528"/>
      <c r="INC34" s="3528"/>
      <c r="IND34" s="3528"/>
      <c r="INE34" s="3528"/>
      <c r="INF34" s="3528"/>
      <c r="ING34" s="3528"/>
      <c r="INH34" s="3528"/>
      <c r="INI34" s="3528"/>
      <c r="INJ34" s="3528"/>
      <c r="INK34" s="3528"/>
      <c r="INL34" s="3528"/>
      <c r="INM34" s="3528"/>
      <c r="INN34" s="3528"/>
      <c r="INO34" s="3528"/>
      <c r="INP34" s="3528"/>
      <c r="INQ34" s="3528"/>
      <c r="INR34" s="3528"/>
      <c r="INS34" s="3528"/>
      <c r="INT34" s="3528"/>
      <c r="INU34" s="3528"/>
      <c r="INV34" s="3528"/>
      <c r="INW34" s="3528"/>
      <c r="INX34" s="3528"/>
      <c r="INY34" s="3528"/>
      <c r="INZ34" s="3528"/>
      <c r="IOA34" s="3528"/>
      <c r="IOB34" s="3528"/>
      <c r="IOC34" s="3528"/>
      <c r="IOD34" s="3528"/>
      <c r="IOE34" s="3528"/>
      <c r="IOF34" s="3528"/>
      <c r="IOG34" s="3528"/>
      <c r="IOH34" s="3528"/>
      <c r="IOI34" s="3528"/>
      <c r="IOJ34" s="3528"/>
      <c r="IOK34" s="3528"/>
      <c r="IOL34" s="3528"/>
      <c r="IOM34" s="3528"/>
      <c r="ION34" s="3528"/>
      <c r="IOO34" s="3528"/>
      <c r="IOP34" s="3528"/>
      <c r="IOQ34" s="3528"/>
      <c r="IOR34" s="3528"/>
      <c r="IOS34" s="3528"/>
      <c r="IOT34" s="3528"/>
      <c r="IOU34" s="3528"/>
      <c r="IOV34" s="3528"/>
      <c r="IOW34" s="3528"/>
      <c r="IOX34" s="3528"/>
      <c r="IOY34" s="3528"/>
      <c r="IOZ34" s="3528"/>
      <c r="IPA34" s="3528"/>
      <c r="IPB34" s="3528"/>
      <c r="IPC34" s="3528"/>
      <c r="IPD34" s="3528"/>
      <c r="IPE34" s="3528"/>
      <c r="IPF34" s="3528"/>
      <c r="IPG34" s="3528"/>
      <c r="IPH34" s="3528"/>
      <c r="IPI34" s="3528"/>
      <c r="IPJ34" s="3528"/>
      <c r="IPK34" s="3528"/>
      <c r="IPL34" s="3528"/>
      <c r="IPM34" s="3528"/>
      <c r="IPN34" s="3528"/>
      <c r="IPO34" s="3528"/>
      <c r="IPP34" s="3528"/>
      <c r="IPQ34" s="3528"/>
      <c r="IPR34" s="3528"/>
      <c r="IPS34" s="3528"/>
      <c r="IPT34" s="3528"/>
      <c r="IPU34" s="3528"/>
      <c r="IPV34" s="3528"/>
      <c r="IPW34" s="3528"/>
      <c r="IPX34" s="3528"/>
      <c r="IPY34" s="3528"/>
      <c r="IPZ34" s="3528"/>
      <c r="IQA34" s="3528"/>
      <c r="IQB34" s="3528"/>
      <c r="IQC34" s="3528"/>
      <c r="IQD34" s="3528"/>
      <c r="IQE34" s="3528"/>
      <c r="IQF34" s="3528"/>
      <c r="IQG34" s="3528"/>
      <c r="IQH34" s="3528"/>
      <c r="IQI34" s="3528"/>
      <c r="IQJ34" s="3528"/>
      <c r="IQK34" s="3528"/>
      <c r="IQL34" s="3528"/>
      <c r="IQM34" s="3528"/>
      <c r="IQN34" s="3528"/>
      <c r="IQO34" s="3528"/>
      <c r="IQP34" s="3528"/>
      <c r="IQQ34" s="3528"/>
      <c r="IQR34" s="3528"/>
      <c r="IQS34" s="3528"/>
      <c r="IQT34" s="3528"/>
      <c r="IQU34" s="3528"/>
      <c r="IQV34" s="3528"/>
      <c r="IQW34" s="3528"/>
      <c r="IQX34" s="3528"/>
      <c r="IQY34" s="3528"/>
      <c r="IQZ34" s="3528"/>
      <c r="IRA34" s="3528"/>
      <c r="IRB34" s="3528"/>
      <c r="IRC34" s="3528"/>
      <c r="IRD34" s="3528"/>
      <c r="IRE34" s="3528"/>
      <c r="IRF34" s="3528"/>
      <c r="IRG34" s="3528"/>
      <c r="IRH34" s="3528"/>
      <c r="IRI34" s="3528"/>
      <c r="IRJ34" s="3528"/>
      <c r="IRK34" s="3528"/>
      <c r="IRL34" s="3528"/>
      <c r="IRM34" s="3528"/>
      <c r="IRN34" s="3528"/>
      <c r="IRO34" s="3528"/>
      <c r="IRP34" s="3528"/>
      <c r="IRQ34" s="3528"/>
      <c r="IRR34" s="3528"/>
      <c r="IRS34" s="3528"/>
      <c r="IRT34" s="3528"/>
      <c r="IRU34" s="3528"/>
      <c r="IRV34" s="3528"/>
      <c r="IRW34" s="3528"/>
      <c r="IRX34" s="3528"/>
      <c r="IRY34" s="3528"/>
      <c r="IRZ34" s="3528"/>
      <c r="ISA34" s="3528"/>
      <c r="ISB34" s="3528"/>
      <c r="ISC34" s="3528"/>
      <c r="ISD34" s="3528"/>
      <c r="ISE34" s="3528"/>
      <c r="ISF34" s="3528"/>
      <c r="ISG34" s="3528"/>
      <c r="ISH34" s="3528"/>
      <c r="ISI34" s="3528"/>
      <c r="ISJ34" s="3528"/>
      <c r="ISK34" s="3528"/>
      <c r="ISL34" s="3528"/>
      <c r="ISM34" s="3528"/>
      <c r="ISN34" s="3528"/>
      <c r="ISO34" s="3528"/>
      <c r="ISP34" s="3528"/>
      <c r="ISQ34" s="3528"/>
      <c r="ISR34" s="3528"/>
      <c r="ISS34" s="3528"/>
      <c r="IST34" s="3528"/>
      <c r="ISU34" s="3528"/>
      <c r="ISV34" s="3528"/>
      <c r="ISW34" s="3528"/>
      <c r="ISX34" s="3528"/>
      <c r="ISY34" s="3528"/>
      <c r="ISZ34" s="3528"/>
      <c r="ITA34" s="3528"/>
      <c r="ITB34" s="3528"/>
      <c r="ITC34" s="3528"/>
      <c r="ITD34" s="3528"/>
      <c r="ITE34" s="3528"/>
      <c r="ITF34" s="3528"/>
      <c r="ITG34" s="3528"/>
      <c r="ITH34" s="3528"/>
      <c r="ITI34" s="3528"/>
      <c r="ITJ34" s="3528"/>
      <c r="ITK34" s="3528"/>
      <c r="ITL34" s="3528"/>
      <c r="ITM34" s="3528"/>
      <c r="ITN34" s="3528"/>
      <c r="ITO34" s="3528"/>
      <c r="ITP34" s="3528"/>
      <c r="ITQ34" s="3528"/>
      <c r="ITR34" s="3528"/>
      <c r="ITS34" s="3528"/>
      <c r="ITT34" s="3528"/>
      <c r="ITU34" s="3528"/>
      <c r="ITV34" s="3528"/>
      <c r="ITW34" s="3528"/>
      <c r="ITX34" s="3528"/>
      <c r="ITY34" s="3528"/>
      <c r="ITZ34" s="3528"/>
      <c r="IUA34" s="3528"/>
      <c r="IUB34" s="3528"/>
      <c r="IUC34" s="3528"/>
      <c r="IUD34" s="3528"/>
      <c r="IUE34" s="3528"/>
      <c r="IUF34" s="3528"/>
      <c r="IUG34" s="3528"/>
      <c r="IUH34" s="3528"/>
      <c r="IUI34" s="3528"/>
      <c r="IUJ34" s="3528"/>
      <c r="IUK34" s="3528"/>
      <c r="IUL34" s="3528"/>
      <c r="IUM34" s="3528"/>
      <c r="IUN34" s="3528"/>
      <c r="IUO34" s="3528"/>
      <c r="IUP34" s="3528"/>
      <c r="IUQ34" s="3528"/>
      <c r="IUR34" s="3528"/>
      <c r="IUS34" s="3528"/>
      <c r="IUT34" s="3528"/>
      <c r="IUU34" s="3528"/>
      <c r="IUV34" s="3528"/>
      <c r="IUW34" s="3528"/>
      <c r="IUX34" s="3528"/>
      <c r="IUY34" s="3528"/>
      <c r="IUZ34" s="3528"/>
      <c r="IVA34" s="3528"/>
      <c r="IVB34" s="3528"/>
      <c r="IVC34" s="3528"/>
      <c r="IVD34" s="3528"/>
      <c r="IVE34" s="3528"/>
      <c r="IVF34" s="3528"/>
      <c r="IVG34" s="3528"/>
      <c r="IVH34" s="3528"/>
      <c r="IVI34" s="3528"/>
      <c r="IVJ34" s="3528"/>
      <c r="IVK34" s="3528"/>
      <c r="IVL34" s="3528"/>
      <c r="IVM34" s="3528"/>
      <c r="IVN34" s="3528"/>
      <c r="IVO34" s="3528"/>
      <c r="IVP34" s="3528"/>
      <c r="IVQ34" s="3528"/>
      <c r="IVR34" s="3528"/>
      <c r="IVS34" s="3528"/>
      <c r="IVT34" s="3528"/>
      <c r="IVU34" s="3528"/>
      <c r="IVV34" s="3528"/>
      <c r="IVW34" s="3528"/>
      <c r="IVX34" s="3528"/>
      <c r="IVY34" s="3528"/>
      <c r="IVZ34" s="3528"/>
      <c r="IWA34" s="3528"/>
      <c r="IWB34" s="3528"/>
      <c r="IWC34" s="3528"/>
      <c r="IWD34" s="3528"/>
      <c r="IWE34" s="3528"/>
      <c r="IWF34" s="3528"/>
      <c r="IWG34" s="3528"/>
      <c r="IWH34" s="3528"/>
      <c r="IWI34" s="3528"/>
      <c r="IWJ34" s="3528"/>
      <c r="IWK34" s="3528"/>
      <c r="IWL34" s="3528"/>
      <c r="IWM34" s="3528"/>
      <c r="IWN34" s="3528"/>
      <c r="IWO34" s="3528"/>
      <c r="IWP34" s="3528"/>
      <c r="IWQ34" s="3528"/>
      <c r="IWR34" s="3528"/>
      <c r="IWS34" s="3528"/>
      <c r="IWT34" s="3528"/>
      <c r="IWU34" s="3528"/>
      <c r="IWV34" s="3528"/>
      <c r="IWW34" s="3528"/>
      <c r="IWX34" s="3528"/>
      <c r="IWY34" s="3528"/>
      <c r="IWZ34" s="3528"/>
      <c r="IXA34" s="3528"/>
      <c r="IXB34" s="3528"/>
      <c r="IXC34" s="3528"/>
      <c r="IXD34" s="3528"/>
      <c r="IXE34" s="3528"/>
      <c r="IXF34" s="3528"/>
      <c r="IXG34" s="3528"/>
      <c r="IXH34" s="3528"/>
      <c r="IXI34" s="3528"/>
      <c r="IXJ34" s="3528"/>
      <c r="IXK34" s="3528"/>
      <c r="IXL34" s="3528"/>
      <c r="IXM34" s="3528"/>
      <c r="IXN34" s="3528"/>
      <c r="IXO34" s="3528"/>
      <c r="IXP34" s="3528"/>
      <c r="IXQ34" s="3528"/>
      <c r="IXR34" s="3528"/>
      <c r="IXS34" s="3528"/>
      <c r="IXT34" s="3528"/>
      <c r="IXU34" s="3528"/>
      <c r="IXV34" s="3528"/>
      <c r="IXW34" s="3528"/>
      <c r="IXX34" s="3528"/>
      <c r="IXY34" s="3528"/>
      <c r="IXZ34" s="3528"/>
      <c r="IYA34" s="3528"/>
      <c r="IYB34" s="3528"/>
      <c r="IYC34" s="3528"/>
      <c r="IYD34" s="3528"/>
      <c r="IYE34" s="3528"/>
      <c r="IYF34" s="3528"/>
      <c r="IYG34" s="3528"/>
      <c r="IYH34" s="3528"/>
      <c r="IYI34" s="3528"/>
      <c r="IYJ34" s="3528"/>
      <c r="IYK34" s="3528"/>
      <c r="IYL34" s="3528"/>
      <c r="IYM34" s="3528"/>
      <c r="IYN34" s="3528"/>
      <c r="IYO34" s="3528"/>
      <c r="IYP34" s="3528"/>
      <c r="IYQ34" s="3528"/>
      <c r="IYR34" s="3528"/>
      <c r="IYS34" s="3528"/>
      <c r="IYT34" s="3528"/>
      <c r="IYU34" s="3528"/>
      <c r="IYV34" s="3528"/>
      <c r="IYW34" s="3528"/>
      <c r="IYX34" s="3528"/>
      <c r="IYY34" s="3528"/>
      <c r="IYZ34" s="3528"/>
      <c r="IZA34" s="3528"/>
      <c r="IZB34" s="3528"/>
      <c r="IZC34" s="3528"/>
      <c r="IZD34" s="3528"/>
      <c r="IZE34" s="3528"/>
      <c r="IZF34" s="3528"/>
      <c r="IZG34" s="3528"/>
      <c r="IZH34" s="3528"/>
      <c r="IZI34" s="3528"/>
      <c r="IZJ34" s="3528"/>
      <c r="IZK34" s="3528"/>
      <c r="IZL34" s="3528"/>
      <c r="IZM34" s="3528"/>
      <c r="IZN34" s="3528"/>
      <c r="IZO34" s="3528"/>
      <c r="IZP34" s="3528"/>
      <c r="IZQ34" s="3528"/>
      <c r="IZR34" s="3528"/>
      <c r="IZS34" s="3528"/>
      <c r="IZT34" s="3528"/>
      <c r="IZU34" s="3528"/>
      <c r="IZV34" s="3528"/>
      <c r="IZW34" s="3528"/>
      <c r="IZX34" s="3528"/>
      <c r="IZY34" s="3528"/>
      <c r="IZZ34" s="3528"/>
      <c r="JAA34" s="3528"/>
      <c r="JAB34" s="3528"/>
      <c r="JAC34" s="3528"/>
      <c r="JAD34" s="3528"/>
      <c r="JAE34" s="3528"/>
      <c r="JAF34" s="3528"/>
      <c r="JAG34" s="3528"/>
      <c r="JAH34" s="3528"/>
      <c r="JAI34" s="3528"/>
      <c r="JAJ34" s="3528"/>
      <c r="JAK34" s="3528"/>
      <c r="JAL34" s="3528"/>
      <c r="JAM34" s="3528"/>
      <c r="JAN34" s="3528"/>
      <c r="JAO34" s="3528"/>
      <c r="JAP34" s="3528"/>
      <c r="JAQ34" s="3528"/>
      <c r="JAR34" s="3528"/>
      <c r="JAS34" s="3528"/>
      <c r="JAT34" s="3528"/>
      <c r="JAU34" s="3528"/>
      <c r="JAV34" s="3528"/>
      <c r="JAW34" s="3528"/>
      <c r="JAX34" s="3528"/>
      <c r="JAY34" s="3528"/>
      <c r="JAZ34" s="3528"/>
      <c r="JBA34" s="3528"/>
      <c r="JBB34" s="3528"/>
      <c r="JBC34" s="3528"/>
      <c r="JBD34" s="3528"/>
      <c r="JBE34" s="3528"/>
      <c r="JBF34" s="3528"/>
      <c r="JBG34" s="3528"/>
      <c r="JBH34" s="3528"/>
      <c r="JBI34" s="3528"/>
      <c r="JBJ34" s="3528"/>
      <c r="JBK34" s="3528"/>
      <c r="JBL34" s="3528"/>
      <c r="JBM34" s="3528"/>
      <c r="JBN34" s="3528"/>
      <c r="JBO34" s="3528"/>
      <c r="JBP34" s="3528"/>
      <c r="JBQ34" s="3528"/>
      <c r="JBR34" s="3528"/>
      <c r="JBS34" s="3528"/>
      <c r="JBT34" s="3528"/>
      <c r="JBU34" s="3528"/>
      <c r="JBV34" s="3528"/>
      <c r="JBW34" s="3528"/>
      <c r="JBX34" s="3528"/>
      <c r="JBY34" s="3528"/>
      <c r="JBZ34" s="3528"/>
      <c r="JCA34" s="3528"/>
      <c r="JCB34" s="3528"/>
      <c r="JCC34" s="3528"/>
      <c r="JCD34" s="3528"/>
      <c r="JCE34" s="3528"/>
      <c r="JCF34" s="3528"/>
      <c r="JCG34" s="3528"/>
      <c r="JCH34" s="3528"/>
      <c r="JCI34" s="3528"/>
      <c r="JCJ34" s="3528"/>
      <c r="JCK34" s="3528"/>
      <c r="JCL34" s="3528"/>
      <c r="JCM34" s="3528"/>
      <c r="JCN34" s="3528"/>
      <c r="JCO34" s="3528"/>
      <c r="JCP34" s="3528"/>
      <c r="JCQ34" s="3528"/>
      <c r="JCR34" s="3528"/>
      <c r="JCS34" s="3528"/>
      <c r="JCT34" s="3528"/>
      <c r="JCU34" s="3528"/>
      <c r="JCV34" s="3528"/>
      <c r="JCW34" s="3528"/>
      <c r="JCX34" s="3528"/>
      <c r="JCY34" s="3528"/>
      <c r="JCZ34" s="3528"/>
      <c r="JDA34" s="3528"/>
      <c r="JDB34" s="3528"/>
      <c r="JDC34" s="3528"/>
      <c r="JDD34" s="3528"/>
      <c r="JDE34" s="3528"/>
      <c r="JDF34" s="3528"/>
      <c r="JDG34" s="3528"/>
      <c r="JDH34" s="3528"/>
      <c r="JDI34" s="3528"/>
      <c r="JDJ34" s="3528"/>
      <c r="JDK34" s="3528"/>
      <c r="JDL34" s="3528"/>
      <c r="JDM34" s="3528"/>
      <c r="JDN34" s="3528"/>
      <c r="JDO34" s="3528"/>
      <c r="JDP34" s="3528"/>
      <c r="JDQ34" s="3528"/>
      <c r="JDR34" s="3528"/>
      <c r="JDS34" s="3528"/>
      <c r="JDT34" s="3528"/>
      <c r="JDU34" s="3528"/>
      <c r="JDV34" s="3528"/>
      <c r="JDW34" s="3528"/>
      <c r="JDX34" s="3528"/>
      <c r="JDY34" s="3528"/>
      <c r="JDZ34" s="3528"/>
      <c r="JEA34" s="3528"/>
      <c r="JEB34" s="3528"/>
      <c r="JEC34" s="3528"/>
      <c r="JED34" s="3528"/>
      <c r="JEE34" s="3528"/>
      <c r="JEF34" s="3528"/>
      <c r="JEG34" s="3528"/>
      <c r="JEH34" s="3528"/>
      <c r="JEI34" s="3528"/>
      <c r="JEJ34" s="3528"/>
      <c r="JEK34" s="3528"/>
      <c r="JEL34" s="3528"/>
      <c r="JEM34" s="3528"/>
      <c r="JEN34" s="3528"/>
      <c r="JEO34" s="3528"/>
      <c r="JEP34" s="3528"/>
      <c r="JEQ34" s="3528"/>
      <c r="JER34" s="3528"/>
      <c r="JES34" s="3528"/>
      <c r="JET34" s="3528"/>
      <c r="JEU34" s="3528"/>
      <c r="JEV34" s="3528"/>
      <c r="JEW34" s="3528"/>
      <c r="JEX34" s="3528"/>
      <c r="JEY34" s="3528"/>
      <c r="JEZ34" s="3528"/>
      <c r="JFA34" s="3528"/>
      <c r="JFB34" s="3528"/>
      <c r="JFC34" s="3528"/>
      <c r="JFD34" s="3528"/>
      <c r="JFE34" s="3528"/>
      <c r="JFF34" s="3528"/>
      <c r="JFG34" s="3528"/>
      <c r="JFH34" s="3528"/>
      <c r="JFI34" s="3528"/>
      <c r="JFJ34" s="3528"/>
      <c r="JFK34" s="3528"/>
      <c r="JFL34" s="3528"/>
      <c r="JFM34" s="3528"/>
      <c r="JFN34" s="3528"/>
      <c r="JFO34" s="3528"/>
      <c r="JFP34" s="3528"/>
      <c r="JFQ34" s="3528"/>
      <c r="JFR34" s="3528"/>
      <c r="JFS34" s="3528"/>
      <c r="JFT34" s="3528"/>
      <c r="JFU34" s="3528"/>
      <c r="JFV34" s="3528"/>
      <c r="JFW34" s="3528"/>
      <c r="JFX34" s="3528"/>
      <c r="JFY34" s="3528"/>
      <c r="JFZ34" s="3528"/>
      <c r="JGA34" s="3528"/>
      <c r="JGB34" s="3528"/>
      <c r="JGC34" s="3528"/>
      <c r="JGD34" s="3528"/>
      <c r="JGE34" s="3528"/>
      <c r="JGF34" s="3528"/>
      <c r="JGG34" s="3528"/>
      <c r="JGH34" s="3528"/>
      <c r="JGI34" s="3528"/>
      <c r="JGJ34" s="3528"/>
      <c r="JGK34" s="3528"/>
      <c r="JGL34" s="3528"/>
      <c r="JGM34" s="3528"/>
      <c r="JGN34" s="3528"/>
      <c r="JGO34" s="3528"/>
      <c r="JGP34" s="3528"/>
      <c r="JGQ34" s="3528"/>
      <c r="JGR34" s="3528"/>
      <c r="JGS34" s="3528"/>
      <c r="JGT34" s="3528"/>
      <c r="JGU34" s="3528"/>
      <c r="JGV34" s="3528"/>
      <c r="JGW34" s="3528"/>
      <c r="JGX34" s="3528"/>
      <c r="JGY34" s="3528"/>
      <c r="JGZ34" s="3528"/>
      <c r="JHA34" s="3528"/>
      <c r="JHB34" s="3528"/>
      <c r="JHC34" s="3528"/>
      <c r="JHD34" s="3528"/>
      <c r="JHE34" s="3528"/>
      <c r="JHF34" s="3528"/>
      <c r="JHG34" s="3528"/>
      <c r="JHH34" s="3528"/>
      <c r="JHI34" s="3528"/>
      <c r="JHJ34" s="3528"/>
      <c r="JHK34" s="3528"/>
      <c r="JHL34" s="3528"/>
      <c r="JHM34" s="3528"/>
      <c r="JHN34" s="3528"/>
      <c r="JHO34" s="3528"/>
      <c r="JHP34" s="3528"/>
      <c r="JHQ34" s="3528"/>
      <c r="JHR34" s="3528"/>
      <c r="JHS34" s="3528"/>
      <c r="JHT34" s="3528"/>
      <c r="JHU34" s="3528"/>
      <c r="JHV34" s="3528"/>
      <c r="JHW34" s="3528"/>
      <c r="JHX34" s="3528"/>
      <c r="JHY34" s="3528"/>
      <c r="JHZ34" s="3528"/>
      <c r="JIA34" s="3528"/>
      <c r="JIB34" s="3528"/>
      <c r="JIC34" s="3528"/>
      <c r="JID34" s="3528"/>
      <c r="JIE34" s="3528"/>
      <c r="JIF34" s="3528"/>
      <c r="JIG34" s="3528"/>
      <c r="JIH34" s="3528"/>
      <c r="JII34" s="3528"/>
      <c r="JIJ34" s="3528"/>
      <c r="JIK34" s="3528"/>
      <c r="JIL34" s="3528"/>
      <c r="JIM34" s="3528"/>
      <c r="JIN34" s="3528"/>
      <c r="JIO34" s="3528"/>
      <c r="JIP34" s="3528"/>
      <c r="JIQ34" s="3528"/>
      <c r="JIR34" s="3528"/>
      <c r="JIS34" s="3528"/>
      <c r="JIT34" s="3528"/>
      <c r="JIU34" s="3528"/>
      <c r="JIV34" s="3528"/>
      <c r="JIW34" s="3528"/>
      <c r="JIX34" s="3528"/>
      <c r="JIY34" s="3528"/>
      <c r="JIZ34" s="3528"/>
      <c r="JJA34" s="3528"/>
      <c r="JJB34" s="3528"/>
      <c r="JJC34" s="3528"/>
      <c r="JJD34" s="3528"/>
      <c r="JJE34" s="3528"/>
      <c r="JJF34" s="3528"/>
      <c r="JJG34" s="3528"/>
      <c r="JJH34" s="3528"/>
      <c r="JJI34" s="3528"/>
      <c r="JJJ34" s="3528"/>
      <c r="JJK34" s="3528"/>
      <c r="JJL34" s="3528"/>
      <c r="JJM34" s="3528"/>
      <c r="JJN34" s="3528"/>
      <c r="JJO34" s="3528"/>
      <c r="JJP34" s="3528"/>
      <c r="JJQ34" s="3528"/>
      <c r="JJR34" s="3528"/>
      <c r="JJS34" s="3528"/>
      <c r="JJT34" s="3528"/>
      <c r="JJU34" s="3528"/>
      <c r="JJV34" s="3528"/>
      <c r="JJW34" s="3528"/>
      <c r="JJX34" s="3528"/>
      <c r="JJY34" s="3528"/>
      <c r="JJZ34" s="3528"/>
      <c r="JKA34" s="3528"/>
      <c r="JKB34" s="3528"/>
      <c r="JKC34" s="3528"/>
      <c r="JKD34" s="3528"/>
      <c r="JKE34" s="3528"/>
      <c r="JKF34" s="3528"/>
      <c r="JKG34" s="3528"/>
      <c r="JKH34" s="3528"/>
      <c r="JKI34" s="3528"/>
      <c r="JKJ34" s="3528"/>
      <c r="JKK34" s="3528"/>
      <c r="JKL34" s="3528"/>
      <c r="JKM34" s="3528"/>
      <c r="JKN34" s="3528"/>
      <c r="JKO34" s="3528"/>
      <c r="JKP34" s="3528"/>
      <c r="JKQ34" s="3528"/>
      <c r="JKR34" s="3528"/>
      <c r="JKS34" s="3528"/>
      <c r="JKT34" s="3528"/>
      <c r="JKU34" s="3528"/>
      <c r="JKV34" s="3528"/>
      <c r="JKW34" s="3528"/>
      <c r="JKX34" s="3528"/>
      <c r="JKY34" s="3528"/>
      <c r="JKZ34" s="3528"/>
      <c r="JLA34" s="3528"/>
      <c r="JLB34" s="3528"/>
      <c r="JLC34" s="3528"/>
      <c r="JLD34" s="3528"/>
      <c r="JLE34" s="3528"/>
      <c r="JLF34" s="3528"/>
      <c r="JLG34" s="3528"/>
      <c r="JLH34" s="3528"/>
      <c r="JLI34" s="3528"/>
      <c r="JLJ34" s="3528"/>
      <c r="JLK34" s="3528"/>
      <c r="JLL34" s="3528"/>
      <c r="JLM34" s="3528"/>
      <c r="JLN34" s="3528"/>
      <c r="JLO34" s="3528"/>
      <c r="JLP34" s="3528"/>
      <c r="JLQ34" s="3528"/>
      <c r="JLR34" s="3528"/>
      <c r="JLS34" s="3528"/>
      <c r="JLT34" s="3528"/>
      <c r="JLU34" s="3528"/>
      <c r="JLV34" s="3528"/>
      <c r="JLW34" s="3528"/>
      <c r="JLX34" s="3528"/>
      <c r="JLY34" s="3528"/>
      <c r="JLZ34" s="3528"/>
      <c r="JMA34" s="3528"/>
      <c r="JMB34" s="3528"/>
      <c r="JMC34" s="3528"/>
      <c r="JMD34" s="3528"/>
      <c r="JME34" s="3528"/>
      <c r="JMF34" s="3528"/>
      <c r="JMG34" s="3528"/>
      <c r="JMH34" s="3528"/>
      <c r="JMI34" s="3528"/>
      <c r="JMJ34" s="3528"/>
      <c r="JMK34" s="3528"/>
      <c r="JML34" s="3528"/>
      <c r="JMM34" s="3528"/>
      <c r="JMN34" s="3528"/>
      <c r="JMO34" s="3528"/>
      <c r="JMP34" s="3528"/>
      <c r="JMQ34" s="3528"/>
      <c r="JMR34" s="3528"/>
      <c r="JMS34" s="3528"/>
      <c r="JMT34" s="3528"/>
      <c r="JMU34" s="3528"/>
      <c r="JMV34" s="3528"/>
      <c r="JMW34" s="3528"/>
      <c r="JMX34" s="3528"/>
      <c r="JMY34" s="3528"/>
      <c r="JMZ34" s="3528"/>
      <c r="JNA34" s="3528"/>
      <c r="JNB34" s="3528"/>
      <c r="JNC34" s="3528"/>
      <c r="JND34" s="3528"/>
      <c r="JNE34" s="3528"/>
      <c r="JNF34" s="3528"/>
      <c r="JNG34" s="3528"/>
      <c r="JNH34" s="3528"/>
      <c r="JNI34" s="3528"/>
      <c r="JNJ34" s="3528"/>
      <c r="JNK34" s="3528"/>
      <c r="JNL34" s="3528"/>
      <c r="JNM34" s="3528"/>
      <c r="JNN34" s="3528"/>
      <c r="JNO34" s="3528"/>
      <c r="JNP34" s="3528"/>
      <c r="JNQ34" s="3528"/>
      <c r="JNR34" s="3528"/>
      <c r="JNS34" s="3528"/>
      <c r="JNT34" s="3528"/>
      <c r="JNU34" s="3528"/>
      <c r="JNV34" s="3528"/>
      <c r="JNW34" s="3528"/>
      <c r="JNX34" s="3528"/>
      <c r="JNY34" s="3528"/>
      <c r="JNZ34" s="3528"/>
      <c r="JOA34" s="3528"/>
      <c r="JOB34" s="3528"/>
      <c r="JOC34" s="3528"/>
      <c r="JOD34" s="3528"/>
      <c r="JOE34" s="3528"/>
      <c r="JOF34" s="3528"/>
      <c r="JOG34" s="3528"/>
      <c r="JOH34" s="3528"/>
      <c r="JOI34" s="3528"/>
      <c r="JOJ34" s="3528"/>
      <c r="JOK34" s="3528"/>
      <c r="JOL34" s="3528"/>
      <c r="JOM34" s="3528"/>
      <c r="JON34" s="3528"/>
      <c r="JOO34" s="3528"/>
      <c r="JOP34" s="3528"/>
      <c r="JOQ34" s="3528"/>
      <c r="JOR34" s="3528"/>
      <c r="JOS34" s="3528"/>
      <c r="JOT34" s="3528"/>
      <c r="JOU34" s="3528"/>
      <c r="JOV34" s="3528"/>
      <c r="JOW34" s="3528"/>
      <c r="JOX34" s="3528"/>
      <c r="JOY34" s="3528"/>
      <c r="JOZ34" s="3528"/>
      <c r="JPA34" s="3528"/>
      <c r="JPB34" s="3528"/>
      <c r="JPC34" s="3528"/>
      <c r="JPD34" s="3528"/>
      <c r="JPE34" s="3528"/>
      <c r="JPF34" s="3528"/>
      <c r="JPG34" s="3528"/>
      <c r="JPH34" s="3528"/>
      <c r="JPI34" s="3528"/>
      <c r="JPJ34" s="3528"/>
      <c r="JPK34" s="3528"/>
      <c r="JPL34" s="3528"/>
      <c r="JPM34" s="3528"/>
      <c r="JPN34" s="3528"/>
      <c r="JPO34" s="3528"/>
      <c r="JPP34" s="3528"/>
      <c r="JPQ34" s="3528"/>
      <c r="JPR34" s="3528"/>
      <c r="JPS34" s="3528"/>
      <c r="JPT34" s="3528"/>
      <c r="JPU34" s="3528"/>
      <c r="JPV34" s="3528"/>
      <c r="JPW34" s="3528"/>
      <c r="JPX34" s="3528"/>
      <c r="JPY34" s="3528"/>
      <c r="JPZ34" s="3528"/>
      <c r="JQA34" s="3528"/>
      <c r="JQB34" s="3528"/>
      <c r="JQC34" s="3528"/>
      <c r="JQD34" s="3528"/>
      <c r="JQE34" s="3528"/>
      <c r="JQF34" s="3528"/>
      <c r="JQG34" s="3528"/>
      <c r="JQH34" s="3528"/>
      <c r="JQI34" s="3528"/>
      <c r="JQJ34" s="3528"/>
      <c r="JQK34" s="3528"/>
      <c r="JQL34" s="3528"/>
      <c r="JQM34" s="3528"/>
      <c r="JQN34" s="3528"/>
      <c r="JQO34" s="3528"/>
      <c r="JQP34" s="3528"/>
      <c r="JQQ34" s="3528"/>
      <c r="JQR34" s="3528"/>
      <c r="JQS34" s="3528"/>
      <c r="JQT34" s="3528"/>
      <c r="JQU34" s="3528"/>
      <c r="JQV34" s="3528"/>
      <c r="JQW34" s="3528"/>
      <c r="JQX34" s="3528"/>
      <c r="JQY34" s="3528"/>
      <c r="JQZ34" s="3528"/>
      <c r="JRA34" s="3528"/>
      <c r="JRB34" s="3528"/>
      <c r="JRC34" s="3528"/>
      <c r="JRD34" s="3528"/>
      <c r="JRE34" s="3528"/>
      <c r="JRF34" s="3528"/>
      <c r="JRG34" s="3528"/>
      <c r="JRH34" s="3528"/>
      <c r="JRI34" s="3528"/>
      <c r="JRJ34" s="3528"/>
      <c r="JRK34" s="3528"/>
      <c r="JRL34" s="3528"/>
      <c r="JRM34" s="3528"/>
      <c r="JRN34" s="3528"/>
      <c r="JRO34" s="3528"/>
      <c r="JRP34" s="3528"/>
      <c r="JRQ34" s="3528"/>
      <c r="JRR34" s="3528"/>
      <c r="JRS34" s="3528"/>
      <c r="JRT34" s="3528"/>
      <c r="JRU34" s="3528"/>
      <c r="JRV34" s="3528"/>
      <c r="JRW34" s="3528"/>
      <c r="JRX34" s="3528"/>
      <c r="JRY34" s="3528"/>
      <c r="JRZ34" s="3528"/>
      <c r="JSA34" s="3528"/>
      <c r="JSB34" s="3528"/>
      <c r="JSC34" s="3528"/>
      <c r="JSD34" s="3528"/>
      <c r="JSE34" s="3528"/>
      <c r="JSF34" s="3528"/>
      <c r="JSG34" s="3528"/>
      <c r="JSH34" s="3528"/>
      <c r="JSI34" s="3528"/>
      <c r="JSJ34" s="3528"/>
      <c r="JSK34" s="3528"/>
      <c r="JSL34" s="3528"/>
      <c r="JSM34" s="3528"/>
      <c r="JSN34" s="3528"/>
      <c r="JSO34" s="3528"/>
      <c r="JSP34" s="3528"/>
      <c r="JSQ34" s="3528"/>
      <c r="JSR34" s="3528"/>
      <c r="JSS34" s="3528"/>
      <c r="JST34" s="3528"/>
      <c r="JSU34" s="3528"/>
      <c r="JSV34" s="3528"/>
      <c r="JSW34" s="3528"/>
      <c r="JSX34" s="3528"/>
      <c r="JSY34" s="3528"/>
      <c r="JSZ34" s="3528"/>
      <c r="JTA34" s="3528"/>
      <c r="JTB34" s="3528"/>
      <c r="JTC34" s="3528"/>
      <c r="JTD34" s="3528"/>
      <c r="JTE34" s="3528"/>
      <c r="JTF34" s="3528"/>
      <c r="JTG34" s="3528"/>
      <c r="JTH34" s="3528"/>
      <c r="JTI34" s="3528"/>
      <c r="JTJ34" s="3528"/>
      <c r="JTK34" s="3528"/>
      <c r="JTL34" s="3528"/>
      <c r="JTM34" s="3528"/>
      <c r="JTN34" s="3528"/>
      <c r="JTO34" s="3528"/>
      <c r="JTP34" s="3528"/>
      <c r="JTQ34" s="3528"/>
      <c r="JTR34" s="3528"/>
      <c r="JTS34" s="3528"/>
      <c r="JTT34" s="3528"/>
      <c r="JTU34" s="3528"/>
      <c r="JTV34" s="3528"/>
      <c r="JTW34" s="3528"/>
      <c r="JTX34" s="3528"/>
      <c r="JTY34" s="3528"/>
      <c r="JTZ34" s="3528"/>
      <c r="JUA34" s="3528"/>
      <c r="JUB34" s="3528"/>
      <c r="JUC34" s="3528"/>
      <c r="JUD34" s="3528"/>
      <c r="JUE34" s="3528"/>
      <c r="JUF34" s="3528"/>
      <c r="JUG34" s="3528"/>
      <c r="JUH34" s="3528"/>
      <c r="JUI34" s="3528"/>
      <c r="JUJ34" s="3528"/>
      <c r="JUK34" s="3528"/>
      <c r="JUL34" s="3528"/>
      <c r="JUM34" s="3528"/>
      <c r="JUN34" s="3528"/>
      <c r="JUO34" s="3528"/>
      <c r="JUP34" s="3528"/>
      <c r="JUQ34" s="3528"/>
      <c r="JUR34" s="3528"/>
      <c r="JUS34" s="3528"/>
      <c r="JUT34" s="3528"/>
      <c r="JUU34" s="3528"/>
      <c r="JUV34" s="3528"/>
      <c r="JUW34" s="3528"/>
      <c r="JUX34" s="3528"/>
      <c r="JUY34" s="3528"/>
      <c r="JUZ34" s="3528"/>
      <c r="JVA34" s="3528"/>
      <c r="JVB34" s="3528"/>
      <c r="JVC34" s="3528"/>
      <c r="JVD34" s="3528"/>
      <c r="JVE34" s="3528"/>
      <c r="JVF34" s="3528"/>
      <c r="JVG34" s="3528"/>
      <c r="JVH34" s="3528"/>
      <c r="JVI34" s="3528"/>
      <c r="JVJ34" s="3528"/>
      <c r="JVK34" s="3528"/>
      <c r="JVL34" s="3528"/>
      <c r="JVM34" s="3528"/>
      <c r="JVN34" s="3528"/>
      <c r="JVO34" s="3528"/>
      <c r="JVP34" s="3528"/>
      <c r="JVQ34" s="3528"/>
      <c r="JVR34" s="3528"/>
      <c r="JVS34" s="3528"/>
      <c r="JVT34" s="3528"/>
      <c r="JVU34" s="3528"/>
      <c r="JVV34" s="3528"/>
      <c r="JVW34" s="3528"/>
      <c r="JVX34" s="3528"/>
      <c r="JVY34" s="3528"/>
      <c r="JVZ34" s="3528"/>
      <c r="JWA34" s="3528"/>
      <c r="JWB34" s="3528"/>
      <c r="JWC34" s="3528"/>
      <c r="JWD34" s="3528"/>
      <c r="JWE34" s="3528"/>
      <c r="JWF34" s="3528"/>
      <c r="JWG34" s="3528"/>
      <c r="JWH34" s="3528"/>
      <c r="JWI34" s="3528"/>
      <c r="JWJ34" s="3528"/>
      <c r="JWK34" s="3528"/>
      <c r="JWL34" s="3528"/>
      <c r="JWM34" s="3528"/>
      <c r="JWN34" s="3528"/>
      <c r="JWO34" s="3528"/>
      <c r="JWP34" s="3528"/>
      <c r="JWQ34" s="3528"/>
      <c r="JWR34" s="3528"/>
      <c r="JWS34" s="3528"/>
      <c r="JWT34" s="3528"/>
      <c r="JWU34" s="3528"/>
      <c r="JWV34" s="3528"/>
      <c r="JWW34" s="3528"/>
      <c r="JWX34" s="3528"/>
      <c r="JWY34" s="3528"/>
      <c r="JWZ34" s="3528"/>
      <c r="JXA34" s="3528"/>
      <c r="JXB34" s="3528"/>
      <c r="JXC34" s="3528"/>
      <c r="JXD34" s="3528"/>
      <c r="JXE34" s="3528"/>
      <c r="JXF34" s="3528"/>
      <c r="JXG34" s="3528"/>
      <c r="JXH34" s="3528"/>
      <c r="JXI34" s="3528"/>
      <c r="JXJ34" s="3528"/>
      <c r="JXK34" s="3528"/>
      <c r="JXL34" s="3528"/>
      <c r="JXM34" s="3528"/>
      <c r="JXN34" s="3528"/>
      <c r="JXO34" s="3528"/>
      <c r="JXP34" s="3528"/>
      <c r="JXQ34" s="3528"/>
      <c r="JXR34" s="3528"/>
      <c r="JXS34" s="3528"/>
      <c r="JXT34" s="3528"/>
      <c r="JXU34" s="3528"/>
      <c r="JXV34" s="3528"/>
      <c r="JXW34" s="3528"/>
      <c r="JXX34" s="3528"/>
      <c r="JXY34" s="3528"/>
      <c r="JXZ34" s="3528"/>
      <c r="JYA34" s="3528"/>
      <c r="JYB34" s="3528"/>
      <c r="JYC34" s="3528"/>
      <c r="JYD34" s="3528"/>
      <c r="JYE34" s="3528"/>
      <c r="JYF34" s="3528"/>
      <c r="JYG34" s="3528"/>
      <c r="JYH34" s="3528"/>
      <c r="JYI34" s="3528"/>
      <c r="JYJ34" s="3528"/>
      <c r="JYK34" s="3528"/>
      <c r="JYL34" s="3528"/>
      <c r="JYM34" s="3528"/>
      <c r="JYN34" s="3528"/>
      <c r="JYO34" s="3528"/>
      <c r="JYP34" s="3528"/>
      <c r="JYQ34" s="3528"/>
      <c r="JYR34" s="3528"/>
      <c r="JYS34" s="3528"/>
      <c r="JYT34" s="3528"/>
      <c r="JYU34" s="3528"/>
      <c r="JYV34" s="3528"/>
      <c r="JYW34" s="3528"/>
      <c r="JYX34" s="3528"/>
      <c r="JYY34" s="3528"/>
      <c r="JYZ34" s="3528"/>
      <c r="JZA34" s="3528"/>
      <c r="JZB34" s="3528"/>
      <c r="JZC34" s="3528"/>
      <c r="JZD34" s="3528"/>
      <c r="JZE34" s="3528"/>
      <c r="JZF34" s="3528"/>
      <c r="JZG34" s="3528"/>
      <c r="JZH34" s="3528"/>
      <c r="JZI34" s="3528"/>
      <c r="JZJ34" s="3528"/>
      <c r="JZK34" s="3528"/>
      <c r="JZL34" s="3528"/>
      <c r="JZM34" s="3528"/>
      <c r="JZN34" s="3528"/>
      <c r="JZO34" s="3528"/>
      <c r="JZP34" s="3528"/>
      <c r="JZQ34" s="3528"/>
      <c r="JZR34" s="3528"/>
      <c r="JZS34" s="3528"/>
      <c r="JZT34" s="3528"/>
      <c r="JZU34" s="3528"/>
      <c r="JZV34" s="3528"/>
      <c r="JZW34" s="3528"/>
      <c r="JZX34" s="3528"/>
      <c r="JZY34" s="3528"/>
      <c r="JZZ34" s="3528"/>
      <c r="KAA34" s="3528"/>
      <c r="KAB34" s="3528"/>
      <c r="KAC34" s="3528"/>
      <c r="KAD34" s="3528"/>
      <c r="KAE34" s="3528"/>
      <c r="KAF34" s="3528"/>
      <c r="KAG34" s="3528"/>
      <c r="KAH34" s="3528"/>
      <c r="KAI34" s="3528"/>
      <c r="KAJ34" s="3528"/>
      <c r="KAK34" s="3528"/>
      <c r="KAL34" s="3528"/>
      <c r="KAM34" s="3528"/>
      <c r="KAN34" s="3528"/>
      <c r="KAO34" s="3528"/>
      <c r="KAP34" s="3528"/>
      <c r="KAQ34" s="3528"/>
      <c r="KAR34" s="3528"/>
      <c r="KAS34" s="3528"/>
      <c r="KAT34" s="3528"/>
      <c r="KAU34" s="3528"/>
      <c r="KAV34" s="3528"/>
      <c r="KAW34" s="3528"/>
      <c r="KAX34" s="3528"/>
      <c r="KAY34" s="3528"/>
      <c r="KAZ34" s="3528"/>
      <c r="KBA34" s="3528"/>
      <c r="KBB34" s="3528"/>
      <c r="KBC34" s="3528"/>
      <c r="KBD34" s="3528"/>
      <c r="KBE34" s="3528"/>
      <c r="KBF34" s="3528"/>
      <c r="KBG34" s="3528"/>
      <c r="KBH34" s="3528"/>
      <c r="KBI34" s="3528"/>
      <c r="KBJ34" s="3528"/>
      <c r="KBK34" s="3528"/>
      <c r="KBL34" s="3528"/>
      <c r="KBM34" s="3528"/>
      <c r="KBN34" s="3528"/>
      <c r="KBO34" s="3528"/>
      <c r="KBP34" s="3528"/>
      <c r="KBQ34" s="3528"/>
      <c r="KBR34" s="3528"/>
      <c r="KBS34" s="3528"/>
      <c r="KBT34" s="3528"/>
      <c r="KBU34" s="3528"/>
      <c r="KBV34" s="3528"/>
      <c r="KBW34" s="3528"/>
      <c r="KBX34" s="3528"/>
      <c r="KBY34" s="3528"/>
      <c r="KBZ34" s="3528"/>
      <c r="KCA34" s="3528"/>
      <c r="KCB34" s="3528"/>
      <c r="KCC34" s="3528"/>
      <c r="KCD34" s="3528"/>
      <c r="KCE34" s="3528"/>
      <c r="KCF34" s="3528"/>
      <c r="KCG34" s="3528"/>
      <c r="KCH34" s="3528"/>
      <c r="KCI34" s="3528"/>
      <c r="KCJ34" s="3528"/>
      <c r="KCK34" s="3528"/>
      <c r="KCL34" s="3528"/>
      <c r="KCM34" s="3528"/>
      <c r="KCN34" s="3528"/>
      <c r="KCO34" s="3528"/>
      <c r="KCP34" s="3528"/>
      <c r="KCQ34" s="3528"/>
      <c r="KCR34" s="3528"/>
      <c r="KCS34" s="3528"/>
      <c r="KCT34" s="3528"/>
      <c r="KCU34" s="3528"/>
      <c r="KCV34" s="3528"/>
      <c r="KCW34" s="3528"/>
      <c r="KCX34" s="3528"/>
      <c r="KCY34" s="3528"/>
      <c r="KCZ34" s="3528"/>
      <c r="KDA34" s="3528"/>
      <c r="KDB34" s="3528"/>
      <c r="KDC34" s="3528"/>
      <c r="KDD34" s="3528"/>
      <c r="KDE34" s="3528"/>
      <c r="KDF34" s="3528"/>
      <c r="KDG34" s="3528"/>
      <c r="KDH34" s="3528"/>
      <c r="KDI34" s="3528"/>
      <c r="KDJ34" s="3528"/>
      <c r="KDK34" s="3528"/>
      <c r="KDL34" s="3528"/>
      <c r="KDM34" s="3528"/>
      <c r="KDN34" s="3528"/>
      <c r="KDO34" s="3528"/>
      <c r="KDP34" s="3528"/>
      <c r="KDQ34" s="3528"/>
      <c r="KDR34" s="3528"/>
      <c r="KDS34" s="3528"/>
      <c r="KDT34" s="3528"/>
      <c r="KDU34" s="3528"/>
      <c r="KDV34" s="3528"/>
      <c r="KDW34" s="3528"/>
      <c r="KDX34" s="3528"/>
      <c r="KDY34" s="3528"/>
      <c r="KDZ34" s="3528"/>
      <c r="KEA34" s="3528"/>
      <c r="KEB34" s="3528"/>
      <c r="KEC34" s="3528"/>
      <c r="KED34" s="3528"/>
      <c r="KEE34" s="3528"/>
      <c r="KEF34" s="3528"/>
      <c r="KEG34" s="3528"/>
      <c r="KEH34" s="3528"/>
      <c r="KEI34" s="3528"/>
      <c r="KEJ34" s="3528"/>
      <c r="KEK34" s="3528"/>
      <c r="KEL34" s="3528"/>
      <c r="KEM34" s="3528"/>
      <c r="KEN34" s="3528"/>
      <c r="KEO34" s="3528"/>
      <c r="KEP34" s="3528"/>
      <c r="KEQ34" s="3528"/>
      <c r="KER34" s="3528"/>
      <c r="KES34" s="3528"/>
      <c r="KET34" s="3528"/>
      <c r="KEU34" s="3528"/>
      <c r="KEV34" s="3528"/>
      <c r="KEW34" s="3528"/>
      <c r="KEX34" s="3528"/>
      <c r="KEY34" s="3528"/>
      <c r="KEZ34" s="3528"/>
      <c r="KFA34" s="3528"/>
      <c r="KFB34" s="3528"/>
      <c r="KFC34" s="3528"/>
      <c r="KFD34" s="3528"/>
      <c r="KFE34" s="3528"/>
      <c r="KFF34" s="3528"/>
      <c r="KFG34" s="3528"/>
      <c r="KFH34" s="3528"/>
      <c r="KFI34" s="3528"/>
      <c r="KFJ34" s="3528"/>
      <c r="KFK34" s="3528"/>
      <c r="KFL34" s="3528"/>
      <c r="KFM34" s="3528"/>
      <c r="KFN34" s="3528"/>
      <c r="KFO34" s="3528"/>
      <c r="KFP34" s="3528"/>
      <c r="KFQ34" s="3528"/>
      <c r="KFR34" s="3528"/>
      <c r="KFS34" s="3528"/>
      <c r="KFT34" s="3528"/>
      <c r="KFU34" s="3528"/>
      <c r="KFV34" s="3528"/>
      <c r="KFW34" s="3528"/>
      <c r="KFX34" s="3528"/>
      <c r="KFY34" s="3528"/>
      <c r="KFZ34" s="3528"/>
      <c r="KGA34" s="3528"/>
      <c r="KGB34" s="3528"/>
      <c r="KGC34" s="3528"/>
      <c r="KGD34" s="3528"/>
      <c r="KGE34" s="3528"/>
      <c r="KGF34" s="3528"/>
      <c r="KGG34" s="3528"/>
      <c r="KGH34" s="3528"/>
      <c r="KGI34" s="3528"/>
      <c r="KGJ34" s="3528"/>
      <c r="KGK34" s="3528"/>
      <c r="KGL34" s="3528"/>
      <c r="KGM34" s="3528"/>
      <c r="KGN34" s="3528"/>
      <c r="KGO34" s="3528"/>
      <c r="KGP34" s="3528"/>
      <c r="KGQ34" s="3528"/>
      <c r="KGR34" s="3528"/>
      <c r="KGS34" s="3528"/>
      <c r="KGT34" s="3528"/>
      <c r="KGU34" s="3528"/>
      <c r="KGV34" s="3528"/>
      <c r="KGW34" s="3528"/>
      <c r="KGX34" s="3528"/>
      <c r="KGY34" s="3528"/>
      <c r="KGZ34" s="3528"/>
      <c r="KHA34" s="3528"/>
      <c r="KHB34" s="3528"/>
      <c r="KHC34" s="3528"/>
      <c r="KHD34" s="3528"/>
      <c r="KHE34" s="3528"/>
      <c r="KHF34" s="3528"/>
      <c r="KHG34" s="3528"/>
      <c r="KHH34" s="3528"/>
      <c r="KHI34" s="3528"/>
      <c r="KHJ34" s="3528"/>
      <c r="KHK34" s="3528"/>
      <c r="KHL34" s="3528"/>
      <c r="KHM34" s="3528"/>
      <c r="KHN34" s="3528"/>
      <c r="KHO34" s="3528"/>
      <c r="KHP34" s="3528"/>
      <c r="KHQ34" s="3528"/>
      <c r="KHR34" s="3528"/>
      <c r="KHS34" s="3528"/>
      <c r="KHT34" s="3528"/>
      <c r="KHU34" s="3528"/>
      <c r="KHV34" s="3528"/>
      <c r="KHW34" s="3528"/>
      <c r="KHX34" s="3528"/>
      <c r="KHY34" s="3528"/>
      <c r="KHZ34" s="3528"/>
      <c r="KIA34" s="3528"/>
      <c r="KIB34" s="3528"/>
      <c r="KIC34" s="3528"/>
      <c r="KID34" s="3528"/>
      <c r="KIE34" s="3528"/>
      <c r="KIF34" s="3528"/>
      <c r="KIG34" s="3528"/>
      <c r="KIH34" s="3528"/>
      <c r="KII34" s="3528"/>
      <c r="KIJ34" s="3528"/>
      <c r="KIK34" s="3528"/>
      <c r="KIL34" s="3528"/>
      <c r="KIM34" s="3528"/>
      <c r="KIN34" s="3528"/>
      <c r="KIO34" s="3528"/>
      <c r="KIP34" s="3528"/>
      <c r="KIQ34" s="3528"/>
      <c r="KIR34" s="3528"/>
      <c r="KIS34" s="3528"/>
      <c r="KIT34" s="3528"/>
      <c r="KIU34" s="3528"/>
      <c r="KIV34" s="3528"/>
      <c r="KIW34" s="3528"/>
      <c r="KIX34" s="3528"/>
      <c r="KIY34" s="3528"/>
      <c r="KIZ34" s="3528"/>
      <c r="KJA34" s="3528"/>
      <c r="KJB34" s="3528"/>
      <c r="KJC34" s="3528"/>
      <c r="KJD34" s="3528"/>
      <c r="KJE34" s="3528"/>
      <c r="KJF34" s="3528"/>
      <c r="KJG34" s="3528"/>
      <c r="KJH34" s="3528"/>
      <c r="KJI34" s="3528"/>
      <c r="KJJ34" s="3528"/>
      <c r="KJK34" s="3528"/>
      <c r="KJL34" s="3528"/>
      <c r="KJM34" s="3528"/>
      <c r="KJN34" s="3528"/>
      <c r="KJO34" s="3528"/>
      <c r="KJP34" s="3528"/>
      <c r="KJQ34" s="3528"/>
      <c r="KJR34" s="3528"/>
      <c r="KJS34" s="3528"/>
      <c r="KJT34" s="3528"/>
      <c r="KJU34" s="3528"/>
      <c r="KJV34" s="3528"/>
      <c r="KJW34" s="3528"/>
      <c r="KJX34" s="3528"/>
      <c r="KJY34" s="3528"/>
      <c r="KJZ34" s="3528"/>
      <c r="KKA34" s="3528"/>
      <c r="KKB34" s="3528"/>
      <c r="KKC34" s="3528"/>
      <c r="KKD34" s="3528"/>
      <c r="KKE34" s="3528"/>
      <c r="KKF34" s="3528"/>
      <c r="KKG34" s="3528"/>
      <c r="KKH34" s="3528"/>
      <c r="KKI34" s="3528"/>
      <c r="KKJ34" s="3528"/>
      <c r="KKK34" s="3528"/>
      <c r="KKL34" s="3528"/>
      <c r="KKM34" s="3528"/>
      <c r="KKN34" s="3528"/>
      <c r="KKO34" s="3528"/>
      <c r="KKP34" s="3528"/>
      <c r="KKQ34" s="3528"/>
      <c r="KKR34" s="3528"/>
      <c r="KKS34" s="3528"/>
      <c r="KKT34" s="3528"/>
      <c r="KKU34" s="3528"/>
      <c r="KKV34" s="3528"/>
      <c r="KKW34" s="3528"/>
      <c r="KKX34" s="3528"/>
      <c r="KKY34" s="3528"/>
      <c r="KKZ34" s="3528"/>
      <c r="KLA34" s="3528"/>
      <c r="KLB34" s="3528"/>
      <c r="KLC34" s="3528"/>
      <c r="KLD34" s="3528"/>
      <c r="KLE34" s="3528"/>
      <c r="KLF34" s="3528"/>
      <c r="KLG34" s="3528"/>
      <c r="KLH34" s="3528"/>
      <c r="KLI34" s="3528"/>
      <c r="KLJ34" s="3528"/>
      <c r="KLK34" s="3528"/>
      <c r="KLL34" s="3528"/>
      <c r="KLM34" s="3528"/>
      <c r="KLN34" s="3528"/>
      <c r="KLO34" s="3528"/>
      <c r="KLP34" s="3528"/>
      <c r="KLQ34" s="3528"/>
      <c r="KLR34" s="3528"/>
      <c r="KLS34" s="3528"/>
      <c r="KLT34" s="3528"/>
      <c r="KLU34" s="3528"/>
      <c r="KLV34" s="3528"/>
      <c r="KLW34" s="3528"/>
      <c r="KLX34" s="3528"/>
      <c r="KLY34" s="3528"/>
      <c r="KLZ34" s="3528"/>
      <c r="KMA34" s="3528"/>
      <c r="KMB34" s="3528"/>
      <c r="KMC34" s="3528"/>
      <c r="KMD34" s="3528"/>
      <c r="KME34" s="3528"/>
      <c r="KMF34" s="3528"/>
      <c r="KMG34" s="3528"/>
      <c r="KMH34" s="3528"/>
      <c r="KMI34" s="3528"/>
      <c r="KMJ34" s="3528"/>
      <c r="KMK34" s="3528"/>
      <c r="KML34" s="3528"/>
      <c r="KMM34" s="3528"/>
      <c r="KMN34" s="3528"/>
      <c r="KMO34" s="3528"/>
      <c r="KMP34" s="3528"/>
      <c r="KMQ34" s="3528"/>
      <c r="KMR34" s="3528"/>
      <c r="KMS34" s="3528"/>
      <c r="KMT34" s="3528"/>
      <c r="KMU34" s="3528"/>
      <c r="KMV34" s="3528"/>
      <c r="KMW34" s="3528"/>
      <c r="KMX34" s="3528"/>
      <c r="KMY34" s="3528"/>
      <c r="KMZ34" s="3528"/>
      <c r="KNA34" s="3528"/>
      <c r="KNB34" s="3528"/>
      <c r="KNC34" s="3528"/>
      <c r="KND34" s="3528"/>
      <c r="KNE34" s="3528"/>
      <c r="KNF34" s="3528"/>
      <c r="KNG34" s="3528"/>
      <c r="KNH34" s="3528"/>
      <c r="KNI34" s="3528"/>
      <c r="KNJ34" s="3528"/>
      <c r="KNK34" s="3528"/>
      <c r="KNL34" s="3528"/>
      <c r="KNM34" s="3528"/>
      <c r="KNN34" s="3528"/>
      <c r="KNO34" s="3528"/>
      <c r="KNP34" s="3528"/>
      <c r="KNQ34" s="3528"/>
      <c r="KNR34" s="3528"/>
      <c r="KNS34" s="3528"/>
      <c r="KNT34" s="3528"/>
      <c r="KNU34" s="3528"/>
      <c r="KNV34" s="3528"/>
      <c r="KNW34" s="3528"/>
      <c r="KNX34" s="3528"/>
      <c r="KNY34" s="3528"/>
      <c r="KNZ34" s="3528"/>
      <c r="KOA34" s="3528"/>
      <c r="KOB34" s="3528"/>
      <c r="KOC34" s="3528"/>
      <c r="KOD34" s="3528"/>
      <c r="KOE34" s="3528"/>
      <c r="KOF34" s="3528"/>
      <c r="KOG34" s="3528"/>
      <c r="KOH34" s="3528"/>
      <c r="KOI34" s="3528"/>
      <c r="KOJ34" s="3528"/>
      <c r="KOK34" s="3528"/>
      <c r="KOL34" s="3528"/>
      <c r="KOM34" s="3528"/>
      <c r="KON34" s="3528"/>
      <c r="KOO34" s="3528"/>
      <c r="KOP34" s="3528"/>
      <c r="KOQ34" s="3528"/>
      <c r="KOR34" s="3528"/>
      <c r="KOS34" s="3528"/>
      <c r="KOT34" s="3528"/>
      <c r="KOU34" s="3528"/>
      <c r="KOV34" s="3528"/>
      <c r="KOW34" s="3528"/>
      <c r="KOX34" s="3528"/>
      <c r="KOY34" s="3528"/>
      <c r="KOZ34" s="3528"/>
      <c r="KPA34" s="3528"/>
      <c r="KPB34" s="3528"/>
      <c r="KPC34" s="3528"/>
      <c r="KPD34" s="3528"/>
      <c r="KPE34" s="3528"/>
      <c r="KPF34" s="3528"/>
      <c r="KPG34" s="3528"/>
      <c r="KPH34" s="3528"/>
      <c r="KPI34" s="3528"/>
      <c r="KPJ34" s="3528"/>
      <c r="KPK34" s="3528"/>
      <c r="KPL34" s="3528"/>
      <c r="KPM34" s="3528"/>
      <c r="KPN34" s="3528"/>
      <c r="KPO34" s="3528"/>
      <c r="KPP34" s="3528"/>
      <c r="KPQ34" s="3528"/>
      <c r="KPR34" s="3528"/>
      <c r="KPS34" s="3528"/>
      <c r="KPT34" s="3528"/>
      <c r="KPU34" s="3528"/>
      <c r="KPV34" s="3528"/>
      <c r="KPW34" s="3528"/>
      <c r="KPX34" s="3528"/>
      <c r="KPY34" s="3528"/>
      <c r="KPZ34" s="3528"/>
      <c r="KQA34" s="3528"/>
      <c r="KQB34" s="3528"/>
      <c r="KQC34" s="3528"/>
      <c r="KQD34" s="3528"/>
      <c r="KQE34" s="3528"/>
      <c r="KQF34" s="3528"/>
      <c r="KQG34" s="3528"/>
      <c r="KQH34" s="3528"/>
      <c r="KQI34" s="3528"/>
      <c r="KQJ34" s="3528"/>
      <c r="KQK34" s="3528"/>
      <c r="KQL34" s="3528"/>
      <c r="KQM34" s="3528"/>
      <c r="KQN34" s="3528"/>
      <c r="KQO34" s="3528"/>
      <c r="KQP34" s="3528"/>
      <c r="KQQ34" s="3528"/>
      <c r="KQR34" s="3528"/>
      <c r="KQS34" s="3528"/>
      <c r="KQT34" s="3528"/>
      <c r="KQU34" s="3528"/>
      <c r="KQV34" s="3528"/>
      <c r="KQW34" s="3528"/>
      <c r="KQX34" s="3528"/>
      <c r="KQY34" s="3528"/>
      <c r="KQZ34" s="3528"/>
      <c r="KRA34" s="3528"/>
      <c r="KRB34" s="3528"/>
      <c r="KRC34" s="3528"/>
      <c r="KRD34" s="3528"/>
      <c r="KRE34" s="3528"/>
      <c r="KRF34" s="3528"/>
      <c r="KRG34" s="3528"/>
      <c r="KRH34" s="3528"/>
      <c r="KRI34" s="3528"/>
      <c r="KRJ34" s="3528"/>
      <c r="KRK34" s="3528"/>
      <c r="KRL34" s="3528"/>
      <c r="KRM34" s="3528"/>
      <c r="KRN34" s="3528"/>
      <c r="KRO34" s="3528"/>
      <c r="KRP34" s="3528"/>
      <c r="KRQ34" s="3528"/>
      <c r="KRR34" s="3528"/>
      <c r="KRS34" s="3528"/>
      <c r="KRT34" s="3528"/>
      <c r="KRU34" s="3528"/>
      <c r="KRV34" s="3528"/>
      <c r="KRW34" s="3528"/>
      <c r="KRX34" s="3528"/>
      <c r="KRY34" s="3528"/>
      <c r="KRZ34" s="3528"/>
      <c r="KSA34" s="3528"/>
      <c r="KSB34" s="3528"/>
      <c r="KSC34" s="3528"/>
      <c r="KSD34" s="3528"/>
      <c r="KSE34" s="3528"/>
      <c r="KSF34" s="3528"/>
      <c r="KSG34" s="3528"/>
      <c r="KSH34" s="3528"/>
      <c r="KSI34" s="3528"/>
      <c r="KSJ34" s="3528"/>
      <c r="KSK34" s="3528"/>
      <c r="KSL34" s="3528"/>
      <c r="KSM34" s="3528"/>
      <c r="KSN34" s="3528"/>
      <c r="KSO34" s="3528"/>
      <c r="KSP34" s="3528"/>
      <c r="KSQ34" s="3528"/>
      <c r="KSR34" s="3528"/>
      <c r="KSS34" s="3528"/>
      <c r="KST34" s="3528"/>
      <c r="KSU34" s="3528"/>
      <c r="KSV34" s="3528"/>
      <c r="KSW34" s="3528"/>
      <c r="KSX34" s="3528"/>
      <c r="KSY34" s="3528"/>
      <c r="KSZ34" s="3528"/>
      <c r="KTA34" s="3528"/>
      <c r="KTB34" s="3528"/>
      <c r="KTC34" s="3528"/>
      <c r="KTD34" s="3528"/>
      <c r="KTE34" s="3528"/>
      <c r="KTF34" s="3528"/>
      <c r="KTG34" s="3528"/>
      <c r="KTH34" s="3528"/>
      <c r="KTI34" s="3528"/>
      <c r="KTJ34" s="3528"/>
      <c r="KTK34" s="3528"/>
      <c r="KTL34" s="3528"/>
      <c r="KTM34" s="3528"/>
      <c r="KTN34" s="3528"/>
      <c r="KTO34" s="3528"/>
      <c r="KTP34" s="3528"/>
      <c r="KTQ34" s="3528"/>
      <c r="KTR34" s="3528"/>
      <c r="KTS34" s="3528"/>
      <c r="KTT34" s="3528"/>
      <c r="KTU34" s="3528"/>
      <c r="KTV34" s="3528"/>
      <c r="KTW34" s="3528"/>
      <c r="KTX34" s="3528"/>
      <c r="KTY34" s="3528"/>
      <c r="KTZ34" s="3528"/>
      <c r="KUA34" s="3528"/>
      <c r="KUB34" s="3528"/>
      <c r="KUC34" s="3528"/>
      <c r="KUD34" s="3528"/>
      <c r="KUE34" s="3528"/>
      <c r="KUF34" s="3528"/>
      <c r="KUG34" s="3528"/>
      <c r="KUH34" s="3528"/>
      <c r="KUI34" s="3528"/>
      <c r="KUJ34" s="3528"/>
      <c r="KUK34" s="3528"/>
      <c r="KUL34" s="3528"/>
      <c r="KUM34" s="3528"/>
      <c r="KUN34" s="3528"/>
      <c r="KUO34" s="3528"/>
      <c r="KUP34" s="3528"/>
      <c r="KUQ34" s="3528"/>
      <c r="KUR34" s="3528"/>
      <c r="KUS34" s="3528"/>
      <c r="KUT34" s="3528"/>
      <c r="KUU34" s="3528"/>
      <c r="KUV34" s="3528"/>
      <c r="KUW34" s="3528"/>
      <c r="KUX34" s="3528"/>
      <c r="KUY34" s="3528"/>
      <c r="KUZ34" s="3528"/>
      <c r="KVA34" s="3528"/>
      <c r="KVB34" s="3528"/>
      <c r="KVC34" s="3528"/>
      <c r="KVD34" s="3528"/>
      <c r="KVE34" s="3528"/>
      <c r="KVF34" s="3528"/>
      <c r="KVG34" s="3528"/>
      <c r="KVH34" s="3528"/>
      <c r="KVI34" s="3528"/>
      <c r="KVJ34" s="3528"/>
      <c r="KVK34" s="3528"/>
      <c r="KVL34" s="3528"/>
      <c r="KVM34" s="3528"/>
      <c r="KVN34" s="3528"/>
      <c r="KVO34" s="3528"/>
      <c r="KVP34" s="3528"/>
      <c r="KVQ34" s="3528"/>
      <c r="KVR34" s="3528"/>
      <c r="KVS34" s="3528"/>
      <c r="KVT34" s="3528"/>
      <c r="KVU34" s="3528"/>
      <c r="KVV34" s="3528"/>
      <c r="KVW34" s="3528"/>
      <c r="KVX34" s="3528"/>
      <c r="KVY34" s="3528"/>
      <c r="KVZ34" s="3528"/>
      <c r="KWA34" s="3528"/>
      <c r="KWB34" s="3528"/>
      <c r="KWC34" s="3528"/>
      <c r="KWD34" s="3528"/>
      <c r="KWE34" s="3528"/>
      <c r="KWF34" s="3528"/>
      <c r="KWG34" s="3528"/>
      <c r="KWH34" s="3528"/>
      <c r="KWI34" s="3528"/>
      <c r="KWJ34" s="3528"/>
      <c r="KWK34" s="3528"/>
      <c r="KWL34" s="3528"/>
      <c r="KWM34" s="3528"/>
      <c r="KWN34" s="3528"/>
      <c r="KWO34" s="3528"/>
      <c r="KWP34" s="3528"/>
      <c r="KWQ34" s="3528"/>
      <c r="KWR34" s="3528"/>
      <c r="KWS34" s="3528"/>
      <c r="KWT34" s="3528"/>
      <c r="KWU34" s="3528"/>
      <c r="KWV34" s="3528"/>
      <c r="KWW34" s="3528"/>
      <c r="KWX34" s="3528"/>
      <c r="KWY34" s="3528"/>
      <c r="KWZ34" s="3528"/>
      <c r="KXA34" s="3528"/>
      <c r="KXB34" s="3528"/>
      <c r="KXC34" s="3528"/>
      <c r="KXD34" s="3528"/>
      <c r="KXE34" s="3528"/>
      <c r="KXF34" s="3528"/>
      <c r="KXG34" s="3528"/>
      <c r="KXH34" s="3528"/>
      <c r="KXI34" s="3528"/>
      <c r="KXJ34" s="3528"/>
      <c r="KXK34" s="3528"/>
      <c r="KXL34" s="3528"/>
      <c r="KXM34" s="3528"/>
      <c r="KXN34" s="3528"/>
      <c r="KXO34" s="3528"/>
      <c r="KXP34" s="3528"/>
      <c r="KXQ34" s="3528"/>
      <c r="KXR34" s="3528"/>
      <c r="KXS34" s="3528"/>
      <c r="KXT34" s="3528"/>
      <c r="KXU34" s="3528"/>
      <c r="KXV34" s="3528"/>
      <c r="KXW34" s="3528"/>
      <c r="KXX34" s="3528"/>
      <c r="KXY34" s="3528"/>
      <c r="KXZ34" s="3528"/>
      <c r="KYA34" s="3528"/>
      <c r="KYB34" s="3528"/>
      <c r="KYC34" s="3528"/>
      <c r="KYD34" s="3528"/>
      <c r="KYE34" s="3528"/>
      <c r="KYF34" s="3528"/>
      <c r="KYG34" s="3528"/>
      <c r="KYH34" s="3528"/>
      <c r="KYI34" s="3528"/>
      <c r="KYJ34" s="3528"/>
      <c r="KYK34" s="3528"/>
      <c r="KYL34" s="3528"/>
      <c r="KYM34" s="3528"/>
      <c r="KYN34" s="3528"/>
      <c r="KYO34" s="3528"/>
      <c r="KYP34" s="3528"/>
      <c r="KYQ34" s="3528"/>
      <c r="KYR34" s="3528"/>
      <c r="KYS34" s="3528"/>
      <c r="KYT34" s="3528"/>
      <c r="KYU34" s="3528"/>
      <c r="KYV34" s="3528"/>
      <c r="KYW34" s="3528"/>
      <c r="KYX34" s="3528"/>
      <c r="KYY34" s="3528"/>
      <c r="KYZ34" s="3528"/>
      <c r="KZA34" s="3528"/>
      <c r="KZB34" s="3528"/>
      <c r="KZC34" s="3528"/>
      <c r="KZD34" s="3528"/>
      <c r="KZE34" s="3528"/>
      <c r="KZF34" s="3528"/>
      <c r="KZG34" s="3528"/>
      <c r="KZH34" s="3528"/>
      <c r="KZI34" s="3528"/>
      <c r="KZJ34" s="3528"/>
      <c r="KZK34" s="3528"/>
      <c r="KZL34" s="3528"/>
      <c r="KZM34" s="3528"/>
      <c r="KZN34" s="3528"/>
      <c r="KZO34" s="3528"/>
      <c r="KZP34" s="3528"/>
      <c r="KZQ34" s="3528"/>
      <c r="KZR34" s="3528"/>
      <c r="KZS34" s="3528"/>
      <c r="KZT34" s="3528"/>
      <c r="KZU34" s="3528"/>
      <c r="KZV34" s="3528"/>
      <c r="KZW34" s="3528"/>
      <c r="KZX34" s="3528"/>
      <c r="KZY34" s="3528"/>
      <c r="KZZ34" s="3528"/>
      <c r="LAA34" s="3528"/>
      <c r="LAB34" s="3528"/>
      <c r="LAC34" s="3528"/>
      <c r="LAD34" s="3528"/>
      <c r="LAE34" s="3528"/>
      <c r="LAF34" s="3528"/>
      <c r="LAG34" s="3528"/>
      <c r="LAH34" s="3528"/>
      <c r="LAI34" s="3528"/>
      <c r="LAJ34" s="3528"/>
      <c r="LAK34" s="3528"/>
      <c r="LAL34" s="3528"/>
      <c r="LAM34" s="3528"/>
      <c r="LAN34" s="3528"/>
      <c r="LAO34" s="3528"/>
      <c r="LAP34" s="3528"/>
      <c r="LAQ34" s="3528"/>
      <c r="LAR34" s="3528"/>
      <c r="LAS34" s="3528"/>
      <c r="LAT34" s="3528"/>
      <c r="LAU34" s="3528"/>
      <c r="LAV34" s="3528"/>
      <c r="LAW34" s="3528"/>
      <c r="LAX34" s="3528"/>
      <c r="LAY34" s="3528"/>
      <c r="LAZ34" s="3528"/>
      <c r="LBA34" s="3528"/>
      <c r="LBB34" s="3528"/>
      <c r="LBC34" s="3528"/>
      <c r="LBD34" s="3528"/>
      <c r="LBE34" s="3528"/>
      <c r="LBF34" s="3528"/>
      <c r="LBG34" s="3528"/>
      <c r="LBH34" s="3528"/>
      <c r="LBI34" s="3528"/>
      <c r="LBJ34" s="3528"/>
      <c r="LBK34" s="3528"/>
      <c r="LBL34" s="3528"/>
      <c r="LBM34" s="3528"/>
      <c r="LBN34" s="3528"/>
      <c r="LBO34" s="3528"/>
      <c r="LBP34" s="3528"/>
      <c r="LBQ34" s="3528"/>
      <c r="LBR34" s="3528"/>
      <c r="LBS34" s="3528"/>
      <c r="LBT34" s="3528"/>
      <c r="LBU34" s="3528"/>
      <c r="LBV34" s="3528"/>
      <c r="LBW34" s="3528"/>
      <c r="LBX34" s="3528"/>
      <c r="LBY34" s="3528"/>
      <c r="LBZ34" s="3528"/>
      <c r="LCA34" s="3528"/>
      <c r="LCB34" s="3528"/>
      <c r="LCC34" s="3528"/>
      <c r="LCD34" s="3528"/>
      <c r="LCE34" s="3528"/>
      <c r="LCF34" s="3528"/>
      <c r="LCG34" s="3528"/>
      <c r="LCH34" s="3528"/>
      <c r="LCI34" s="3528"/>
      <c r="LCJ34" s="3528"/>
      <c r="LCK34" s="3528"/>
      <c r="LCL34" s="3528"/>
      <c r="LCM34" s="3528"/>
      <c r="LCN34" s="3528"/>
      <c r="LCO34" s="3528"/>
      <c r="LCP34" s="3528"/>
      <c r="LCQ34" s="3528"/>
      <c r="LCR34" s="3528"/>
      <c r="LCS34" s="3528"/>
      <c r="LCT34" s="3528"/>
      <c r="LCU34" s="3528"/>
      <c r="LCV34" s="3528"/>
      <c r="LCW34" s="3528"/>
      <c r="LCX34" s="3528"/>
      <c r="LCY34" s="3528"/>
      <c r="LCZ34" s="3528"/>
      <c r="LDA34" s="3528"/>
      <c r="LDB34" s="3528"/>
      <c r="LDC34" s="3528"/>
      <c r="LDD34" s="3528"/>
      <c r="LDE34" s="3528"/>
      <c r="LDF34" s="3528"/>
      <c r="LDG34" s="3528"/>
      <c r="LDH34" s="3528"/>
      <c r="LDI34" s="3528"/>
      <c r="LDJ34" s="3528"/>
      <c r="LDK34" s="3528"/>
      <c r="LDL34" s="3528"/>
      <c r="LDM34" s="3528"/>
      <c r="LDN34" s="3528"/>
      <c r="LDO34" s="3528"/>
      <c r="LDP34" s="3528"/>
      <c r="LDQ34" s="3528"/>
      <c r="LDR34" s="3528"/>
      <c r="LDS34" s="3528"/>
      <c r="LDT34" s="3528"/>
      <c r="LDU34" s="3528"/>
      <c r="LDV34" s="3528"/>
      <c r="LDW34" s="3528"/>
      <c r="LDX34" s="3528"/>
      <c r="LDY34" s="3528"/>
      <c r="LDZ34" s="3528"/>
      <c r="LEA34" s="3528"/>
      <c r="LEB34" s="3528"/>
      <c r="LEC34" s="3528"/>
      <c r="LED34" s="3528"/>
      <c r="LEE34" s="3528"/>
      <c r="LEF34" s="3528"/>
      <c r="LEG34" s="3528"/>
      <c r="LEH34" s="3528"/>
      <c r="LEI34" s="3528"/>
      <c r="LEJ34" s="3528"/>
      <c r="LEK34" s="3528"/>
      <c r="LEL34" s="3528"/>
      <c r="LEM34" s="3528"/>
      <c r="LEN34" s="3528"/>
      <c r="LEO34" s="3528"/>
      <c r="LEP34" s="3528"/>
      <c r="LEQ34" s="3528"/>
      <c r="LER34" s="3528"/>
      <c r="LES34" s="3528"/>
      <c r="LET34" s="3528"/>
      <c r="LEU34" s="3528"/>
      <c r="LEV34" s="3528"/>
      <c r="LEW34" s="3528"/>
      <c r="LEX34" s="3528"/>
      <c r="LEY34" s="3528"/>
      <c r="LEZ34" s="3528"/>
      <c r="LFA34" s="3528"/>
      <c r="LFB34" s="3528"/>
      <c r="LFC34" s="3528"/>
      <c r="LFD34" s="3528"/>
      <c r="LFE34" s="3528"/>
      <c r="LFF34" s="3528"/>
      <c r="LFG34" s="3528"/>
      <c r="LFH34" s="3528"/>
      <c r="LFI34" s="3528"/>
      <c r="LFJ34" s="3528"/>
      <c r="LFK34" s="3528"/>
      <c r="LFL34" s="3528"/>
      <c r="LFM34" s="3528"/>
      <c r="LFN34" s="3528"/>
      <c r="LFO34" s="3528"/>
      <c r="LFP34" s="3528"/>
      <c r="LFQ34" s="3528"/>
      <c r="LFR34" s="3528"/>
      <c r="LFS34" s="3528"/>
      <c r="LFT34" s="3528"/>
      <c r="LFU34" s="3528"/>
      <c r="LFV34" s="3528"/>
      <c r="LFW34" s="3528"/>
      <c r="LFX34" s="3528"/>
      <c r="LFY34" s="3528"/>
      <c r="LFZ34" s="3528"/>
      <c r="LGA34" s="3528"/>
      <c r="LGB34" s="3528"/>
      <c r="LGC34" s="3528"/>
      <c r="LGD34" s="3528"/>
      <c r="LGE34" s="3528"/>
      <c r="LGF34" s="3528"/>
      <c r="LGG34" s="3528"/>
      <c r="LGH34" s="3528"/>
      <c r="LGI34" s="3528"/>
      <c r="LGJ34" s="3528"/>
      <c r="LGK34" s="3528"/>
      <c r="LGL34" s="3528"/>
      <c r="LGM34" s="3528"/>
      <c r="LGN34" s="3528"/>
      <c r="LGO34" s="3528"/>
      <c r="LGP34" s="3528"/>
      <c r="LGQ34" s="3528"/>
      <c r="LGR34" s="3528"/>
      <c r="LGS34" s="3528"/>
      <c r="LGT34" s="3528"/>
      <c r="LGU34" s="3528"/>
      <c r="LGV34" s="3528"/>
      <c r="LGW34" s="3528"/>
      <c r="LGX34" s="3528"/>
      <c r="LGY34" s="3528"/>
      <c r="LGZ34" s="3528"/>
      <c r="LHA34" s="3528"/>
      <c r="LHB34" s="3528"/>
      <c r="LHC34" s="3528"/>
      <c r="LHD34" s="3528"/>
      <c r="LHE34" s="3528"/>
      <c r="LHF34" s="3528"/>
      <c r="LHG34" s="3528"/>
      <c r="LHH34" s="3528"/>
      <c r="LHI34" s="3528"/>
      <c r="LHJ34" s="3528"/>
      <c r="LHK34" s="3528"/>
      <c r="LHL34" s="3528"/>
      <c r="LHM34" s="3528"/>
      <c r="LHN34" s="3528"/>
      <c r="LHO34" s="3528"/>
      <c r="LHP34" s="3528"/>
      <c r="LHQ34" s="3528"/>
      <c r="LHR34" s="3528"/>
      <c r="LHS34" s="3528"/>
      <c r="LHT34" s="3528"/>
      <c r="LHU34" s="3528"/>
      <c r="LHV34" s="3528"/>
      <c r="LHW34" s="3528"/>
      <c r="LHX34" s="3528"/>
      <c r="LHY34" s="3528"/>
      <c r="LHZ34" s="3528"/>
      <c r="LIA34" s="3528"/>
      <c r="LIB34" s="3528"/>
      <c r="LIC34" s="3528"/>
      <c r="LID34" s="3528"/>
      <c r="LIE34" s="3528"/>
      <c r="LIF34" s="3528"/>
      <c r="LIG34" s="3528"/>
      <c r="LIH34" s="3528"/>
      <c r="LII34" s="3528"/>
      <c r="LIJ34" s="3528"/>
      <c r="LIK34" s="3528"/>
      <c r="LIL34" s="3528"/>
      <c r="LIM34" s="3528"/>
      <c r="LIN34" s="3528"/>
      <c r="LIO34" s="3528"/>
      <c r="LIP34" s="3528"/>
      <c r="LIQ34" s="3528"/>
      <c r="LIR34" s="3528"/>
      <c r="LIS34" s="3528"/>
      <c r="LIT34" s="3528"/>
      <c r="LIU34" s="3528"/>
      <c r="LIV34" s="3528"/>
      <c r="LIW34" s="3528"/>
      <c r="LIX34" s="3528"/>
      <c r="LIY34" s="3528"/>
      <c r="LIZ34" s="3528"/>
      <c r="LJA34" s="3528"/>
      <c r="LJB34" s="3528"/>
      <c r="LJC34" s="3528"/>
      <c r="LJD34" s="3528"/>
      <c r="LJE34" s="3528"/>
      <c r="LJF34" s="3528"/>
      <c r="LJG34" s="3528"/>
      <c r="LJH34" s="3528"/>
      <c r="LJI34" s="3528"/>
      <c r="LJJ34" s="3528"/>
      <c r="LJK34" s="3528"/>
      <c r="LJL34" s="3528"/>
      <c r="LJM34" s="3528"/>
      <c r="LJN34" s="3528"/>
      <c r="LJO34" s="3528"/>
      <c r="LJP34" s="3528"/>
      <c r="LJQ34" s="3528"/>
      <c r="LJR34" s="3528"/>
      <c r="LJS34" s="3528"/>
      <c r="LJT34" s="3528"/>
      <c r="LJU34" s="3528"/>
      <c r="LJV34" s="3528"/>
      <c r="LJW34" s="3528"/>
      <c r="LJX34" s="3528"/>
      <c r="LJY34" s="3528"/>
      <c r="LJZ34" s="3528"/>
      <c r="LKA34" s="3528"/>
      <c r="LKB34" s="3528"/>
      <c r="LKC34" s="3528"/>
      <c r="LKD34" s="3528"/>
      <c r="LKE34" s="3528"/>
      <c r="LKF34" s="3528"/>
      <c r="LKG34" s="3528"/>
      <c r="LKH34" s="3528"/>
      <c r="LKI34" s="3528"/>
      <c r="LKJ34" s="3528"/>
      <c r="LKK34" s="3528"/>
      <c r="LKL34" s="3528"/>
      <c r="LKM34" s="3528"/>
      <c r="LKN34" s="3528"/>
      <c r="LKO34" s="3528"/>
      <c r="LKP34" s="3528"/>
      <c r="LKQ34" s="3528"/>
      <c r="LKR34" s="3528"/>
      <c r="LKS34" s="3528"/>
      <c r="LKT34" s="3528"/>
      <c r="LKU34" s="3528"/>
      <c r="LKV34" s="3528"/>
      <c r="LKW34" s="3528"/>
      <c r="LKX34" s="3528"/>
      <c r="LKY34" s="3528"/>
      <c r="LKZ34" s="3528"/>
      <c r="LLA34" s="3528"/>
      <c r="LLB34" s="3528"/>
      <c r="LLC34" s="3528"/>
      <c r="LLD34" s="3528"/>
      <c r="LLE34" s="3528"/>
      <c r="LLF34" s="3528"/>
      <c r="LLG34" s="3528"/>
      <c r="LLH34" s="3528"/>
      <c r="LLI34" s="3528"/>
      <c r="LLJ34" s="3528"/>
      <c r="LLK34" s="3528"/>
      <c r="LLL34" s="3528"/>
      <c r="LLM34" s="3528"/>
      <c r="LLN34" s="3528"/>
      <c r="LLO34" s="3528"/>
      <c r="LLP34" s="3528"/>
      <c r="LLQ34" s="3528"/>
      <c r="LLR34" s="3528"/>
      <c r="LLS34" s="3528"/>
      <c r="LLT34" s="3528"/>
      <c r="LLU34" s="3528"/>
      <c r="LLV34" s="3528"/>
      <c r="LLW34" s="3528"/>
      <c r="LLX34" s="3528"/>
      <c r="LLY34" s="3528"/>
      <c r="LLZ34" s="3528"/>
      <c r="LMA34" s="3528"/>
      <c r="LMB34" s="3528"/>
      <c r="LMC34" s="3528"/>
      <c r="LMD34" s="3528"/>
      <c r="LME34" s="3528"/>
      <c r="LMF34" s="3528"/>
      <c r="LMG34" s="3528"/>
      <c r="LMH34" s="3528"/>
      <c r="LMI34" s="3528"/>
      <c r="LMJ34" s="3528"/>
      <c r="LMK34" s="3528"/>
      <c r="LML34" s="3528"/>
      <c r="LMM34" s="3528"/>
      <c r="LMN34" s="3528"/>
      <c r="LMO34" s="3528"/>
      <c r="LMP34" s="3528"/>
      <c r="LMQ34" s="3528"/>
      <c r="LMR34" s="3528"/>
      <c r="LMS34" s="3528"/>
      <c r="LMT34" s="3528"/>
      <c r="LMU34" s="3528"/>
      <c r="LMV34" s="3528"/>
      <c r="LMW34" s="3528"/>
      <c r="LMX34" s="3528"/>
      <c r="LMY34" s="3528"/>
      <c r="LMZ34" s="3528"/>
      <c r="LNA34" s="3528"/>
      <c r="LNB34" s="3528"/>
      <c r="LNC34" s="3528"/>
      <c r="LND34" s="3528"/>
      <c r="LNE34" s="3528"/>
      <c r="LNF34" s="3528"/>
      <c r="LNG34" s="3528"/>
      <c r="LNH34" s="3528"/>
      <c r="LNI34" s="3528"/>
      <c r="LNJ34" s="3528"/>
      <c r="LNK34" s="3528"/>
      <c r="LNL34" s="3528"/>
      <c r="LNM34" s="3528"/>
      <c r="LNN34" s="3528"/>
      <c r="LNO34" s="3528"/>
      <c r="LNP34" s="3528"/>
      <c r="LNQ34" s="3528"/>
      <c r="LNR34" s="3528"/>
      <c r="LNS34" s="3528"/>
      <c r="LNT34" s="3528"/>
      <c r="LNU34" s="3528"/>
      <c r="LNV34" s="3528"/>
      <c r="LNW34" s="3528"/>
      <c r="LNX34" s="3528"/>
      <c r="LNY34" s="3528"/>
      <c r="LNZ34" s="3528"/>
      <c r="LOA34" s="3528"/>
      <c r="LOB34" s="3528"/>
      <c r="LOC34" s="3528"/>
      <c r="LOD34" s="3528"/>
      <c r="LOE34" s="3528"/>
      <c r="LOF34" s="3528"/>
      <c r="LOG34" s="3528"/>
      <c r="LOH34" s="3528"/>
      <c r="LOI34" s="3528"/>
      <c r="LOJ34" s="3528"/>
      <c r="LOK34" s="3528"/>
      <c r="LOL34" s="3528"/>
      <c r="LOM34" s="3528"/>
      <c r="LON34" s="3528"/>
      <c r="LOO34" s="3528"/>
      <c r="LOP34" s="3528"/>
      <c r="LOQ34" s="3528"/>
      <c r="LOR34" s="3528"/>
      <c r="LOS34" s="3528"/>
      <c r="LOT34" s="3528"/>
      <c r="LOU34" s="3528"/>
      <c r="LOV34" s="3528"/>
      <c r="LOW34" s="3528"/>
      <c r="LOX34" s="3528"/>
      <c r="LOY34" s="3528"/>
      <c r="LOZ34" s="3528"/>
      <c r="LPA34" s="3528"/>
      <c r="LPB34" s="3528"/>
      <c r="LPC34" s="3528"/>
      <c r="LPD34" s="3528"/>
      <c r="LPE34" s="3528"/>
      <c r="LPF34" s="3528"/>
      <c r="LPG34" s="3528"/>
      <c r="LPH34" s="3528"/>
      <c r="LPI34" s="3528"/>
      <c r="LPJ34" s="3528"/>
      <c r="LPK34" s="3528"/>
      <c r="LPL34" s="3528"/>
      <c r="LPM34" s="3528"/>
      <c r="LPN34" s="3528"/>
      <c r="LPO34" s="3528"/>
      <c r="LPP34" s="3528"/>
      <c r="LPQ34" s="3528"/>
      <c r="LPR34" s="3528"/>
      <c r="LPS34" s="3528"/>
      <c r="LPT34" s="3528"/>
      <c r="LPU34" s="3528"/>
      <c r="LPV34" s="3528"/>
      <c r="LPW34" s="3528"/>
      <c r="LPX34" s="3528"/>
      <c r="LPY34" s="3528"/>
      <c r="LPZ34" s="3528"/>
      <c r="LQA34" s="3528"/>
      <c r="LQB34" s="3528"/>
      <c r="LQC34" s="3528"/>
      <c r="LQD34" s="3528"/>
      <c r="LQE34" s="3528"/>
      <c r="LQF34" s="3528"/>
      <c r="LQG34" s="3528"/>
      <c r="LQH34" s="3528"/>
      <c r="LQI34" s="3528"/>
      <c r="LQJ34" s="3528"/>
      <c r="LQK34" s="3528"/>
      <c r="LQL34" s="3528"/>
      <c r="LQM34" s="3528"/>
      <c r="LQN34" s="3528"/>
      <c r="LQO34" s="3528"/>
      <c r="LQP34" s="3528"/>
      <c r="LQQ34" s="3528"/>
      <c r="LQR34" s="3528"/>
      <c r="LQS34" s="3528"/>
      <c r="LQT34" s="3528"/>
      <c r="LQU34" s="3528"/>
      <c r="LQV34" s="3528"/>
      <c r="LQW34" s="3528"/>
      <c r="LQX34" s="3528"/>
      <c r="LQY34" s="3528"/>
      <c r="LQZ34" s="3528"/>
      <c r="LRA34" s="3528"/>
      <c r="LRB34" s="3528"/>
      <c r="LRC34" s="3528"/>
      <c r="LRD34" s="3528"/>
      <c r="LRE34" s="3528"/>
      <c r="LRF34" s="3528"/>
      <c r="LRG34" s="3528"/>
      <c r="LRH34" s="3528"/>
      <c r="LRI34" s="3528"/>
      <c r="LRJ34" s="3528"/>
      <c r="LRK34" s="3528"/>
      <c r="LRL34" s="3528"/>
      <c r="LRM34" s="3528"/>
      <c r="LRN34" s="3528"/>
      <c r="LRO34" s="3528"/>
      <c r="LRP34" s="3528"/>
      <c r="LRQ34" s="3528"/>
      <c r="LRR34" s="3528"/>
      <c r="LRS34" s="3528"/>
      <c r="LRT34" s="3528"/>
      <c r="LRU34" s="3528"/>
      <c r="LRV34" s="3528"/>
      <c r="LRW34" s="3528"/>
      <c r="LRX34" s="3528"/>
      <c r="LRY34" s="3528"/>
      <c r="LRZ34" s="3528"/>
      <c r="LSA34" s="3528"/>
      <c r="LSB34" s="3528"/>
      <c r="LSC34" s="3528"/>
      <c r="LSD34" s="3528"/>
      <c r="LSE34" s="3528"/>
      <c r="LSF34" s="3528"/>
      <c r="LSG34" s="3528"/>
      <c r="LSH34" s="3528"/>
      <c r="LSI34" s="3528"/>
      <c r="LSJ34" s="3528"/>
      <c r="LSK34" s="3528"/>
      <c r="LSL34" s="3528"/>
      <c r="LSM34" s="3528"/>
      <c r="LSN34" s="3528"/>
      <c r="LSO34" s="3528"/>
      <c r="LSP34" s="3528"/>
      <c r="LSQ34" s="3528"/>
      <c r="LSR34" s="3528"/>
      <c r="LSS34" s="3528"/>
      <c r="LST34" s="3528"/>
      <c r="LSU34" s="3528"/>
      <c r="LSV34" s="3528"/>
      <c r="LSW34" s="3528"/>
      <c r="LSX34" s="3528"/>
      <c r="LSY34" s="3528"/>
      <c r="LSZ34" s="3528"/>
      <c r="LTA34" s="3528"/>
      <c r="LTB34" s="3528"/>
      <c r="LTC34" s="3528"/>
      <c r="LTD34" s="3528"/>
      <c r="LTE34" s="3528"/>
      <c r="LTF34" s="3528"/>
      <c r="LTG34" s="3528"/>
      <c r="LTH34" s="3528"/>
      <c r="LTI34" s="3528"/>
      <c r="LTJ34" s="3528"/>
      <c r="LTK34" s="3528"/>
      <c r="LTL34" s="3528"/>
      <c r="LTM34" s="3528"/>
      <c r="LTN34" s="3528"/>
      <c r="LTO34" s="3528"/>
      <c r="LTP34" s="3528"/>
      <c r="LTQ34" s="3528"/>
      <c r="LTR34" s="3528"/>
      <c r="LTS34" s="3528"/>
      <c r="LTT34" s="3528"/>
      <c r="LTU34" s="3528"/>
      <c r="LTV34" s="3528"/>
      <c r="LTW34" s="3528"/>
      <c r="LTX34" s="3528"/>
      <c r="LTY34" s="3528"/>
      <c r="LTZ34" s="3528"/>
      <c r="LUA34" s="3528"/>
      <c r="LUB34" s="3528"/>
      <c r="LUC34" s="3528"/>
      <c r="LUD34" s="3528"/>
      <c r="LUE34" s="3528"/>
      <c r="LUF34" s="3528"/>
      <c r="LUG34" s="3528"/>
      <c r="LUH34" s="3528"/>
      <c r="LUI34" s="3528"/>
      <c r="LUJ34" s="3528"/>
      <c r="LUK34" s="3528"/>
      <c r="LUL34" s="3528"/>
      <c r="LUM34" s="3528"/>
      <c r="LUN34" s="3528"/>
      <c r="LUO34" s="3528"/>
      <c r="LUP34" s="3528"/>
      <c r="LUQ34" s="3528"/>
      <c r="LUR34" s="3528"/>
      <c r="LUS34" s="3528"/>
      <c r="LUT34" s="3528"/>
      <c r="LUU34" s="3528"/>
      <c r="LUV34" s="3528"/>
      <c r="LUW34" s="3528"/>
      <c r="LUX34" s="3528"/>
      <c r="LUY34" s="3528"/>
      <c r="LUZ34" s="3528"/>
      <c r="LVA34" s="3528"/>
      <c r="LVB34" s="3528"/>
      <c r="LVC34" s="3528"/>
      <c r="LVD34" s="3528"/>
      <c r="LVE34" s="3528"/>
      <c r="LVF34" s="3528"/>
      <c r="LVG34" s="3528"/>
      <c r="LVH34" s="3528"/>
      <c r="LVI34" s="3528"/>
      <c r="LVJ34" s="3528"/>
      <c r="LVK34" s="3528"/>
      <c r="LVL34" s="3528"/>
      <c r="LVM34" s="3528"/>
      <c r="LVN34" s="3528"/>
      <c r="LVO34" s="3528"/>
      <c r="LVP34" s="3528"/>
      <c r="LVQ34" s="3528"/>
      <c r="LVR34" s="3528"/>
      <c r="LVS34" s="3528"/>
      <c r="LVT34" s="3528"/>
      <c r="LVU34" s="3528"/>
      <c r="LVV34" s="3528"/>
      <c r="LVW34" s="3528"/>
      <c r="LVX34" s="3528"/>
      <c r="LVY34" s="3528"/>
      <c r="LVZ34" s="3528"/>
      <c r="LWA34" s="3528"/>
      <c r="LWB34" s="3528"/>
      <c r="LWC34" s="3528"/>
      <c r="LWD34" s="3528"/>
      <c r="LWE34" s="3528"/>
      <c r="LWF34" s="3528"/>
      <c r="LWG34" s="3528"/>
      <c r="LWH34" s="3528"/>
      <c r="LWI34" s="3528"/>
      <c r="LWJ34" s="3528"/>
      <c r="LWK34" s="3528"/>
      <c r="LWL34" s="3528"/>
      <c r="LWM34" s="3528"/>
      <c r="LWN34" s="3528"/>
      <c r="LWO34" s="3528"/>
      <c r="LWP34" s="3528"/>
      <c r="LWQ34" s="3528"/>
      <c r="LWR34" s="3528"/>
      <c r="LWS34" s="3528"/>
      <c r="LWT34" s="3528"/>
      <c r="LWU34" s="3528"/>
      <c r="LWV34" s="3528"/>
      <c r="LWW34" s="3528"/>
      <c r="LWX34" s="3528"/>
      <c r="LWY34" s="3528"/>
      <c r="LWZ34" s="3528"/>
      <c r="LXA34" s="3528"/>
      <c r="LXB34" s="3528"/>
      <c r="LXC34" s="3528"/>
      <c r="LXD34" s="3528"/>
      <c r="LXE34" s="3528"/>
      <c r="LXF34" s="3528"/>
      <c r="LXG34" s="3528"/>
      <c r="LXH34" s="3528"/>
      <c r="LXI34" s="3528"/>
      <c r="LXJ34" s="3528"/>
      <c r="LXK34" s="3528"/>
      <c r="LXL34" s="3528"/>
      <c r="LXM34" s="3528"/>
      <c r="LXN34" s="3528"/>
      <c r="LXO34" s="3528"/>
      <c r="LXP34" s="3528"/>
      <c r="LXQ34" s="3528"/>
      <c r="LXR34" s="3528"/>
      <c r="LXS34" s="3528"/>
      <c r="LXT34" s="3528"/>
      <c r="LXU34" s="3528"/>
      <c r="LXV34" s="3528"/>
      <c r="LXW34" s="3528"/>
      <c r="LXX34" s="3528"/>
      <c r="LXY34" s="3528"/>
      <c r="LXZ34" s="3528"/>
      <c r="LYA34" s="3528"/>
      <c r="LYB34" s="3528"/>
      <c r="LYC34" s="3528"/>
      <c r="LYD34" s="3528"/>
      <c r="LYE34" s="3528"/>
      <c r="LYF34" s="3528"/>
      <c r="LYG34" s="3528"/>
      <c r="LYH34" s="3528"/>
      <c r="LYI34" s="3528"/>
      <c r="LYJ34" s="3528"/>
      <c r="LYK34" s="3528"/>
      <c r="LYL34" s="3528"/>
      <c r="LYM34" s="3528"/>
      <c r="LYN34" s="3528"/>
      <c r="LYO34" s="3528"/>
      <c r="LYP34" s="3528"/>
      <c r="LYQ34" s="3528"/>
      <c r="LYR34" s="3528"/>
      <c r="LYS34" s="3528"/>
      <c r="LYT34" s="3528"/>
      <c r="LYU34" s="3528"/>
      <c r="LYV34" s="3528"/>
      <c r="LYW34" s="3528"/>
      <c r="LYX34" s="3528"/>
      <c r="LYY34" s="3528"/>
      <c r="LYZ34" s="3528"/>
      <c r="LZA34" s="3528"/>
      <c r="LZB34" s="3528"/>
      <c r="LZC34" s="3528"/>
      <c r="LZD34" s="3528"/>
      <c r="LZE34" s="3528"/>
      <c r="LZF34" s="3528"/>
      <c r="LZG34" s="3528"/>
      <c r="LZH34" s="3528"/>
      <c r="LZI34" s="3528"/>
      <c r="LZJ34" s="3528"/>
      <c r="LZK34" s="3528"/>
      <c r="LZL34" s="3528"/>
      <c r="LZM34" s="3528"/>
      <c r="LZN34" s="3528"/>
      <c r="LZO34" s="3528"/>
      <c r="LZP34" s="3528"/>
      <c r="LZQ34" s="3528"/>
      <c r="LZR34" s="3528"/>
      <c r="LZS34" s="3528"/>
      <c r="LZT34" s="3528"/>
      <c r="LZU34" s="3528"/>
      <c r="LZV34" s="3528"/>
      <c r="LZW34" s="3528"/>
      <c r="LZX34" s="3528"/>
      <c r="LZY34" s="3528"/>
      <c r="LZZ34" s="3528"/>
      <c r="MAA34" s="3528"/>
      <c r="MAB34" s="3528"/>
      <c r="MAC34" s="3528"/>
      <c r="MAD34" s="3528"/>
      <c r="MAE34" s="3528"/>
      <c r="MAF34" s="3528"/>
      <c r="MAG34" s="3528"/>
      <c r="MAH34" s="3528"/>
      <c r="MAI34" s="3528"/>
      <c r="MAJ34" s="3528"/>
      <c r="MAK34" s="3528"/>
      <c r="MAL34" s="3528"/>
      <c r="MAM34" s="3528"/>
      <c r="MAN34" s="3528"/>
      <c r="MAO34" s="3528"/>
      <c r="MAP34" s="3528"/>
      <c r="MAQ34" s="3528"/>
      <c r="MAR34" s="3528"/>
      <c r="MAS34" s="3528"/>
      <c r="MAT34" s="3528"/>
      <c r="MAU34" s="3528"/>
      <c r="MAV34" s="3528"/>
      <c r="MAW34" s="3528"/>
      <c r="MAX34" s="3528"/>
      <c r="MAY34" s="3528"/>
      <c r="MAZ34" s="3528"/>
      <c r="MBA34" s="3528"/>
      <c r="MBB34" s="3528"/>
      <c r="MBC34" s="3528"/>
      <c r="MBD34" s="3528"/>
      <c r="MBE34" s="3528"/>
      <c r="MBF34" s="3528"/>
      <c r="MBG34" s="3528"/>
      <c r="MBH34" s="3528"/>
      <c r="MBI34" s="3528"/>
      <c r="MBJ34" s="3528"/>
      <c r="MBK34" s="3528"/>
      <c r="MBL34" s="3528"/>
      <c r="MBM34" s="3528"/>
      <c r="MBN34" s="3528"/>
      <c r="MBO34" s="3528"/>
      <c r="MBP34" s="3528"/>
      <c r="MBQ34" s="3528"/>
      <c r="MBR34" s="3528"/>
      <c r="MBS34" s="3528"/>
      <c r="MBT34" s="3528"/>
      <c r="MBU34" s="3528"/>
      <c r="MBV34" s="3528"/>
      <c r="MBW34" s="3528"/>
      <c r="MBX34" s="3528"/>
      <c r="MBY34" s="3528"/>
      <c r="MBZ34" s="3528"/>
      <c r="MCA34" s="3528"/>
      <c r="MCB34" s="3528"/>
      <c r="MCC34" s="3528"/>
      <c r="MCD34" s="3528"/>
      <c r="MCE34" s="3528"/>
      <c r="MCF34" s="3528"/>
      <c r="MCG34" s="3528"/>
      <c r="MCH34" s="3528"/>
      <c r="MCI34" s="3528"/>
      <c r="MCJ34" s="3528"/>
      <c r="MCK34" s="3528"/>
      <c r="MCL34" s="3528"/>
      <c r="MCM34" s="3528"/>
      <c r="MCN34" s="3528"/>
      <c r="MCO34" s="3528"/>
      <c r="MCP34" s="3528"/>
      <c r="MCQ34" s="3528"/>
      <c r="MCR34" s="3528"/>
      <c r="MCS34" s="3528"/>
      <c r="MCT34" s="3528"/>
      <c r="MCU34" s="3528"/>
      <c r="MCV34" s="3528"/>
      <c r="MCW34" s="3528"/>
      <c r="MCX34" s="3528"/>
      <c r="MCY34" s="3528"/>
      <c r="MCZ34" s="3528"/>
      <c r="MDA34" s="3528"/>
      <c r="MDB34" s="3528"/>
      <c r="MDC34" s="3528"/>
      <c r="MDD34" s="3528"/>
      <c r="MDE34" s="3528"/>
      <c r="MDF34" s="3528"/>
      <c r="MDG34" s="3528"/>
      <c r="MDH34" s="3528"/>
      <c r="MDI34" s="3528"/>
      <c r="MDJ34" s="3528"/>
      <c r="MDK34" s="3528"/>
      <c r="MDL34" s="3528"/>
      <c r="MDM34" s="3528"/>
      <c r="MDN34" s="3528"/>
      <c r="MDO34" s="3528"/>
      <c r="MDP34" s="3528"/>
      <c r="MDQ34" s="3528"/>
      <c r="MDR34" s="3528"/>
      <c r="MDS34" s="3528"/>
      <c r="MDT34" s="3528"/>
      <c r="MDU34" s="3528"/>
      <c r="MDV34" s="3528"/>
      <c r="MDW34" s="3528"/>
      <c r="MDX34" s="3528"/>
      <c r="MDY34" s="3528"/>
      <c r="MDZ34" s="3528"/>
      <c r="MEA34" s="3528"/>
      <c r="MEB34" s="3528"/>
      <c r="MEC34" s="3528"/>
      <c r="MED34" s="3528"/>
      <c r="MEE34" s="3528"/>
      <c r="MEF34" s="3528"/>
      <c r="MEG34" s="3528"/>
      <c r="MEH34" s="3528"/>
      <c r="MEI34" s="3528"/>
      <c r="MEJ34" s="3528"/>
      <c r="MEK34" s="3528"/>
      <c r="MEL34" s="3528"/>
      <c r="MEM34" s="3528"/>
      <c r="MEN34" s="3528"/>
      <c r="MEO34" s="3528"/>
      <c r="MEP34" s="3528"/>
      <c r="MEQ34" s="3528"/>
      <c r="MER34" s="3528"/>
      <c r="MES34" s="3528"/>
      <c r="MET34" s="3528"/>
      <c r="MEU34" s="3528"/>
      <c r="MEV34" s="3528"/>
      <c r="MEW34" s="3528"/>
      <c r="MEX34" s="3528"/>
      <c r="MEY34" s="3528"/>
      <c r="MEZ34" s="3528"/>
      <c r="MFA34" s="3528"/>
      <c r="MFB34" s="3528"/>
      <c r="MFC34" s="3528"/>
      <c r="MFD34" s="3528"/>
      <c r="MFE34" s="3528"/>
      <c r="MFF34" s="3528"/>
      <c r="MFG34" s="3528"/>
      <c r="MFH34" s="3528"/>
      <c r="MFI34" s="3528"/>
      <c r="MFJ34" s="3528"/>
      <c r="MFK34" s="3528"/>
      <c r="MFL34" s="3528"/>
      <c r="MFM34" s="3528"/>
      <c r="MFN34" s="3528"/>
      <c r="MFO34" s="3528"/>
      <c r="MFP34" s="3528"/>
      <c r="MFQ34" s="3528"/>
      <c r="MFR34" s="3528"/>
      <c r="MFS34" s="3528"/>
      <c r="MFT34" s="3528"/>
      <c r="MFU34" s="3528"/>
      <c r="MFV34" s="3528"/>
      <c r="MFW34" s="3528"/>
      <c r="MFX34" s="3528"/>
      <c r="MFY34" s="3528"/>
      <c r="MFZ34" s="3528"/>
      <c r="MGA34" s="3528"/>
      <c r="MGB34" s="3528"/>
      <c r="MGC34" s="3528"/>
      <c r="MGD34" s="3528"/>
      <c r="MGE34" s="3528"/>
      <c r="MGF34" s="3528"/>
      <c r="MGG34" s="3528"/>
      <c r="MGH34" s="3528"/>
      <c r="MGI34" s="3528"/>
      <c r="MGJ34" s="3528"/>
      <c r="MGK34" s="3528"/>
      <c r="MGL34" s="3528"/>
      <c r="MGM34" s="3528"/>
      <c r="MGN34" s="3528"/>
      <c r="MGO34" s="3528"/>
      <c r="MGP34" s="3528"/>
      <c r="MGQ34" s="3528"/>
      <c r="MGR34" s="3528"/>
      <c r="MGS34" s="3528"/>
      <c r="MGT34" s="3528"/>
      <c r="MGU34" s="3528"/>
      <c r="MGV34" s="3528"/>
      <c r="MGW34" s="3528"/>
      <c r="MGX34" s="3528"/>
      <c r="MGY34" s="3528"/>
      <c r="MGZ34" s="3528"/>
      <c r="MHA34" s="3528"/>
      <c r="MHB34" s="3528"/>
      <c r="MHC34" s="3528"/>
      <c r="MHD34" s="3528"/>
      <c r="MHE34" s="3528"/>
      <c r="MHF34" s="3528"/>
      <c r="MHG34" s="3528"/>
      <c r="MHH34" s="3528"/>
      <c r="MHI34" s="3528"/>
      <c r="MHJ34" s="3528"/>
      <c r="MHK34" s="3528"/>
      <c r="MHL34" s="3528"/>
      <c r="MHM34" s="3528"/>
      <c r="MHN34" s="3528"/>
      <c r="MHO34" s="3528"/>
      <c r="MHP34" s="3528"/>
      <c r="MHQ34" s="3528"/>
      <c r="MHR34" s="3528"/>
      <c r="MHS34" s="3528"/>
      <c r="MHT34" s="3528"/>
      <c r="MHU34" s="3528"/>
      <c r="MHV34" s="3528"/>
      <c r="MHW34" s="3528"/>
      <c r="MHX34" s="3528"/>
      <c r="MHY34" s="3528"/>
      <c r="MHZ34" s="3528"/>
      <c r="MIA34" s="3528"/>
      <c r="MIB34" s="3528"/>
      <c r="MIC34" s="3528"/>
      <c r="MID34" s="3528"/>
      <c r="MIE34" s="3528"/>
      <c r="MIF34" s="3528"/>
      <c r="MIG34" s="3528"/>
      <c r="MIH34" s="3528"/>
      <c r="MII34" s="3528"/>
      <c r="MIJ34" s="3528"/>
      <c r="MIK34" s="3528"/>
      <c r="MIL34" s="3528"/>
      <c r="MIM34" s="3528"/>
      <c r="MIN34" s="3528"/>
      <c r="MIO34" s="3528"/>
      <c r="MIP34" s="3528"/>
      <c r="MIQ34" s="3528"/>
      <c r="MIR34" s="3528"/>
      <c r="MIS34" s="3528"/>
      <c r="MIT34" s="3528"/>
      <c r="MIU34" s="3528"/>
      <c r="MIV34" s="3528"/>
      <c r="MIW34" s="3528"/>
      <c r="MIX34" s="3528"/>
      <c r="MIY34" s="3528"/>
      <c r="MIZ34" s="3528"/>
      <c r="MJA34" s="3528"/>
      <c r="MJB34" s="3528"/>
      <c r="MJC34" s="3528"/>
      <c r="MJD34" s="3528"/>
      <c r="MJE34" s="3528"/>
      <c r="MJF34" s="3528"/>
      <c r="MJG34" s="3528"/>
      <c r="MJH34" s="3528"/>
      <c r="MJI34" s="3528"/>
      <c r="MJJ34" s="3528"/>
      <c r="MJK34" s="3528"/>
      <c r="MJL34" s="3528"/>
      <c r="MJM34" s="3528"/>
      <c r="MJN34" s="3528"/>
      <c r="MJO34" s="3528"/>
      <c r="MJP34" s="3528"/>
      <c r="MJQ34" s="3528"/>
      <c r="MJR34" s="3528"/>
      <c r="MJS34" s="3528"/>
      <c r="MJT34" s="3528"/>
      <c r="MJU34" s="3528"/>
      <c r="MJV34" s="3528"/>
      <c r="MJW34" s="3528"/>
      <c r="MJX34" s="3528"/>
      <c r="MJY34" s="3528"/>
      <c r="MJZ34" s="3528"/>
      <c r="MKA34" s="3528"/>
      <c r="MKB34" s="3528"/>
      <c r="MKC34" s="3528"/>
      <c r="MKD34" s="3528"/>
      <c r="MKE34" s="3528"/>
      <c r="MKF34" s="3528"/>
      <c r="MKG34" s="3528"/>
      <c r="MKH34" s="3528"/>
      <c r="MKI34" s="3528"/>
      <c r="MKJ34" s="3528"/>
      <c r="MKK34" s="3528"/>
      <c r="MKL34" s="3528"/>
      <c r="MKM34" s="3528"/>
      <c r="MKN34" s="3528"/>
      <c r="MKO34" s="3528"/>
      <c r="MKP34" s="3528"/>
      <c r="MKQ34" s="3528"/>
      <c r="MKR34" s="3528"/>
      <c r="MKS34" s="3528"/>
      <c r="MKT34" s="3528"/>
      <c r="MKU34" s="3528"/>
      <c r="MKV34" s="3528"/>
      <c r="MKW34" s="3528"/>
      <c r="MKX34" s="3528"/>
      <c r="MKY34" s="3528"/>
      <c r="MKZ34" s="3528"/>
      <c r="MLA34" s="3528"/>
      <c r="MLB34" s="3528"/>
      <c r="MLC34" s="3528"/>
      <c r="MLD34" s="3528"/>
      <c r="MLE34" s="3528"/>
      <c r="MLF34" s="3528"/>
      <c r="MLG34" s="3528"/>
      <c r="MLH34" s="3528"/>
      <c r="MLI34" s="3528"/>
      <c r="MLJ34" s="3528"/>
      <c r="MLK34" s="3528"/>
      <c r="MLL34" s="3528"/>
      <c r="MLM34" s="3528"/>
      <c r="MLN34" s="3528"/>
      <c r="MLO34" s="3528"/>
      <c r="MLP34" s="3528"/>
      <c r="MLQ34" s="3528"/>
      <c r="MLR34" s="3528"/>
      <c r="MLS34" s="3528"/>
      <c r="MLT34" s="3528"/>
      <c r="MLU34" s="3528"/>
      <c r="MLV34" s="3528"/>
      <c r="MLW34" s="3528"/>
      <c r="MLX34" s="3528"/>
      <c r="MLY34" s="3528"/>
      <c r="MLZ34" s="3528"/>
      <c r="MMA34" s="3528"/>
      <c r="MMB34" s="3528"/>
      <c r="MMC34" s="3528"/>
      <c r="MMD34" s="3528"/>
      <c r="MME34" s="3528"/>
      <c r="MMF34" s="3528"/>
      <c r="MMG34" s="3528"/>
      <c r="MMH34" s="3528"/>
      <c r="MMI34" s="3528"/>
      <c r="MMJ34" s="3528"/>
      <c r="MMK34" s="3528"/>
      <c r="MML34" s="3528"/>
      <c r="MMM34" s="3528"/>
      <c r="MMN34" s="3528"/>
      <c r="MMO34" s="3528"/>
      <c r="MMP34" s="3528"/>
      <c r="MMQ34" s="3528"/>
      <c r="MMR34" s="3528"/>
      <c r="MMS34" s="3528"/>
      <c r="MMT34" s="3528"/>
      <c r="MMU34" s="3528"/>
      <c r="MMV34" s="3528"/>
      <c r="MMW34" s="3528"/>
      <c r="MMX34" s="3528"/>
      <c r="MMY34" s="3528"/>
      <c r="MMZ34" s="3528"/>
      <c r="MNA34" s="3528"/>
      <c r="MNB34" s="3528"/>
      <c r="MNC34" s="3528"/>
      <c r="MND34" s="3528"/>
      <c r="MNE34" s="3528"/>
      <c r="MNF34" s="3528"/>
      <c r="MNG34" s="3528"/>
      <c r="MNH34" s="3528"/>
      <c r="MNI34" s="3528"/>
      <c r="MNJ34" s="3528"/>
      <c r="MNK34" s="3528"/>
      <c r="MNL34" s="3528"/>
      <c r="MNM34" s="3528"/>
      <c r="MNN34" s="3528"/>
      <c r="MNO34" s="3528"/>
      <c r="MNP34" s="3528"/>
      <c r="MNQ34" s="3528"/>
      <c r="MNR34" s="3528"/>
      <c r="MNS34" s="3528"/>
      <c r="MNT34" s="3528"/>
      <c r="MNU34" s="3528"/>
      <c r="MNV34" s="3528"/>
      <c r="MNW34" s="3528"/>
      <c r="MNX34" s="3528"/>
      <c r="MNY34" s="3528"/>
      <c r="MNZ34" s="3528"/>
      <c r="MOA34" s="3528"/>
      <c r="MOB34" s="3528"/>
      <c r="MOC34" s="3528"/>
      <c r="MOD34" s="3528"/>
      <c r="MOE34" s="3528"/>
      <c r="MOF34" s="3528"/>
      <c r="MOG34" s="3528"/>
      <c r="MOH34" s="3528"/>
      <c r="MOI34" s="3528"/>
      <c r="MOJ34" s="3528"/>
      <c r="MOK34" s="3528"/>
      <c r="MOL34" s="3528"/>
      <c r="MOM34" s="3528"/>
      <c r="MON34" s="3528"/>
      <c r="MOO34" s="3528"/>
      <c r="MOP34" s="3528"/>
      <c r="MOQ34" s="3528"/>
      <c r="MOR34" s="3528"/>
      <c r="MOS34" s="3528"/>
      <c r="MOT34" s="3528"/>
      <c r="MOU34" s="3528"/>
      <c r="MOV34" s="3528"/>
      <c r="MOW34" s="3528"/>
      <c r="MOX34" s="3528"/>
      <c r="MOY34" s="3528"/>
      <c r="MOZ34" s="3528"/>
      <c r="MPA34" s="3528"/>
      <c r="MPB34" s="3528"/>
      <c r="MPC34" s="3528"/>
      <c r="MPD34" s="3528"/>
      <c r="MPE34" s="3528"/>
      <c r="MPF34" s="3528"/>
      <c r="MPG34" s="3528"/>
      <c r="MPH34" s="3528"/>
      <c r="MPI34" s="3528"/>
      <c r="MPJ34" s="3528"/>
      <c r="MPK34" s="3528"/>
      <c r="MPL34" s="3528"/>
      <c r="MPM34" s="3528"/>
      <c r="MPN34" s="3528"/>
      <c r="MPO34" s="3528"/>
      <c r="MPP34" s="3528"/>
      <c r="MPQ34" s="3528"/>
      <c r="MPR34" s="3528"/>
      <c r="MPS34" s="3528"/>
      <c r="MPT34" s="3528"/>
      <c r="MPU34" s="3528"/>
      <c r="MPV34" s="3528"/>
      <c r="MPW34" s="3528"/>
      <c r="MPX34" s="3528"/>
      <c r="MPY34" s="3528"/>
      <c r="MPZ34" s="3528"/>
      <c r="MQA34" s="3528"/>
      <c r="MQB34" s="3528"/>
      <c r="MQC34" s="3528"/>
      <c r="MQD34" s="3528"/>
      <c r="MQE34" s="3528"/>
      <c r="MQF34" s="3528"/>
      <c r="MQG34" s="3528"/>
      <c r="MQH34" s="3528"/>
      <c r="MQI34" s="3528"/>
      <c r="MQJ34" s="3528"/>
      <c r="MQK34" s="3528"/>
      <c r="MQL34" s="3528"/>
      <c r="MQM34" s="3528"/>
      <c r="MQN34" s="3528"/>
      <c r="MQO34" s="3528"/>
      <c r="MQP34" s="3528"/>
      <c r="MQQ34" s="3528"/>
      <c r="MQR34" s="3528"/>
      <c r="MQS34" s="3528"/>
      <c r="MQT34" s="3528"/>
      <c r="MQU34" s="3528"/>
      <c r="MQV34" s="3528"/>
      <c r="MQW34" s="3528"/>
      <c r="MQX34" s="3528"/>
      <c r="MQY34" s="3528"/>
      <c r="MQZ34" s="3528"/>
      <c r="MRA34" s="3528"/>
      <c r="MRB34" s="3528"/>
      <c r="MRC34" s="3528"/>
      <c r="MRD34" s="3528"/>
      <c r="MRE34" s="3528"/>
      <c r="MRF34" s="3528"/>
      <c r="MRG34" s="3528"/>
      <c r="MRH34" s="3528"/>
      <c r="MRI34" s="3528"/>
      <c r="MRJ34" s="3528"/>
      <c r="MRK34" s="3528"/>
      <c r="MRL34" s="3528"/>
      <c r="MRM34" s="3528"/>
      <c r="MRN34" s="3528"/>
      <c r="MRO34" s="3528"/>
      <c r="MRP34" s="3528"/>
      <c r="MRQ34" s="3528"/>
      <c r="MRR34" s="3528"/>
      <c r="MRS34" s="3528"/>
      <c r="MRT34" s="3528"/>
      <c r="MRU34" s="3528"/>
      <c r="MRV34" s="3528"/>
      <c r="MRW34" s="3528"/>
      <c r="MRX34" s="3528"/>
      <c r="MRY34" s="3528"/>
      <c r="MRZ34" s="3528"/>
      <c r="MSA34" s="3528"/>
      <c r="MSB34" s="3528"/>
      <c r="MSC34" s="3528"/>
      <c r="MSD34" s="3528"/>
      <c r="MSE34" s="3528"/>
      <c r="MSF34" s="3528"/>
      <c r="MSG34" s="3528"/>
      <c r="MSH34" s="3528"/>
      <c r="MSI34" s="3528"/>
      <c r="MSJ34" s="3528"/>
      <c r="MSK34" s="3528"/>
      <c r="MSL34" s="3528"/>
      <c r="MSM34" s="3528"/>
      <c r="MSN34" s="3528"/>
      <c r="MSO34" s="3528"/>
      <c r="MSP34" s="3528"/>
      <c r="MSQ34" s="3528"/>
      <c r="MSR34" s="3528"/>
      <c r="MSS34" s="3528"/>
      <c r="MST34" s="3528"/>
      <c r="MSU34" s="3528"/>
      <c r="MSV34" s="3528"/>
      <c r="MSW34" s="3528"/>
      <c r="MSX34" s="3528"/>
      <c r="MSY34" s="3528"/>
      <c r="MSZ34" s="3528"/>
      <c r="MTA34" s="3528"/>
      <c r="MTB34" s="3528"/>
      <c r="MTC34" s="3528"/>
      <c r="MTD34" s="3528"/>
      <c r="MTE34" s="3528"/>
      <c r="MTF34" s="3528"/>
      <c r="MTG34" s="3528"/>
      <c r="MTH34" s="3528"/>
      <c r="MTI34" s="3528"/>
      <c r="MTJ34" s="3528"/>
      <c r="MTK34" s="3528"/>
      <c r="MTL34" s="3528"/>
      <c r="MTM34" s="3528"/>
      <c r="MTN34" s="3528"/>
      <c r="MTO34" s="3528"/>
      <c r="MTP34" s="3528"/>
      <c r="MTQ34" s="3528"/>
      <c r="MTR34" s="3528"/>
      <c r="MTS34" s="3528"/>
      <c r="MTT34" s="3528"/>
      <c r="MTU34" s="3528"/>
      <c r="MTV34" s="3528"/>
      <c r="MTW34" s="3528"/>
      <c r="MTX34" s="3528"/>
      <c r="MTY34" s="3528"/>
      <c r="MTZ34" s="3528"/>
      <c r="MUA34" s="3528"/>
      <c r="MUB34" s="3528"/>
      <c r="MUC34" s="3528"/>
      <c r="MUD34" s="3528"/>
      <c r="MUE34" s="3528"/>
      <c r="MUF34" s="3528"/>
      <c r="MUG34" s="3528"/>
      <c r="MUH34" s="3528"/>
      <c r="MUI34" s="3528"/>
      <c r="MUJ34" s="3528"/>
      <c r="MUK34" s="3528"/>
      <c r="MUL34" s="3528"/>
      <c r="MUM34" s="3528"/>
      <c r="MUN34" s="3528"/>
      <c r="MUO34" s="3528"/>
      <c r="MUP34" s="3528"/>
      <c r="MUQ34" s="3528"/>
      <c r="MUR34" s="3528"/>
      <c r="MUS34" s="3528"/>
      <c r="MUT34" s="3528"/>
      <c r="MUU34" s="3528"/>
      <c r="MUV34" s="3528"/>
      <c r="MUW34" s="3528"/>
      <c r="MUX34" s="3528"/>
      <c r="MUY34" s="3528"/>
      <c r="MUZ34" s="3528"/>
      <c r="MVA34" s="3528"/>
      <c r="MVB34" s="3528"/>
      <c r="MVC34" s="3528"/>
      <c r="MVD34" s="3528"/>
      <c r="MVE34" s="3528"/>
      <c r="MVF34" s="3528"/>
      <c r="MVG34" s="3528"/>
      <c r="MVH34" s="3528"/>
      <c r="MVI34" s="3528"/>
      <c r="MVJ34" s="3528"/>
      <c r="MVK34" s="3528"/>
      <c r="MVL34" s="3528"/>
      <c r="MVM34" s="3528"/>
      <c r="MVN34" s="3528"/>
      <c r="MVO34" s="3528"/>
      <c r="MVP34" s="3528"/>
      <c r="MVQ34" s="3528"/>
      <c r="MVR34" s="3528"/>
      <c r="MVS34" s="3528"/>
      <c r="MVT34" s="3528"/>
      <c r="MVU34" s="3528"/>
      <c r="MVV34" s="3528"/>
      <c r="MVW34" s="3528"/>
      <c r="MVX34" s="3528"/>
      <c r="MVY34" s="3528"/>
      <c r="MVZ34" s="3528"/>
      <c r="MWA34" s="3528"/>
      <c r="MWB34" s="3528"/>
      <c r="MWC34" s="3528"/>
      <c r="MWD34" s="3528"/>
      <c r="MWE34" s="3528"/>
      <c r="MWF34" s="3528"/>
      <c r="MWG34" s="3528"/>
      <c r="MWH34" s="3528"/>
      <c r="MWI34" s="3528"/>
      <c r="MWJ34" s="3528"/>
      <c r="MWK34" s="3528"/>
      <c r="MWL34" s="3528"/>
      <c r="MWM34" s="3528"/>
      <c r="MWN34" s="3528"/>
      <c r="MWO34" s="3528"/>
      <c r="MWP34" s="3528"/>
      <c r="MWQ34" s="3528"/>
      <c r="MWR34" s="3528"/>
      <c r="MWS34" s="3528"/>
      <c r="MWT34" s="3528"/>
      <c r="MWU34" s="3528"/>
      <c r="MWV34" s="3528"/>
      <c r="MWW34" s="3528"/>
      <c r="MWX34" s="3528"/>
      <c r="MWY34" s="3528"/>
      <c r="MWZ34" s="3528"/>
      <c r="MXA34" s="3528"/>
      <c r="MXB34" s="3528"/>
      <c r="MXC34" s="3528"/>
      <c r="MXD34" s="3528"/>
      <c r="MXE34" s="3528"/>
      <c r="MXF34" s="3528"/>
      <c r="MXG34" s="3528"/>
      <c r="MXH34" s="3528"/>
      <c r="MXI34" s="3528"/>
      <c r="MXJ34" s="3528"/>
      <c r="MXK34" s="3528"/>
      <c r="MXL34" s="3528"/>
      <c r="MXM34" s="3528"/>
      <c r="MXN34" s="3528"/>
      <c r="MXO34" s="3528"/>
      <c r="MXP34" s="3528"/>
      <c r="MXQ34" s="3528"/>
      <c r="MXR34" s="3528"/>
      <c r="MXS34" s="3528"/>
      <c r="MXT34" s="3528"/>
      <c r="MXU34" s="3528"/>
      <c r="MXV34" s="3528"/>
      <c r="MXW34" s="3528"/>
      <c r="MXX34" s="3528"/>
      <c r="MXY34" s="3528"/>
      <c r="MXZ34" s="3528"/>
      <c r="MYA34" s="3528"/>
      <c r="MYB34" s="3528"/>
      <c r="MYC34" s="3528"/>
      <c r="MYD34" s="3528"/>
      <c r="MYE34" s="3528"/>
      <c r="MYF34" s="3528"/>
      <c r="MYG34" s="3528"/>
      <c r="MYH34" s="3528"/>
      <c r="MYI34" s="3528"/>
      <c r="MYJ34" s="3528"/>
      <c r="MYK34" s="3528"/>
      <c r="MYL34" s="3528"/>
      <c r="MYM34" s="3528"/>
      <c r="MYN34" s="3528"/>
      <c r="MYO34" s="3528"/>
      <c r="MYP34" s="3528"/>
      <c r="MYQ34" s="3528"/>
      <c r="MYR34" s="3528"/>
      <c r="MYS34" s="3528"/>
      <c r="MYT34" s="3528"/>
      <c r="MYU34" s="3528"/>
      <c r="MYV34" s="3528"/>
      <c r="MYW34" s="3528"/>
      <c r="MYX34" s="3528"/>
      <c r="MYY34" s="3528"/>
      <c r="MYZ34" s="3528"/>
      <c r="MZA34" s="3528"/>
      <c r="MZB34" s="3528"/>
      <c r="MZC34" s="3528"/>
      <c r="MZD34" s="3528"/>
      <c r="MZE34" s="3528"/>
      <c r="MZF34" s="3528"/>
      <c r="MZG34" s="3528"/>
      <c r="MZH34" s="3528"/>
      <c r="MZI34" s="3528"/>
      <c r="MZJ34" s="3528"/>
      <c r="MZK34" s="3528"/>
      <c r="MZL34" s="3528"/>
      <c r="MZM34" s="3528"/>
      <c r="MZN34" s="3528"/>
      <c r="MZO34" s="3528"/>
      <c r="MZP34" s="3528"/>
      <c r="MZQ34" s="3528"/>
      <c r="MZR34" s="3528"/>
      <c r="MZS34" s="3528"/>
      <c r="MZT34" s="3528"/>
      <c r="MZU34" s="3528"/>
      <c r="MZV34" s="3528"/>
      <c r="MZW34" s="3528"/>
      <c r="MZX34" s="3528"/>
      <c r="MZY34" s="3528"/>
      <c r="MZZ34" s="3528"/>
      <c r="NAA34" s="3528"/>
      <c r="NAB34" s="3528"/>
      <c r="NAC34" s="3528"/>
      <c r="NAD34" s="3528"/>
      <c r="NAE34" s="3528"/>
      <c r="NAF34" s="3528"/>
      <c r="NAG34" s="3528"/>
      <c r="NAH34" s="3528"/>
      <c r="NAI34" s="3528"/>
      <c r="NAJ34" s="3528"/>
      <c r="NAK34" s="3528"/>
      <c r="NAL34" s="3528"/>
      <c r="NAM34" s="3528"/>
      <c r="NAN34" s="3528"/>
      <c r="NAO34" s="3528"/>
      <c r="NAP34" s="3528"/>
      <c r="NAQ34" s="3528"/>
      <c r="NAR34" s="3528"/>
      <c r="NAS34" s="3528"/>
      <c r="NAT34" s="3528"/>
      <c r="NAU34" s="3528"/>
      <c r="NAV34" s="3528"/>
      <c r="NAW34" s="3528"/>
      <c r="NAX34" s="3528"/>
      <c r="NAY34" s="3528"/>
      <c r="NAZ34" s="3528"/>
      <c r="NBA34" s="3528"/>
      <c r="NBB34" s="3528"/>
      <c r="NBC34" s="3528"/>
      <c r="NBD34" s="3528"/>
      <c r="NBE34" s="3528"/>
      <c r="NBF34" s="3528"/>
      <c r="NBG34" s="3528"/>
      <c r="NBH34" s="3528"/>
      <c r="NBI34" s="3528"/>
      <c r="NBJ34" s="3528"/>
      <c r="NBK34" s="3528"/>
      <c r="NBL34" s="3528"/>
      <c r="NBM34" s="3528"/>
      <c r="NBN34" s="3528"/>
      <c r="NBO34" s="3528"/>
      <c r="NBP34" s="3528"/>
      <c r="NBQ34" s="3528"/>
      <c r="NBR34" s="3528"/>
      <c r="NBS34" s="3528"/>
      <c r="NBT34" s="3528"/>
      <c r="NBU34" s="3528"/>
      <c r="NBV34" s="3528"/>
      <c r="NBW34" s="3528"/>
      <c r="NBX34" s="3528"/>
      <c r="NBY34" s="3528"/>
      <c r="NBZ34" s="3528"/>
      <c r="NCA34" s="3528"/>
      <c r="NCB34" s="3528"/>
      <c r="NCC34" s="3528"/>
      <c r="NCD34" s="3528"/>
      <c r="NCE34" s="3528"/>
      <c r="NCF34" s="3528"/>
      <c r="NCG34" s="3528"/>
      <c r="NCH34" s="3528"/>
      <c r="NCI34" s="3528"/>
      <c r="NCJ34" s="3528"/>
      <c r="NCK34" s="3528"/>
      <c r="NCL34" s="3528"/>
      <c r="NCM34" s="3528"/>
      <c r="NCN34" s="3528"/>
      <c r="NCO34" s="3528"/>
      <c r="NCP34" s="3528"/>
      <c r="NCQ34" s="3528"/>
      <c r="NCR34" s="3528"/>
      <c r="NCS34" s="3528"/>
      <c r="NCT34" s="3528"/>
      <c r="NCU34" s="3528"/>
      <c r="NCV34" s="3528"/>
      <c r="NCW34" s="3528"/>
      <c r="NCX34" s="3528"/>
      <c r="NCY34" s="3528"/>
      <c r="NCZ34" s="3528"/>
      <c r="NDA34" s="3528"/>
      <c r="NDB34" s="3528"/>
      <c r="NDC34" s="3528"/>
      <c r="NDD34" s="3528"/>
      <c r="NDE34" s="3528"/>
      <c r="NDF34" s="3528"/>
      <c r="NDG34" s="3528"/>
      <c r="NDH34" s="3528"/>
      <c r="NDI34" s="3528"/>
      <c r="NDJ34" s="3528"/>
      <c r="NDK34" s="3528"/>
      <c r="NDL34" s="3528"/>
      <c r="NDM34" s="3528"/>
      <c r="NDN34" s="3528"/>
      <c r="NDO34" s="3528"/>
      <c r="NDP34" s="3528"/>
      <c r="NDQ34" s="3528"/>
      <c r="NDR34" s="3528"/>
      <c r="NDS34" s="3528"/>
      <c r="NDT34" s="3528"/>
      <c r="NDU34" s="3528"/>
      <c r="NDV34" s="3528"/>
      <c r="NDW34" s="3528"/>
      <c r="NDX34" s="3528"/>
      <c r="NDY34" s="3528"/>
      <c r="NDZ34" s="3528"/>
      <c r="NEA34" s="3528"/>
      <c r="NEB34" s="3528"/>
      <c r="NEC34" s="3528"/>
      <c r="NED34" s="3528"/>
      <c r="NEE34" s="3528"/>
      <c r="NEF34" s="3528"/>
      <c r="NEG34" s="3528"/>
      <c r="NEH34" s="3528"/>
      <c r="NEI34" s="3528"/>
      <c r="NEJ34" s="3528"/>
      <c r="NEK34" s="3528"/>
      <c r="NEL34" s="3528"/>
      <c r="NEM34" s="3528"/>
      <c r="NEN34" s="3528"/>
      <c r="NEO34" s="3528"/>
      <c r="NEP34" s="3528"/>
      <c r="NEQ34" s="3528"/>
      <c r="NER34" s="3528"/>
      <c r="NES34" s="3528"/>
      <c r="NET34" s="3528"/>
      <c r="NEU34" s="3528"/>
      <c r="NEV34" s="3528"/>
      <c r="NEW34" s="3528"/>
      <c r="NEX34" s="3528"/>
      <c r="NEY34" s="3528"/>
      <c r="NEZ34" s="3528"/>
      <c r="NFA34" s="3528"/>
      <c r="NFB34" s="3528"/>
      <c r="NFC34" s="3528"/>
      <c r="NFD34" s="3528"/>
      <c r="NFE34" s="3528"/>
      <c r="NFF34" s="3528"/>
      <c r="NFG34" s="3528"/>
      <c r="NFH34" s="3528"/>
      <c r="NFI34" s="3528"/>
      <c r="NFJ34" s="3528"/>
      <c r="NFK34" s="3528"/>
      <c r="NFL34" s="3528"/>
      <c r="NFM34" s="3528"/>
      <c r="NFN34" s="3528"/>
      <c r="NFO34" s="3528"/>
      <c r="NFP34" s="3528"/>
      <c r="NFQ34" s="3528"/>
      <c r="NFR34" s="3528"/>
      <c r="NFS34" s="3528"/>
      <c r="NFT34" s="3528"/>
      <c r="NFU34" s="3528"/>
      <c r="NFV34" s="3528"/>
      <c r="NFW34" s="3528"/>
      <c r="NFX34" s="3528"/>
      <c r="NFY34" s="3528"/>
      <c r="NFZ34" s="3528"/>
      <c r="NGA34" s="3528"/>
      <c r="NGB34" s="3528"/>
      <c r="NGC34" s="3528"/>
      <c r="NGD34" s="3528"/>
      <c r="NGE34" s="3528"/>
      <c r="NGF34" s="3528"/>
      <c r="NGG34" s="3528"/>
      <c r="NGH34" s="3528"/>
      <c r="NGI34" s="3528"/>
      <c r="NGJ34" s="3528"/>
      <c r="NGK34" s="3528"/>
      <c r="NGL34" s="3528"/>
      <c r="NGM34" s="3528"/>
      <c r="NGN34" s="3528"/>
      <c r="NGO34" s="3528"/>
      <c r="NGP34" s="3528"/>
      <c r="NGQ34" s="3528"/>
      <c r="NGR34" s="3528"/>
      <c r="NGS34" s="3528"/>
      <c r="NGT34" s="3528"/>
      <c r="NGU34" s="3528"/>
      <c r="NGV34" s="3528"/>
      <c r="NGW34" s="3528"/>
      <c r="NGX34" s="3528"/>
      <c r="NGY34" s="3528"/>
      <c r="NGZ34" s="3528"/>
      <c r="NHA34" s="3528"/>
      <c r="NHB34" s="3528"/>
      <c r="NHC34" s="3528"/>
      <c r="NHD34" s="3528"/>
      <c r="NHE34" s="3528"/>
      <c r="NHF34" s="3528"/>
      <c r="NHG34" s="3528"/>
      <c r="NHH34" s="3528"/>
      <c r="NHI34" s="3528"/>
      <c r="NHJ34" s="3528"/>
      <c r="NHK34" s="3528"/>
      <c r="NHL34" s="3528"/>
      <c r="NHM34" s="3528"/>
      <c r="NHN34" s="3528"/>
      <c r="NHO34" s="3528"/>
      <c r="NHP34" s="3528"/>
      <c r="NHQ34" s="3528"/>
      <c r="NHR34" s="3528"/>
      <c r="NHS34" s="3528"/>
      <c r="NHT34" s="3528"/>
      <c r="NHU34" s="3528"/>
      <c r="NHV34" s="3528"/>
      <c r="NHW34" s="3528"/>
      <c r="NHX34" s="3528"/>
      <c r="NHY34" s="3528"/>
      <c r="NHZ34" s="3528"/>
      <c r="NIA34" s="3528"/>
      <c r="NIB34" s="3528"/>
      <c r="NIC34" s="3528"/>
      <c r="NID34" s="3528"/>
      <c r="NIE34" s="3528"/>
      <c r="NIF34" s="3528"/>
      <c r="NIG34" s="3528"/>
      <c r="NIH34" s="3528"/>
      <c r="NII34" s="3528"/>
      <c r="NIJ34" s="3528"/>
      <c r="NIK34" s="3528"/>
      <c r="NIL34" s="3528"/>
      <c r="NIM34" s="3528"/>
      <c r="NIN34" s="3528"/>
      <c r="NIO34" s="3528"/>
      <c r="NIP34" s="3528"/>
      <c r="NIQ34" s="3528"/>
      <c r="NIR34" s="3528"/>
      <c r="NIS34" s="3528"/>
      <c r="NIT34" s="3528"/>
      <c r="NIU34" s="3528"/>
      <c r="NIV34" s="3528"/>
      <c r="NIW34" s="3528"/>
      <c r="NIX34" s="3528"/>
      <c r="NIY34" s="3528"/>
      <c r="NIZ34" s="3528"/>
      <c r="NJA34" s="3528"/>
      <c r="NJB34" s="3528"/>
      <c r="NJC34" s="3528"/>
      <c r="NJD34" s="3528"/>
      <c r="NJE34" s="3528"/>
      <c r="NJF34" s="3528"/>
      <c r="NJG34" s="3528"/>
      <c r="NJH34" s="3528"/>
      <c r="NJI34" s="3528"/>
      <c r="NJJ34" s="3528"/>
      <c r="NJK34" s="3528"/>
      <c r="NJL34" s="3528"/>
      <c r="NJM34" s="3528"/>
      <c r="NJN34" s="3528"/>
      <c r="NJO34" s="3528"/>
      <c r="NJP34" s="3528"/>
      <c r="NJQ34" s="3528"/>
      <c r="NJR34" s="3528"/>
      <c r="NJS34" s="3528"/>
      <c r="NJT34" s="3528"/>
      <c r="NJU34" s="3528"/>
      <c r="NJV34" s="3528"/>
      <c r="NJW34" s="3528"/>
      <c r="NJX34" s="3528"/>
      <c r="NJY34" s="3528"/>
      <c r="NJZ34" s="3528"/>
      <c r="NKA34" s="3528"/>
      <c r="NKB34" s="3528"/>
      <c r="NKC34" s="3528"/>
      <c r="NKD34" s="3528"/>
      <c r="NKE34" s="3528"/>
      <c r="NKF34" s="3528"/>
      <c r="NKG34" s="3528"/>
      <c r="NKH34" s="3528"/>
      <c r="NKI34" s="3528"/>
      <c r="NKJ34" s="3528"/>
      <c r="NKK34" s="3528"/>
      <c r="NKL34" s="3528"/>
      <c r="NKM34" s="3528"/>
      <c r="NKN34" s="3528"/>
      <c r="NKO34" s="3528"/>
      <c r="NKP34" s="3528"/>
      <c r="NKQ34" s="3528"/>
      <c r="NKR34" s="3528"/>
      <c r="NKS34" s="3528"/>
      <c r="NKT34" s="3528"/>
      <c r="NKU34" s="3528"/>
      <c r="NKV34" s="3528"/>
      <c r="NKW34" s="3528"/>
      <c r="NKX34" s="3528"/>
      <c r="NKY34" s="3528"/>
      <c r="NKZ34" s="3528"/>
      <c r="NLA34" s="3528"/>
      <c r="NLB34" s="3528"/>
      <c r="NLC34" s="3528"/>
      <c r="NLD34" s="3528"/>
      <c r="NLE34" s="3528"/>
      <c r="NLF34" s="3528"/>
      <c r="NLG34" s="3528"/>
      <c r="NLH34" s="3528"/>
      <c r="NLI34" s="3528"/>
      <c r="NLJ34" s="3528"/>
      <c r="NLK34" s="3528"/>
      <c r="NLL34" s="3528"/>
      <c r="NLM34" s="3528"/>
      <c r="NLN34" s="3528"/>
      <c r="NLO34" s="3528"/>
      <c r="NLP34" s="3528"/>
      <c r="NLQ34" s="3528"/>
      <c r="NLR34" s="3528"/>
      <c r="NLS34" s="3528"/>
      <c r="NLT34" s="3528"/>
      <c r="NLU34" s="3528"/>
      <c r="NLV34" s="3528"/>
      <c r="NLW34" s="3528"/>
      <c r="NLX34" s="3528"/>
      <c r="NLY34" s="3528"/>
      <c r="NLZ34" s="3528"/>
      <c r="NMA34" s="3528"/>
      <c r="NMB34" s="3528"/>
      <c r="NMC34" s="3528"/>
      <c r="NMD34" s="3528"/>
      <c r="NME34" s="3528"/>
      <c r="NMF34" s="3528"/>
      <c r="NMG34" s="3528"/>
      <c r="NMH34" s="3528"/>
      <c r="NMI34" s="3528"/>
      <c r="NMJ34" s="3528"/>
      <c r="NMK34" s="3528"/>
      <c r="NML34" s="3528"/>
      <c r="NMM34" s="3528"/>
      <c r="NMN34" s="3528"/>
      <c r="NMO34" s="3528"/>
      <c r="NMP34" s="3528"/>
      <c r="NMQ34" s="3528"/>
      <c r="NMR34" s="3528"/>
      <c r="NMS34" s="3528"/>
      <c r="NMT34" s="3528"/>
      <c r="NMU34" s="3528"/>
      <c r="NMV34" s="3528"/>
      <c r="NMW34" s="3528"/>
      <c r="NMX34" s="3528"/>
      <c r="NMY34" s="3528"/>
      <c r="NMZ34" s="3528"/>
      <c r="NNA34" s="3528"/>
      <c r="NNB34" s="3528"/>
      <c r="NNC34" s="3528"/>
      <c r="NND34" s="3528"/>
      <c r="NNE34" s="3528"/>
      <c r="NNF34" s="3528"/>
      <c r="NNG34" s="3528"/>
      <c r="NNH34" s="3528"/>
      <c r="NNI34" s="3528"/>
      <c r="NNJ34" s="3528"/>
      <c r="NNK34" s="3528"/>
      <c r="NNL34" s="3528"/>
      <c r="NNM34" s="3528"/>
      <c r="NNN34" s="3528"/>
      <c r="NNO34" s="3528"/>
      <c r="NNP34" s="3528"/>
      <c r="NNQ34" s="3528"/>
      <c r="NNR34" s="3528"/>
      <c r="NNS34" s="3528"/>
      <c r="NNT34" s="3528"/>
      <c r="NNU34" s="3528"/>
      <c r="NNV34" s="3528"/>
      <c r="NNW34" s="3528"/>
      <c r="NNX34" s="3528"/>
      <c r="NNY34" s="3528"/>
      <c r="NNZ34" s="3528"/>
      <c r="NOA34" s="3528"/>
      <c r="NOB34" s="3528"/>
      <c r="NOC34" s="3528"/>
      <c r="NOD34" s="3528"/>
      <c r="NOE34" s="3528"/>
      <c r="NOF34" s="3528"/>
      <c r="NOG34" s="3528"/>
      <c r="NOH34" s="3528"/>
      <c r="NOI34" s="3528"/>
      <c r="NOJ34" s="3528"/>
      <c r="NOK34" s="3528"/>
      <c r="NOL34" s="3528"/>
      <c r="NOM34" s="3528"/>
      <c r="NON34" s="3528"/>
      <c r="NOO34" s="3528"/>
      <c r="NOP34" s="3528"/>
      <c r="NOQ34" s="3528"/>
      <c r="NOR34" s="3528"/>
      <c r="NOS34" s="3528"/>
      <c r="NOT34" s="3528"/>
      <c r="NOU34" s="3528"/>
      <c r="NOV34" s="3528"/>
      <c r="NOW34" s="3528"/>
      <c r="NOX34" s="3528"/>
      <c r="NOY34" s="3528"/>
      <c r="NOZ34" s="3528"/>
      <c r="NPA34" s="3528"/>
      <c r="NPB34" s="3528"/>
      <c r="NPC34" s="3528"/>
      <c r="NPD34" s="3528"/>
      <c r="NPE34" s="3528"/>
      <c r="NPF34" s="3528"/>
      <c r="NPG34" s="3528"/>
      <c r="NPH34" s="3528"/>
      <c r="NPI34" s="3528"/>
      <c r="NPJ34" s="3528"/>
      <c r="NPK34" s="3528"/>
      <c r="NPL34" s="3528"/>
      <c r="NPM34" s="3528"/>
      <c r="NPN34" s="3528"/>
      <c r="NPO34" s="3528"/>
      <c r="NPP34" s="3528"/>
      <c r="NPQ34" s="3528"/>
      <c r="NPR34" s="3528"/>
      <c r="NPS34" s="3528"/>
      <c r="NPT34" s="3528"/>
      <c r="NPU34" s="3528"/>
      <c r="NPV34" s="3528"/>
      <c r="NPW34" s="3528"/>
      <c r="NPX34" s="3528"/>
      <c r="NPY34" s="3528"/>
      <c r="NPZ34" s="3528"/>
      <c r="NQA34" s="3528"/>
      <c r="NQB34" s="3528"/>
      <c r="NQC34" s="3528"/>
      <c r="NQD34" s="3528"/>
      <c r="NQE34" s="3528"/>
      <c r="NQF34" s="3528"/>
      <c r="NQG34" s="3528"/>
      <c r="NQH34" s="3528"/>
      <c r="NQI34" s="3528"/>
      <c r="NQJ34" s="3528"/>
      <c r="NQK34" s="3528"/>
      <c r="NQL34" s="3528"/>
      <c r="NQM34" s="3528"/>
      <c r="NQN34" s="3528"/>
      <c r="NQO34" s="3528"/>
      <c r="NQP34" s="3528"/>
      <c r="NQQ34" s="3528"/>
      <c r="NQR34" s="3528"/>
      <c r="NQS34" s="3528"/>
      <c r="NQT34" s="3528"/>
      <c r="NQU34" s="3528"/>
      <c r="NQV34" s="3528"/>
      <c r="NQW34" s="3528"/>
      <c r="NQX34" s="3528"/>
      <c r="NQY34" s="3528"/>
      <c r="NQZ34" s="3528"/>
      <c r="NRA34" s="3528"/>
      <c r="NRB34" s="3528"/>
      <c r="NRC34" s="3528"/>
      <c r="NRD34" s="3528"/>
      <c r="NRE34" s="3528"/>
      <c r="NRF34" s="3528"/>
      <c r="NRG34" s="3528"/>
      <c r="NRH34" s="3528"/>
      <c r="NRI34" s="3528"/>
      <c r="NRJ34" s="3528"/>
      <c r="NRK34" s="3528"/>
      <c r="NRL34" s="3528"/>
      <c r="NRM34" s="3528"/>
      <c r="NRN34" s="3528"/>
      <c r="NRO34" s="3528"/>
      <c r="NRP34" s="3528"/>
      <c r="NRQ34" s="3528"/>
      <c r="NRR34" s="3528"/>
      <c r="NRS34" s="3528"/>
      <c r="NRT34" s="3528"/>
      <c r="NRU34" s="3528"/>
      <c r="NRV34" s="3528"/>
      <c r="NRW34" s="3528"/>
      <c r="NRX34" s="3528"/>
      <c r="NRY34" s="3528"/>
      <c r="NRZ34" s="3528"/>
      <c r="NSA34" s="3528"/>
      <c r="NSB34" s="3528"/>
      <c r="NSC34" s="3528"/>
      <c r="NSD34" s="3528"/>
      <c r="NSE34" s="3528"/>
      <c r="NSF34" s="3528"/>
      <c r="NSG34" s="3528"/>
      <c r="NSH34" s="3528"/>
      <c r="NSI34" s="3528"/>
      <c r="NSJ34" s="3528"/>
      <c r="NSK34" s="3528"/>
      <c r="NSL34" s="3528"/>
      <c r="NSM34" s="3528"/>
      <c r="NSN34" s="3528"/>
      <c r="NSO34" s="3528"/>
      <c r="NSP34" s="3528"/>
      <c r="NSQ34" s="3528"/>
      <c r="NSR34" s="3528"/>
      <c r="NSS34" s="3528"/>
      <c r="NST34" s="3528"/>
      <c r="NSU34" s="3528"/>
      <c r="NSV34" s="3528"/>
      <c r="NSW34" s="3528"/>
      <c r="NSX34" s="3528"/>
      <c r="NSY34" s="3528"/>
      <c r="NSZ34" s="3528"/>
      <c r="NTA34" s="3528"/>
      <c r="NTB34" s="3528"/>
      <c r="NTC34" s="3528"/>
      <c r="NTD34" s="3528"/>
      <c r="NTE34" s="3528"/>
      <c r="NTF34" s="3528"/>
      <c r="NTG34" s="3528"/>
      <c r="NTH34" s="3528"/>
      <c r="NTI34" s="3528"/>
      <c r="NTJ34" s="3528"/>
      <c r="NTK34" s="3528"/>
      <c r="NTL34" s="3528"/>
      <c r="NTM34" s="3528"/>
      <c r="NTN34" s="3528"/>
      <c r="NTO34" s="3528"/>
      <c r="NTP34" s="3528"/>
      <c r="NTQ34" s="3528"/>
      <c r="NTR34" s="3528"/>
      <c r="NTS34" s="3528"/>
      <c r="NTT34" s="3528"/>
      <c r="NTU34" s="3528"/>
      <c r="NTV34" s="3528"/>
      <c r="NTW34" s="3528"/>
      <c r="NTX34" s="3528"/>
      <c r="NTY34" s="3528"/>
      <c r="NTZ34" s="3528"/>
      <c r="NUA34" s="3528"/>
      <c r="NUB34" s="3528"/>
      <c r="NUC34" s="3528"/>
      <c r="NUD34" s="3528"/>
      <c r="NUE34" s="3528"/>
      <c r="NUF34" s="3528"/>
      <c r="NUG34" s="3528"/>
      <c r="NUH34" s="3528"/>
      <c r="NUI34" s="3528"/>
      <c r="NUJ34" s="3528"/>
      <c r="NUK34" s="3528"/>
      <c r="NUL34" s="3528"/>
      <c r="NUM34" s="3528"/>
      <c r="NUN34" s="3528"/>
      <c r="NUO34" s="3528"/>
      <c r="NUP34" s="3528"/>
      <c r="NUQ34" s="3528"/>
      <c r="NUR34" s="3528"/>
      <c r="NUS34" s="3528"/>
      <c r="NUT34" s="3528"/>
      <c r="NUU34" s="3528"/>
      <c r="NUV34" s="3528"/>
      <c r="NUW34" s="3528"/>
      <c r="NUX34" s="3528"/>
      <c r="NUY34" s="3528"/>
      <c r="NUZ34" s="3528"/>
      <c r="NVA34" s="3528"/>
      <c r="NVB34" s="3528"/>
      <c r="NVC34" s="3528"/>
      <c r="NVD34" s="3528"/>
      <c r="NVE34" s="3528"/>
      <c r="NVF34" s="3528"/>
      <c r="NVG34" s="3528"/>
      <c r="NVH34" s="3528"/>
      <c r="NVI34" s="3528"/>
      <c r="NVJ34" s="3528"/>
      <c r="NVK34" s="3528"/>
      <c r="NVL34" s="3528"/>
      <c r="NVM34" s="3528"/>
      <c r="NVN34" s="3528"/>
      <c r="NVO34" s="3528"/>
      <c r="NVP34" s="3528"/>
      <c r="NVQ34" s="3528"/>
      <c r="NVR34" s="3528"/>
      <c r="NVS34" s="3528"/>
      <c r="NVT34" s="3528"/>
      <c r="NVU34" s="3528"/>
      <c r="NVV34" s="3528"/>
      <c r="NVW34" s="3528"/>
      <c r="NVX34" s="3528"/>
      <c r="NVY34" s="3528"/>
      <c r="NVZ34" s="3528"/>
      <c r="NWA34" s="3528"/>
      <c r="NWB34" s="3528"/>
      <c r="NWC34" s="3528"/>
      <c r="NWD34" s="3528"/>
      <c r="NWE34" s="3528"/>
      <c r="NWF34" s="3528"/>
      <c r="NWG34" s="3528"/>
      <c r="NWH34" s="3528"/>
      <c r="NWI34" s="3528"/>
      <c r="NWJ34" s="3528"/>
      <c r="NWK34" s="3528"/>
      <c r="NWL34" s="3528"/>
      <c r="NWM34" s="3528"/>
      <c r="NWN34" s="3528"/>
      <c r="NWO34" s="3528"/>
      <c r="NWP34" s="3528"/>
      <c r="NWQ34" s="3528"/>
      <c r="NWR34" s="3528"/>
      <c r="NWS34" s="3528"/>
      <c r="NWT34" s="3528"/>
      <c r="NWU34" s="3528"/>
      <c r="NWV34" s="3528"/>
      <c r="NWW34" s="3528"/>
      <c r="NWX34" s="3528"/>
      <c r="NWY34" s="3528"/>
      <c r="NWZ34" s="3528"/>
      <c r="NXA34" s="3528"/>
      <c r="NXB34" s="3528"/>
      <c r="NXC34" s="3528"/>
      <c r="NXD34" s="3528"/>
      <c r="NXE34" s="3528"/>
      <c r="NXF34" s="3528"/>
      <c r="NXG34" s="3528"/>
      <c r="NXH34" s="3528"/>
      <c r="NXI34" s="3528"/>
      <c r="NXJ34" s="3528"/>
      <c r="NXK34" s="3528"/>
      <c r="NXL34" s="3528"/>
      <c r="NXM34" s="3528"/>
      <c r="NXN34" s="3528"/>
      <c r="NXO34" s="3528"/>
      <c r="NXP34" s="3528"/>
      <c r="NXQ34" s="3528"/>
      <c r="NXR34" s="3528"/>
      <c r="NXS34" s="3528"/>
      <c r="NXT34" s="3528"/>
      <c r="NXU34" s="3528"/>
      <c r="NXV34" s="3528"/>
      <c r="NXW34" s="3528"/>
      <c r="NXX34" s="3528"/>
      <c r="NXY34" s="3528"/>
      <c r="NXZ34" s="3528"/>
      <c r="NYA34" s="3528"/>
      <c r="NYB34" s="3528"/>
      <c r="NYC34" s="3528"/>
      <c r="NYD34" s="3528"/>
      <c r="NYE34" s="3528"/>
      <c r="NYF34" s="3528"/>
      <c r="NYG34" s="3528"/>
      <c r="NYH34" s="3528"/>
      <c r="NYI34" s="3528"/>
      <c r="NYJ34" s="3528"/>
      <c r="NYK34" s="3528"/>
      <c r="NYL34" s="3528"/>
      <c r="NYM34" s="3528"/>
      <c r="NYN34" s="3528"/>
      <c r="NYO34" s="3528"/>
      <c r="NYP34" s="3528"/>
      <c r="NYQ34" s="3528"/>
      <c r="NYR34" s="3528"/>
      <c r="NYS34" s="3528"/>
      <c r="NYT34" s="3528"/>
      <c r="NYU34" s="3528"/>
      <c r="NYV34" s="3528"/>
      <c r="NYW34" s="3528"/>
      <c r="NYX34" s="3528"/>
      <c r="NYY34" s="3528"/>
      <c r="NYZ34" s="3528"/>
      <c r="NZA34" s="3528"/>
      <c r="NZB34" s="3528"/>
      <c r="NZC34" s="3528"/>
      <c r="NZD34" s="3528"/>
      <c r="NZE34" s="3528"/>
      <c r="NZF34" s="3528"/>
      <c r="NZG34" s="3528"/>
      <c r="NZH34" s="3528"/>
      <c r="NZI34" s="3528"/>
      <c r="NZJ34" s="3528"/>
      <c r="NZK34" s="3528"/>
      <c r="NZL34" s="3528"/>
      <c r="NZM34" s="3528"/>
      <c r="NZN34" s="3528"/>
      <c r="NZO34" s="3528"/>
      <c r="NZP34" s="3528"/>
      <c r="NZQ34" s="3528"/>
      <c r="NZR34" s="3528"/>
      <c r="NZS34" s="3528"/>
      <c r="NZT34" s="3528"/>
      <c r="NZU34" s="3528"/>
      <c r="NZV34" s="3528"/>
      <c r="NZW34" s="3528"/>
      <c r="NZX34" s="3528"/>
      <c r="NZY34" s="3528"/>
      <c r="NZZ34" s="3528"/>
      <c r="OAA34" s="3528"/>
      <c r="OAB34" s="3528"/>
      <c r="OAC34" s="3528"/>
      <c r="OAD34" s="3528"/>
      <c r="OAE34" s="3528"/>
      <c r="OAF34" s="3528"/>
      <c r="OAG34" s="3528"/>
      <c r="OAH34" s="3528"/>
      <c r="OAI34" s="3528"/>
      <c r="OAJ34" s="3528"/>
      <c r="OAK34" s="3528"/>
      <c r="OAL34" s="3528"/>
      <c r="OAM34" s="3528"/>
      <c r="OAN34" s="3528"/>
      <c r="OAO34" s="3528"/>
      <c r="OAP34" s="3528"/>
      <c r="OAQ34" s="3528"/>
      <c r="OAR34" s="3528"/>
      <c r="OAS34" s="3528"/>
      <c r="OAT34" s="3528"/>
      <c r="OAU34" s="3528"/>
      <c r="OAV34" s="3528"/>
      <c r="OAW34" s="3528"/>
      <c r="OAX34" s="3528"/>
      <c r="OAY34" s="3528"/>
      <c r="OAZ34" s="3528"/>
      <c r="OBA34" s="3528"/>
      <c r="OBB34" s="3528"/>
      <c r="OBC34" s="3528"/>
      <c r="OBD34" s="3528"/>
      <c r="OBE34" s="3528"/>
      <c r="OBF34" s="3528"/>
      <c r="OBG34" s="3528"/>
      <c r="OBH34" s="3528"/>
      <c r="OBI34" s="3528"/>
      <c r="OBJ34" s="3528"/>
      <c r="OBK34" s="3528"/>
      <c r="OBL34" s="3528"/>
      <c r="OBM34" s="3528"/>
      <c r="OBN34" s="3528"/>
      <c r="OBO34" s="3528"/>
      <c r="OBP34" s="3528"/>
      <c r="OBQ34" s="3528"/>
      <c r="OBR34" s="3528"/>
      <c r="OBS34" s="3528"/>
      <c r="OBT34" s="3528"/>
      <c r="OBU34" s="3528"/>
      <c r="OBV34" s="3528"/>
      <c r="OBW34" s="3528"/>
      <c r="OBX34" s="3528"/>
      <c r="OBY34" s="3528"/>
      <c r="OBZ34" s="3528"/>
      <c r="OCA34" s="3528"/>
      <c r="OCB34" s="3528"/>
      <c r="OCC34" s="3528"/>
      <c r="OCD34" s="3528"/>
      <c r="OCE34" s="3528"/>
      <c r="OCF34" s="3528"/>
      <c r="OCG34" s="3528"/>
      <c r="OCH34" s="3528"/>
      <c r="OCI34" s="3528"/>
      <c r="OCJ34" s="3528"/>
      <c r="OCK34" s="3528"/>
      <c r="OCL34" s="3528"/>
      <c r="OCM34" s="3528"/>
      <c r="OCN34" s="3528"/>
      <c r="OCO34" s="3528"/>
      <c r="OCP34" s="3528"/>
      <c r="OCQ34" s="3528"/>
      <c r="OCR34" s="3528"/>
      <c r="OCS34" s="3528"/>
      <c r="OCT34" s="3528"/>
      <c r="OCU34" s="3528"/>
      <c r="OCV34" s="3528"/>
      <c r="OCW34" s="3528"/>
      <c r="OCX34" s="3528"/>
      <c r="OCY34" s="3528"/>
      <c r="OCZ34" s="3528"/>
      <c r="ODA34" s="3528"/>
      <c r="ODB34" s="3528"/>
      <c r="ODC34" s="3528"/>
      <c r="ODD34" s="3528"/>
      <c r="ODE34" s="3528"/>
      <c r="ODF34" s="3528"/>
      <c r="ODG34" s="3528"/>
      <c r="ODH34" s="3528"/>
      <c r="ODI34" s="3528"/>
      <c r="ODJ34" s="3528"/>
      <c r="ODK34" s="3528"/>
      <c r="ODL34" s="3528"/>
      <c r="ODM34" s="3528"/>
      <c r="ODN34" s="3528"/>
      <c r="ODO34" s="3528"/>
      <c r="ODP34" s="3528"/>
      <c r="ODQ34" s="3528"/>
      <c r="ODR34" s="3528"/>
      <c r="ODS34" s="3528"/>
      <c r="ODT34" s="3528"/>
      <c r="ODU34" s="3528"/>
      <c r="ODV34" s="3528"/>
      <c r="ODW34" s="3528"/>
      <c r="ODX34" s="3528"/>
      <c r="ODY34" s="3528"/>
      <c r="ODZ34" s="3528"/>
      <c r="OEA34" s="3528"/>
      <c r="OEB34" s="3528"/>
      <c r="OEC34" s="3528"/>
      <c r="OED34" s="3528"/>
      <c r="OEE34" s="3528"/>
      <c r="OEF34" s="3528"/>
      <c r="OEG34" s="3528"/>
      <c r="OEH34" s="3528"/>
      <c r="OEI34" s="3528"/>
      <c r="OEJ34" s="3528"/>
      <c r="OEK34" s="3528"/>
      <c r="OEL34" s="3528"/>
      <c r="OEM34" s="3528"/>
      <c r="OEN34" s="3528"/>
      <c r="OEO34" s="3528"/>
      <c r="OEP34" s="3528"/>
      <c r="OEQ34" s="3528"/>
      <c r="OER34" s="3528"/>
      <c r="OES34" s="3528"/>
      <c r="OET34" s="3528"/>
      <c r="OEU34" s="3528"/>
      <c r="OEV34" s="3528"/>
      <c r="OEW34" s="3528"/>
      <c r="OEX34" s="3528"/>
      <c r="OEY34" s="3528"/>
      <c r="OEZ34" s="3528"/>
      <c r="OFA34" s="3528"/>
      <c r="OFB34" s="3528"/>
      <c r="OFC34" s="3528"/>
      <c r="OFD34" s="3528"/>
      <c r="OFE34" s="3528"/>
      <c r="OFF34" s="3528"/>
      <c r="OFG34" s="3528"/>
      <c r="OFH34" s="3528"/>
      <c r="OFI34" s="3528"/>
      <c r="OFJ34" s="3528"/>
      <c r="OFK34" s="3528"/>
      <c r="OFL34" s="3528"/>
      <c r="OFM34" s="3528"/>
      <c r="OFN34" s="3528"/>
      <c r="OFO34" s="3528"/>
      <c r="OFP34" s="3528"/>
      <c r="OFQ34" s="3528"/>
      <c r="OFR34" s="3528"/>
      <c r="OFS34" s="3528"/>
      <c r="OFT34" s="3528"/>
      <c r="OFU34" s="3528"/>
      <c r="OFV34" s="3528"/>
      <c r="OFW34" s="3528"/>
      <c r="OFX34" s="3528"/>
      <c r="OFY34" s="3528"/>
      <c r="OFZ34" s="3528"/>
      <c r="OGA34" s="3528"/>
      <c r="OGB34" s="3528"/>
      <c r="OGC34" s="3528"/>
      <c r="OGD34" s="3528"/>
      <c r="OGE34" s="3528"/>
      <c r="OGF34" s="3528"/>
      <c r="OGG34" s="3528"/>
      <c r="OGH34" s="3528"/>
      <c r="OGI34" s="3528"/>
      <c r="OGJ34" s="3528"/>
      <c r="OGK34" s="3528"/>
      <c r="OGL34" s="3528"/>
      <c r="OGM34" s="3528"/>
      <c r="OGN34" s="3528"/>
      <c r="OGO34" s="3528"/>
      <c r="OGP34" s="3528"/>
      <c r="OGQ34" s="3528"/>
      <c r="OGR34" s="3528"/>
      <c r="OGS34" s="3528"/>
      <c r="OGT34" s="3528"/>
      <c r="OGU34" s="3528"/>
      <c r="OGV34" s="3528"/>
      <c r="OGW34" s="3528"/>
      <c r="OGX34" s="3528"/>
      <c r="OGY34" s="3528"/>
      <c r="OGZ34" s="3528"/>
      <c r="OHA34" s="3528"/>
      <c r="OHB34" s="3528"/>
      <c r="OHC34" s="3528"/>
      <c r="OHD34" s="3528"/>
      <c r="OHE34" s="3528"/>
      <c r="OHF34" s="3528"/>
      <c r="OHG34" s="3528"/>
      <c r="OHH34" s="3528"/>
      <c r="OHI34" s="3528"/>
      <c r="OHJ34" s="3528"/>
      <c r="OHK34" s="3528"/>
      <c r="OHL34" s="3528"/>
      <c r="OHM34" s="3528"/>
      <c r="OHN34" s="3528"/>
      <c r="OHO34" s="3528"/>
      <c r="OHP34" s="3528"/>
      <c r="OHQ34" s="3528"/>
      <c r="OHR34" s="3528"/>
      <c r="OHS34" s="3528"/>
      <c r="OHT34" s="3528"/>
      <c r="OHU34" s="3528"/>
      <c r="OHV34" s="3528"/>
      <c r="OHW34" s="3528"/>
      <c r="OHX34" s="3528"/>
      <c r="OHY34" s="3528"/>
      <c r="OHZ34" s="3528"/>
      <c r="OIA34" s="3528"/>
      <c r="OIB34" s="3528"/>
      <c r="OIC34" s="3528"/>
      <c r="OID34" s="3528"/>
      <c r="OIE34" s="3528"/>
      <c r="OIF34" s="3528"/>
      <c r="OIG34" s="3528"/>
      <c r="OIH34" s="3528"/>
      <c r="OII34" s="3528"/>
      <c r="OIJ34" s="3528"/>
      <c r="OIK34" s="3528"/>
      <c r="OIL34" s="3528"/>
      <c r="OIM34" s="3528"/>
      <c r="OIN34" s="3528"/>
      <c r="OIO34" s="3528"/>
      <c r="OIP34" s="3528"/>
      <c r="OIQ34" s="3528"/>
      <c r="OIR34" s="3528"/>
      <c r="OIS34" s="3528"/>
      <c r="OIT34" s="3528"/>
      <c r="OIU34" s="3528"/>
      <c r="OIV34" s="3528"/>
      <c r="OIW34" s="3528"/>
      <c r="OIX34" s="3528"/>
      <c r="OIY34" s="3528"/>
      <c r="OIZ34" s="3528"/>
      <c r="OJA34" s="3528"/>
      <c r="OJB34" s="3528"/>
      <c r="OJC34" s="3528"/>
      <c r="OJD34" s="3528"/>
      <c r="OJE34" s="3528"/>
      <c r="OJF34" s="3528"/>
      <c r="OJG34" s="3528"/>
      <c r="OJH34" s="3528"/>
      <c r="OJI34" s="3528"/>
      <c r="OJJ34" s="3528"/>
      <c r="OJK34" s="3528"/>
      <c r="OJL34" s="3528"/>
      <c r="OJM34" s="3528"/>
      <c r="OJN34" s="3528"/>
      <c r="OJO34" s="3528"/>
      <c r="OJP34" s="3528"/>
      <c r="OJQ34" s="3528"/>
      <c r="OJR34" s="3528"/>
      <c r="OJS34" s="3528"/>
      <c r="OJT34" s="3528"/>
      <c r="OJU34" s="3528"/>
      <c r="OJV34" s="3528"/>
      <c r="OJW34" s="3528"/>
      <c r="OJX34" s="3528"/>
      <c r="OJY34" s="3528"/>
      <c r="OJZ34" s="3528"/>
      <c r="OKA34" s="3528"/>
      <c r="OKB34" s="3528"/>
      <c r="OKC34" s="3528"/>
      <c r="OKD34" s="3528"/>
      <c r="OKE34" s="3528"/>
      <c r="OKF34" s="3528"/>
      <c r="OKG34" s="3528"/>
      <c r="OKH34" s="3528"/>
      <c r="OKI34" s="3528"/>
      <c r="OKJ34" s="3528"/>
      <c r="OKK34" s="3528"/>
      <c r="OKL34" s="3528"/>
      <c r="OKM34" s="3528"/>
      <c r="OKN34" s="3528"/>
      <c r="OKO34" s="3528"/>
      <c r="OKP34" s="3528"/>
      <c r="OKQ34" s="3528"/>
      <c r="OKR34" s="3528"/>
      <c r="OKS34" s="3528"/>
      <c r="OKT34" s="3528"/>
      <c r="OKU34" s="3528"/>
      <c r="OKV34" s="3528"/>
      <c r="OKW34" s="3528"/>
      <c r="OKX34" s="3528"/>
      <c r="OKY34" s="3528"/>
      <c r="OKZ34" s="3528"/>
      <c r="OLA34" s="3528"/>
      <c r="OLB34" s="3528"/>
      <c r="OLC34" s="3528"/>
      <c r="OLD34" s="3528"/>
      <c r="OLE34" s="3528"/>
      <c r="OLF34" s="3528"/>
      <c r="OLG34" s="3528"/>
      <c r="OLH34" s="3528"/>
      <c r="OLI34" s="3528"/>
      <c r="OLJ34" s="3528"/>
      <c r="OLK34" s="3528"/>
      <c r="OLL34" s="3528"/>
      <c r="OLM34" s="3528"/>
      <c r="OLN34" s="3528"/>
      <c r="OLO34" s="3528"/>
      <c r="OLP34" s="3528"/>
      <c r="OLQ34" s="3528"/>
      <c r="OLR34" s="3528"/>
      <c r="OLS34" s="3528"/>
      <c r="OLT34" s="3528"/>
      <c r="OLU34" s="3528"/>
      <c r="OLV34" s="3528"/>
      <c r="OLW34" s="3528"/>
      <c r="OLX34" s="3528"/>
      <c r="OLY34" s="3528"/>
      <c r="OLZ34" s="3528"/>
      <c r="OMA34" s="3528"/>
      <c r="OMB34" s="3528"/>
      <c r="OMC34" s="3528"/>
      <c r="OMD34" s="3528"/>
      <c r="OME34" s="3528"/>
      <c r="OMF34" s="3528"/>
      <c r="OMG34" s="3528"/>
      <c r="OMH34" s="3528"/>
      <c r="OMI34" s="3528"/>
      <c r="OMJ34" s="3528"/>
      <c r="OMK34" s="3528"/>
      <c r="OML34" s="3528"/>
      <c r="OMM34" s="3528"/>
      <c r="OMN34" s="3528"/>
      <c r="OMO34" s="3528"/>
      <c r="OMP34" s="3528"/>
      <c r="OMQ34" s="3528"/>
      <c r="OMR34" s="3528"/>
      <c r="OMS34" s="3528"/>
      <c r="OMT34" s="3528"/>
      <c r="OMU34" s="3528"/>
      <c r="OMV34" s="3528"/>
      <c r="OMW34" s="3528"/>
      <c r="OMX34" s="3528"/>
      <c r="OMY34" s="3528"/>
      <c r="OMZ34" s="3528"/>
      <c r="ONA34" s="3528"/>
      <c r="ONB34" s="3528"/>
      <c r="ONC34" s="3528"/>
      <c r="OND34" s="3528"/>
      <c r="ONE34" s="3528"/>
      <c r="ONF34" s="3528"/>
      <c r="ONG34" s="3528"/>
      <c r="ONH34" s="3528"/>
      <c r="ONI34" s="3528"/>
      <c r="ONJ34" s="3528"/>
      <c r="ONK34" s="3528"/>
      <c r="ONL34" s="3528"/>
      <c r="ONM34" s="3528"/>
      <c r="ONN34" s="3528"/>
      <c r="ONO34" s="3528"/>
      <c r="ONP34" s="3528"/>
      <c r="ONQ34" s="3528"/>
      <c r="ONR34" s="3528"/>
      <c r="ONS34" s="3528"/>
      <c r="ONT34" s="3528"/>
      <c r="ONU34" s="3528"/>
      <c r="ONV34" s="3528"/>
      <c r="ONW34" s="3528"/>
      <c r="ONX34" s="3528"/>
      <c r="ONY34" s="3528"/>
      <c r="ONZ34" s="3528"/>
      <c r="OOA34" s="3528"/>
      <c r="OOB34" s="3528"/>
      <c r="OOC34" s="3528"/>
      <c r="OOD34" s="3528"/>
      <c r="OOE34" s="3528"/>
      <c r="OOF34" s="3528"/>
      <c r="OOG34" s="3528"/>
      <c r="OOH34" s="3528"/>
      <c r="OOI34" s="3528"/>
      <c r="OOJ34" s="3528"/>
      <c r="OOK34" s="3528"/>
      <c r="OOL34" s="3528"/>
      <c r="OOM34" s="3528"/>
      <c r="OON34" s="3528"/>
      <c r="OOO34" s="3528"/>
      <c r="OOP34" s="3528"/>
      <c r="OOQ34" s="3528"/>
      <c r="OOR34" s="3528"/>
      <c r="OOS34" s="3528"/>
      <c r="OOT34" s="3528"/>
      <c r="OOU34" s="3528"/>
      <c r="OOV34" s="3528"/>
      <c r="OOW34" s="3528"/>
      <c r="OOX34" s="3528"/>
      <c r="OOY34" s="3528"/>
      <c r="OOZ34" s="3528"/>
      <c r="OPA34" s="3528"/>
      <c r="OPB34" s="3528"/>
      <c r="OPC34" s="3528"/>
      <c r="OPD34" s="3528"/>
      <c r="OPE34" s="3528"/>
      <c r="OPF34" s="3528"/>
      <c r="OPG34" s="3528"/>
      <c r="OPH34" s="3528"/>
      <c r="OPI34" s="3528"/>
      <c r="OPJ34" s="3528"/>
      <c r="OPK34" s="3528"/>
      <c r="OPL34" s="3528"/>
      <c r="OPM34" s="3528"/>
      <c r="OPN34" s="3528"/>
      <c r="OPO34" s="3528"/>
      <c r="OPP34" s="3528"/>
      <c r="OPQ34" s="3528"/>
      <c r="OPR34" s="3528"/>
      <c r="OPS34" s="3528"/>
      <c r="OPT34" s="3528"/>
      <c r="OPU34" s="3528"/>
      <c r="OPV34" s="3528"/>
      <c r="OPW34" s="3528"/>
      <c r="OPX34" s="3528"/>
      <c r="OPY34" s="3528"/>
      <c r="OPZ34" s="3528"/>
      <c r="OQA34" s="3528"/>
      <c r="OQB34" s="3528"/>
      <c r="OQC34" s="3528"/>
      <c r="OQD34" s="3528"/>
      <c r="OQE34" s="3528"/>
      <c r="OQF34" s="3528"/>
      <c r="OQG34" s="3528"/>
      <c r="OQH34" s="3528"/>
      <c r="OQI34" s="3528"/>
      <c r="OQJ34" s="3528"/>
      <c r="OQK34" s="3528"/>
      <c r="OQL34" s="3528"/>
      <c r="OQM34" s="3528"/>
      <c r="OQN34" s="3528"/>
      <c r="OQO34" s="3528"/>
      <c r="OQP34" s="3528"/>
      <c r="OQQ34" s="3528"/>
      <c r="OQR34" s="3528"/>
      <c r="OQS34" s="3528"/>
      <c r="OQT34" s="3528"/>
      <c r="OQU34" s="3528"/>
      <c r="OQV34" s="3528"/>
      <c r="OQW34" s="3528"/>
      <c r="OQX34" s="3528"/>
      <c r="OQY34" s="3528"/>
      <c r="OQZ34" s="3528"/>
      <c r="ORA34" s="3528"/>
      <c r="ORB34" s="3528"/>
      <c r="ORC34" s="3528"/>
      <c r="ORD34" s="3528"/>
      <c r="ORE34" s="3528"/>
      <c r="ORF34" s="3528"/>
      <c r="ORG34" s="3528"/>
      <c r="ORH34" s="3528"/>
      <c r="ORI34" s="3528"/>
      <c r="ORJ34" s="3528"/>
      <c r="ORK34" s="3528"/>
      <c r="ORL34" s="3528"/>
      <c r="ORM34" s="3528"/>
      <c r="ORN34" s="3528"/>
      <c r="ORO34" s="3528"/>
      <c r="ORP34" s="3528"/>
      <c r="ORQ34" s="3528"/>
      <c r="ORR34" s="3528"/>
      <c r="ORS34" s="3528"/>
      <c r="ORT34" s="3528"/>
      <c r="ORU34" s="3528"/>
      <c r="ORV34" s="3528"/>
      <c r="ORW34" s="3528"/>
      <c r="ORX34" s="3528"/>
      <c r="ORY34" s="3528"/>
      <c r="ORZ34" s="3528"/>
      <c r="OSA34" s="3528"/>
      <c r="OSB34" s="3528"/>
      <c r="OSC34" s="3528"/>
      <c r="OSD34" s="3528"/>
      <c r="OSE34" s="3528"/>
      <c r="OSF34" s="3528"/>
      <c r="OSG34" s="3528"/>
      <c r="OSH34" s="3528"/>
      <c r="OSI34" s="3528"/>
      <c r="OSJ34" s="3528"/>
      <c r="OSK34" s="3528"/>
      <c r="OSL34" s="3528"/>
      <c r="OSM34" s="3528"/>
      <c r="OSN34" s="3528"/>
      <c r="OSO34" s="3528"/>
      <c r="OSP34" s="3528"/>
      <c r="OSQ34" s="3528"/>
      <c r="OSR34" s="3528"/>
      <c r="OSS34" s="3528"/>
      <c r="OST34" s="3528"/>
      <c r="OSU34" s="3528"/>
      <c r="OSV34" s="3528"/>
      <c r="OSW34" s="3528"/>
      <c r="OSX34" s="3528"/>
      <c r="OSY34" s="3528"/>
      <c r="OSZ34" s="3528"/>
      <c r="OTA34" s="3528"/>
      <c r="OTB34" s="3528"/>
      <c r="OTC34" s="3528"/>
      <c r="OTD34" s="3528"/>
      <c r="OTE34" s="3528"/>
      <c r="OTF34" s="3528"/>
      <c r="OTG34" s="3528"/>
      <c r="OTH34" s="3528"/>
      <c r="OTI34" s="3528"/>
      <c r="OTJ34" s="3528"/>
      <c r="OTK34" s="3528"/>
      <c r="OTL34" s="3528"/>
      <c r="OTM34" s="3528"/>
      <c r="OTN34" s="3528"/>
      <c r="OTO34" s="3528"/>
      <c r="OTP34" s="3528"/>
      <c r="OTQ34" s="3528"/>
      <c r="OTR34" s="3528"/>
      <c r="OTS34" s="3528"/>
      <c r="OTT34" s="3528"/>
      <c r="OTU34" s="3528"/>
      <c r="OTV34" s="3528"/>
      <c r="OTW34" s="3528"/>
      <c r="OTX34" s="3528"/>
      <c r="OTY34" s="3528"/>
      <c r="OTZ34" s="3528"/>
      <c r="OUA34" s="3528"/>
      <c r="OUB34" s="3528"/>
      <c r="OUC34" s="3528"/>
      <c r="OUD34" s="3528"/>
      <c r="OUE34" s="3528"/>
      <c r="OUF34" s="3528"/>
      <c r="OUG34" s="3528"/>
      <c r="OUH34" s="3528"/>
      <c r="OUI34" s="3528"/>
      <c r="OUJ34" s="3528"/>
      <c r="OUK34" s="3528"/>
      <c r="OUL34" s="3528"/>
      <c r="OUM34" s="3528"/>
      <c r="OUN34" s="3528"/>
      <c r="OUO34" s="3528"/>
      <c r="OUP34" s="3528"/>
      <c r="OUQ34" s="3528"/>
      <c r="OUR34" s="3528"/>
      <c r="OUS34" s="3528"/>
      <c r="OUT34" s="3528"/>
      <c r="OUU34" s="3528"/>
      <c r="OUV34" s="3528"/>
      <c r="OUW34" s="3528"/>
      <c r="OUX34" s="3528"/>
      <c r="OUY34" s="3528"/>
      <c r="OUZ34" s="3528"/>
      <c r="OVA34" s="3528"/>
      <c r="OVB34" s="3528"/>
      <c r="OVC34" s="3528"/>
      <c r="OVD34" s="3528"/>
      <c r="OVE34" s="3528"/>
      <c r="OVF34" s="3528"/>
      <c r="OVG34" s="3528"/>
      <c r="OVH34" s="3528"/>
      <c r="OVI34" s="3528"/>
      <c r="OVJ34" s="3528"/>
      <c r="OVK34" s="3528"/>
      <c r="OVL34" s="3528"/>
      <c r="OVM34" s="3528"/>
      <c r="OVN34" s="3528"/>
      <c r="OVO34" s="3528"/>
      <c r="OVP34" s="3528"/>
      <c r="OVQ34" s="3528"/>
      <c r="OVR34" s="3528"/>
      <c r="OVS34" s="3528"/>
      <c r="OVT34" s="3528"/>
      <c r="OVU34" s="3528"/>
      <c r="OVV34" s="3528"/>
      <c r="OVW34" s="3528"/>
      <c r="OVX34" s="3528"/>
      <c r="OVY34" s="3528"/>
      <c r="OVZ34" s="3528"/>
      <c r="OWA34" s="3528"/>
      <c r="OWB34" s="3528"/>
      <c r="OWC34" s="3528"/>
      <c r="OWD34" s="3528"/>
      <c r="OWE34" s="3528"/>
      <c r="OWF34" s="3528"/>
      <c r="OWG34" s="3528"/>
      <c r="OWH34" s="3528"/>
      <c r="OWI34" s="3528"/>
      <c r="OWJ34" s="3528"/>
      <c r="OWK34" s="3528"/>
      <c r="OWL34" s="3528"/>
      <c r="OWM34" s="3528"/>
      <c r="OWN34" s="3528"/>
      <c r="OWO34" s="3528"/>
      <c r="OWP34" s="3528"/>
      <c r="OWQ34" s="3528"/>
      <c r="OWR34" s="3528"/>
      <c r="OWS34" s="3528"/>
      <c r="OWT34" s="3528"/>
      <c r="OWU34" s="3528"/>
      <c r="OWV34" s="3528"/>
      <c r="OWW34" s="3528"/>
      <c r="OWX34" s="3528"/>
      <c r="OWY34" s="3528"/>
      <c r="OWZ34" s="3528"/>
      <c r="OXA34" s="3528"/>
      <c r="OXB34" s="3528"/>
      <c r="OXC34" s="3528"/>
      <c r="OXD34" s="3528"/>
      <c r="OXE34" s="3528"/>
      <c r="OXF34" s="3528"/>
      <c r="OXG34" s="3528"/>
      <c r="OXH34" s="3528"/>
      <c r="OXI34" s="3528"/>
      <c r="OXJ34" s="3528"/>
      <c r="OXK34" s="3528"/>
      <c r="OXL34" s="3528"/>
      <c r="OXM34" s="3528"/>
      <c r="OXN34" s="3528"/>
      <c r="OXO34" s="3528"/>
      <c r="OXP34" s="3528"/>
      <c r="OXQ34" s="3528"/>
      <c r="OXR34" s="3528"/>
      <c r="OXS34" s="3528"/>
      <c r="OXT34" s="3528"/>
      <c r="OXU34" s="3528"/>
      <c r="OXV34" s="3528"/>
      <c r="OXW34" s="3528"/>
      <c r="OXX34" s="3528"/>
      <c r="OXY34" s="3528"/>
      <c r="OXZ34" s="3528"/>
      <c r="OYA34" s="3528"/>
      <c r="OYB34" s="3528"/>
      <c r="OYC34" s="3528"/>
      <c r="OYD34" s="3528"/>
      <c r="OYE34" s="3528"/>
      <c r="OYF34" s="3528"/>
      <c r="OYG34" s="3528"/>
      <c r="OYH34" s="3528"/>
      <c r="OYI34" s="3528"/>
      <c r="OYJ34" s="3528"/>
      <c r="OYK34" s="3528"/>
      <c r="OYL34" s="3528"/>
      <c r="OYM34" s="3528"/>
      <c r="OYN34" s="3528"/>
      <c r="OYO34" s="3528"/>
      <c r="OYP34" s="3528"/>
      <c r="OYQ34" s="3528"/>
      <c r="OYR34" s="3528"/>
      <c r="OYS34" s="3528"/>
      <c r="OYT34" s="3528"/>
      <c r="OYU34" s="3528"/>
      <c r="OYV34" s="3528"/>
      <c r="OYW34" s="3528"/>
      <c r="OYX34" s="3528"/>
      <c r="OYY34" s="3528"/>
      <c r="OYZ34" s="3528"/>
      <c r="OZA34" s="3528"/>
      <c r="OZB34" s="3528"/>
      <c r="OZC34" s="3528"/>
      <c r="OZD34" s="3528"/>
      <c r="OZE34" s="3528"/>
      <c r="OZF34" s="3528"/>
      <c r="OZG34" s="3528"/>
      <c r="OZH34" s="3528"/>
      <c r="OZI34" s="3528"/>
      <c r="OZJ34" s="3528"/>
      <c r="OZK34" s="3528"/>
      <c r="OZL34" s="3528"/>
      <c r="OZM34" s="3528"/>
      <c r="OZN34" s="3528"/>
      <c r="OZO34" s="3528"/>
      <c r="OZP34" s="3528"/>
      <c r="OZQ34" s="3528"/>
      <c r="OZR34" s="3528"/>
      <c r="OZS34" s="3528"/>
      <c r="OZT34" s="3528"/>
      <c r="OZU34" s="3528"/>
      <c r="OZV34" s="3528"/>
      <c r="OZW34" s="3528"/>
      <c r="OZX34" s="3528"/>
      <c r="OZY34" s="3528"/>
      <c r="OZZ34" s="3528"/>
      <c r="PAA34" s="3528"/>
      <c r="PAB34" s="3528"/>
      <c r="PAC34" s="3528"/>
      <c r="PAD34" s="3528"/>
      <c r="PAE34" s="3528"/>
      <c r="PAF34" s="3528"/>
      <c r="PAG34" s="3528"/>
      <c r="PAH34" s="3528"/>
      <c r="PAI34" s="3528"/>
      <c r="PAJ34" s="3528"/>
      <c r="PAK34" s="3528"/>
      <c r="PAL34" s="3528"/>
      <c r="PAM34" s="3528"/>
      <c r="PAN34" s="3528"/>
      <c r="PAO34" s="3528"/>
      <c r="PAP34" s="3528"/>
      <c r="PAQ34" s="3528"/>
      <c r="PAR34" s="3528"/>
      <c r="PAS34" s="3528"/>
      <c r="PAT34" s="3528"/>
      <c r="PAU34" s="3528"/>
      <c r="PAV34" s="3528"/>
      <c r="PAW34" s="3528"/>
      <c r="PAX34" s="3528"/>
      <c r="PAY34" s="3528"/>
      <c r="PAZ34" s="3528"/>
      <c r="PBA34" s="3528"/>
      <c r="PBB34" s="3528"/>
      <c r="PBC34" s="3528"/>
      <c r="PBD34" s="3528"/>
      <c r="PBE34" s="3528"/>
      <c r="PBF34" s="3528"/>
      <c r="PBG34" s="3528"/>
      <c r="PBH34" s="3528"/>
      <c r="PBI34" s="3528"/>
      <c r="PBJ34" s="3528"/>
      <c r="PBK34" s="3528"/>
      <c r="PBL34" s="3528"/>
      <c r="PBM34" s="3528"/>
      <c r="PBN34" s="3528"/>
      <c r="PBO34" s="3528"/>
      <c r="PBP34" s="3528"/>
      <c r="PBQ34" s="3528"/>
      <c r="PBR34" s="3528"/>
      <c r="PBS34" s="3528"/>
      <c r="PBT34" s="3528"/>
      <c r="PBU34" s="3528"/>
      <c r="PBV34" s="3528"/>
      <c r="PBW34" s="3528"/>
      <c r="PBX34" s="3528"/>
      <c r="PBY34" s="3528"/>
      <c r="PBZ34" s="3528"/>
      <c r="PCA34" s="3528"/>
      <c r="PCB34" s="3528"/>
      <c r="PCC34" s="3528"/>
      <c r="PCD34" s="3528"/>
      <c r="PCE34" s="3528"/>
      <c r="PCF34" s="3528"/>
      <c r="PCG34" s="3528"/>
      <c r="PCH34" s="3528"/>
      <c r="PCI34" s="3528"/>
      <c r="PCJ34" s="3528"/>
      <c r="PCK34" s="3528"/>
      <c r="PCL34" s="3528"/>
      <c r="PCM34" s="3528"/>
      <c r="PCN34" s="3528"/>
      <c r="PCO34" s="3528"/>
      <c r="PCP34" s="3528"/>
      <c r="PCQ34" s="3528"/>
      <c r="PCR34" s="3528"/>
      <c r="PCS34" s="3528"/>
      <c r="PCT34" s="3528"/>
      <c r="PCU34" s="3528"/>
      <c r="PCV34" s="3528"/>
      <c r="PCW34" s="3528"/>
      <c r="PCX34" s="3528"/>
      <c r="PCY34" s="3528"/>
      <c r="PCZ34" s="3528"/>
      <c r="PDA34" s="3528"/>
      <c r="PDB34" s="3528"/>
      <c r="PDC34" s="3528"/>
      <c r="PDD34" s="3528"/>
      <c r="PDE34" s="3528"/>
      <c r="PDF34" s="3528"/>
      <c r="PDG34" s="3528"/>
      <c r="PDH34" s="3528"/>
      <c r="PDI34" s="3528"/>
      <c r="PDJ34" s="3528"/>
      <c r="PDK34" s="3528"/>
      <c r="PDL34" s="3528"/>
      <c r="PDM34" s="3528"/>
      <c r="PDN34" s="3528"/>
      <c r="PDO34" s="3528"/>
      <c r="PDP34" s="3528"/>
      <c r="PDQ34" s="3528"/>
      <c r="PDR34" s="3528"/>
      <c r="PDS34" s="3528"/>
      <c r="PDT34" s="3528"/>
      <c r="PDU34" s="3528"/>
      <c r="PDV34" s="3528"/>
      <c r="PDW34" s="3528"/>
      <c r="PDX34" s="3528"/>
      <c r="PDY34" s="3528"/>
      <c r="PDZ34" s="3528"/>
      <c r="PEA34" s="3528"/>
      <c r="PEB34" s="3528"/>
      <c r="PEC34" s="3528"/>
      <c r="PED34" s="3528"/>
      <c r="PEE34" s="3528"/>
      <c r="PEF34" s="3528"/>
      <c r="PEG34" s="3528"/>
      <c r="PEH34" s="3528"/>
      <c r="PEI34" s="3528"/>
      <c r="PEJ34" s="3528"/>
      <c r="PEK34" s="3528"/>
      <c r="PEL34" s="3528"/>
      <c r="PEM34" s="3528"/>
      <c r="PEN34" s="3528"/>
      <c r="PEO34" s="3528"/>
      <c r="PEP34" s="3528"/>
      <c r="PEQ34" s="3528"/>
      <c r="PER34" s="3528"/>
      <c r="PES34" s="3528"/>
      <c r="PET34" s="3528"/>
      <c r="PEU34" s="3528"/>
      <c r="PEV34" s="3528"/>
      <c r="PEW34" s="3528"/>
      <c r="PEX34" s="3528"/>
      <c r="PEY34" s="3528"/>
      <c r="PEZ34" s="3528"/>
      <c r="PFA34" s="3528"/>
      <c r="PFB34" s="3528"/>
      <c r="PFC34" s="3528"/>
      <c r="PFD34" s="3528"/>
      <c r="PFE34" s="3528"/>
      <c r="PFF34" s="3528"/>
      <c r="PFG34" s="3528"/>
      <c r="PFH34" s="3528"/>
      <c r="PFI34" s="3528"/>
      <c r="PFJ34" s="3528"/>
      <c r="PFK34" s="3528"/>
      <c r="PFL34" s="3528"/>
      <c r="PFM34" s="3528"/>
      <c r="PFN34" s="3528"/>
      <c r="PFO34" s="3528"/>
      <c r="PFP34" s="3528"/>
      <c r="PFQ34" s="3528"/>
      <c r="PFR34" s="3528"/>
      <c r="PFS34" s="3528"/>
      <c r="PFT34" s="3528"/>
      <c r="PFU34" s="3528"/>
      <c r="PFV34" s="3528"/>
      <c r="PFW34" s="3528"/>
      <c r="PFX34" s="3528"/>
      <c r="PFY34" s="3528"/>
      <c r="PFZ34" s="3528"/>
      <c r="PGA34" s="3528"/>
      <c r="PGB34" s="3528"/>
      <c r="PGC34" s="3528"/>
      <c r="PGD34" s="3528"/>
      <c r="PGE34" s="3528"/>
      <c r="PGF34" s="3528"/>
      <c r="PGG34" s="3528"/>
      <c r="PGH34" s="3528"/>
      <c r="PGI34" s="3528"/>
      <c r="PGJ34" s="3528"/>
      <c r="PGK34" s="3528"/>
      <c r="PGL34" s="3528"/>
      <c r="PGM34" s="3528"/>
      <c r="PGN34" s="3528"/>
      <c r="PGO34" s="3528"/>
      <c r="PGP34" s="3528"/>
      <c r="PGQ34" s="3528"/>
      <c r="PGR34" s="3528"/>
      <c r="PGS34" s="3528"/>
      <c r="PGT34" s="3528"/>
      <c r="PGU34" s="3528"/>
      <c r="PGV34" s="3528"/>
      <c r="PGW34" s="3528"/>
      <c r="PGX34" s="3528"/>
      <c r="PGY34" s="3528"/>
      <c r="PGZ34" s="3528"/>
      <c r="PHA34" s="3528"/>
      <c r="PHB34" s="3528"/>
      <c r="PHC34" s="3528"/>
      <c r="PHD34" s="3528"/>
      <c r="PHE34" s="3528"/>
      <c r="PHF34" s="3528"/>
      <c r="PHG34" s="3528"/>
      <c r="PHH34" s="3528"/>
      <c r="PHI34" s="3528"/>
      <c r="PHJ34" s="3528"/>
      <c r="PHK34" s="3528"/>
      <c r="PHL34" s="3528"/>
      <c r="PHM34" s="3528"/>
      <c r="PHN34" s="3528"/>
      <c r="PHO34" s="3528"/>
      <c r="PHP34" s="3528"/>
      <c r="PHQ34" s="3528"/>
      <c r="PHR34" s="3528"/>
      <c r="PHS34" s="3528"/>
      <c r="PHT34" s="3528"/>
      <c r="PHU34" s="3528"/>
      <c r="PHV34" s="3528"/>
      <c r="PHW34" s="3528"/>
      <c r="PHX34" s="3528"/>
      <c r="PHY34" s="3528"/>
      <c r="PHZ34" s="3528"/>
      <c r="PIA34" s="3528"/>
      <c r="PIB34" s="3528"/>
      <c r="PIC34" s="3528"/>
      <c r="PID34" s="3528"/>
      <c r="PIE34" s="3528"/>
      <c r="PIF34" s="3528"/>
      <c r="PIG34" s="3528"/>
      <c r="PIH34" s="3528"/>
      <c r="PII34" s="3528"/>
      <c r="PIJ34" s="3528"/>
      <c r="PIK34" s="3528"/>
      <c r="PIL34" s="3528"/>
      <c r="PIM34" s="3528"/>
      <c r="PIN34" s="3528"/>
      <c r="PIO34" s="3528"/>
      <c r="PIP34" s="3528"/>
      <c r="PIQ34" s="3528"/>
      <c r="PIR34" s="3528"/>
      <c r="PIS34" s="3528"/>
      <c r="PIT34" s="3528"/>
      <c r="PIU34" s="3528"/>
      <c r="PIV34" s="3528"/>
      <c r="PIW34" s="3528"/>
      <c r="PIX34" s="3528"/>
      <c r="PIY34" s="3528"/>
      <c r="PIZ34" s="3528"/>
      <c r="PJA34" s="3528"/>
      <c r="PJB34" s="3528"/>
      <c r="PJC34" s="3528"/>
      <c r="PJD34" s="3528"/>
      <c r="PJE34" s="3528"/>
      <c r="PJF34" s="3528"/>
      <c r="PJG34" s="3528"/>
      <c r="PJH34" s="3528"/>
      <c r="PJI34" s="3528"/>
      <c r="PJJ34" s="3528"/>
      <c r="PJK34" s="3528"/>
      <c r="PJL34" s="3528"/>
      <c r="PJM34" s="3528"/>
      <c r="PJN34" s="3528"/>
      <c r="PJO34" s="3528"/>
      <c r="PJP34" s="3528"/>
      <c r="PJQ34" s="3528"/>
      <c r="PJR34" s="3528"/>
      <c r="PJS34" s="3528"/>
      <c r="PJT34" s="3528"/>
      <c r="PJU34" s="3528"/>
      <c r="PJV34" s="3528"/>
      <c r="PJW34" s="3528"/>
      <c r="PJX34" s="3528"/>
      <c r="PJY34" s="3528"/>
      <c r="PJZ34" s="3528"/>
      <c r="PKA34" s="3528"/>
      <c r="PKB34" s="3528"/>
      <c r="PKC34" s="3528"/>
      <c r="PKD34" s="3528"/>
      <c r="PKE34" s="3528"/>
      <c r="PKF34" s="3528"/>
      <c r="PKG34" s="3528"/>
      <c r="PKH34" s="3528"/>
      <c r="PKI34" s="3528"/>
      <c r="PKJ34" s="3528"/>
      <c r="PKK34" s="3528"/>
      <c r="PKL34" s="3528"/>
      <c r="PKM34" s="3528"/>
      <c r="PKN34" s="3528"/>
      <c r="PKO34" s="3528"/>
      <c r="PKP34" s="3528"/>
      <c r="PKQ34" s="3528"/>
      <c r="PKR34" s="3528"/>
      <c r="PKS34" s="3528"/>
      <c r="PKT34" s="3528"/>
      <c r="PKU34" s="3528"/>
      <c r="PKV34" s="3528"/>
      <c r="PKW34" s="3528"/>
      <c r="PKX34" s="3528"/>
      <c r="PKY34" s="3528"/>
      <c r="PKZ34" s="3528"/>
      <c r="PLA34" s="3528"/>
      <c r="PLB34" s="3528"/>
      <c r="PLC34" s="3528"/>
      <c r="PLD34" s="3528"/>
      <c r="PLE34" s="3528"/>
      <c r="PLF34" s="3528"/>
      <c r="PLG34" s="3528"/>
      <c r="PLH34" s="3528"/>
      <c r="PLI34" s="3528"/>
      <c r="PLJ34" s="3528"/>
      <c r="PLK34" s="3528"/>
      <c r="PLL34" s="3528"/>
      <c r="PLM34" s="3528"/>
      <c r="PLN34" s="3528"/>
      <c r="PLO34" s="3528"/>
      <c r="PLP34" s="3528"/>
      <c r="PLQ34" s="3528"/>
      <c r="PLR34" s="3528"/>
      <c r="PLS34" s="3528"/>
      <c r="PLT34" s="3528"/>
      <c r="PLU34" s="3528"/>
      <c r="PLV34" s="3528"/>
      <c r="PLW34" s="3528"/>
      <c r="PLX34" s="3528"/>
      <c r="PLY34" s="3528"/>
      <c r="PLZ34" s="3528"/>
      <c r="PMA34" s="3528"/>
      <c r="PMB34" s="3528"/>
      <c r="PMC34" s="3528"/>
      <c r="PMD34" s="3528"/>
      <c r="PME34" s="3528"/>
      <c r="PMF34" s="3528"/>
      <c r="PMG34" s="3528"/>
      <c r="PMH34" s="3528"/>
      <c r="PMI34" s="3528"/>
      <c r="PMJ34" s="3528"/>
      <c r="PMK34" s="3528"/>
      <c r="PML34" s="3528"/>
      <c r="PMM34" s="3528"/>
      <c r="PMN34" s="3528"/>
      <c r="PMO34" s="3528"/>
      <c r="PMP34" s="3528"/>
      <c r="PMQ34" s="3528"/>
      <c r="PMR34" s="3528"/>
      <c r="PMS34" s="3528"/>
      <c r="PMT34" s="3528"/>
      <c r="PMU34" s="3528"/>
      <c r="PMV34" s="3528"/>
      <c r="PMW34" s="3528"/>
      <c r="PMX34" s="3528"/>
      <c r="PMY34" s="3528"/>
      <c r="PMZ34" s="3528"/>
      <c r="PNA34" s="3528"/>
      <c r="PNB34" s="3528"/>
      <c r="PNC34" s="3528"/>
      <c r="PND34" s="3528"/>
      <c r="PNE34" s="3528"/>
      <c r="PNF34" s="3528"/>
      <c r="PNG34" s="3528"/>
      <c r="PNH34" s="3528"/>
      <c r="PNI34" s="3528"/>
      <c r="PNJ34" s="3528"/>
      <c r="PNK34" s="3528"/>
      <c r="PNL34" s="3528"/>
      <c r="PNM34" s="3528"/>
      <c r="PNN34" s="3528"/>
      <c r="PNO34" s="3528"/>
      <c r="PNP34" s="3528"/>
      <c r="PNQ34" s="3528"/>
      <c r="PNR34" s="3528"/>
      <c r="PNS34" s="3528"/>
      <c r="PNT34" s="3528"/>
      <c r="PNU34" s="3528"/>
      <c r="PNV34" s="3528"/>
      <c r="PNW34" s="3528"/>
      <c r="PNX34" s="3528"/>
      <c r="PNY34" s="3528"/>
      <c r="PNZ34" s="3528"/>
      <c r="POA34" s="3528"/>
      <c r="POB34" s="3528"/>
      <c r="POC34" s="3528"/>
      <c r="POD34" s="3528"/>
      <c r="POE34" s="3528"/>
      <c r="POF34" s="3528"/>
      <c r="POG34" s="3528"/>
      <c r="POH34" s="3528"/>
      <c r="POI34" s="3528"/>
      <c r="POJ34" s="3528"/>
      <c r="POK34" s="3528"/>
      <c r="POL34" s="3528"/>
      <c r="POM34" s="3528"/>
      <c r="PON34" s="3528"/>
      <c r="POO34" s="3528"/>
      <c r="POP34" s="3528"/>
      <c r="POQ34" s="3528"/>
      <c r="POR34" s="3528"/>
      <c r="POS34" s="3528"/>
      <c r="POT34" s="3528"/>
      <c r="POU34" s="3528"/>
      <c r="POV34" s="3528"/>
      <c r="POW34" s="3528"/>
      <c r="POX34" s="3528"/>
      <c r="POY34" s="3528"/>
      <c r="POZ34" s="3528"/>
      <c r="PPA34" s="3528"/>
      <c r="PPB34" s="3528"/>
      <c r="PPC34" s="3528"/>
      <c r="PPD34" s="3528"/>
      <c r="PPE34" s="3528"/>
      <c r="PPF34" s="3528"/>
      <c r="PPG34" s="3528"/>
      <c r="PPH34" s="3528"/>
      <c r="PPI34" s="3528"/>
      <c r="PPJ34" s="3528"/>
      <c r="PPK34" s="3528"/>
      <c r="PPL34" s="3528"/>
      <c r="PPM34" s="3528"/>
      <c r="PPN34" s="3528"/>
      <c r="PPO34" s="3528"/>
      <c r="PPP34" s="3528"/>
      <c r="PPQ34" s="3528"/>
      <c r="PPR34" s="3528"/>
      <c r="PPS34" s="3528"/>
      <c r="PPT34" s="3528"/>
      <c r="PPU34" s="3528"/>
      <c r="PPV34" s="3528"/>
      <c r="PPW34" s="3528"/>
      <c r="PPX34" s="3528"/>
      <c r="PPY34" s="3528"/>
      <c r="PPZ34" s="3528"/>
      <c r="PQA34" s="3528"/>
      <c r="PQB34" s="3528"/>
      <c r="PQC34" s="3528"/>
      <c r="PQD34" s="3528"/>
      <c r="PQE34" s="3528"/>
      <c r="PQF34" s="3528"/>
      <c r="PQG34" s="3528"/>
      <c r="PQH34" s="3528"/>
      <c r="PQI34" s="3528"/>
      <c r="PQJ34" s="3528"/>
      <c r="PQK34" s="3528"/>
      <c r="PQL34" s="3528"/>
      <c r="PQM34" s="3528"/>
      <c r="PQN34" s="3528"/>
      <c r="PQO34" s="3528"/>
      <c r="PQP34" s="3528"/>
      <c r="PQQ34" s="3528"/>
      <c r="PQR34" s="3528"/>
      <c r="PQS34" s="3528"/>
      <c r="PQT34" s="3528"/>
      <c r="PQU34" s="3528"/>
      <c r="PQV34" s="3528"/>
      <c r="PQW34" s="3528"/>
      <c r="PQX34" s="3528"/>
      <c r="PQY34" s="3528"/>
      <c r="PQZ34" s="3528"/>
      <c r="PRA34" s="3528"/>
      <c r="PRB34" s="3528"/>
      <c r="PRC34" s="3528"/>
      <c r="PRD34" s="3528"/>
      <c r="PRE34" s="3528"/>
      <c r="PRF34" s="3528"/>
      <c r="PRG34" s="3528"/>
      <c r="PRH34" s="3528"/>
      <c r="PRI34" s="3528"/>
      <c r="PRJ34" s="3528"/>
      <c r="PRK34" s="3528"/>
      <c r="PRL34" s="3528"/>
      <c r="PRM34" s="3528"/>
      <c r="PRN34" s="3528"/>
      <c r="PRO34" s="3528"/>
      <c r="PRP34" s="3528"/>
      <c r="PRQ34" s="3528"/>
      <c r="PRR34" s="3528"/>
      <c r="PRS34" s="3528"/>
      <c r="PRT34" s="3528"/>
      <c r="PRU34" s="3528"/>
      <c r="PRV34" s="3528"/>
      <c r="PRW34" s="3528"/>
      <c r="PRX34" s="3528"/>
      <c r="PRY34" s="3528"/>
      <c r="PRZ34" s="3528"/>
      <c r="PSA34" s="3528"/>
      <c r="PSB34" s="3528"/>
      <c r="PSC34" s="3528"/>
      <c r="PSD34" s="3528"/>
      <c r="PSE34" s="3528"/>
      <c r="PSF34" s="3528"/>
      <c r="PSG34" s="3528"/>
      <c r="PSH34" s="3528"/>
      <c r="PSI34" s="3528"/>
      <c r="PSJ34" s="3528"/>
      <c r="PSK34" s="3528"/>
      <c r="PSL34" s="3528"/>
      <c r="PSM34" s="3528"/>
      <c r="PSN34" s="3528"/>
      <c r="PSO34" s="3528"/>
      <c r="PSP34" s="3528"/>
      <c r="PSQ34" s="3528"/>
      <c r="PSR34" s="3528"/>
      <c r="PSS34" s="3528"/>
      <c r="PST34" s="3528"/>
      <c r="PSU34" s="3528"/>
      <c r="PSV34" s="3528"/>
      <c r="PSW34" s="3528"/>
      <c r="PSX34" s="3528"/>
      <c r="PSY34" s="3528"/>
      <c r="PSZ34" s="3528"/>
      <c r="PTA34" s="3528"/>
      <c r="PTB34" s="3528"/>
      <c r="PTC34" s="3528"/>
      <c r="PTD34" s="3528"/>
      <c r="PTE34" s="3528"/>
      <c r="PTF34" s="3528"/>
      <c r="PTG34" s="3528"/>
      <c r="PTH34" s="3528"/>
      <c r="PTI34" s="3528"/>
      <c r="PTJ34" s="3528"/>
      <c r="PTK34" s="3528"/>
      <c r="PTL34" s="3528"/>
      <c r="PTM34" s="3528"/>
      <c r="PTN34" s="3528"/>
      <c r="PTO34" s="3528"/>
      <c r="PTP34" s="3528"/>
      <c r="PTQ34" s="3528"/>
      <c r="PTR34" s="3528"/>
      <c r="PTS34" s="3528"/>
      <c r="PTT34" s="3528"/>
      <c r="PTU34" s="3528"/>
      <c r="PTV34" s="3528"/>
      <c r="PTW34" s="3528"/>
      <c r="PTX34" s="3528"/>
      <c r="PTY34" s="3528"/>
      <c r="PTZ34" s="3528"/>
      <c r="PUA34" s="3528"/>
      <c r="PUB34" s="3528"/>
      <c r="PUC34" s="3528"/>
      <c r="PUD34" s="3528"/>
      <c r="PUE34" s="3528"/>
      <c r="PUF34" s="3528"/>
      <c r="PUG34" s="3528"/>
      <c r="PUH34" s="3528"/>
      <c r="PUI34" s="3528"/>
      <c r="PUJ34" s="3528"/>
      <c r="PUK34" s="3528"/>
      <c r="PUL34" s="3528"/>
      <c r="PUM34" s="3528"/>
      <c r="PUN34" s="3528"/>
      <c r="PUO34" s="3528"/>
      <c r="PUP34" s="3528"/>
      <c r="PUQ34" s="3528"/>
      <c r="PUR34" s="3528"/>
      <c r="PUS34" s="3528"/>
      <c r="PUT34" s="3528"/>
      <c r="PUU34" s="3528"/>
      <c r="PUV34" s="3528"/>
      <c r="PUW34" s="3528"/>
      <c r="PUX34" s="3528"/>
      <c r="PUY34" s="3528"/>
      <c r="PUZ34" s="3528"/>
      <c r="PVA34" s="3528"/>
      <c r="PVB34" s="3528"/>
      <c r="PVC34" s="3528"/>
      <c r="PVD34" s="3528"/>
      <c r="PVE34" s="3528"/>
      <c r="PVF34" s="3528"/>
      <c r="PVG34" s="3528"/>
      <c r="PVH34" s="3528"/>
      <c r="PVI34" s="3528"/>
      <c r="PVJ34" s="3528"/>
      <c r="PVK34" s="3528"/>
      <c r="PVL34" s="3528"/>
      <c r="PVM34" s="3528"/>
      <c r="PVN34" s="3528"/>
      <c r="PVO34" s="3528"/>
      <c r="PVP34" s="3528"/>
      <c r="PVQ34" s="3528"/>
      <c r="PVR34" s="3528"/>
      <c r="PVS34" s="3528"/>
      <c r="PVT34" s="3528"/>
      <c r="PVU34" s="3528"/>
      <c r="PVV34" s="3528"/>
      <c r="PVW34" s="3528"/>
      <c r="PVX34" s="3528"/>
      <c r="PVY34" s="3528"/>
      <c r="PVZ34" s="3528"/>
      <c r="PWA34" s="3528"/>
      <c r="PWB34" s="3528"/>
      <c r="PWC34" s="3528"/>
      <c r="PWD34" s="3528"/>
      <c r="PWE34" s="3528"/>
      <c r="PWF34" s="3528"/>
      <c r="PWG34" s="3528"/>
      <c r="PWH34" s="3528"/>
      <c r="PWI34" s="3528"/>
      <c r="PWJ34" s="3528"/>
      <c r="PWK34" s="3528"/>
      <c r="PWL34" s="3528"/>
      <c r="PWM34" s="3528"/>
      <c r="PWN34" s="3528"/>
      <c r="PWO34" s="3528"/>
      <c r="PWP34" s="3528"/>
      <c r="PWQ34" s="3528"/>
      <c r="PWR34" s="3528"/>
      <c r="PWS34" s="3528"/>
      <c r="PWT34" s="3528"/>
      <c r="PWU34" s="3528"/>
      <c r="PWV34" s="3528"/>
      <c r="PWW34" s="3528"/>
      <c r="PWX34" s="3528"/>
      <c r="PWY34" s="3528"/>
      <c r="PWZ34" s="3528"/>
      <c r="PXA34" s="3528"/>
      <c r="PXB34" s="3528"/>
      <c r="PXC34" s="3528"/>
      <c r="PXD34" s="3528"/>
      <c r="PXE34" s="3528"/>
      <c r="PXF34" s="3528"/>
      <c r="PXG34" s="3528"/>
      <c r="PXH34" s="3528"/>
      <c r="PXI34" s="3528"/>
      <c r="PXJ34" s="3528"/>
      <c r="PXK34" s="3528"/>
      <c r="PXL34" s="3528"/>
      <c r="PXM34" s="3528"/>
      <c r="PXN34" s="3528"/>
      <c r="PXO34" s="3528"/>
      <c r="PXP34" s="3528"/>
      <c r="PXQ34" s="3528"/>
      <c r="PXR34" s="3528"/>
      <c r="PXS34" s="3528"/>
      <c r="PXT34" s="3528"/>
      <c r="PXU34" s="3528"/>
      <c r="PXV34" s="3528"/>
      <c r="PXW34" s="3528"/>
      <c r="PXX34" s="3528"/>
      <c r="PXY34" s="3528"/>
      <c r="PXZ34" s="3528"/>
      <c r="PYA34" s="3528"/>
      <c r="PYB34" s="3528"/>
      <c r="PYC34" s="3528"/>
      <c r="PYD34" s="3528"/>
      <c r="PYE34" s="3528"/>
      <c r="PYF34" s="3528"/>
      <c r="PYG34" s="3528"/>
      <c r="PYH34" s="3528"/>
      <c r="PYI34" s="3528"/>
      <c r="PYJ34" s="3528"/>
      <c r="PYK34" s="3528"/>
      <c r="PYL34" s="3528"/>
      <c r="PYM34" s="3528"/>
      <c r="PYN34" s="3528"/>
      <c r="PYO34" s="3528"/>
      <c r="PYP34" s="3528"/>
      <c r="PYQ34" s="3528"/>
      <c r="PYR34" s="3528"/>
      <c r="PYS34" s="3528"/>
      <c r="PYT34" s="3528"/>
      <c r="PYU34" s="3528"/>
      <c r="PYV34" s="3528"/>
      <c r="PYW34" s="3528"/>
      <c r="PYX34" s="3528"/>
      <c r="PYY34" s="3528"/>
      <c r="PYZ34" s="3528"/>
      <c r="PZA34" s="3528"/>
      <c r="PZB34" s="3528"/>
      <c r="PZC34" s="3528"/>
      <c r="PZD34" s="3528"/>
      <c r="PZE34" s="3528"/>
      <c r="PZF34" s="3528"/>
      <c r="PZG34" s="3528"/>
      <c r="PZH34" s="3528"/>
      <c r="PZI34" s="3528"/>
      <c r="PZJ34" s="3528"/>
      <c r="PZK34" s="3528"/>
      <c r="PZL34" s="3528"/>
      <c r="PZM34" s="3528"/>
      <c r="PZN34" s="3528"/>
      <c r="PZO34" s="3528"/>
      <c r="PZP34" s="3528"/>
      <c r="PZQ34" s="3528"/>
      <c r="PZR34" s="3528"/>
      <c r="PZS34" s="3528"/>
      <c r="PZT34" s="3528"/>
      <c r="PZU34" s="3528"/>
      <c r="PZV34" s="3528"/>
      <c r="PZW34" s="3528"/>
      <c r="PZX34" s="3528"/>
      <c r="PZY34" s="3528"/>
      <c r="PZZ34" s="3528"/>
      <c r="QAA34" s="3528"/>
      <c r="QAB34" s="3528"/>
      <c r="QAC34" s="3528"/>
      <c r="QAD34" s="3528"/>
      <c r="QAE34" s="3528"/>
      <c r="QAF34" s="3528"/>
      <c r="QAG34" s="3528"/>
      <c r="QAH34" s="3528"/>
      <c r="QAI34" s="3528"/>
      <c r="QAJ34" s="3528"/>
      <c r="QAK34" s="3528"/>
      <c r="QAL34" s="3528"/>
      <c r="QAM34" s="3528"/>
      <c r="QAN34" s="3528"/>
      <c r="QAO34" s="3528"/>
      <c r="QAP34" s="3528"/>
      <c r="QAQ34" s="3528"/>
      <c r="QAR34" s="3528"/>
      <c r="QAS34" s="3528"/>
      <c r="QAT34" s="3528"/>
      <c r="QAU34" s="3528"/>
      <c r="QAV34" s="3528"/>
      <c r="QAW34" s="3528"/>
      <c r="QAX34" s="3528"/>
      <c r="QAY34" s="3528"/>
      <c r="QAZ34" s="3528"/>
      <c r="QBA34" s="3528"/>
      <c r="QBB34" s="3528"/>
      <c r="QBC34" s="3528"/>
      <c r="QBD34" s="3528"/>
      <c r="QBE34" s="3528"/>
      <c r="QBF34" s="3528"/>
      <c r="QBG34" s="3528"/>
      <c r="QBH34" s="3528"/>
      <c r="QBI34" s="3528"/>
      <c r="QBJ34" s="3528"/>
      <c r="QBK34" s="3528"/>
      <c r="QBL34" s="3528"/>
      <c r="QBM34" s="3528"/>
      <c r="QBN34" s="3528"/>
      <c r="QBO34" s="3528"/>
      <c r="QBP34" s="3528"/>
      <c r="QBQ34" s="3528"/>
      <c r="QBR34" s="3528"/>
      <c r="QBS34" s="3528"/>
      <c r="QBT34" s="3528"/>
      <c r="QBU34" s="3528"/>
      <c r="QBV34" s="3528"/>
      <c r="QBW34" s="3528"/>
      <c r="QBX34" s="3528"/>
      <c r="QBY34" s="3528"/>
      <c r="QBZ34" s="3528"/>
      <c r="QCA34" s="3528"/>
      <c r="QCB34" s="3528"/>
      <c r="QCC34" s="3528"/>
      <c r="QCD34" s="3528"/>
      <c r="QCE34" s="3528"/>
      <c r="QCF34" s="3528"/>
      <c r="QCG34" s="3528"/>
      <c r="QCH34" s="3528"/>
      <c r="QCI34" s="3528"/>
      <c r="QCJ34" s="3528"/>
      <c r="QCK34" s="3528"/>
      <c r="QCL34" s="3528"/>
      <c r="QCM34" s="3528"/>
      <c r="QCN34" s="3528"/>
      <c r="QCO34" s="3528"/>
      <c r="QCP34" s="3528"/>
      <c r="QCQ34" s="3528"/>
      <c r="QCR34" s="3528"/>
      <c r="QCS34" s="3528"/>
      <c r="QCT34" s="3528"/>
      <c r="QCU34" s="3528"/>
      <c r="QCV34" s="3528"/>
      <c r="QCW34" s="3528"/>
      <c r="QCX34" s="3528"/>
      <c r="QCY34" s="3528"/>
      <c r="QCZ34" s="3528"/>
      <c r="QDA34" s="3528"/>
      <c r="QDB34" s="3528"/>
      <c r="QDC34" s="3528"/>
      <c r="QDD34" s="3528"/>
      <c r="QDE34" s="3528"/>
      <c r="QDF34" s="3528"/>
      <c r="QDG34" s="3528"/>
      <c r="QDH34" s="3528"/>
      <c r="QDI34" s="3528"/>
      <c r="QDJ34" s="3528"/>
      <c r="QDK34" s="3528"/>
      <c r="QDL34" s="3528"/>
      <c r="QDM34" s="3528"/>
      <c r="QDN34" s="3528"/>
      <c r="QDO34" s="3528"/>
      <c r="QDP34" s="3528"/>
      <c r="QDQ34" s="3528"/>
      <c r="QDR34" s="3528"/>
      <c r="QDS34" s="3528"/>
      <c r="QDT34" s="3528"/>
      <c r="QDU34" s="3528"/>
      <c r="QDV34" s="3528"/>
      <c r="QDW34" s="3528"/>
      <c r="QDX34" s="3528"/>
      <c r="QDY34" s="3528"/>
      <c r="QDZ34" s="3528"/>
      <c r="QEA34" s="3528"/>
      <c r="QEB34" s="3528"/>
      <c r="QEC34" s="3528"/>
      <c r="QED34" s="3528"/>
      <c r="QEE34" s="3528"/>
      <c r="QEF34" s="3528"/>
      <c r="QEG34" s="3528"/>
      <c r="QEH34" s="3528"/>
      <c r="QEI34" s="3528"/>
      <c r="QEJ34" s="3528"/>
      <c r="QEK34" s="3528"/>
      <c r="QEL34" s="3528"/>
      <c r="QEM34" s="3528"/>
      <c r="QEN34" s="3528"/>
      <c r="QEO34" s="3528"/>
      <c r="QEP34" s="3528"/>
      <c r="QEQ34" s="3528"/>
      <c r="QER34" s="3528"/>
      <c r="QES34" s="3528"/>
      <c r="QET34" s="3528"/>
      <c r="QEU34" s="3528"/>
      <c r="QEV34" s="3528"/>
      <c r="QEW34" s="3528"/>
      <c r="QEX34" s="3528"/>
      <c r="QEY34" s="3528"/>
      <c r="QEZ34" s="3528"/>
      <c r="QFA34" s="3528"/>
      <c r="QFB34" s="3528"/>
      <c r="QFC34" s="3528"/>
      <c r="QFD34" s="3528"/>
      <c r="QFE34" s="3528"/>
      <c r="QFF34" s="3528"/>
      <c r="QFG34" s="3528"/>
      <c r="QFH34" s="3528"/>
      <c r="QFI34" s="3528"/>
      <c r="QFJ34" s="3528"/>
      <c r="QFK34" s="3528"/>
      <c r="QFL34" s="3528"/>
      <c r="QFM34" s="3528"/>
      <c r="QFN34" s="3528"/>
      <c r="QFO34" s="3528"/>
      <c r="QFP34" s="3528"/>
      <c r="QFQ34" s="3528"/>
      <c r="QFR34" s="3528"/>
      <c r="QFS34" s="3528"/>
      <c r="QFT34" s="3528"/>
      <c r="QFU34" s="3528"/>
      <c r="QFV34" s="3528"/>
      <c r="QFW34" s="3528"/>
      <c r="QFX34" s="3528"/>
      <c r="QFY34" s="3528"/>
      <c r="QFZ34" s="3528"/>
      <c r="QGA34" s="3528"/>
      <c r="QGB34" s="3528"/>
      <c r="QGC34" s="3528"/>
      <c r="QGD34" s="3528"/>
      <c r="QGE34" s="3528"/>
      <c r="QGF34" s="3528"/>
      <c r="QGG34" s="3528"/>
      <c r="QGH34" s="3528"/>
      <c r="QGI34" s="3528"/>
      <c r="QGJ34" s="3528"/>
      <c r="QGK34" s="3528"/>
      <c r="QGL34" s="3528"/>
      <c r="QGM34" s="3528"/>
      <c r="QGN34" s="3528"/>
      <c r="QGO34" s="3528"/>
      <c r="QGP34" s="3528"/>
      <c r="QGQ34" s="3528"/>
      <c r="QGR34" s="3528"/>
      <c r="QGS34" s="3528"/>
      <c r="QGT34" s="3528"/>
      <c r="QGU34" s="3528"/>
      <c r="QGV34" s="3528"/>
      <c r="QGW34" s="3528"/>
      <c r="QGX34" s="3528"/>
      <c r="QGY34" s="3528"/>
      <c r="QGZ34" s="3528"/>
      <c r="QHA34" s="3528"/>
      <c r="QHB34" s="3528"/>
      <c r="QHC34" s="3528"/>
      <c r="QHD34" s="3528"/>
      <c r="QHE34" s="3528"/>
      <c r="QHF34" s="3528"/>
      <c r="QHG34" s="3528"/>
      <c r="QHH34" s="3528"/>
      <c r="QHI34" s="3528"/>
      <c r="QHJ34" s="3528"/>
      <c r="QHK34" s="3528"/>
      <c r="QHL34" s="3528"/>
      <c r="QHM34" s="3528"/>
      <c r="QHN34" s="3528"/>
      <c r="QHO34" s="3528"/>
      <c r="QHP34" s="3528"/>
      <c r="QHQ34" s="3528"/>
      <c r="QHR34" s="3528"/>
      <c r="QHS34" s="3528"/>
      <c r="QHT34" s="3528"/>
      <c r="QHU34" s="3528"/>
      <c r="QHV34" s="3528"/>
      <c r="QHW34" s="3528"/>
      <c r="QHX34" s="3528"/>
      <c r="QHY34" s="3528"/>
      <c r="QHZ34" s="3528"/>
      <c r="QIA34" s="3528"/>
      <c r="QIB34" s="3528"/>
      <c r="QIC34" s="3528"/>
      <c r="QID34" s="3528"/>
      <c r="QIE34" s="3528"/>
      <c r="QIF34" s="3528"/>
      <c r="QIG34" s="3528"/>
      <c r="QIH34" s="3528"/>
      <c r="QII34" s="3528"/>
      <c r="QIJ34" s="3528"/>
      <c r="QIK34" s="3528"/>
      <c r="QIL34" s="3528"/>
      <c r="QIM34" s="3528"/>
      <c r="QIN34" s="3528"/>
      <c r="QIO34" s="3528"/>
      <c r="QIP34" s="3528"/>
      <c r="QIQ34" s="3528"/>
      <c r="QIR34" s="3528"/>
      <c r="QIS34" s="3528"/>
      <c r="QIT34" s="3528"/>
      <c r="QIU34" s="3528"/>
      <c r="QIV34" s="3528"/>
      <c r="QIW34" s="3528"/>
      <c r="QIX34" s="3528"/>
      <c r="QIY34" s="3528"/>
      <c r="QIZ34" s="3528"/>
      <c r="QJA34" s="3528"/>
      <c r="QJB34" s="3528"/>
      <c r="QJC34" s="3528"/>
      <c r="QJD34" s="3528"/>
      <c r="QJE34" s="3528"/>
      <c r="QJF34" s="3528"/>
      <c r="QJG34" s="3528"/>
      <c r="QJH34" s="3528"/>
      <c r="QJI34" s="3528"/>
      <c r="QJJ34" s="3528"/>
      <c r="QJK34" s="3528"/>
      <c r="QJL34" s="3528"/>
      <c r="QJM34" s="3528"/>
      <c r="QJN34" s="3528"/>
      <c r="QJO34" s="3528"/>
      <c r="QJP34" s="3528"/>
      <c r="QJQ34" s="3528"/>
      <c r="QJR34" s="3528"/>
      <c r="QJS34" s="3528"/>
      <c r="QJT34" s="3528"/>
      <c r="QJU34" s="3528"/>
      <c r="QJV34" s="3528"/>
      <c r="QJW34" s="3528"/>
      <c r="QJX34" s="3528"/>
      <c r="QJY34" s="3528"/>
      <c r="QJZ34" s="3528"/>
      <c r="QKA34" s="3528"/>
      <c r="QKB34" s="3528"/>
      <c r="QKC34" s="3528"/>
      <c r="QKD34" s="3528"/>
      <c r="QKE34" s="3528"/>
      <c r="QKF34" s="3528"/>
      <c r="QKG34" s="3528"/>
      <c r="QKH34" s="3528"/>
      <c r="QKI34" s="3528"/>
      <c r="QKJ34" s="3528"/>
      <c r="QKK34" s="3528"/>
      <c r="QKL34" s="3528"/>
      <c r="QKM34" s="3528"/>
      <c r="QKN34" s="3528"/>
      <c r="QKO34" s="3528"/>
      <c r="QKP34" s="3528"/>
      <c r="QKQ34" s="3528"/>
      <c r="QKR34" s="3528"/>
      <c r="QKS34" s="3528"/>
      <c r="QKT34" s="3528"/>
      <c r="QKU34" s="3528"/>
      <c r="QKV34" s="3528"/>
      <c r="QKW34" s="3528"/>
      <c r="QKX34" s="3528"/>
      <c r="QKY34" s="3528"/>
      <c r="QKZ34" s="3528"/>
      <c r="QLA34" s="3528"/>
      <c r="QLB34" s="3528"/>
      <c r="QLC34" s="3528"/>
      <c r="QLD34" s="3528"/>
      <c r="QLE34" s="3528"/>
      <c r="QLF34" s="3528"/>
      <c r="QLG34" s="3528"/>
      <c r="QLH34" s="3528"/>
      <c r="QLI34" s="3528"/>
      <c r="QLJ34" s="3528"/>
      <c r="QLK34" s="3528"/>
      <c r="QLL34" s="3528"/>
      <c r="QLM34" s="3528"/>
      <c r="QLN34" s="3528"/>
      <c r="QLO34" s="3528"/>
      <c r="QLP34" s="3528"/>
      <c r="QLQ34" s="3528"/>
      <c r="QLR34" s="3528"/>
      <c r="QLS34" s="3528"/>
      <c r="QLT34" s="3528"/>
      <c r="QLU34" s="3528"/>
      <c r="QLV34" s="3528"/>
      <c r="QLW34" s="3528"/>
      <c r="QLX34" s="3528"/>
      <c r="QLY34" s="3528"/>
      <c r="QLZ34" s="3528"/>
      <c r="QMA34" s="3528"/>
      <c r="QMB34" s="3528"/>
      <c r="QMC34" s="3528"/>
      <c r="QMD34" s="3528"/>
      <c r="QME34" s="3528"/>
      <c r="QMF34" s="3528"/>
      <c r="QMG34" s="3528"/>
      <c r="QMH34" s="3528"/>
      <c r="QMI34" s="3528"/>
      <c r="QMJ34" s="3528"/>
      <c r="QMK34" s="3528"/>
      <c r="QML34" s="3528"/>
      <c r="QMM34" s="3528"/>
      <c r="QMN34" s="3528"/>
      <c r="QMO34" s="3528"/>
      <c r="QMP34" s="3528"/>
      <c r="QMQ34" s="3528"/>
      <c r="QMR34" s="3528"/>
      <c r="QMS34" s="3528"/>
      <c r="QMT34" s="3528"/>
      <c r="QMU34" s="3528"/>
      <c r="QMV34" s="3528"/>
      <c r="QMW34" s="3528"/>
      <c r="QMX34" s="3528"/>
      <c r="QMY34" s="3528"/>
      <c r="QMZ34" s="3528"/>
      <c r="QNA34" s="3528"/>
      <c r="QNB34" s="3528"/>
      <c r="QNC34" s="3528"/>
      <c r="QND34" s="3528"/>
      <c r="QNE34" s="3528"/>
      <c r="QNF34" s="3528"/>
      <c r="QNG34" s="3528"/>
      <c r="QNH34" s="3528"/>
      <c r="QNI34" s="3528"/>
      <c r="QNJ34" s="3528"/>
      <c r="QNK34" s="3528"/>
      <c r="QNL34" s="3528"/>
      <c r="QNM34" s="3528"/>
      <c r="QNN34" s="3528"/>
      <c r="QNO34" s="3528"/>
      <c r="QNP34" s="3528"/>
      <c r="QNQ34" s="3528"/>
      <c r="QNR34" s="3528"/>
      <c r="QNS34" s="3528"/>
      <c r="QNT34" s="3528"/>
      <c r="QNU34" s="3528"/>
      <c r="QNV34" s="3528"/>
      <c r="QNW34" s="3528"/>
      <c r="QNX34" s="3528"/>
      <c r="QNY34" s="3528"/>
      <c r="QNZ34" s="3528"/>
      <c r="QOA34" s="3528"/>
      <c r="QOB34" s="3528"/>
      <c r="QOC34" s="3528"/>
      <c r="QOD34" s="3528"/>
      <c r="QOE34" s="3528"/>
      <c r="QOF34" s="3528"/>
      <c r="QOG34" s="3528"/>
      <c r="QOH34" s="3528"/>
      <c r="QOI34" s="3528"/>
      <c r="QOJ34" s="3528"/>
      <c r="QOK34" s="3528"/>
      <c r="QOL34" s="3528"/>
      <c r="QOM34" s="3528"/>
      <c r="QON34" s="3528"/>
      <c r="QOO34" s="3528"/>
      <c r="QOP34" s="3528"/>
      <c r="QOQ34" s="3528"/>
      <c r="QOR34" s="3528"/>
      <c r="QOS34" s="3528"/>
      <c r="QOT34" s="3528"/>
      <c r="QOU34" s="3528"/>
      <c r="QOV34" s="3528"/>
      <c r="QOW34" s="3528"/>
      <c r="QOX34" s="3528"/>
      <c r="QOY34" s="3528"/>
      <c r="QOZ34" s="3528"/>
      <c r="QPA34" s="3528"/>
      <c r="QPB34" s="3528"/>
      <c r="QPC34" s="3528"/>
      <c r="QPD34" s="3528"/>
      <c r="QPE34" s="3528"/>
      <c r="QPF34" s="3528"/>
      <c r="QPG34" s="3528"/>
      <c r="QPH34" s="3528"/>
      <c r="QPI34" s="3528"/>
      <c r="QPJ34" s="3528"/>
      <c r="QPK34" s="3528"/>
      <c r="QPL34" s="3528"/>
      <c r="QPM34" s="3528"/>
      <c r="QPN34" s="3528"/>
      <c r="QPO34" s="3528"/>
      <c r="QPP34" s="3528"/>
      <c r="QPQ34" s="3528"/>
      <c r="QPR34" s="3528"/>
      <c r="QPS34" s="3528"/>
      <c r="QPT34" s="3528"/>
      <c r="QPU34" s="3528"/>
      <c r="QPV34" s="3528"/>
      <c r="QPW34" s="3528"/>
      <c r="QPX34" s="3528"/>
      <c r="QPY34" s="3528"/>
      <c r="QPZ34" s="3528"/>
      <c r="QQA34" s="3528"/>
      <c r="QQB34" s="3528"/>
      <c r="QQC34" s="3528"/>
      <c r="QQD34" s="3528"/>
      <c r="QQE34" s="3528"/>
      <c r="QQF34" s="3528"/>
      <c r="QQG34" s="3528"/>
      <c r="QQH34" s="3528"/>
      <c r="QQI34" s="3528"/>
      <c r="QQJ34" s="3528"/>
      <c r="QQK34" s="3528"/>
      <c r="QQL34" s="3528"/>
      <c r="QQM34" s="3528"/>
      <c r="QQN34" s="3528"/>
      <c r="QQO34" s="3528"/>
      <c r="QQP34" s="3528"/>
      <c r="QQQ34" s="3528"/>
      <c r="QQR34" s="3528"/>
      <c r="QQS34" s="3528"/>
      <c r="QQT34" s="3528"/>
      <c r="QQU34" s="3528"/>
      <c r="QQV34" s="3528"/>
      <c r="QQW34" s="3528"/>
      <c r="QQX34" s="3528"/>
      <c r="QQY34" s="3528"/>
      <c r="QQZ34" s="3528"/>
      <c r="QRA34" s="3528"/>
      <c r="QRB34" s="3528"/>
      <c r="QRC34" s="3528"/>
      <c r="QRD34" s="3528"/>
      <c r="QRE34" s="3528"/>
      <c r="QRF34" s="3528"/>
      <c r="QRG34" s="3528"/>
      <c r="QRH34" s="3528"/>
      <c r="QRI34" s="3528"/>
      <c r="QRJ34" s="3528"/>
      <c r="QRK34" s="3528"/>
      <c r="QRL34" s="3528"/>
      <c r="QRM34" s="3528"/>
      <c r="QRN34" s="3528"/>
      <c r="QRO34" s="3528"/>
      <c r="QRP34" s="3528"/>
      <c r="QRQ34" s="3528"/>
      <c r="QRR34" s="3528"/>
      <c r="QRS34" s="3528"/>
      <c r="QRT34" s="3528"/>
      <c r="QRU34" s="3528"/>
      <c r="QRV34" s="3528"/>
      <c r="QRW34" s="3528"/>
      <c r="QRX34" s="3528"/>
      <c r="QRY34" s="3528"/>
      <c r="QRZ34" s="3528"/>
      <c r="QSA34" s="3528"/>
      <c r="QSB34" s="3528"/>
      <c r="QSC34" s="3528"/>
      <c r="QSD34" s="3528"/>
      <c r="QSE34" s="3528"/>
      <c r="QSF34" s="3528"/>
      <c r="QSG34" s="3528"/>
      <c r="QSH34" s="3528"/>
      <c r="QSI34" s="3528"/>
      <c r="QSJ34" s="3528"/>
      <c r="QSK34" s="3528"/>
      <c r="QSL34" s="3528"/>
      <c r="QSM34" s="3528"/>
      <c r="QSN34" s="3528"/>
      <c r="QSO34" s="3528"/>
      <c r="QSP34" s="3528"/>
      <c r="QSQ34" s="3528"/>
      <c r="QSR34" s="3528"/>
      <c r="QSS34" s="3528"/>
      <c r="QST34" s="3528"/>
      <c r="QSU34" s="3528"/>
      <c r="QSV34" s="3528"/>
      <c r="QSW34" s="3528"/>
      <c r="QSX34" s="3528"/>
      <c r="QSY34" s="3528"/>
      <c r="QSZ34" s="3528"/>
      <c r="QTA34" s="3528"/>
      <c r="QTB34" s="3528"/>
      <c r="QTC34" s="3528"/>
      <c r="QTD34" s="3528"/>
      <c r="QTE34" s="3528"/>
      <c r="QTF34" s="3528"/>
      <c r="QTG34" s="3528"/>
      <c r="QTH34" s="3528"/>
      <c r="QTI34" s="3528"/>
      <c r="QTJ34" s="3528"/>
      <c r="QTK34" s="3528"/>
      <c r="QTL34" s="3528"/>
      <c r="QTM34" s="3528"/>
      <c r="QTN34" s="3528"/>
      <c r="QTO34" s="3528"/>
      <c r="QTP34" s="3528"/>
      <c r="QTQ34" s="3528"/>
      <c r="QTR34" s="3528"/>
      <c r="QTS34" s="3528"/>
      <c r="QTT34" s="3528"/>
      <c r="QTU34" s="3528"/>
      <c r="QTV34" s="3528"/>
      <c r="QTW34" s="3528"/>
      <c r="QTX34" s="3528"/>
      <c r="QTY34" s="3528"/>
      <c r="QTZ34" s="3528"/>
      <c r="QUA34" s="3528"/>
      <c r="QUB34" s="3528"/>
      <c r="QUC34" s="3528"/>
      <c r="QUD34" s="3528"/>
      <c r="QUE34" s="3528"/>
      <c r="QUF34" s="3528"/>
      <c r="QUG34" s="3528"/>
      <c r="QUH34" s="3528"/>
      <c r="QUI34" s="3528"/>
      <c r="QUJ34" s="3528"/>
      <c r="QUK34" s="3528"/>
      <c r="QUL34" s="3528"/>
      <c r="QUM34" s="3528"/>
      <c r="QUN34" s="3528"/>
      <c r="QUO34" s="3528"/>
      <c r="QUP34" s="3528"/>
      <c r="QUQ34" s="3528"/>
      <c r="QUR34" s="3528"/>
      <c r="QUS34" s="3528"/>
      <c r="QUT34" s="3528"/>
      <c r="QUU34" s="3528"/>
      <c r="QUV34" s="3528"/>
      <c r="QUW34" s="3528"/>
      <c r="QUX34" s="3528"/>
      <c r="QUY34" s="3528"/>
      <c r="QUZ34" s="3528"/>
      <c r="QVA34" s="3528"/>
      <c r="QVB34" s="3528"/>
      <c r="QVC34" s="3528"/>
      <c r="QVD34" s="3528"/>
      <c r="QVE34" s="3528"/>
      <c r="QVF34" s="3528"/>
      <c r="QVG34" s="3528"/>
      <c r="QVH34" s="3528"/>
      <c r="QVI34" s="3528"/>
      <c r="QVJ34" s="3528"/>
      <c r="QVK34" s="3528"/>
      <c r="QVL34" s="3528"/>
      <c r="QVM34" s="3528"/>
      <c r="QVN34" s="3528"/>
      <c r="QVO34" s="3528"/>
      <c r="QVP34" s="3528"/>
      <c r="QVQ34" s="3528"/>
      <c r="QVR34" s="3528"/>
      <c r="QVS34" s="3528"/>
      <c r="QVT34" s="3528"/>
      <c r="QVU34" s="3528"/>
      <c r="QVV34" s="3528"/>
      <c r="QVW34" s="3528"/>
      <c r="QVX34" s="3528"/>
      <c r="QVY34" s="3528"/>
      <c r="QVZ34" s="3528"/>
      <c r="QWA34" s="3528"/>
      <c r="QWB34" s="3528"/>
      <c r="QWC34" s="3528"/>
      <c r="QWD34" s="3528"/>
      <c r="QWE34" s="3528"/>
      <c r="QWF34" s="3528"/>
      <c r="QWG34" s="3528"/>
      <c r="QWH34" s="3528"/>
      <c r="QWI34" s="3528"/>
      <c r="QWJ34" s="3528"/>
      <c r="QWK34" s="3528"/>
      <c r="QWL34" s="3528"/>
      <c r="QWM34" s="3528"/>
      <c r="QWN34" s="3528"/>
      <c r="QWO34" s="3528"/>
      <c r="QWP34" s="3528"/>
      <c r="QWQ34" s="3528"/>
      <c r="QWR34" s="3528"/>
      <c r="QWS34" s="3528"/>
      <c r="QWT34" s="3528"/>
      <c r="QWU34" s="3528"/>
      <c r="QWV34" s="3528"/>
      <c r="QWW34" s="3528"/>
      <c r="QWX34" s="3528"/>
      <c r="QWY34" s="3528"/>
      <c r="QWZ34" s="3528"/>
      <c r="QXA34" s="3528"/>
      <c r="QXB34" s="3528"/>
      <c r="QXC34" s="3528"/>
      <c r="QXD34" s="3528"/>
      <c r="QXE34" s="3528"/>
      <c r="QXF34" s="3528"/>
      <c r="QXG34" s="3528"/>
      <c r="QXH34" s="3528"/>
      <c r="QXI34" s="3528"/>
      <c r="QXJ34" s="3528"/>
      <c r="QXK34" s="3528"/>
      <c r="QXL34" s="3528"/>
      <c r="QXM34" s="3528"/>
      <c r="QXN34" s="3528"/>
      <c r="QXO34" s="3528"/>
      <c r="QXP34" s="3528"/>
      <c r="QXQ34" s="3528"/>
      <c r="QXR34" s="3528"/>
      <c r="QXS34" s="3528"/>
      <c r="QXT34" s="3528"/>
      <c r="QXU34" s="3528"/>
      <c r="QXV34" s="3528"/>
      <c r="QXW34" s="3528"/>
      <c r="QXX34" s="3528"/>
      <c r="QXY34" s="3528"/>
      <c r="QXZ34" s="3528"/>
      <c r="QYA34" s="3528"/>
      <c r="QYB34" s="3528"/>
      <c r="QYC34" s="3528"/>
      <c r="QYD34" s="3528"/>
      <c r="QYE34" s="3528"/>
      <c r="QYF34" s="3528"/>
      <c r="QYG34" s="3528"/>
      <c r="QYH34" s="3528"/>
      <c r="QYI34" s="3528"/>
      <c r="QYJ34" s="3528"/>
      <c r="QYK34" s="3528"/>
      <c r="QYL34" s="3528"/>
      <c r="QYM34" s="3528"/>
      <c r="QYN34" s="3528"/>
      <c r="QYO34" s="3528"/>
      <c r="QYP34" s="3528"/>
      <c r="QYQ34" s="3528"/>
      <c r="QYR34" s="3528"/>
      <c r="QYS34" s="3528"/>
      <c r="QYT34" s="3528"/>
      <c r="QYU34" s="3528"/>
      <c r="QYV34" s="3528"/>
      <c r="QYW34" s="3528"/>
      <c r="QYX34" s="3528"/>
      <c r="QYY34" s="3528"/>
      <c r="QYZ34" s="3528"/>
      <c r="QZA34" s="3528"/>
      <c r="QZB34" s="3528"/>
      <c r="QZC34" s="3528"/>
      <c r="QZD34" s="3528"/>
      <c r="QZE34" s="3528"/>
      <c r="QZF34" s="3528"/>
      <c r="QZG34" s="3528"/>
      <c r="QZH34" s="3528"/>
      <c r="QZI34" s="3528"/>
      <c r="QZJ34" s="3528"/>
      <c r="QZK34" s="3528"/>
      <c r="QZL34" s="3528"/>
      <c r="QZM34" s="3528"/>
      <c r="QZN34" s="3528"/>
      <c r="QZO34" s="3528"/>
      <c r="QZP34" s="3528"/>
      <c r="QZQ34" s="3528"/>
      <c r="QZR34" s="3528"/>
      <c r="QZS34" s="3528"/>
      <c r="QZT34" s="3528"/>
      <c r="QZU34" s="3528"/>
      <c r="QZV34" s="3528"/>
      <c r="QZW34" s="3528"/>
      <c r="QZX34" s="3528"/>
      <c r="QZY34" s="3528"/>
      <c r="QZZ34" s="3528"/>
      <c r="RAA34" s="3528"/>
      <c r="RAB34" s="3528"/>
      <c r="RAC34" s="3528"/>
      <c r="RAD34" s="3528"/>
      <c r="RAE34" s="3528"/>
      <c r="RAF34" s="3528"/>
      <c r="RAG34" s="3528"/>
      <c r="RAH34" s="3528"/>
      <c r="RAI34" s="3528"/>
      <c r="RAJ34" s="3528"/>
      <c r="RAK34" s="3528"/>
      <c r="RAL34" s="3528"/>
      <c r="RAM34" s="3528"/>
      <c r="RAN34" s="3528"/>
      <c r="RAO34" s="3528"/>
      <c r="RAP34" s="3528"/>
      <c r="RAQ34" s="3528"/>
      <c r="RAR34" s="3528"/>
      <c r="RAS34" s="3528"/>
      <c r="RAT34" s="3528"/>
      <c r="RAU34" s="3528"/>
      <c r="RAV34" s="3528"/>
      <c r="RAW34" s="3528"/>
      <c r="RAX34" s="3528"/>
      <c r="RAY34" s="3528"/>
      <c r="RAZ34" s="3528"/>
      <c r="RBA34" s="3528"/>
      <c r="RBB34" s="3528"/>
      <c r="RBC34" s="3528"/>
      <c r="RBD34" s="3528"/>
      <c r="RBE34" s="3528"/>
      <c r="RBF34" s="3528"/>
      <c r="RBG34" s="3528"/>
      <c r="RBH34" s="3528"/>
      <c r="RBI34" s="3528"/>
      <c r="RBJ34" s="3528"/>
      <c r="RBK34" s="3528"/>
      <c r="RBL34" s="3528"/>
      <c r="RBM34" s="3528"/>
      <c r="RBN34" s="3528"/>
      <c r="RBO34" s="3528"/>
      <c r="RBP34" s="3528"/>
      <c r="RBQ34" s="3528"/>
      <c r="RBR34" s="3528"/>
      <c r="RBS34" s="3528"/>
      <c r="RBT34" s="3528"/>
      <c r="RBU34" s="3528"/>
      <c r="RBV34" s="3528"/>
      <c r="RBW34" s="3528"/>
      <c r="RBX34" s="3528"/>
      <c r="RBY34" s="3528"/>
      <c r="RBZ34" s="3528"/>
      <c r="RCA34" s="3528"/>
      <c r="RCB34" s="3528"/>
      <c r="RCC34" s="3528"/>
      <c r="RCD34" s="3528"/>
      <c r="RCE34" s="3528"/>
      <c r="RCF34" s="3528"/>
      <c r="RCG34" s="3528"/>
      <c r="RCH34" s="3528"/>
      <c r="RCI34" s="3528"/>
      <c r="RCJ34" s="3528"/>
      <c r="RCK34" s="3528"/>
      <c r="RCL34" s="3528"/>
      <c r="RCM34" s="3528"/>
      <c r="RCN34" s="3528"/>
      <c r="RCO34" s="3528"/>
      <c r="RCP34" s="3528"/>
      <c r="RCQ34" s="3528"/>
      <c r="RCR34" s="3528"/>
      <c r="RCS34" s="3528"/>
      <c r="RCT34" s="3528"/>
      <c r="RCU34" s="3528"/>
      <c r="RCV34" s="3528"/>
      <c r="RCW34" s="3528"/>
      <c r="RCX34" s="3528"/>
      <c r="RCY34" s="3528"/>
      <c r="RCZ34" s="3528"/>
      <c r="RDA34" s="3528"/>
      <c r="RDB34" s="3528"/>
      <c r="RDC34" s="3528"/>
      <c r="RDD34" s="3528"/>
      <c r="RDE34" s="3528"/>
      <c r="RDF34" s="3528"/>
      <c r="RDG34" s="3528"/>
      <c r="RDH34" s="3528"/>
      <c r="RDI34" s="3528"/>
      <c r="RDJ34" s="3528"/>
      <c r="RDK34" s="3528"/>
      <c r="RDL34" s="3528"/>
      <c r="RDM34" s="3528"/>
      <c r="RDN34" s="3528"/>
      <c r="RDO34" s="3528"/>
      <c r="RDP34" s="3528"/>
      <c r="RDQ34" s="3528"/>
      <c r="RDR34" s="3528"/>
      <c r="RDS34" s="3528"/>
      <c r="RDT34" s="3528"/>
      <c r="RDU34" s="3528"/>
      <c r="RDV34" s="3528"/>
      <c r="RDW34" s="3528"/>
      <c r="RDX34" s="3528"/>
      <c r="RDY34" s="3528"/>
      <c r="RDZ34" s="3528"/>
      <c r="REA34" s="3528"/>
      <c r="REB34" s="3528"/>
      <c r="REC34" s="3528"/>
      <c r="RED34" s="3528"/>
      <c r="REE34" s="3528"/>
      <c r="REF34" s="3528"/>
      <c r="REG34" s="3528"/>
      <c r="REH34" s="3528"/>
      <c r="REI34" s="3528"/>
      <c r="REJ34" s="3528"/>
      <c r="REK34" s="3528"/>
      <c r="REL34" s="3528"/>
      <c r="REM34" s="3528"/>
      <c r="REN34" s="3528"/>
      <c r="REO34" s="3528"/>
      <c r="REP34" s="3528"/>
      <c r="REQ34" s="3528"/>
      <c r="RER34" s="3528"/>
      <c r="RES34" s="3528"/>
      <c r="RET34" s="3528"/>
      <c r="REU34" s="3528"/>
      <c r="REV34" s="3528"/>
      <c r="REW34" s="3528"/>
      <c r="REX34" s="3528"/>
      <c r="REY34" s="3528"/>
      <c r="REZ34" s="3528"/>
      <c r="RFA34" s="3528"/>
      <c r="RFB34" s="3528"/>
      <c r="RFC34" s="3528"/>
      <c r="RFD34" s="3528"/>
      <c r="RFE34" s="3528"/>
      <c r="RFF34" s="3528"/>
      <c r="RFG34" s="3528"/>
      <c r="RFH34" s="3528"/>
      <c r="RFI34" s="3528"/>
      <c r="RFJ34" s="3528"/>
      <c r="RFK34" s="3528"/>
      <c r="RFL34" s="3528"/>
      <c r="RFM34" s="3528"/>
      <c r="RFN34" s="3528"/>
      <c r="RFO34" s="3528"/>
      <c r="RFP34" s="3528"/>
      <c r="RFQ34" s="3528"/>
      <c r="RFR34" s="3528"/>
      <c r="RFS34" s="3528"/>
      <c r="RFT34" s="3528"/>
      <c r="RFU34" s="3528"/>
      <c r="RFV34" s="3528"/>
      <c r="RFW34" s="3528"/>
      <c r="RFX34" s="3528"/>
      <c r="RFY34" s="3528"/>
      <c r="RFZ34" s="3528"/>
      <c r="RGA34" s="3528"/>
      <c r="RGB34" s="3528"/>
      <c r="RGC34" s="3528"/>
      <c r="RGD34" s="3528"/>
      <c r="RGE34" s="3528"/>
      <c r="RGF34" s="3528"/>
      <c r="RGG34" s="3528"/>
      <c r="RGH34" s="3528"/>
      <c r="RGI34" s="3528"/>
      <c r="RGJ34" s="3528"/>
      <c r="RGK34" s="3528"/>
      <c r="RGL34" s="3528"/>
      <c r="RGM34" s="3528"/>
      <c r="RGN34" s="3528"/>
      <c r="RGO34" s="3528"/>
      <c r="RGP34" s="3528"/>
      <c r="RGQ34" s="3528"/>
      <c r="RGR34" s="3528"/>
      <c r="RGS34" s="3528"/>
      <c r="RGT34" s="3528"/>
      <c r="RGU34" s="3528"/>
      <c r="RGV34" s="3528"/>
      <c r="RGW34" s="3528"/>
      <c r="RGX34" s="3528"/>
      <c r="RGY34" s="3528"/>
      <c r="RGZ34" s="3528"/>
      <c r="RHA34" s="3528"/>
      <c r="RHB34" s="3528"/>
      <c r="RHC34" s="3528"/>
      <c r="RHD34" s="3528"/>
      <c r="RHE34" s="3528"/>
      <c r="RHF34" s="3528"/>
      <c r="RHG34" s="3528"/>
      <c r="RHH34" s="3528"/>
      <c r="RHI34" s="3528"/>
      <c r="RHJ34" s="3528"/>
      <c r="RHK34" s="3528"/>
      <c r="RHL34" s="3528"/>
      <c r="RHM34" s="3528"/>
      <c r="RHN34" s="3528"/>
      <c r="RHO34" s="3528"/>
      <c r="RHP34" s="3528"/>
      <c r="RHQ34" s="3528"/>
      <c r="RHR34" s="3528"/>
      <c r="RHS34" s="3528"/>
      <c r="RHT34" s="3528"/>
      <c r="RHU34" s="3528"/>
      <c r="RHV34" s="3528"/>
      <c r="RHW34" s="3528"/>
      <c r="RHX34" s="3528"/>
      <c r="RHY34" s="3528"/>
      <c r="RHZ34" s="3528"/>
      <c r="RIA34" s="3528"/>
      <c r="RIB34" s="3528"/>
      <c r="RIC34" s="3528"/>
      <c r="RID34" s="3528"/>
      <c r="RIE34" s="3528"/>
      <c r="RIF34" s="3528"/>
      <c r="RIG34" s="3528"/>
      <c r="RIH34" s="3528"/>
      <c r="RII34" s="3528"/>
      <c r="RIJ34" s="3528"/>
      <c r="RIK34" s="3528"/>
      <c r="RIL34" s="3528"/>
      <c r="RIM34" s="3528"/>
      <c r="RIN34" s="3528"/>
      <c r="RIO34" s="3528"/>
      <c r="RIP34" s="3528"/>
      <c r="RIQ34" s="3528"/>
      <c r="RIR34" s="3528"/>
      <c r="RIS34" s="3528"/>
      <c r="RIT34" s="3528"/>
      <c r="RIU34" s="3528"/>
      <c r="RIV34" s="3528"/>
      <c r="RIW34" s="3528"/>
      <c r="RIX34" s="3528"/>
      <c r="RIY34" s="3528"/>
      <c r="RIZ34" s="3528"/>
      <c r="RJA34" s="3528"/>
      <c r="RJB34" s="3528"/>
      <c r="RJC34" s="3528"/>
      <c r="RJD34" s="3528"/>
      <c r="RJE34" s="3528"/>
      <c r="RJF34" s="3528"/>
      <c r="RJG34" s="3528"/>
      <c r="RJH34" s="3528"/>
      <c r="RJI34" s="3528"/>
      <c r="RJJ34" s="3528"/>
      <c r="RJK34" s="3528"/>
      <c r="RJL34" s="3528"/>
      <c r="RJM34" s="3528"/>
      <c r="RJN34" s="3528"/>
      <c r="RJO34" s="3528"/>
      <c r="RJP34" s="3528"/>
      <c r="RJQ34" s="3528"/>
      <c r="RJR34" s="3528"/>
      <c r="RJS34" s="3528"/>
      <c r="RJT34" s="3528"/>
      <c r="RJU34" s="3528"/>
      <c r="RJV34" s="3528"/>
      <c r="RJW34" s="3528"/>
      <c r="RJX34" s="3528"/>
      <c r="RJY34" s="3528"/>
      <c r="RJZ34" s="3528"/>
      <c r="RKA34" s="3528"/>
      <c r="RKB34" s="3528"/>
      <c r="RKC34" s="3528"/>
      <c r="RKD34" s="3528"/>
      <c r="RKE34" s="3528"/>
      <c r="RKF34" s="3528"/>
      <c r="RKG34" s="3528"/>
      <c r="RKH34" s="3528"/>
      <c r="RKI34" s="3528"/>
      <c r="RKJ34" s="3528"/>
      <c r="RKK34" s="3528"/>
      <c r="RKL34" s="3528"/>
      <c r="RKM34" s="3528"/>
      <c r="RKN34" s="3528"/>
      <c r="RKO34" s="3528"/>
      <c r="RKP34" s="3528"/>
      <c r="RKQ34" s="3528"/>
      <c r="RKR34" s="3528"/>
      <c r="RKS34" s="3528"/>
      <c r="RKT34" s="3528"/>
      <c r="RKU34" s="3528"/>
      <c r="RKV34" s="3528"/>
      <c r="RKW34" s="3528"/>
      <c r="RKX34" s="3528"/>
      <c r="RKY34" s="3528"/>
      <c r="RKZ34" s="3528"/>
      <c r="RLA34" s="3528"/>
      <c r="RLB34" s="3528"/>
      <c r="RLC34" s="3528"/>
      <c r="RLD34" s="3528"/>
      <c r="RLE34" s="3528"/>
      <c r="RLF34" s="3528"/>
      <c r="RLG34" s="3528"/>
      <c r="RLH34" s="3528"/>
      <c r="RLI34" s="3528"/>
      <c r="RLJ34" s="3528"/>
      <c r="RLK34" s="3528"/>
      <c r="RLL34" s="3528"/>
      <c r="RLM34" s="3528"/>
      <c r="RLN34" s="3528"/>
      <c r="RLO34" s="3528"/>
      <c r="RLP34" s="3528"/>
      <c r="RLQ34" s="3528"/>
      <c r="RLR34" s="3528"/>
      <c r="RLS34" s="3528"/>
      <c r="RLT34" s="3528"/>
      <c r="RLU34" s="3528"/>
      <c r="RLV34" s="3528"/>
      <c r="RLW34" s="3528"/>
      <c r="RLX34" s="3528"/>
      <c r="RLY34" s="3528"/>
      <c r="RLZ34" s="3528"/>
      <c r="RMA34" s="3528"/>
      <c r="RMB34" s="3528"/>
      <c r="RMC34" s="3528"/>
      <c r="RMD34" s="3528"/>
      <c r="RME34" s="3528"/>
      <c r="RMF34" s="3528"/>
      <c r="RMG34" s="3528"/>
      <c r="RMH34" s="3528"/>
      <c r="RMI34" s="3528"/>
      <c r="RMJ34" s="3528"/>
      <c r="RMK34" s="3528"/>
      <c r="RML34" s="3528"/>
      <c r="RMM34" s="3528"/>
      <c r="RMN34" s="3528"/>
      <c r="RMO34" s="3528"/>
      <c r="RMP34" s="3528"/>
      <c r="RMQ34" s="3528"/>
      <c r="RMR34" s="3528"/>
      <c r="RMS34" s="3528"/>
      <c r="RMT34" s="3528"/>
      <c r="RMU34" s="3528"/>
      <c r="RMV34" s="3528"/>
      <c r="RMW34" s="3528"/>
      <c r="RMX34" s="3528"/>
      <c r="RMY34" s="3528"/>
      <c r="RMZ34" s="3528"/>
      <c r="RNA34" s="3528"/>
      <c r="RNB34" s="3528"/>
      <c r="RNC34" s="3528"/>
      <c r="RND34" s="3528"/>
      <c r="RNE34" s="3528"/>
      <c r="RNF34" s="3528"/>
      <c r="RNG34" s="3528"/>
      <c r="RNH34" s="3528"/>
      <c r="RNI34" s="3528"/>
      <c r="RNJ34" s="3528"/>
      <c r="RNK34" s="3528"/>
      <c r="RNL34" s="3528"/>
      <c r="RNM34" s="3528"/>
      <c r="RNN34" s="3528"/>
      <c r="RNO34" s="3528"/>
      <c r="RNP34" s="3528"/>
      <c r="RNQ34" s="3528"/>
      <c r="RNR34" s="3528"/>
      <c r="RNS34" s="3528"/>
      <c r="RNT34" s="3528"/>
      <c r="RNU34" s="3528"/>
      <c r="RNV34" s="3528"/>
      <c r="RNW34" s="3528"/>
      <c r="RNX34" s="3528"/>
      <c r="RNY34" s="3528"/>
      <c r="RNZ34" s="3528"/>
      <c r="ROA34" s="3528"/>
      <c r="ROB34" s="3528"/>
      <c r="ROC34" s="3528"/>
      <c r="ROD34" s="3528"/>
      <c r="ROE34" s="3528"/>
      <c r="ROF34" s="3528"/>
      <c r="ROG34" s="3528"/>
      <c r="ROH34" s="3528"/>
      <c r="ROI34" s="3528"/>
      <c r="ROJ34" s="3528"/>
      <c r="ROK34" s="3528"/>
      <c r="ROL34" s="3528"/>
      <c r="ROM34" s="3528"/>
      <c r="RON34" s="3528"/>
      <c r="ROO34" s="3528"/>
      <c r="ROP34" s="3528"/>
      <c r="ROQ34" s="3528"/>
      <c r="ROR34" s="3528"/>
      <c r="ROS34" s="3528"/>
      <c r="ROT34" s="3528"/>
      <c r="ROU34" s="3528"/>
      <c r="ROV34" s="3528"/>
      <c r="ROW34" s="3528"/>
      <c r="ROX34" s="3528"/>
      <c r="ROY34" s="3528"/>
      <c r="ROZ34" s="3528"/>
      <c r="RPA34" s="3528"/>
      <c r="RPB34" s="3528"/>
      <c r="RPC34" s="3528"/>
      <c r="RPD34" s="3528"/>
      <c r="RPE34" s="3528"/>
      <c r="RPF34" s="3528"/>
      <c r="RPG34" s="3528"/>
      <c r="RPH34" s="3528"/>
      <c r="RPI34" s="3528"/>
      <c r="RPJ34" s="3528"/>
      <c r="RPK34" s="3528"/>
      <c r="RPL34" s="3528"/>
      <c r="RPM34" s="3528"/>
      <c r="RPN34" s="3528"/>
      <c r="RPO34" s="3528"/>
      <c r="RPP34" s="3528"/>
      <c r="RPQ34" s="3528"/>
      <c r="RPR34" s="3528"/>
      <c r="RPS34" s="3528"/>
      <c r="RPT34" s="3528"/>
      <c r="RPU34" s="3528"/>
      <c r="RPV34" s="3528"/>
      <c r="RPW34" s="3528"/>
      <c r="RPX34" s="3528"/>
      <c r="RPY34" s="3528"/>
      <c r="RPZ34" s="3528"/>
      <c r="RQA34" s="3528"/>
      <c r="RQB34" s="3528"/>
      <c r="RQC34" s="3528"/>
      <c r="RQD34" s="3528"/>
      <c r="RQE34" s="3528"/>
      <c r="RQF34" s="3528"/>
      <c r="RQG34" s="3528"/>
      <c r="RQH34" s="3528"/>
      <c r="RQI34" s="3528"/>
      <c r="RQJ34" s="3528"/>
      <c r="RQK34" s="3528"/>
      <c r="RQL34" s="3528"/>
      <c r="RQM34" s="3528"/>
      <c r="RQN34" s="3528"/>
      <c r="RQO34" s="3528"/>
      <c r="RQP34" s="3528"/>
      <c r="RQQ34" s="3528"/>
      <c r="RQR34" s="3528"/>
      <c r="RQS34" s="3528"/>
      <c r="RQT34" s="3528"/>
      <c r="RQU34" s="3528"/>
      <c r="RQV34" s="3528"/>
      <c r="RQW34" s="3528"/>
      <c r="RQX34" s="3528"/>
      <c r="RQY34" s="3528"/>
      <c r="RQZ34" s="3528"/>
      <c r="RRA34" s="3528"/>
      <c r="RRB34" s="3528"/>
      <c r="RRC34" s="3528"/>
      <c r="RRD34" s="3528"/>
      <c r="RRE34" s="3528"/>
      <c r="RRF34" s="3528"/>
      <c r="RRG34" s="3528"/>
      <c r="RRH34" s="3528"/>
      <c r="RRI34" s="3528"/>
      <c r="RRJ34" s="3528"/>
      <c r="RRK34" s="3528"/>
      <c r="RRL34" s="3528"/>
      <c r="RRM34" s="3528"/>
      <c r="RRN34" s="3528"/>
      <c r="RRO34" s="3528"/>
      <c r="RRP34" s="3528"/>
      <c r="RRQ34" s="3528"/>
      <c r="RRR34" s="3528"/>
      <c r="RRS34" s="3528"/>
      <c r="RRT34" s="3528"/>
      <c r="RRU34" s="3528"/>
      <c r="RRV34" s="3528"/>
      <c r="RRW34" s="3528"/>
      <c r="RRX34" s="3528"/>
      <c r="RRY34" s="3528"/>
      <c r="RRZ34" s="3528"/>
      <c r="RSA34" s="3528"/>
      <c r="RSB34" s="3528"/>
      <c r="RSC34" s="3528"/>
      <c r="RSD34" s="3528"/>
      <c r="RSE34" s="3528"/>
      <c r="RSF34" s="3528"/>
      <c r="RSG34" s="3528"/>
      <c r="RSH34" s="3528"/>
      <c r="RSI34" s="3528"/>
      <c r="RSJ34" s="3528"/>
      <c r="RSK34" s="3528"/>
      <c r="RSL34" s="3528"/>
      <c r="RSM34" s="3528"/>
      <c r="RSN34" s="3528"/>
      <c r="RSO34" s="3528"/>
      <c r="RSP34" s="3528"/>
      <c r="RSQ34" s="3528"/>
      <c r="RSR34" s="3528"/>
      <c r="RSS34" s="3528"/>
      <c r="RST34" s="3528"/>
      <c r="RSU34" s="3528"/>
      <c r="RSV34" s="3528"/>
      <c r="RSW34" s="3528"/>
      <c r="RSX34" s="3528"/>
      <c r="RSY34" s="3528"/>
      <c r="RSZ34" s="3528"/>
      <c r="RTA34" s="3528"/>
      <c r="RTB34" s="3528"/>
      <c r="RTC34" s="3528"/>
      <c r="RTD34" s="3528"/>
      <c r="RTE34" s="3528"/>
      <c r="RTF34" s="3528"/>
      <c r="RTG34" s="3528"/>
      <c r="RTH34" s="3528"/>
      <c r="RTI34" s="3528"/>
      <c r="RTJ34" s="3528"/>
      <c r="RTK34" s="3528"/>
      <c r="RTL34" s="3528"/>
      <c r="RTM34" s="3528"/>
      <c r="RTN34" s="3528"/>
      <c r="RTO34" s="3528"/>
      <c r="RTP34" s="3528"/>
      <c r="RTQ34" s="3528"/>
      <c r="RTR34" s="3528"/>
      <c r="RTS34" s="3528"/>
      <c r="RTT34" s="3528"/>
      <c r="RTU34" s="3528"/>
      <c r="RTV34" s="3528"/>
      <c r="RTW34" s="3528"/>
      <c r="RTX34" s="3528"/>
      <c r="RTY34" s="3528"/>
      <c r="RTZ34" s="3528"/>
      <c r="RUA34" s="3528"/>
      <c r="RUB34" s="3528"/>
      <c r="RUC34" s="3528"/>
      <c r="RUD34" s="3528"/>
      <c r="RUE34" s="3528"/>
      <c r="RUF34" s="3528"/>
      <c r="RUG34" s="3528"/>
      <c r="RUH34" s="3528"/>
      <c r="RUI34" s="3528"/>
      <c r="RUJ34" s="3528"/>
      <c r="RUK34" s="3528"/>
      <c r="RUL34" s="3528"/>
      <c r="RUM34" s="3528"/>
      <c r="RUN34" s="3528"/>
      <c r="RUO34" s="3528"/>
      <c r="RUP34" s="3528"/>
      <c r="RUQ34" s="3528"/>
      <c r="RUR34" s="3528"/>
      <c r="RUS34" s="3528"/>
      <c r="RUT34" s="3528"/>
      <c r="RUU34" s="3528"/>
      <c r="RUV34" s="3528"/>
      <c r="RUW34" s="3528"/>
      <c r="RUX34" s="3528"/>
      <c r="RUY34" s="3528"/>
      <c r="RUZ34" s="3528"/>
      <c r="RVA34" s="3528"/>
      <c r="RVB34" s="3528"/>
      <c r="RVC34" s="3528"/>
      <c r="RVD34" s="3528"/>
      <c r="RVE34" s="3528"/>
      <c r="RVF34" s="3528"/>
      <c r="RVG34" s="3528"/>
      <c r="RVH34" s="3528"/>
      <c r="RVI34" s="3528"/>
      <c r="RVJ34" s="3528"/>
      <c r="RVK34" s="3528"/>
      <c r="RVL34" s="3528"/>
      <c r="RVM34" s="3528"/>
      <c r="RVN34" s="3528"/>
      <c r="RVO34" s="3528"/>
      <c r="RVP34" s="3528"/>
      <c r="RVQ34" s="3528"/>
      <c r="RVR34" s="3528"/>
      <c r="RVS34" s="3528"/>
      <c r="RVT34" s="3528"/>
      <c r="RVU34" s="3528"/>
      <c r="RVV34" s="3528"/>
      <c r="RVW34" s="3528"/>
      <c r="RVX34" s="3528"/>
      <c r="RVY34" s="3528"/>
      <c r="RVZ34" s="3528"/>
      <c r="RWA34" s="3528"/>
      <c r="RWB34" s="3528"/>
      <c r="RWC34" s="3528"/>
      <c r="RWD34" s="3528"/>
      <c r="RWE34" s="3528"/>
      <c r="RWF34" s="3528"/>
      <c r="RWG34" s="3528"/>
      <c r="RWH34" s="3528"/>
      <c r="RWI34" s="3528"/>
      <c r="RWJ34" s="3528"/>
      <c r="RWK34" s="3528"/>
      <c r="RWL34" s="3528"/>
      <c r="RWM34" s="3528"/>
      <c r="RWN34" s="3528"/>
      <c r="RWO34" s="3528"/>
      <c r="RWP34" s="3528"/>
      <c r="RWQ34" s="3528"/>
      <c r="RWR34" s="3528"/>
      <c r="RWS34" s="3528"/>
      <c r="RWT34" s="3528"/>
      <c r="RWU34" s="3528"/>
      <c r="RWV34" s="3528"/>
      <c r="RWW34" s="3528"/>
      <c r="RWX34" s="3528"/>
      <c r="RWY34" s="3528"/>
      <c r="RWZ34" s="3528"/>
      <c r="RXA34" s="3528"/>
      <c r="RXB34" s="3528"/>
      <c r="RXC34" s="3528"/>
      <c r="RXD34" s="3528"/>
      <c r="RXE34" s="3528"/>
      <c r="RXF34" s="3528"/>
      <c r="RXG34" s="3528"/>
      <c r="RXH34" s="3528"/>
      <c r="RXI34" s="3528"/>
      <c r="RXJ34" s="3528"/>
      <c r="RXK34" s="3528"/>
      <c r="RXL34" s="3528"/>
      <c r="RXM34" s="3528"/>
      <c r="RXN34" s="3528"/>
      <c r="RXO34" s="3528"/>
      <c r="RXP34" s="3528"/>
      <c r="RXQ34" s="3528"/>
      <c r="RXR34" s="3528"/>
      <c r="RXS34" s="3528"/>
      <c r="RXT34" s="3528"/>
      <c r="RXU34" s="3528"/>
      <c r="RXV34" s="3528"/>
      <c r="RXW34" s="3528"/>
      <c r="RXX34" s="3528"/>
      <c r="RXY34" s="3528"/>
      <c r="RXZ34" s="3528"/>
      <c r="RYA34" s="3528"/>
      <c r="RYB34" s="3528"/>
      <c r="RYC34" s="3528"/>
      <c r="RYD34" s="3528"/>
      <c r="RYE34" s="3528"/>
      <c r="RYF34" s="3528"/>
      <c r="RYG34" s="3528"/>
      <c r="RYH34" s="3528"/>
      <c r="RYI34" s="3528"/>
      <c r="RYJ34" s="3528"/>
      <c r="RYK34" s="3528"/>
      <c r="RYL34" s="3528"/>
      <c r="RYM34" s="3528"/>
      <c r="RYN34" s="3528"/>
      <c r="RYO34" s="3528"/>
      <c r="RYP34" s="3528"/>
      <c r="RYQ34" s="3528"/>
      <c r="RYR34" s="3528"/>
      <c r="RYS34" s="3528"/>
      <c r="RYT34" s="3528"/>
      <c r="RYU34" s="3528"/>
      <c r="RYV34" s="3528"/>
      <c r="RYW34" s="3528"/>
      <c r="RYX34" s="3528"/>
      <c r="RYY34" s="3528"/>
      <c r="RYZ34" s="3528"/>
      <c r="RZA34" s="3528"/>
      <c r="RZB34" s="3528"/>
      <c r="RZC34" s="3528"/>
      <c r="RZD34" s="3528"/>
      <c r="RZE34" s="3528"/>
      <c r="RZF34" s="3528"/>
      <c r="RZG34" s="3528"/>
      <c r="RZH34" s="3528"/>
      <c r="RZI34" s="3528"/>
      <c r="RZJ34" s="3528"/>
      <c r="RZK34" s="3528"/>
      <c r="RZL34" s="3528"/>
      <c r="RZM34" s="3528"/>
      <c r="RZN34" s="3528"/>
      <c r="RZO34" s="3528"/>
      <c r="RZP34" s="3528"/>
      <c r="RZQ34" s="3528"/>
      <c r="RZR34" s="3528"/>
      <c r="RZS34" s="3528"/>
      <c r="RZT34" s="3528"/>
      <c r="RZU34" s="3528"/>
      <c r="RZV34" s="3528"/>
      <c r="RZW34" s="3528"/>
      <c r="RZX34" s="3528"/>
      <c r="RZY34" s="3528"/>
      <c r="RZZ34" s="3528"/>
      <c r="SAA34" s="3528"/>
      <c r="SAB34" s="3528"/>
      <c r="SAC34" s="3528"/>
      <c r="SAD34" s="3528"/>
      <c r="SAE34" s="3528"/>
      <c r="SAF34" s="3528"/>
      <c r="SAG34" s="3528"/>
      <c r="SAH34" s="3528"/>
      <c r="SAI34" s="3528"/>
      <c r="SAJ34" s="3528"/>
      <c r="SAK34" s="3528"/>
      <c r="SAL34" s="3528"/>
      <c r="SAM34" s="3528"/>
      <c r="SAN34" s="3528"/>
      <c r="SAO34" s="3528"/>
      <c r="SAP34" s="3528"/>
      <c r="SAQ34" s="3528"/>
      <c r="SAR34" s="3528"/>
      <c r="SAS34" s="3528"/>
      <c r="SAT34" s="3528"/>
      <c r="SAU34" s="3528"/>
      <c r="SAV34" s="3528"/>
      <c r="SAW34" s="3528"/>
      <c r="SAX34" s="3528"/>
      <c r="SAY34" s="3528"/>
      <c r="SAZ34" s="3528"/>
      <c r="SBA34" s="3528"/>
      <c r="SBB34" s="3528"/>
      <c r="SBC34" s="3528"/>
      <c r="SBD34" s="3528"/>
      <c r="SBE34" s="3528"/>
      <c r="SBF34" s="3528"/>
      <c r="SBG34" s="3528"/>
      <c r="SBH34" s="3528"/>
      <c r="SBI34" s="3528"/>
      <c r="SBJ34" s="3528"/>
      <c r="SBK34" s="3528"/>
      <c r="SBL34" s="3528"/>
      <c r="SBM34" s="3528"/>
      <c r="SBN34" s="3528"/>
      <c r="SBO34" s="3528"/>
      <c r="SBP34" s="3528"/>
      <c r="SBQ34" s="3528"/>
      <c r="SBR34" s="3528"/>
      <c r="SBS34" s="3528"/>
      <c r="SBT34" s="3528"/>
      <c r="SBU34" s="3528"/>
      <c r="SBV34" s="3528"/>
      <c r="SBW34" s="3528"/>
      <c r="SBX34" s="3528"/>
      <c r="SBY34" s="3528"/>
      <c r="SBZ34" s="3528"/>
      <c r="SCA34" s="3528"/>
      <c r="SCB34" s="3528"/>
      <c r="SCC34" s="3528"/>
      <c r="SCD34" s="3528"/>
      <c r="SCE34" s="3528"/>
      <c r="SCF34" s="3528"/>
      <c r="SCG34" s="3528"/>
      <c r="SCH34" s="3528"/>
      <c r="SCI34" s="3528"/>
      <c r="SCJ34" s="3528"/>
      <c r="SCK34" s="3528"/>
      <c r="SCL34" s="3528"/>
      <c r="SCM34" s="3528"/>
      <c r="SCN34" s="3528"/>
      <c r="SCO34" s="3528"/>
      <c r="SCP34" s="3528"/>
      <c r="SCQ34" s="3528"/>
      <c r="SCR34" s="3528"/>
      <c r="SCS34" s="3528"/>
      <c r="SCT34" s="3528"/>
      <c r="SCU34" s="3528"/>
      <c r="SCV34" s="3528"/>
      <c r="SCW34" s="3528"/>
      <c r="SCX34" s="3528"/>
      <c r="SCY34" s="3528"/>
      <c r="SCZ34" s="3528"/>
      <c r="SDA34" s="3528"/>
      <c r="SDB34" s="3528"/>
      <c r="SDC34" s="3528"/>
      <c r="SDD34" s="3528"/>
      <c r="SDE34" s="3528"/>
      <c r="SDF34" s="3528"/>
      <c r="SDG34" s="3528"/>
      <c r="SDH34" s="3528"/>
      <c r="SDI34" s="3528"/>
      <c r="SDJ34" s="3528"/>
      <c r="SDK34" s="3528"/>
      <c r="SDL34" s="3528"/>
      <c r="SDM34" s="3528"/>
      <c r="SDN34" s="3528"/>
      <c r="SDO34" s="3528"/>
      <c r="SDP34" s="3528"/>
      <c r="SDQ34" s="3528"/>
      <c r="SDR34" s="3528"/>
      <c r="SDS34" s="3528"/>
      <c r="SDT34" s="3528"/>
      <c r="SDU34" s="3528"/>
      <c r="SDV34" s="3528"/>
      <c r="SDW34" s="3528"/>
      <c r="SDX34" s="3528"/>
      <c r="SDY34" s="3528"/>
      <c r="SDZ34" s="3528"/>
      <c r="SEA34" s="3528"/>
      <c r="SEB34" s="3528"/>
      <c r="SEC34" s="3528"/>
      <c r="SED34" s="3528"/>
      <c r="SEE34" s="3528"/>
      <c r="SEF34" s="3528"/>
      <c r="SEG34" s="3528"/>
      <c r="SEH34" s="3528"/>
      <c r="SEI34" s="3528"/>
      <c r="SEJ34" s="3528"/>
      <c r="SEK34" s="3528"/>
      <c r="SEL34" s="3528"/>
      <c r="SEM34" s="3528"/>
      <c r="SEN34" s="3528"/>
      <c r="SEO34" s="3528"/>
      <c r="SEP34" s="3528"/>
      <c r="SEQ34" s="3528"/>
      <c r="SER34" s="3528"/>
      <c r="SES34" s="3528"/>
      <c r="SET34" s="3528"/>
      <c r="SEU34" s="3528"/>
      <c r="SEV34" s="3528"/>
      <c r="SEW34" s="3528"/>
      <c r="SEX34" s="3528"/>
      <c r="SEY34" s="3528"/>
      <c r="SEZ34" s="3528"/>
      <c r="SFA34" s="3528"/>
      <c r="SFB34" s="3528"/>
      <c r="SFC34" s="3528"/>
      <c r="SFD34" s="3528"/>
      <c r="SFE34" s="3528"/>
      <c r="SFF34" s="3528"/>
      <c r="SFG34" s="3528"/>
      <c r="SFH34" s="3528"/>
      <c r="SFI34" s="3528"/>
      <c r="SFJ34" s="3528"/>
      <c r="SFK34" s="3528"/>
      <c r="SFL34" s="3528"/>
      <c r="SFM34" s="3528"/>
      <c r="SFN34" s="3528"/>
      <c r="SFO34" s="3528"/>
      <c r="SFP34" s="3528"/>
      <c r="SFQ34" s="3528"/>
      <c r="SFR34" s="3528"/>
      <c r="SFS34" s="3528"/>
      <c r="SFT34" s="3528"/>
      <c r="SFU34" s="3528"/>
      <c r="SFV34" s="3528"/>
      <c r="SFW34" s="3528"/>
      <c r="SFX34" s="3528"/>
      <c r="SFY34" s="3528"/>
      <c r="SFZ34" s="3528"/>
      <c r="SGA34" s="3528"/>
      <c r="SGB34" s="3528"/>
      <c r="SGC34" s="3528"/>
      <c r="SGD34" s="3528"/>
      <c r="SGE34" s="3528"/>
      <c r="SGF34" s="3528"/>
      <c r="SGG34" s="3528"/>
      <c r="SGH34" s="3528"/>
      <c r="SGI34" s="3528"/>
      <c r="SGJ34" s="3528"/>
      <c r="SGK34" s="3528"/>
      <c r="SGL34" s="3528"/>
      <c r="SGM34" s="3528"/>
      <c r="SGN34" s="3528"/>
      <c r="SGO34" s="3528"/>
      <c r="SGP34" s="3528"/>
      <c r="SGQ34" s="3528"/>
      <c r="SGR34" s="3528"/>
      <c r="SGS34" s="3528"/>
      <c r="SGT34" s="3528"/>
      <c r="SGU34" s="3528"/>
      <c r="SGV34" s="3528"/>
      <c r="SGW34" s="3528"/>
      <c r="SGX34" s="3528"/>
      <c r="SGY34" s="3528"/>
      <c r="SGZ34" s="3528"/>
      <c r="SHA34" s="3528"/>
      <c r="SHB34" s="3528"/>
      <c r="SHC34" s="3528"/>
      <c r="SHD34" s="3528"/>
      <c r="SHE34" s="3528"/>
      <c r="SHF34" s="3528"/>
      <c r="SHG34" s="3528"/>
      <c r="SHH34" s="3528"/>
      <c r="SHI34" s="3528"/>
      <c r="SHJ34" s="3528"/>
      <c r="SHK34" s="3528"/>
      <c r="SHL34" s="3528"/>
      <c r="SHM34" s="3528"/>
      <c r="SHN34" s="3528"/>
      <c r="SHO34" s="3528"/>
      <c r="SHP34" s="3528"/>
      <c r="SHQ34" s="3528"/>
      <c r="SHR34" s="3528"/>
      <c r="SHS34" s="3528"/>
      <c r="SHT34" s="3528"/>
      <c r="SHU34" s="3528"/>
      <c r="SHV34" s="3528"/>
      <c r="SHW34" s="3528"/>
      <c r="SHX34" s="3528"/>
      <c r="SHY34" s="3528"/>
      <c r="SHZ34" s="3528"/>
      <c r="SIA34" s="3528"/>
      <c r="SIB34" s="3528"/>
      <c r="SIC34" s="3528"/>
      <c r="SID34" s="3528"/>
      <c r="SIE34" s="3528"/>
      <c r="SIF34" s="3528"/>
      <c r="SIG34" s="3528"/>
      <c r="SIH34" s="3528"/>
      <c r="SII34" s="3528"/>
      <c r="SIJ34" s="3528"/>
      <c r="SIK34" s="3528"/>
      <c r="SIL34" s="3528"/>
      <c r="SIM34" s="3528"/>
      <c r="SIN34" s="3528"/>
      <c r="SIO34" s="3528"/>
      <c r="SIP34" s="3528"/>
      <c r="SIQ34" s="3528"/>
      <c r="SIR34" s="3528"/>
      <c r="SIS34" s="3528"/>
      <c r="SIT34" s="3528"/>
      <c r="SIU34" s="3528"/>
      <c r="SIV34" s="3528"/>
      <c r="SIW34" s="3528"/>
      <c r="SIX34" s="3528"/>
      <c r="SIY34" s="3528"/>
      <c r="SIZ34" s="3528"/>
      <c r="SJA34" s="3528"/>
      <c r="SJB34" s="3528"/>
      <c r="SJC34" s="3528"/>
      <c r="SJD34" s="3528"/>
      <c r="SJE34" s="3528"/>
      <c r="SJF34" s="3528"/>
      <c r="SJG34" s="3528"/>
      <c r="SJH34" s="3528"/>
      <c r="SJI34" s="3528"/>
      <c r="SJJ34" s="3528"/>
      <c r="SJK34" s="3528"/>
      <c r="SJL34" s="3528"/>
      <c r="SJM34" s="3528"/>
      <c r="SJN34" s="3528"/>
      <c r="SJO34" s="3528"/>
      <c r="SJP34" s="3528"/>
      <c r="SJQ34" s="3528"/>
      <c r="SJR34" s="3528"/>
      <c r="SJS34" s="3528"/>
      <c r="SJT34" s="3528"/>
      <c r="SJU34" s="3528"/>
      <c r="SJV34" s="3528"/>
      <c r="SJW34" s="3528"/>
      <c r="SJX34" s="3528"/>
      <c r="SJY34" s="3528"/>
      <c r="SJZ34" s="3528"/>
      <c r="SKA34" s="3528"/>
      <c r="SKB34" s="3528"/>
      <c r="SKC34" s="3528"/>
      <c r="SKD34" s="3528"/>
      <c r="SKE34" s="3528"/>
      <c r="SKF34" s="3528"/>
      <c r="SKG34" s="3528"/>
      <c r="SKH34" s="3528"/>
      <c r="SKI34" s="3528"/>
      <c r="SKJ34" s="3528"/>
      <c r="SKK34" s="3528"/>
      <c r="SKL34" s="3528"/>
      <c r="SKM34" s="3528"/>
      <c r="SKN34" s="3528"/>
      <c r="SKO34" s="3528"/>
      <c r="SKP34" s="3528"/>
      <c r="SKQ34" s="3528"/>
      <c r="SKR34" s="3528"/>
      <c r="SKS34" s="3528"/>
      <c r="SKT34" s="3528"/>
      <c r="SKU34" s="3528"/>
      <c r="SKV34" s="3528"/>
      <c r="SKW34" s="3528"/>
      <c r="SKX34" s="3528"/>
      <c r="SKY34" s="3528"/>
      <c r="SKZ34" s="3528"/>
      <c r="SLA34" s="3528"/>
      <c r="SLB34" s="3528"/>
      <c r="SLC34" s="3528"/>
      <c r="SLD34" s="3528"/>
      <c r="SLE34" s="3528"/>
      <c r="SLF34" s="3528"/>
      <c r="SLG34" s="3528"/>
      <c r="SLH34" s="3528"/>
      <c r="SLI34" s="3528"/>
      <c r="SLJ34" s="3528"/>
      <c r="SLK34" s="3528"/>
      <c r="SLL34" s="3528"/>
      <c r="SLM34" s="3528"/>
      <c r="SLN34" s="3528"/>
      <c r="SLO34" s="3528"/>
      <c r="SLP34" s="3528"/>
      <c r="SLQ34" s="3528"/>
      <c r="SLR34" s="3528"/>
      <c r="SLS34" s="3528"/>
      <c r="SLT34" s="3528"/>
      <c r="SLU34" s="3528"/>
      <c r="SLV34" s="3528"/>
      <c r="SLW34" s="3528"/>
      <c r="SLX34" s="3528"/>
      <c r="SLY34" s="3528"/>
      <c r="SLZ34" s="3528"/>
      <c r="SMA34" s="3528"/>
      <c r="SMB34" s="3528"/>
      <c r="SMC34" s="3528"/>
      <c r="SMD34" s="3528"/>
      <c r="SME34" s="3528"/>
      <c r="SMF34" s="3528"/>
      <c r="SMG34" s="3528"/>
      <c r="SMH34" s="3528"/>
      <c r="SMI34" s="3528"/>
      <c r="SMJ34" s="3528"/>
      <c r="SMK34" s="3528"/>
      <c r="SML34" s="3528"/>
      <c r="SMM34" s="3528"/>
      <c r="SMN34" s="3528"/>
      <c r="SMO34" s="3528"/>
      <c r="SMP34" s="3528"/>
      <c r="SMQ34" s="3528"/>
      <c r="SMR34" s="3528"/>
      <c r="SMS34" s="3528"/>
      <c r="SMT34" s="3528"/>
      <c r="SMU34" s="3528"/>
      <c r="SMV34" s="3528"/>
      <c r="SMW34" s="3528"/>
      <c r="SMX34" s="3528"/>
      <c r="SMY34" s="3528"/>
      <c r="SMZ34" s="3528"/>
      <c r="SNA34" s="3528"/>
      <c r="SNB34" s="3528"/>
      <c r="SNC34" s="3528"/>
      <c r="SND34" s="3528"/>
      <c r="SNE34" s="3528"/>
      <c r="SNF34" s="3528"/>
      <c r="SNG34" s="3528"/>
      <c r="SNH34" s="3528"/>
      <c r="SNI34" s="3528"/>
      <c r="SNJ34" s="3528"/>
      <c r="SNK34" s="3528"/>
      <c r="SNL34" s="3528"/>
      <c r="SNM34" s="3528"/>
      <c r="SNN34" s="3528"/>
      <c r="SNO34" s="3528"/>
      <c r="SNP34" s="3528"/>
      <c r="SNQ34" s="3528"/>
      <c r="SNR34" s="3528"/>
      <c r="SNS34" s="3528"/>
      <c r="SNT34" s="3528"/>
      <c r="SNU34" s="3528"/>
      <c r="SNV34" s="3528"/>
      <c r="SNW34" s="3528"/>
      <c r="SNX34" s="3528"/>
      <c r="SNY34" s="3528"/>
      <c r="SNZ34" s="3528"/>
      <c r="SOA34" s="3528"/>
      <c r="SOB34" s="3528"/>
      <c r="SOC34" s="3528"/>
      <c r="SOD34" s="3528"/>
      <c r="SOE34" s="3528"/>
      <c r="SOF34" s="3528"/>
      <c r="SOG34" s="3528"/>
      <c r="SOH34" s="3528"/>
      <c r="SOI34" s="3528"/>
      <c r="SOJ34" s="3528"/>
      <c r="SOK34" s="3528"/>
      <c r="SOL34" s="3528"/>
      <c r="SOM34" s="3528"/>
      <c r="SON34" s="3528"/>
      <c r="SOO34" s="3528"/>
      <c r="SOP34" s="3528"/>
      <c r="SOQ34" s="3528"/>
      <c r="SOR34" s="3528"/>
      <c r="SOS34" s="3528"/>
      <c r="SOT34" s="3528"/>
      <c r="SOU34" s="3528"/>
      <c r="SOV34" s="3528"/>
      <c r="SOW34" s="3528"/>
      <c r="SOX34" s="3528"/>
      <c r="SOY34" s="3528"/>
      <c r="SOZ34" s="3528"/>
      <c r="SPA34" s="3528"/>
      <c r="SPB34" s="3528"/>
      <c r="SPC34" s="3528"/>
      <c r="SPD34" s="3528"/>
      <c r="SPE34" s="3528"/>
      <c r="SPF34" s="3528"/>
      <c r="SPG34" s="3528"/>
      <c r="SPH34" s="3528"/>
      <c r="SPI34" s="3528"/>
      <c r="SPJ34" s="3528"/>
      <c r="SPK34" s="3528"/>
      <c r="SPL34" s="3528"/>
      <c r="SPM34" s="3528"/>
      <c r="SPN34" s="3528"/>
      <c r="SPO34" s="3528"/>
      <c r="SPP34" s="3528"/>
      <c r="SPQ34" s="3528"/>
      <c r="SPR34" s="3528"/>
      <c r="SPS34" s="3528"/>
      <c r="SPT34" s="3528"/>
      <c r="SPU34" s="3528"/>
      <c r="SPV34" s="3528"/>
      <c r="SPW34" s="3528"/>
      <c r="SPX34" s="3528"/>
      <c r="SPY34" s="3528"/>
      <c r="SPZ34" s="3528"/>
      <c r="SQA34" s="3528"/>
      <c r="SQB34" s="3528"/>
      <c r="SQC34" s="3528"/>
      <c r="SQD34" s="3528"/>
      <c r="SQE34" s="3528"/>
      <c r="SQF34" s="3528"/>
      <c r="SQG34" s="3528"/>
      <c r="SQH34" s="3528"/>
      <c r="SQI34" s="3528"/>
      <c r="SQJ34" s="3528"/>
      <c r="SQK34" s="3528"/>
      <c r="SQL34" s="3528"/>
      <c r="SQM34" s="3528"/>
      <c r="SQN34" s="3528"/>
      <c r="SQO34" s="3528"/>
      <c r="SQP34" s="3528"/>
      <c r="SQQ34" s="3528"/>
      <c r="SQR34" s="3528"/>
      <c r="SQS34" s="3528"/>
      <c r="SQT34" s="3528"/>
      <c r="SQU34" s="3528"/>
      <c r="SQV34" s="3528"/>
      <c r="SQW34" s="3528"/>
      <c r="SQX34" s="3528"/>
      <c r="SQY34" s="3528"/>
      <c r="SQZ34" s="3528"/>
      <c r="SRA34" s="3528"/>
      <c r="SRB34" s="3528"/>
      <c r="SRC34" s="3528"/>
      <c r="SRD34" s="3528"/>
      <c r="SRE34" s="3528"/>
      <c r="SRF34" s="3528"/>
      <c r="SRG34" s="3528"/>
      <c r="SRH34" s="3528"/>
      <c r="SRI34" s="3528"/>
      <c r="SRJ34" s="3528"/>
      <c r="SRK34" s="3528"/>
      <c r="SRL34" s="3528"/>
      <c r="SRM34" s="3528"/>
      <c r="SRN34" s="3528"/>
      <c r="SRO34" s="3528"/>
      <c r="SRP34" s="3528"/>
      <c r="SRQ34" s="3528"/>
      <c r="SRR34" s="3528"/>
      <c r="SRS34" s="3528"/>
      <c r="SRT34" s="3528"/>
      <c r="SRU34" s="3528"/>
      <c r="SRV34" s="3528"/>
      <c r="SRW34" s="3528"/>
      <c r="SRX34" s="3528"/>
      <c r="SRY34" s="3528"/>
      <c r="SRZ34" s="3528"/>
      <c r="SSA34" s="3528"/>
      <c r="SSB34" s="3528"/>
      <c r="SSC34" s="3528"/>
      <c r="SSD34" s="3528"/>
      <c r="SSE34" s="3528"/>
      <c r="SSF34" s="3528"/>
      <c r="SSG34" s="3528"/>
      <c r="SSH34" s="3528"/>
      <c r="SSI34" s="3528"/>
      <c r="SSJ34" s="3528"/>
      <c r="SSK34" s="3528"/>
      <c r="SSL34" s="3528"/>
      <c r="SSM34" s="3528"/>
      <c r="SSN34" s="3528"/>
      <c r="SSO34" s="3528"/>
      <c r="SSP34" s="3528"/>
      <c r="SSQ34" s="3528"/>
      <c r="SSR34" s="3528"/>
      <c r="SSS34" s="3528"/>
      <c r="SST34" s="3528"/>
      <c r="SSU34" s="3528"/>
      <c r="SSV34" s="3528"/>
      <c r="SSW34" s="3528"/>
      <c r="SSX34" s="3528"/>
      <c r="SSY34" s="3528"/>
      <c r="SSZ34" s="3528"/>
      <c r="STA34" s="3528"/>
      <c r="STB34" s="3528"/>
      <c r="STC34" s="3528"/>
      <c r="STD34" s="3528"/>
      <c r="STE34" s="3528"/>
      <c r="STF34" s="3528"/>
      <c r="STG34" s="3528"/>
      <c r="STH34" s="3528"/>
      <c r="STI34" s="3528"/>
      <c r="STJ34" s="3528"/>
      <c r="STK34" s="3528"/>
      <c r="STL34" s="3528"/>
      <c r="STM34" s="3528"/>
      <c r="STN34" s="3528"/>
      <c r="STO34" s="3528"/>
      <c r="STP34" s="3528"/>
      <c r="STQ34" s="3528"/>
      <c r="STR34" s="3528"/>
      <c r="STS34" s="3528"/>
      <c r="STT34" s="3528"/>
      <c r="STU34" s="3528"/>
      <c r="STV34" s="3528"/>
      <c r="STW34" s="3528"/>
      <c r="STX34" s="3528"/>
      <c r="STY34" s="3528"/>
      <c r="STZ34" s="3528"/>
      <c r="SUA34" s="3528"/>
      <c r="SUB34" s="3528"/>
      <c r="SUC34" s="3528"/>
      <c r="SUD34" s="3528"/>
      <c r="SUE34" s="3528"/>
      <c r="SUF34" s="3528"/>
      <c r="SUG34" s="3528"/>
      <c r="SUH34" s="3528"/>
      <c r="SUI34" s="3528"/>
      <c r="SUJ34" s="3528"/>
      <c r="SUK34" s="3528"/>
      <c r="SUL34" s="3528"/>
      <c r="SUM34" s="3528"/>
      <c r="SUN34" s="3528"/>
      <c r="SUO34" s="3528"/>
      <c r="SUP34" s="3528"/>
      <c r="SUQ34" s="3528"/>
      <c r="SUR34" s="3528"/>
      <c r="SUS34" s="3528"/>
      <c r="SUT34" s="3528"/>
      <c r="SUU34" s="3528"/>
      <c r="SUV34" s="3528"/>
      <c r="SUW34" s="3528"/>
      <c r="SUX34" s="3528"/>
      <c r="SUY34" s="3528"/>
      <c r="SUZ34" s="3528"/>
      <c r="SVA34" s="3528"/>
      <c r="SVB34" s="3528"/>
      <c r="SVC34" s="3528"/>
      <c r="SVD34" s="3528"/>
      <c r="SVE34" s="3528"/>
      <c r="SVF34" s="3528"/>
      <c r="SVG34" s="3528"/>
      <c r="SVH34" s="3528"/>
      <c r="SVI34" s="3528"/>
      <c r="SVJ34" s="3528"/>
      <c r="SVK34" s="3528"/>
      <c r="SVL34" s="3528"/>
      <c r="SVM34" s="3528"/>
      <c r="SVN34" s="3528"/>
      <c r="SVO34" s="3528"/>
      <c r="SVP34" s="3528"/>
      <c r="SVQ34" s="3528"/>
      <c r="SVR34" s="3528"/>
      <c r="SVS34" s="3528"/>
      <c r="SVT34" s="3528"/>
      <c r="SVU34" s="3528"/>
      <c r="SVV34" s="3528"/>
      <c r="SVW34" s="3528"/>
      <c r="SVX34" s="3528"/>
      <c r="SVY34" s="3528"/>
      <c r="SVZ34" s="3528"/>
      <c r="SWA34" s="3528"/>
      <c r="SWB34" s="3528"/>
      <c r="SWC34" s="3528"/>
      <c r="SWD34" s="3528"/>
      <c r="SWE34" s="3528"/>
      <c r="SWF34" s="3528"/>
      <c r="SWG34" s="3528"/>
      <c r="SWH34" s="3528"/>
      <c r="SWI34" s="3528"/>
      <c r="SWJ34" s="3528"/>
      <c r="SWK34" s="3528"/>
      <c r="SWL34" s="3528"/>
      <c r="SWM34" s="3528"/>
      <c r="SWN34" s="3528"/>
      <c r="SWO34" s="3528"/>
      <c r="SWP34" s="3528"/>
      <c r="SWQ34" s="3528"/>
      <c r="SWR34" s="3528"/>
      <c r="SWS34" s="3528"/>
      <c r="SWT34" s="3528"/>
      <c r="SWU34" s="3528"/>
      <c r="SWV34" s="3528"/>
      <c r="SWW34" s="3528"/>
      <c r="SWX34" s="3528"/>
      <c r="SWY34" s="3528"/>
      <c r="SWZ34" s="3528"/>
      <c r="SXA34" s="3528"/>
      <c r="SXB34" s="3528"/>
      <c r="SXC34" s="3528"/>
      <c r="SXD34" s="3528"/>
      <c r="SXE34" s="3528"/>
      <c r="SXF34" s="3528"/>
      <c r="SXG34" s="3528"/>
      <c r="SXH34" s="3528"/>
      <c r="SXI34" s="3528"/>
      <c r="SXJ34" s="3528"/>
      <c r="SXK34" s="3528"/>
      <c r="SXL34" s="3528"/>
      <c r="SXM34" s="3528"/>
      <c r="SXN34" s="3528"/>
      <c r="SXO34" s="3528"/>
      <c r="SXP34" s="3528"/>
      <c r="SXQ34" s="3528"/>
      <c r="SXR34" s="3528"/>
      <c r="SXS34" s="3528"/>
      <c r="SXT34" s="3528"/>
      <c r="SXU34" s="3528"/>
      <c r="SXV34" s="3528"/>
      <c r="SXW34" s="3528"/>
      <c r="SXX34" s="3528"/>
      <c r="SXY34" s="3528"/>
      <c r="SXZ34" s="3528"/>
      <c r="SYA34" s="3528"/>
      <c r="SYB34" s="3528"/>
      <c r="SYC34" s="3528"/>
      <c r="SYD34" s="3528"/>
      <c r="SYE34" s="3528"/>
      <c r="SYF34" s="3528"/>
      <c r="SYG34" s="3528"/>
      <c r="SYH34" s="3528"/>
      <c r="SYI34" s="3528"/>
      <c r="SYJ34" s="3528"/>
      <c r="SYK34" s="3528"/>
      <c r="SYL34" s="3528"/>
      <c r="SYM34" s="3528"/>
      <c r="SYN34" s="3528"/>
      <c r="SYO34" s="3528"/>
      <c r="SYP34" s="3528"/>
      <c r="SYQ34" s="3528"/>
      <c r="SYR34" s="3528"/>
      <c r="SYS34" s="3528"/>
      <c r="SYT34" s="3528"/>
      <c r="SYU34" s="3528"/>
      <c r="SYV34" s="3528"/>
      <c r="SYW34" s="3528"/>
      <c r="SYX34" s="3528"/>
      <c r="SYY34" s="3528"/>
      <c r="SYZ34" s="3528"/>
      <c r="SZA34" s="3528"/>
      <c r="SZB34" s="3528"/>
      <c r="SZC34" s="3528"/>
      <c r="SZD34" s="3528"/>
      <c r="SZE34" s="3528"/>
      <c r="SZF34" s="3528"/>
      <c r="SZG34" s="3528"/>
      <c r="SZH34" s="3528"/>
      <c r="SZI34" s="3528"/>
      <c r="SZJ34" s="3528"/>
      <c r="SZK34" s="3528"/>
      <c r="SZL34" s="3528"/>
      <c r="SZM34" s="3528"/>
      <c r="SZN34" s="3528"/>
      <c r="SZO34" s="3528"/>
      <c r="SZP34" s="3528"/>
      <c r="SZQ34" s="3528"/>
      <c r="SZR34" s="3528"/>
      <c r="SZS34" s="3528"/>
      <c r="SZT34" s="3528"/>
      <c r="SZU34" s="3528"/>
      <c r="SZV34" s="3528"/>
      <c r="SZW34" s="3528"/>
      <c r="SZX34" s="3528"/>
      <c r="SZY34" s="3528"/>
      <c r="SZZ34" s="3528"/>
      <c r="TAA34" s="3528"/>
      <c r="TAB34" s="3528"/>
      <c r="TAC34" s="3528"/>
      <c r="TAD34" s="3528"/>
      <c r="TAE34" s="3528"/>
      <c r="TAF34" s="3528"/>
      <c r="TAG34" s="3528"/>
      <c r="TAH34" s="3528"/>
      <c r="TAI34" s="3528"/>
      <c r="TAJ34" s="3528"/>
      <c r="TAK34" s="3528"/>
      <c r="TAL34" s="3528"/>
      <c r="TAM34" s="3528"/>
      <c r="TAN34" s="3528"/>
      <c r="TAO34" s="3528"/>
      <c r="TAP34" s="3528"/>
      <c r="TAQ34" s="3528"/>
      <c r="TAR34" s="3528"/>
      <c r="TAS34" s="3528"/>
      <c r="TAT34" s="3528"/>
      <c r="TAU34" s="3528"/>
      <c r="TAV34" s="3528"/>
      <c r="TAW34" s="3528"/>
      <c r="TAX34" s="3528"/>
      <c r="TAY34" s="3528"/>
      <c r="TAZ34" s="3528"/>
      <c r="TBA34" s="3528"/>
      <c r="TBB34" s="3528"/>
      <c r="TBC34" s="3528"/>
      <c r="TBD34" s="3528"/>
      <c r="TBE34" s="3528"/>
      <c r="TBF34" s="3528"/>
      <c r="TBG34" s="3528"/>
      <c r="TBH34" s="3528"/>
      <c r="TBI34" s="3528"/>
      <c r="TBJ34" s="3528"/>
      <c r="TBK34" s="3528"/>
      <c r="TBL34" s="3528"/>
      <c r="TBM34" s="3528"/>
      <c r="TBN34" s="3528"/>
      <c r="TBO34" s="3528"/>
      <c r="TBP34" s="3528"/>
      <c r="TBQ34" s="3528"/>
      <c r="TBR34" s="3528"/>
      <c r="TBS34" s="3528"/>
      <c r="TBT34" s="3528"/>
      <c r="TBU34" s="3528"/>
      <c r="TBV34" s="3528"/>
      <c r="TBW34" s="3528"/>
      <c r="TBX34" s="3528"/>
      <c r="TBY34" s="3528"/>
      <c r="TBZ34" s="3528"/>
      <c r="TCA34" s="3528"/>
      <c r="TCB34" s="3528"/>
      <c r="TCC34" s="3528"/>
      <c r="TCD34" s="3528"/>
      <c r="TCE34" s="3528"/>
      <c r="TCF34" s="3528"/>
      <c r="TCG34" s="3528"/>
      <c r="TCH34" s="3528"/>
      <c r="TCI34" s="3528"/>
      <c r="TCJ34" s="3528"/>
      <c r="TCK34" s="3528"/>
      <c r="TCL34" s="3528"/>
      <c r="TCM34" s="3528"/>
      <c r="TCN34" s="3528"/>
      <c r="TCO34" s="3528"/>
      <c r="TCP34" s="3528"/>
      <c r="TCQ34" s="3528"/>
      <c r="TCR34" s="3528"/>
      <c r="TCS34" s="3528"/>
      <c r="TCT34" s="3528"/>
      <c r="TCU34" s="3528"/>
      <c r="TCV34" s="3528"/>
      <c r="TCW34" s="3528"/>
      <c r="TCX34" s="3528"/>
      <c r="TCY34" s="3528"/>
      <c r="TCZ34" s="3528"/>
      <c r="TDA34" s="3528"/>
      <c r="TDB34" s="3528"/>
      <c r="TDC34" s="3528"/>
      <c r="TDD34" s="3528"/>
      <c r="TDE34" s="3528"/>
      <c r="TDF34" s="3528"/>
      <c r="TDG34" s="3528"/>
      <c r="TDH34" s="3528"/>
      <c r="TDI34" s="3528"/>
      <c r="TDJ34" s="3528"/>
      <c r="TDK34" s="3528"/>
      <c r="TDL34" s="3528"/>
      <c r="TDM34" s="3528"/>
      <c r="TDN34" s="3528"/>
      <c r="TDO34" s="3528"/>
      <c r="TDP34" s="3528"/>
      <c r="TDQ34" s="3528"/>
      <c r="TDR34" s="3528"/>
      <c r="TDS34" s="3528"/>
      <c r="TDT34" s="3528"/>
      <c r="TDU34" s="3528"/>
      <c r="TDV34" s="3528"/>
      <c r="TDW34" s="3528"/>
      <c r="TDX34" s="3528"/>
      <c r="TDY34" s="3528"/>
      <c r="TDZ34" s="3528"/>
      <c r="TEA34" s="3528"/>
      <c r="TEB34" s="3528"/>
      <c r="TEC34" s="3528"/>
      <c r="TED34" s="3528"/>
      <c r="TEE34" s="3528"/>
      <c r="TEF34" s="3528"/>
      <c r="TEG34" s="3528"/>
      <c r="TEH34" s="3528"/>
      <c r="TEI34" s="3528"/>
      <c r="TEJ34" s="3528"/>
      <c r="TEK34" s="3528"/>
      <c r="TEL34" s="3528"/>
      <c r="TEM34" s="3528"/>
      <c r="TEN34" s="3528"/>
      <c r="TEO34" s="3528"/>
      <c r="TEP34" s="3528"/>
      <c r="TEQ34" s="3528"/>
      <c r="TER34" s="3528"/>
      <c r="TES34" s="3528"/>
      <c r="TET34" s="3528"/>
      <c r="TEU34" s="3528"/>
      <c r="TEV34" s="3528"/>
      <c r="TEW34" s="3528"/>
      <c r="TEX34" s="3528"/>
      <c r="TEY34" s="3528"/>
      <c r="TEZ34" s="3528"/>
      <c r="TFA34" s="3528"/>
      <c r="TFB34" s="3528"/>
      <c r="TFC34" s="3528"/>
      <c r="TFD34" s="3528"/>
      <c r="TFE34" s="3528"/>
      <c r="TFF34" s="3528"/>
      <c r="TFG34" s="3528"/>
      <c r="TFH34" s="3528"/>
      <c r="TFI34" s="3528"/>
      <c r="TFJ34" s="3528"/>
      <c r="TFK34" s="3528"/>
      <c r="TFL34" s="3528"/>
      <c r="TFM34" s="3528"/>
      <c r="TFN34" s="3528"/>
      <c r="TFO34" s="3528"/>
      <c r="TFP34" s="3528"/>
      <c r="TFQ34" s="3528"/>
      <c r="TFR34" s="3528"/>
      <c r="TFS34" s="3528"/>
      <c r="TFT34" s="3528"/>
      <c r="TFU34" s="3528"/>
      <c r="TFV34" s="3528"/>
      <c r="TFW34" s="3528"/>
      <c r="TFX34" s="3528"/>
      <c r="TFY34" s="3528"/>
      <c r="TFZ34" s="3528"/>
      <c r="TGA34" s="3528"/>
      <c r="TGB34" s="3528"/>
      <c r="TGC34" s="3528"/>
      <c r="TGD34" s="3528"/>
      <c r="TGE34" s="3528"/>
      <c r="TGF34" s="3528"/>
      <c r="TGG34" s="3528"/>
      <c r="TGH34" s="3528"/>
      <c r="TGI34" s="3528"/>
      <c r="TGJ34" s="3528"/>
      <c r="TGK34" s="3528"/>
      <c r="TGL34" s="3528"/>
      <c r="TGM34" s="3528"/>
      <c r="TGN34" s="3528"/>
      <c r="TGO34" s="3528"/>
      <c r="TGP34" s="3528"/>
      <c r="TGQ34" s="3528"/>
      <c r="TGR34" s="3528"/>
      <c r="TGS34" s="3528"/>
      <c r="TGT34" s="3528"/>
      <c r="TGU34" s="3528"/>
      <c r="TGV34" s="3528"/>
      <c r="TGW34" s="3528"/>
      <c r="TGX34" s="3528"/>
      <c r="TGY34" s="3528"/>
      <c r="TGZ34" s="3528"/>
      <c r="THA34" s="3528"/>
      <c r="THB34" s="3528"/>
      <c r="THC34" s="3528"/>
      <c r="THD34" s="3528"/>
      <c r="THE34" s="3528"/>
      <c r="THF34" s="3528"/>
      <c r="THG34" s="3528"/>
      <c r="THH34" s="3528"/>
      <c r="THI34" s="3528"/>
      <c r="THJ34" s="3528"/>
      <c r="THK34" s="3528"/>
      <c r="THL34" s="3528"/>
      <c r="THM34" s="3528"/>
      <c r="THN34" s="3528"/>
      <c r="THO34" s="3528"/>
      <c r="THP34" s="3528"/>
      <c r="THQ34" s="3528"/>
      <c r="THR34" s="3528"/>
      <c r="THS34" s="3528"/>
      <c r="THT34" s="3528"/>
      <c r="THU34" s="3528"/>
      <c r="THV34" s="3528"/>
      <c r="THW34" s="3528"/>
      <c r="THX34" s="3528"/>
      <c r="THY34" s="3528"/>
      <c r="THZ34" s="3528"/>
      <c r="TIA34" s="3528"/>
      <c r="TIB34" s="3528"/>
      <c r="TIC34" s="3528"/>
      <c r="TID34" s="3528"/>
      <c r="TIE34" s="3528"/>
      <c r="TIF34" s="3528"/>
      <c r="TIG34" s="3528"/>
      <c r="TIH34" s="3528"/>
      <c r="TII34" s="3528"/>
      <c r="TIJ34" s="3528"/>
      <c r="TIK34" s="3528"/>
      <c r="TIL34" s="3528"/>
      <c r="TIM34" s="3528"/>
      <c r="TIN34" s="3528"/>
      <c r="TIO34" s="3528"/>
      <c r="TIP34" s="3528"/>
      <c r="TIQ34" s="3528"/>
      <c r="TIR34" s="3528"/>
      <c r="TIS34" s="3528"/>
      <c r="TIT34" s="3528"/>
      <c r="TIU34" s="3528"/>
      <c r="TIV34" s="3528"/>
      <c r="TIW34" s="3528"/>
      <c r="TIX34" s="3528"/>
      <c r="TIY34" s="3528"/>
      <c r="TIZ34" s="3528"/>
      <c r="TJA34" s="3528"/>
      <c r="TJB34" s="3528"/>
      <c r="TJC34" s="3528"/>
      <c r="TJD34" s="3528"/>
      <c r="TJE34" s="3528"/>
      <c r="TJF34" s="3528"/>
      <c r="TJG34" s="3528"/>
      <c r="TJH34" s="3528"/>
      <c r="TJI34" s="3528"/>
      <c r="TJJ34" s="3528"/>
      <c r="TJK34" s="3528"/>
      <c r="TJL34" s="3528"/>
      <c r="TJM34" s="3528"/>
      <c r="TJN34" s="3528"/>
      <c r="TJO34" s="3528"/>
      <c r="TJP34" s="3528"/>
      <c r="TJQ34" s="3528"/>
      <c r="TJR34" s="3528"/>
      <c r="TJS34" s="3528"/>
      <c r="TJT34" s="3528"/>
      <c r="TJU34" s="3528"/>
      <c r="TJV34" s="3528"/>
      <c r="TJW34" s="3528"/>
      <c r="TJX34" s="3528"/>
      <c r="TJY34" s="3528"/>
      <c r="TJZ34" s="3528"/>
      <c r="TKA34" s="3528"/>
      <c r="TKB34" s="3528"/>
      <c r="TKC34" s="3528"/>
      <c r="TKD34" s="3528"/>
      <c r="TKE34" s="3528"/>
      <c r="TKF34" s="3528"/>
      <c r="TKG34" s="3528"/>
      <c r="TKH34" s="3528"/>
      <c r="TKI34" s="3528"/>
      <c r="TKJ34" s="3528"/>
      <c r="TKK34" s="3528"/>
      <c r="TKL34" s="3528"/>
      <c r="TKM34" s="3528"/>
      <c r="TKN34" s="3528"/>
      <c r="TKO34" s="3528"/>
      <c r="TKP34" s="3528"/>
      <c r="TKQ34" s="3528"/>
      <c r="TKR34" s="3528"/>
      <c r="TKS34" s="3528"/>
      <c r="TKT34" s="3528"/>
      <c r="TKU34" s="3528"/>
      <c r="TKV34" s="3528"/>
      <c r="TKW34" s="3528"/>
      <c r="TKX34" s="3528"/>
      <c r="TKY34" s="3528"/>
      <c r="TKZ34" s="3528"/>
      <c r="TLA34" s="3528"/>
      <c r="TLB34" s="3528"/>
      <c r="TLC34" s="3528"/>
      <c r="TLD34" s="3528"/>
      <c r="TLE34" s="3528"/>
      <c r="TLF34" s="3528"/>
      <c r="TLG34" s="3528"/>
      <c r="TLH34" s="3528"/>
      <c r="TLI34" s="3528"/>
      <c r="TLJ34" s="3528"/>
      <c r="TLK34" s="3528"/>
      <c r="TLL34" s="3528"/>
      <c r="TLM34" s="3528"/>
      <c r="TLN34" s="3528"/>
      <c r="TLO34" s="3528"/>
      <c r="TLP34" s="3528"/>
      <c r="TLQ34" s="3528"/>
      <c r="TLR34" s="3528"/>
      <c r="TLS34" s="3528"/>
      <c r="TLT34" s="3528"/>
      <c r="TLU34" s="3528"/>
      <c r="TLV34" s="3528"/>
      <c r="TLW34" s="3528"/>
      <c r="TLX34" s="3528"/>
      <c r="TLY34" s="3528"/>
      <c r="TLZ34" s="3528"/>
      <c r="TMA34" s="3528"/>
      <c r="TMB34" s="3528"/>
      <c r="TMC34" s="3528"/>
      <c r="TMD34" s="3528"/>
      <c r="TME34" s="3528"/>
      <c r="TMF34" s="3528"/>
      <c r="TMG34" s="3528"/>
      <c r="TMH34" s="3528"/>
      <c r="TMI34" s="3528"/>
      <c r="TMJ34" s="3528"/>
      <c r="TMK34" s="3528"/>
      <c r="TML34" s="3528"/>
      <c r="TMM34" s="3528"/>
      <c r="TMN34" s="3528"/>
      <c r="TMO34" s="3528"/>
      <c r="TMP34" s="3528"/>
      <c r="TMQ34" s="3528"/>
      <c r="TMR34" s="3528"/>
      <c r="TMS34" s="3528"/>
      <c r="TMT34" s="3528"/>
      <c r="TMU34" s="3528"/>
      <c r="TMV34" s="3528"/>
      <c r="TMW34" s="3528"/>
      <c r="TMX34" s="3528"/>
      <c r="TMY34" s="3528"/>
      <c r="TMZ34" s="3528"/>
      <c r="TNA34" s="3528"/>
      <c r="TNB34" s="3528"/>
      <c r="TNC34" s="3528"/>
      <c r="TND34" s="3528"/>
      <c r="TNE34" s="3528"/>
      <c r="TNF34" s="3528"/>
      <c r="TNG34" s="3528"/>
      <c r="TNH34" s="3528"/>
      <c r="TNI34" s="3528"/>
      <c r="TNJ34" s="3528"/>
      <c r="TNK34" s="3528"/>
      <c r="TNL34" s="3528"/>
      <c r="TNM34" s="3528"/>
      <c r="TNN34" s="3528"/>
      <c r="TNO34" s="3528"/>
      <c r="TNP34" s="3528"/>
      <c r="TNQ34" s="3528"/>
      <c r="TNR34" s="3528"/>
      <c r="TNS34" s="3528"/>
      <c r="TNT34" s="3528"/>
      <c r="TNU34" s="3528"/>
      <c r="TNV34" s="3528"/>
      <c r="TNW34" s="3528"/>
      <c r="TNX34" s="3528"/>
      <c r="TNY34" s="3528"/>
      <c r="TNZ34" s="3528"/>
      <c r="TOA34" s="3528"/>
      <c r="TOB34" s="3528"/>
      <c r="TOC34" s="3528"/>
      <c r="TOD34" s="3528"/>
      <c r="TOE34" s="3528"/>
      <c r="TOF34" s="3528"/>
      <c r="TOG34" s="3528"/>
      <c r="TOH34" s="3528"/>
      <c r="TOI34" s="3528"/>
      <c r="TOJ34" s="3528"/>
      <c r="TOK34" s="3528"/>
      <c r="TOL34" s="3528"/>
      <c r="TOM34" s="3528"/>
      <c r="TON34" s="3528"/>
      <c r="TOO34" s="3528"/>
      <c r="TOP34" s="3528"/>
      <c r="TOQ34" s="3528"/>
      <c r="TOR34" s="3528"/>
      <c r="TOS34" s="3528"/>
      <c r="TOT34" s="3528"/>
      <c r="TOU34" s="3528"/>
      <c r="TOV34" s="3528"/>
      <c r="TOW34" s="3528"/>
      <c r="TOX34" s="3528"/>
      <c r="TOY34" s="3528"/>
      <c r="TOZ34" s="3528"/>
      <c r="TPA34" s="3528"/>
      <c r="TPB34" s="3528"/>
      <c r="TPC34" s="3528"/>
      <c r="TPD34" s="3528"/>
      <c r="TPE34" s="3528"/>
      <c r="TPF34" s="3528"/>
      <c r="TPG34" s="3528"/>
      <c r="TPH34" s="3528"/>
      <c r="TPI34" s="3528"/>
      <c r="TPJ34" s="3528"/>
      <c r="TPK34" s="3528"/>
      <c r="TPL34" s="3528"/>
      <c r="TPM34" s="3528"/>
      <c r="TPN34" s="3528"/>
      <c r="TPO34" s="3528"/>
      <c r="TPP34" s="3528"/>
      <c r="TPQ34" s="3528"/>
      <c r="TPR34" s="3528"/>
      <c r="TPS34" s="3528"/>
      <c r="TPT34" s="3528"/>
      <c r="TPU34" s="3528"/>
      <c r="TPV34" s="3528"/>
      <c r="TPW34" s="3528"/>
      <c r="TPX34" s="3528"/>
      <c r="TPY34" s="3528"/>
      <c r="TPZ34" s="3528"/>
      <c r="TQA34" s="3528"/>
      <c r="TQB34" s="3528"/>
      <c r="TQC34" s="3528"/>
      <c r="TQD34" s="3528"/>
      <c r="TQE34" s="3528"/>
      <c r="TQF34" s="3528"/>
      <c r="TQG34" s="3528"/>
      <c r="TQH34" s="3528"/>
      <c r="TQI34" s="3528"/>
      <c r="TQJ34" s="3528"/>
      <c r="TQK34" s="3528"/>
      <c r="TQL34" s="3528"/>
      <c r="TQM34" s="3528"/>
      <c r="TQN34" s="3528"/>
      <c r="TQO34" s="3528"/>
      <c r="TQP34" s="3528"/>
      <c r="TQQ34" s="3528"/>
      <c r="TQR34" s="3528"/>
      <c r="TQS34" s="3528"/>
      <c r="TQT34" s="3528"/>
      <c r="TQU34" s="3528"/>
      <c r="TQV34" s="3528"/>
      <c r="TQW34" s="3528"/>
      <c r="TQX34" s="3528"/>
      <c r="TQY34" s="3528"/>
      <c r="TQZ34" s="3528"/>
      <c r="TRA34" s="3528"/>
      <c r="TRB34" s="3528"/>
      <c r="TRC34" s="3528"/>
      <c r="TRD34" s="3528"/>
      <c r="TRE34" s="3528"/>
      <c r="TRF34" s="3528"/>
      <c r="TRG34" s="3528"/>
      <c r="TRH34" s="3528"/>
      <c r="TRI34" s="3528"/>
      <c r="TRJ34" s="3528"/>
      <c r="TRK34" s="3528"/>
      <c r="TRL34" s="3528"/>
      <c r="TRM34" s="3528"/>
      <c r="TRN34" s="3528"/>
      <c r="TRO34" s="3528"/>
      <c r="TRP34" s="3528"/>
      <c r="TRQ34" s="3528"/>
      <c r="TRR34" s="3528"/>
      <c r="TRS34" s="3528"/>
      <c r="TRT34" s="3528"/>
      <c r="TRU34" s="3528"/>
      <c r="TRV34" s="3528"/>
      <c r="TRW34" s="3528"/>
      <c r="TRX34" s="3528"/>
      <c r="TRY34" s="3528"/>
      <c r="TRZ34" s="3528"/>
      <c r="TSA34" s="3528"/>
      <c r="TSB34" s="3528"/>
      <c r="TSC34" s="3528"/>
      <c r="TSD34" s="3528"/>
      <c r="TSE34" s="3528"/>
      <c r="TSF34" s="3528"/>
      <c r="TSG34" s="3528"/>
      <c r="TSH34" s="3528"/>
      <c r="TSI34" s="3528"/>
      <c r="TSJ34" s="3528"/>
      <c r="TSK34" s="3528"/>
      <c r="TSL34" s="3528"/>
      <c r="TSM34" s="3528"/>
      <c r="TSN34" s="3528"/>
      <c r="TSO34" s="3528"/>
      <c r="TSP34" s="3528"/>
      <c r="TSQ34" s="3528"/>
      <c r="TSR34" s="3528"/>
      <c r="TSS34" s="3528"/>
      <c r="TST34" s="3528"/>
      <c r="TSU34" s="3528"/>
      <c r="TSV34" s="3528"/>
      <c r="TSW34" s="3528"/>
      <c r="TSX34" s="3528"/>
      <c r="TSY34" s="3528"/>
      <c r="TSZ34" s="3528"/>
      <c r="TTA34" s="3528"/>
      <c r="TTB34" s="3528"/>
      <c r="TTC34" s="3528"/>
      <c r="TTD34" s="3528"/>
      <c r="TTE34" s="3528"/>
      <c r="TTF34" s="3528"/>
      <c r="TTG34" s="3528"/>
      <c r="TTH34" s="3528"/>
      <c r="TTI34" s="3528"/>
      <c r="TTJ34" s="3528"/>
      <c r="TTK34" s="3528"/>
      <c r="TTL34" s="3528"/>
      <c r="TTM34" s="3528"/>
      <c r="TTN34" s="3528"/>
      <c r="TTO34" s="3528"/>
      <c r="TTP34" s="3528"/>
      <c r="TTQ34" s="3528"/>
      <c r="TTR34" s="3528"/>
      <c r="TTS34" s="3528"/>
      <c r="TTT34" s="3528"/>
      <c r="TTU34" s="3528"/>
      <c r="TTV34" s="3528"/>
      <c r="TTW34" s="3528"/>
      <c r="TTX34" s="3528"/>
      <c r="TTY34" s="3528"/>
      <c r="TTZ34" s="3528"/>
      <c r="TUA34" s="3528"/>
      <c r="TUB34" s="3528"/>
      <c r="TUC34" s="3528"/>
      <c r="TUD34" s="3528"/>
      <c r="TUE34" s="3528"/>
      <c r="TUF34" s="3528"/>
      <c r="TUG34" s="3528"/>
      <c r="TUH34" s="3528"/>
      <c r="TUI34" s="3528"/>
      <c r="TUJ34" s="3528"/>
      <c r="TUK34" s="3528"/>
      <c r="TUL34" s="3528"/>
      <c r="TUM34" s="3528"/>
      <c r="TUN34" s="3528"/>
      <c r="TUO34" s="3528"/>
      <c r="TUP34" s="3528"/>
      <c r="TUQ34" s="3528"/>
      <c r="TUR34" s="3528"/>
      <c r="TUS34" s="3528"/>
      <c r="TUT34" s="3528"/>
      <c r="TUU34" s="3528"/>
      <c r="TUV34" s="3528"/>
      <c r="TUW34" s="3528"/>
      <c r="TUX34" s="3528"/>
      <c r="TUY34" s="3528"/>
      <c r="TUZ34" s="3528"/>
      <c r="TVA34" s="3528"/>
      <c r="TVB34" s="3528"/>
      <c r="TVC34" s="3528"/>
      <c r="TVD34" s="3528"/>
      <c r="TVE34" s="3528"/>
      <c r="TVF34" s="3528"/>
      <c r="TVG34" s="3528"/>
      <c r="TVH34" s="3528"/>
      <c r="TVI34" s="3528"/>
      <c r="TVJ34" s="3528"/>
      <c r="TVK34" s="3528"/>
      <c r="TVL34" s="3528"/>
      <c r="TVM34" s="3528"/>
      <c r="TVN34" s="3528"/>
      <c r="TVO34" s="3528"/>
      <c r="TVP34" s="3528"/>
      <c r="TVQ34" s="3528"/>
      <c r="TVR34" s="3528"/>
      <c r="TVS34" s="3528"/>
      <c r="TVT34" s="3528"/>
      <c r="TVU34" s="3528"/>
      <c r="TVV34" s="3528"/>
      <c r="TVW34" s="3528"/>
      <c r="TVX34" s="3528"/>
      <c r="TVY34" s="3528"/>
      <c r="TVZ34" s="3528"/>
      <c r="TWA34" s="3528"/>
      <c r="TWB34" s="3528"/>
      <c r="TWC34" s="3528"/>
      <c r="TWD34" s="3528"/>
      <c r="TWE34" s="3528"/>
      <c r="TWF34" s="3528"/>
      <c r="TWG34" s="3528"/>
      <c r="TWH34" s="3528"/>
      <c r="TWI34" s="3528"/>
      <c r="TWJ34" s="3528"/>
      <c r="TWK34" s="3528"/>
      <c r="TWL34" s="3528"/>
      <c r="TWM34" s="3528"/>
      <c r="TWN34" s="3528"/>
      <c r="TWO34" s="3528"/>
      <c r="TWP34" s="3528"/>
      <c r="TWQ34" s="3528"/>
      <c r="TWR34" s="3528"/>
      <c r="TWS34" s="3528"/>
      <c r="TWT34" s="3528"/>
      <c r="TWU34" s="3528"/>
      <c r="TWV34" s="3528"/>
      <c r="TWW34" s="3528"/>
      <c r="TWX34" s="3528"/>
      <c r="TWY34" s="3528"/>
      <c r="TWZ34" s="3528"/>
      <c r="TXA34" s="3528"/>
      <c r="TXB34" s="3528"/>
      <c r="TXC34" s="3528"/>
      <c r="TXD34" s="3528"/>
      <c r="TXE34" s="3528"/>
      <c r="TXF34" s="3528"/>
      <c r="TXG34" s="3528"/>
      <c r="TXH34" s="3528"/>
      <c r="TXI34" s="3528"/>
      <c r="TXJ34" s="3528"/>
      <c r="TXK34" s="3528"/>
      <c r="TXL34" s="3528"/>
      <c r="TXM34" s="3528"/>
      <c r="TXN34" s="3528"/>
      <c r="TXO34" s="3528"/>
      <c r="TXP34" s="3528"/>
      <c r="TXQ34" s="3528"/>
      <c r="TXR34" s="3528"/>
      <c r="TXS34" s="3528"/>
      <c r="TXT34" s="3528"/>
      <c r="TXU34" s="3528"/>
      <c r="TXV34" s="3528"/>
      <c r="TXW34" s="3528"/>
      <c r="TXX34" s="3528"/>
      <c r="TXY34" s="3528"/>
      <c r="TXZ34" s="3528"/>
      <c r="TYA34" s="3528"/>
      <c r="TYB34" s="3528"/>
      <c r="TYC34" s="3528"/>
      <c r="TYD34" s="3528"/>
      <c r="TYE34" s="3528"/>
      <c r="TYF34" s="3528"/>
      <c r="TYG34" s="3528"/>
      <c r="TYH34" s="3528"/>
      <c r="TYI34" s="3528"/>
      <c r="TYJ34" s="3528"/>
      <c r="TYK34" s="3528"/>
      <c r="TYL34" s="3528"/>
      <c r="TYM34" s="3528"/>
      <c r="TYN34" s="3528"/>
      <c r="TYO34" s="3528"/>
      <c r="TYP34" s="3528"/>
      <c r="TYQ34" s="3528"/>
      <c r="TYR34" s="3528"/>
      <c r="TYS34" s="3528"/>
      <c r="TYT34" s="3528"/>
      <c r="TYU34" s="3528"/>
      <c r="TYV34" s="3528"/>
      <c r="TYW34" s="3528"/>
      <c r="TYX34" s="3528"/>
      <c r="TYY34" s="3528"/>
      <c r="TYZ34" s="3528"/>
      <c r="TZA34" s="3528"/>
      <c r="TZB34" s="3528"/>
      <c r="TZC34" s="3528"/>
      <c r="TZD34" s="3528"/>
      <c r="TZE34" s="3528"/>
      <c r="TZF34" s="3528"/>
      <c r="TZG34" s="3528"/>
      <c r="TZH34" s="3528"/>
      <c r="TZI34" s="3528"/>
      <c r="TZJ34" s="3528"/>
      <c r="TZK34" s="3528"/>
      <c r="TZL34" s="3528"/>
      <c r="TZM34" s="3528"/>
      <c r="TZN34" s="3528"/>
      <c r="TZO34" s="3528"/>
      <c r="TZP34" s="3528"/>
      <c r="TZQ34" s="3528"/>
      <c r="TZR34" s="3528"/>
      <c r="TZS34" s="3528"/>
      <c r="TZT34" s="3528"/>
      <c r="TZU34" s="3528"/>
      <c r="TZV34" s="3528"/>
      <c r="TZW34" s="3528"/>
      <c r="TZX34" s="3528"/>
      <c r="TZY34" s="3528"/>
      <c r="TZZ34" s="3528"/>
      <c r="UAA34" s="3528"/>
      <c r="UAB34" s="3528"/>
      <c r="UAC34" s="3528"/>
      <c r="UAD34" s="3528"/>
      <c r="UAE34" s="3528"/>
      <c r="UAF34" s="3528"/>
      <c r="UAG34" s="3528"/>
      <c r="UAH34" s="3528"/>
      <c r="UAI34" s="3528"/>
      <c r="UAJ34" s="3528"/>
      <c r="UAK34" s="3528"/>
      <c r="UAL34" s="3528"/>
      <c r="UAM34" s="3528"/>
      <c r="UAN34" s="3528"/>
      <c r="UAO34" s="3528"/>
      <c r="UAP34" s="3528"/>
      <c r="UAQ34" s="3528"/>
      <c r="UAR34" s="3528"/>
      <c r="UAS34" s="3528"/>
      <c r="UAT34" s="3528"/>
      <c r="UAU34" s="3528"/>
      <c r="UAV34" s="3528"/>
      <c r="UAW34" s="3528"/>
      <c r="UAX34" s="3528"/>
      <c r="UAY34" s="3528"/>
      <c r="UAZ34" s="3528"/>
      <c r="UBA34" s="3528"/>
      <c r="UBB34" s="3528"/>
      <c r="UBC34" s="3528"/>
      <c r="UBD34" s="3528"/>
      <c r="UBE34" s="3528"/>
      <c r="UBF34" s="3528"/>
      <c r="UBG34" s="3528"/>
      <c r="UBH34" s="3528"/>
      <c r="UBI34" s="3528"/>
      <c r="UBJ34" s="3528"/>
      <c r="UBK34" s="3528"/>
      <c r="UBL34" s="3528"/>
      <c r="UBM34" s="3528"/>
      <c r="UBN34" s="3528"/>
      <c r="UBO34" s="3528"/>
      <c r="UBP34" s="3528"/>
      <c r="UBQ34" s="3528"/>
      <c r="UBR34" s="3528"/>
      <c r="UBS34" s="3528"/>
      <c r="UBT34" s="3528"/>
      <c r="UBU34" s="3528"/>
      <c r="UBV34" s="3528"/>
      <c r="UBW34" s="3528"/>
      <c r="UBX34" s="3528"/>
      <c r="UBY34" s="3528"/>
      <c r="UBZ34" s="3528"/>
      <c r="UCA34" s="3528"/>
      <c r="UCB34" s="3528"/>
      <c r="UCC34" s="3528"/>
      <c r="UCD34" s="3528"/>
      <c r="UCE34" s="3528"/>
      <c r="UCF34" s="3528"/>
      <c r="UCG34" s="3528"/>
      <c r="UCH34" s="3528"/>
      <c r="UCI34" s="3528"/>
      <c r="UCJ34" s="3528"/>
      <c r="UCK34" s="3528"/>
      <c r="UCL34" s="3528"/>
      <c r="UCM34" s="3528"/>
      <c r="UCN34" s="3528"/>
      <c r="UCO34" s="3528"/>
      <c r="UCP34" s="3528"/>
      <c r="UCQ34" s="3528"/>
      <c r="UCR34" s="3528"/>
      <c r="UCS34" s="3528"/>
      <c r="UCT34" s="3528"/>
      <c r="UCU34" s="3528"/>
      <c r="UCV34" s="3528"/>
      <c r="UCW34" s="3528"/>
      <c r="UCX34" s="3528"/>
      <c r="UCY34" s="3528"/>
      <c r="UCZ34" s="3528"/>
      <c r="UDA34" s="3528"/>
      <c r="UDB34" s="3528"/>
      <c r="UDC34" s="3528"/>
      <c r="UDD34" s="3528"/>
      <c r="UDE34" s="3528"/>
      <c r="UDF34" s="3528"/>
      <c r="UDG34" s="3528"/>
      <c r="UDH34" s="3528"/>
      <c r="UDI34" s="3528"/>
      <c r="UDJ34" s="3528"/>
      <c r="UDK34" s="3528"/>
      <c r="UDL34" s="3528"/>
      <c r="UDM34" s="3528"/>
      <c r="UDN34" s="3528"/>
      <c r="UDO34" s="3528"/>
      <c r="UDP34" s="3528"/>
      <c r="UDQ34" s="3528"/>
      <c r="UDR34" s="3528"/>
      <c r="UDS34" s="3528"/>
      <c r="UDT34" s="3528"/>
      <c r="UDU34" s="3528"/>
      <c r="UDV34" s="3528"/>
      <c r="UDW34" s="3528"/>
      <c r="UDX34" s="3528"/>
      <c r="UDY34" s="3528"/>
      <c r="UDZ34" s="3528"/>
      <c r="UEA34" s="3528"/>
      <c r="UEB34" s="3528"/>
      <c r="UEC34" s="3528"/>
      <c r="UED34" s="3528"/>
      <c r="UEE34" s="3528"/>
      <c r="UEF34" s="3528"/>
      <c r="UEG34" s="3528"/>
      <c r="UEH34" s="3528"/>
      <c r="UEI34" s="3528"/>
      <c r="UEJ34" s="3528"/>
      <c r="UEK34" s="3528"/>
      <c r="UEL34" s="3528"/>
      <c r="UEM34" s="3528"/>
      <c r="UEN34" s="3528"/>
      <c r="UEO34" s="3528"/>
      <c r="UEP34" s="3528"/>
      <c r="UEQ34" s="3528"/>
      <c r="UER34" s="3528"/>
      <c r="UES34" s="3528"/>
      <c r="UET34" s="3528"/>
      <c r="UEU34" s="3528"/>
      <c r="UEV34" s="3528"/>
      <c r="UEW34" s="3528"/>
      <c r="UEX34" s="3528"/>
      <c r="UEY34" s="3528"/>
      <c r="UEZ34" s="3528"/>
      <c r="UFA34" s="3528"/>
      <c r="UFB34" s="3528"/>
      <c r="UFC34" s="3528"/>
      <c r="UFD34" s="3528"/>
      <c r="UFE34" s="3528"/>
      <c r="UFF34" s="3528"/>
      <c r="UFG34" s="3528"/>
      <c r="UFH34" s="3528"/>
      <c r="UFI34" s="3528"/>
      <c r="UFJ34" s="3528"/>
      <c r="UFK34" s="3528"/>
      <c r="UFL34" s="3528"/>
      <c r="UFM34" s="3528"/>
      <c r="UFN34" s="3528"/>
      <c r="UFO34" s="3528"/>
      <c r="UFP34" s="3528"/>
      <c r="UFQ34" s="3528"/>
      <c r="UFR34" s="3528"/>
      <c r="UFS34" s="3528"/>
      <c r="UFT34" s="3528"/>
      <c r="UFU34" s="3528"/>
      <c r="UFV34" s="3528"/>
      <c r="UFW34" s="3528"/>
      <c r="UFX34" s="3528"/>
      <c r="UFY34" s="3528"/>
      <c r="UFZ34" s="3528"/>
      <c r="UGA34" s="3528"/>
      <c r="UGB34" s="3528"/>
      <c r="UGC34" s="3528"/>
      <c r="UGD34" s="3528"/>
      <c r="UGE34" s="3528"/>
      <c r="UGF34" s="3528"/>
      <c r="UGG34" s="3528"/>
      <c r="UGH34" s="3528"/>
      <c r="UGI34" s="3528"/>
      <c r="UGJ34" s="3528"/>
      <c r="UGK34" s="3528"/>
      <c r="UGL34" s="3528"/>
      <c r="UGM34" s="3528"/>
      <c r="UGN34" s="3528"/>
      <c r="UGO34" s="3528"/>
      <c r="UGP34" s="3528"/>
      <c r="UGQ34" s="3528"/>
      <c r="UGR34" s="3528"/>
      <c r="UGS34" s="3528"/>
      <c r="UGT34" s="3528"/>
      <c r="UGU34" s="3528"/>
      <c r="UGV34" s="3528"/>
      <c r="UGW34" s="3528"/>
      <c r="UGX34" s="3528"/>
      <c r="UGY34" s="3528"/>
      <c r="UGZ34" s="3528"/>
      <c r="UHA34" s="3528"/>
      <c r="UHB34" s="3528"/>
      <c r="UHC34" s="3528"/>
      <c r="UHD34" s="3528"/>
      <c r="UHE34" s="3528"/>
      <c r="UHF34" s="3528"/>
      <c r="UHG34" s="3528"/>
      <c r="UHH34" s="3528"/>
      <c r="UHI34" s="3528"/>
      <c r="UHJ34" s="3528"/>
      <c r="UHK34" s="3528"/>
      <c r="UHL34" s="3528"/>
      <c r="UHM34" s="3528"/>
      <c r="UHN34" s="3528"/>
      <c r="UHO34" s="3528"/>
      <c r="UHP34" s="3528"/>
      <c r="UHQ34" s="3528"/>
      <c r="UHR34" s="3528"/>
      <c r="UHS34" s="3528"/>
      <c r="UHT34" s="3528"/>
      <c r="UHU34" s="3528"/>
      <c r="UHV34" s="3528"/>
      <c r="UHW34" s="3528"/>
      <c r="UHX34" s="3528"/>
      <c r="UHY34" s="3528"/>
      <c r="UHZ34" s="3528"/>
      <c r="UIA34" s="3528"/>
      <c r="UIB34" s="3528"/>
      <c r="UIC34" s="3528"/>
      <c r="UID34" s="3528"/>
      <c r="UIE34" s="3528"/>
      <c r="UIF34" s="3528"/>
      <c r="UIG34" s="3528"/>
      <c r="UIH34" s="3528"/>
      <c r="UII34" s="3528"/>
      <c r="UIJ34" s="3528"/>
      <c r="UIK34" s="3528"/>
      <c r="UIL34" s="3528"/>
      <c r="UIM34" s="3528"/>
      <c r="UIN34" s="3528"/>
      <c r="UIO34" s="3528"/>
      <c r="UIP34" s="3528"/>
      <c r="UIQ34" s="3528"/>
      <c r="UIR34" s="3528"/>
      <c r="UIS34" s="3528"/>
      <c r="UIT34" s="3528"/>
      <c r="UIU34" s="3528"/>
      <c r="UIV34" s="3528"/>
      <c r="UIW34" s="3528"/>
      <c r="UIX34" s="3528"/>
      <c r="UIY34" s="3528"/>
      <c r="UIZ34" s="3528"/>
      <c r="UJA34" s="3528"/>
      <c r="UJB34" s="3528"/>
      <c r="UJC34" s="3528"/>
      <c r="UJD34" s="3528"/>
      <c r="UJE34" s="3528"/>
      <c r="UJF34" s="3528"/>
      <c r="UJG34" s="3528"/>
      <c r="UJH34" s="3528"/>
      <c r="UJI34" s="3528"/>
      <c r="UJJ34" s="3528"/>
      <c r="UJK34" s="3528"/>
      <c r="UJL34" s="3528"/>
      <c r="UJM34" s="3528"/>
      <c r="UJN34" s="3528"/>
      <c r="UJO34" s="3528"/>
      <c r="UJP34" s="3528"/>
      <c r="UJQ34" s="3528"/>
      <c r="UJR34" s="3528"/>
      <c r="UJS34" s="3528"/>
      <c r="UJT34" s="3528"/>
      <c r="UJU34" s="3528"/>
      <c r="UJV34" s="3528"/>
      <c r="UJW34" s="3528"/>
      <c r="UJX34" s="3528"/>
      <c r="UJY34" s="3528"/>
      <c r="UJZ34" s="3528"/>
      <c r="UKA34" s="3528"/>
      <c r="UKB34" s="3528"/>
      <c r="UKC34" s="3528"/>
      <c r="UKD34" s="3528"/>
      <c r="UKE34" s="3528"/>
      <c r="UKF34" s="3528"/>
      <c r="UKG34" s="3528"/>
      <c r="UKH34" s="3528"/>
      <c r="UKI34" s="3528"/>
      <c r="UKJ34" s="3528"/>
      <c r="UKK34" s="3528"/>
      <c r="UKL34" s="3528"/>
      <c r="UKM34" s="3528"/>
      <c r="UKN34" s="3528"/>
      <c r="UKO34" s="3528"/>
      <c r="UKP34" s="3528"/>
      <c r="UKQ34" s="3528"/>
      <c r="UKR34" s="3528"/>
      <c r="UKS34" s="3528"/>
      <c r="UKT34" s="3528"/>
      <c r="UKU34" s="3528"/>
      <c r="UKV34" s="3528"/>
      <c r="UKW34" s="3528"/>
      <c r="UKX34" s="3528"/>
      <c r="UKY34" s="3528"/>
      <c r="UKZ34" s="3528"/>
      <c r="ULA34" s="3528"/>
      <c r="ULB34" s="3528"/>
      <c r="ULC34" s="3528"/>
      <c r="ULD34" s="3528"/>
      <c r="ULE34" s="3528"/>
      <c r="ULF34" s="3528"/>
      <c r="ULG34" s="3528"/>
      <c r="ULH34" s="3528"/>
      <c r="ULI34" s="3528"/>
      <c r="ULJ34" s="3528"/>
      <c r="ULK34" s="3528"/>
      <c r="ULL34" s="3528"/>
      <c r="ULM34" s="3528"/>
      <c r="ULN34" s="3528"/>
      <c r="ULO34" s="3528"/>
      <c r="ULP34" s="3528"/>
      <c r="ULQ34" s="3528"/>
      <c r="ULR34" s="3528"/>
      <c r="ULS34" s="3528"/>
      <c r="ULT34" s="3528"/>
      <c r="ULU34" s="3528"/>
      <c r="ULV34" s="3528"/>
      <c r="ULW34" s="3528"/>
      <c r="ULX34" s="3528"/>
      <c r="ULY34" s="3528"/>
      <c r="ULZ34" s="3528"/>
      <c r="UMA34" s="3528"/>
      <c r="UMB34" s="3528"/>
      <c r="UMC34" s="3528"/>
      <c r="UMD34" s="3528"/>
      <c r="UME34" s="3528"/>
      <c r="UMF34" s="3528"/>
      <c r="UMG34" s="3528"/>
      <c r="UMH34" s="3528"/>
      <c r="UMI34" s="3528"/>
      <c r="UMJ34" s="3528"/>
      <c r="UMK34" s="3528"/>
      <c r="UML34" s="3528"/>
      <c r="UMM34" s="3528"/>
      <c r="UMN34" s="3528"/>
      <c r="UMO34" s="3528"/>
      <c r="UMP34" s="3528"/>
      <c r="UMQ34" s="3528"/>
      <c r="UMR34" s="3528"/>
      <c r="UMS34" s="3528"/>
      <c r="UMT34" s="3528"/>
      <c r="UMU34" s="3528"/>
      <c r="UMV34" s="3528"/>
      <c r="UMW34" s="3528"/>
      <c r="UMX34" s="3528"/>
      <c r="UMY34" s="3528"/>
      <c r="UMZ34" s="3528"/>
      <c r="UNA34" s="3528"/>
      <c r="UNB34" s="3528"/>
      <c r="UNC34" s="3528"/>
      <c r="UND34" s="3528"/>
      <c r="UNE34" s="3528"/>
      <c r="UNF34" s="3528"/>
      <c r="UNG34" s="3528"/>
      <c r="UNH34" s="3528"/>
      <c r="UNI34" s="3528"/>
      <c r="UNJ34" s="3528"/>
      <c r="UNK34" s="3528"/>
      <c r="UNL34" s="3528"/>
      <c r="UNM34" s="3528"/>
      <c r="UNN34" s="3528"/>
      <c r="UNO34" s="3528"/>
      <c r="UNP34" s="3528"/>
      <c r="UNQ34" s="3528"/>
      <c r="UNR34" s="3528"/>
      <c r="UNS34" s="3528"/>
      <c r="UNT34" s="3528"/>
      <c r="UNU34" s="3528"/>
      <c r="UNV34" s="3528"/>
      <c r="UNW34" s="3528"/>
      <c r="UNX34" s="3528"/>
      <c r="UNY34" s="3528"/>
      <c r="UNZ34" s="3528"/>
      <c r="UOA34" s="3528"/>
      <c r="UOB34" s="3528"/>
      <c r="UOC34" s="3528"/>
      <c r="UOD34" s="3528"/>
      <c r="UOE34" s="3528"/>
      <c r="UOF34" s="3528"/>
      <c r="UOG34" s="3528"/>
      <c r="UOH34" s="3528"/>
      <c r="UOI34" s="3528"/>
      <c r="UOJ34" s="3528"/>
      <c r="UOK34" s="3528"/>
      <c r="UOL34" s="3528"/>
      <c r="UOM34" s="3528"/>
      <c r="UON34" s="3528"/>
      <c r="UOO34" s="3528"/>
      <c r="UOP34" s="3528"/>
      <c r="UOQ34" s="3528"/>
      <c r="UOR34" s="3528"/>
      <c r="UOS34" s="3528"/>
      <c r="UOT34" s="3528"/>
      <c r="UOU34" s="3528"/>
      <c r="UOV34" s="3528"/>
      <c r="UOW34" s="3528"/>
      <c r="UOX34" s="3528"/>
      <c r="UOY34" s="3528"/>
      <c r="UOZ34" s="3528"/>
      <c r="UPA34" s="3528"/>
      <c r="UPB34" s="3528"/>
      <c r="UPC34" s="3528"/>
      <c r="UPD34" s="3528"/>
      <c r="UPE34" s="3528"/>
      <c r="UPF34" s="3528"/>
      <c r="UPG34" s="3528"/>
      <c r="UPH34" s="3528"/>
      <c r="UPI34" s="3528"/>
      <c r="UPJ34" s="3528"/>
      <c r="UPK34" s="3528"/>
      <c r="UPL34" s="3528"/>
      <c r="UPM34" s="3528"/>
      <c r="UPN34" s="3528"/>
      <c r="UPO34" s="3528"/>
      <c r="UPP34" s="3528"/>
      <c r="UPQ34" s="3528"/>
      <c r="UPR34" s="3528"/>
      <c r="UPS34" s="3528"/>
      <c r="UPT34" s="3528"/>
      <c r="UPU34" s="3528"/>
      <c r="UPV34" s="3528"/>
      <c r="UPW34" s="3528"/>
      <c r="UPX34" s="3528"/>
      <c r="UPY34" s="3528"/>
      <c r="UPZ34" s="3528"/>
      <c r="UQA34" s="3528"/>
      <c r="UQB34" s="3528"/>
      <c r="UQC34" s="3528"/>
      <c r="UQD34" s="3528"/>
      <c r="UQE34" s="3528"/>
      <c r="UQF34" s="3528"/>
      <c r="UQG34" s="3528"/>
      <c r="UQH34" s="3528"/>
      <c r="UQI34" s="3528"/>
      <c r="UQJ34" s="3528"/>
      <c r="UQK34" s="3528"/>
      <c r="UQL34" s="3528"/>
      <c r="UQM34" s="3528"/>
      <c r="UQN34" s="3528"/>
      <c r="UQO34" s="3528"/>
      <c r="UQP34" s="3528"/>
      <c r="UQQ34" s="3528"/>
      <c r="UQR34" s="3528"/>
      <c r="UQS34" s="3528"/>
      <c r="UQT34" s="3528"/>
      <c r="UQU34" s="3528"/>
      <c r="UQV34" s="3528"/>
      <c r="UQW34" s="3528"/>
      <c r="UQX34" s="3528"/>
      <c r="UQY34" s="3528"/>
      <c r="UQZ34" s="3528"/>
      <c r="URA34" s="3528"/>
      <c r="URB34" s="3528"/>
      <c r="URC34" s="3528"/>
      <c r="URD34" s="3528"/>
      <c r="URE34" s="3528"/>
      <c r="URF34" s="3528"/>
      <c r="URG34" s="3528"/>
      <c r="URH34" s="3528"/>
      <c r="URI34" s="3528"/>
      <c r="URJ34" s="3528"/>
      <c r="URK34" s="3528"/>
      <c r="URL34" s="3528"/>
      <c r="URM34" s="3528"/>
      <c r="URN34" s="3528"/>
      <c r="URO34" s="3528"/>
      <c r="URP34" s="3528"/>
      <c r="URQ34" s="3528"/>
      <c r="URR34" s="3528"/>
      <c r="URS34" s="3528"/>
      <c r="URT34" s="3528"/>
      <c r="URU34" s="3528"/>
      <c r="URV34" s="3528"/>
      <c r="URW34" s="3528"/>
      <c r="URX34" s="3528"/>
      <c r="URY34" s="3528"/>
      <c r="URZ34" s="3528"/>
      <c r="USA34" s="3528"/>
      <c r="USB34" s="3528"/>
      <c r="USC34" s="3528"/>
      <c r="USD34" s="3528"/>
      <c r="USE34" s="3528"/>
      <c r="USF34" s="3528"/>
      <c r="USG34" s="3528"/>
      <c r="USH34" s="3528"/>
      <c r="USI34" s="3528"/>
      <c r="USJ34" s="3528"/>
      <c r="USK34" s="3528"/>
      <c r="USL34" s="3528"/>
      <c r="USM34" s="3528"/>
      <c r="USN34" s="3528"/>
      <c r="USO34" s="3528"/>
      <c r="USP34" s="3528"/>
      <c r="USQ34" s="3528"/>
      <c r="USR34" s="3528"/>
      <c r="USS34" s="3528"/>
      <c r="UST34" s="3528"/>
      <c r="USU34" s="3528"/>
      <c r="USV34" s="3528"/>
      <c r="USW34" s="3528"/>
      <c r="USX34" s="3528"/>
      <c r="USY34" s="3528"/>
      <c r="USZ34" s="3528"/>
      <c r="UTA34" s="3528"/>
      <c r="UTB34" s="3528"/>
      <c r="UTC34" s="3528"/>
      <c r="UTD34" s="3528"/>
      <c r="UTE34" s="3528"/>
      <c r="UTF34" s="3528"/>
      <c r="UTG34" s="3528"/>
      <c r="UTH34" s="3528"/>
      <c r="UTI34" s="3528"/>
      <c r="UTJ34" s="3528"/>
      <c r="UTK34" s="3528"/>
      <c r="UTL34" s="3528"/>
      <c r="UTM34" s="3528"/>
      <c r="UTN34" s="3528"/>
      <c r="UTO34" s="3528"/>
      <c r="UTP34" s="3528"/>
      <c r="UTQ34" s="3528"/>
      <c r="UTR34" s="3528"/>
      <c r="UTS34" s="3528"/>
      <c r="UTT34" s="3528"/>
      <c r="UTU34" s="3528"/>
      <c r="UTV34" s="3528"/>
      <c r="UTW34" s="3528"/>
      <c r="UTX34" s="3528"/>
      <c r="UTY34" s="3528"/>
      <c r="UTZ34" s="3528"/>
      <c r="UUA34" s="3528"/>
      <c r="UUB34" s="3528"/>
      <c r="UUC34" s="3528"/>
      <c r="UUD34" s="3528"/>
      <c r="UUE34" s="3528"/>
      <c r="UUF34" s="3528"/>
      <c r="UUG34" s="3528"/>
      <c r="UUH34" s="3528"/>
      <c r="UUI34" s="3528"/>
      <c r="UUJ34" s="3528"/>
      <c r="UUK34" s="3528"/>
      <c r="UUL34" s="3528"/>
      <c r="UUM34" s="3528"/>
      <c r="UUN34" s="3528"/>
      <c r="UUO34" s="3528"/>
      <c r="UUP34" s="3528"/>
      <c r="UUQ34" s="3528"/>
      <c r="UUR34" s="3528"/>
      <c r="UUS34" s="3528"/>
      <c r="UUT34" s="3528"/>
      <c r="UUU34" s="3528"/>
      <c r="UUV34" s="3528"/>
      <c r="UUW34" s="3528"/>
      <c r="UUX34" s="3528"/>
      <c r="UUY34" s="3528"/>
      <c r="UUZ34" s="3528"/>
      <c r="UVA34" s="3528"/>
      <c r="UVB34" s="3528"/>
      <c r="UVC34" s="3528"/>
      <c r="UVD34" s="3528"/>
      <c r="UVE34" s="3528"/>
      <c r="UVF34" s="3528"/>
      <c r="UVG34" s="3528"/>
      <c r="UVH34" s="3528"/>
      <c r="UVI34" s="3528"/>
      <c r="UVJ34" s="3528"/>
      <c r="UVK34" s="3528"/>
      <c r="UVL34" s="3528"/>
      <c r="UVM34" s="3528"/>
      <c r="UVN34" s="3528"/>
      <c r="UVO34" s="3528"/>
      <c r="UVP34" s="3528"/>
      <c r="UVQ34" s="3528"/>
      <c r="UVR34" s="3528"/>
      <c r="UVS34" s="3528"/>
      <c r="UVT34" s="3528"/>
      <c r="UVU34" s="3528"/>
      <c r="UVV34" s="3528"/>
      <c r="UVW34" s="3528"/>
      <c r="UVX34" s="3528"/>
      <c r="UVY34" s="3528"/>
      <c r="UVZ34" s="3528"/>
      <c r="UWA34" s="3528"/>
      <c r="UWB34" s="3528"/>
      <c r="UWC34" s="3528"/>
      <c r="UWD34" s="3528"/>
      <c r="UWE34" s="3528"/>
      <c r="UWF34" s="3528"/>
      <c r="UWG34" s="3528"/>
      <c r="UWH34" s="3528"/>
      <c r="UWI34" s="3528"/>
      <c r="UWJ34" s="3528"/>
      <c r="UWK34" s="3528"/>
      <c r="UWL34" s="3528"/>
      <c r="UWM34" s="3528"/>
      <c r="UWN34" s="3528"/>
      <c r="UWO34" s="3528"/>
      <c r="UWP34" s="3528"/>
      <c r="UWQ34" s="3528"/>
      <c r="UWR34" s="3528"/>
      <c r="UWS34" s="3528"/>
      <c r="UWT34" s="3528"/>
      <c r="UWU34" s="3528"/>
      <c r="UWV34" s="3528"/>
      <c r="UWW34" s="3528"/>
      <c r="UWX34" s="3528"/>
      <c r="UWY34" s="3528"/>
      <c r="UWZ34" s="3528"/>
      <c r="UXA34" s="3528"/>
      <c r="UXB34" s="3528"/>
      <c r="UXC34" s="3528"/>
      <c r="UXD34" s="3528"/>
      <c r="UXE34" s="3528"/>
      <c r="UXF34" s="3528"/>
      <c r="UXG34" s="3528"/>
      <c r="UXH34" s="3528"/>
      <c r="UXI34" s="3528"/>
      <c r="UXJ34" s="3528"/>
      <c r="UXK34" s="3528"/>
      <c r="UXL34" s="3528"/>
      <c r="UXM34" s="3528"/>
      <c r="UXN34" s="3528"/>
      <c r="UXO34" s="3528"/>
      <c r="UXP34" s="3528"/>
      <c r="UXQ34" s="3528"/>
      <c r="UXR34" s="3528"/>
      <c r="UXS34" s="3528"/>
      <c r="UXT34" s="3528"/>
      <c r="UXU34" s="3528"/>
      <c r="UXV34" s="3528"/>
      <c r="UXW34" s="3528"/>
      <c r="UXX34" s="3528"/>
      <c r="UXY34" s="3528"/>
      <c r="UXZ34" s="3528"/>
      <c r="UYA34" s="3528"/>
      <c r="UYB34" s="3528"/>
      <c r="UYC34" s="3528"/>
      <c r="UYD34" s="3528"/>
      <c r="UYE34" s="3528"/>
      <c r="UYF34" s="3528"/>
      <c r="UYG34" s="3528"/>
      <c r="UYH34" s="3528"/>
      <c r="UYI34" s="3528"/>
      <c r="UYJ34" s="3528"/>
      <c r="UYK34" s="3528"/>
      <c r="UYL34" s="3528"/>
      <c r="UYM34" s="3528"/>
      <c r="UYN34" s="3528"/>
      <c r="UYO34" s="3528"/>
      <c r="UYP34" s="3528"/>
      <c r="UYQ34" s="3528"/>
      <c r="UYR34" s="3528"/>
      <c r="UYS34" s="3528"/>
      <c r="UYT34" s="3528"/>
      <c r="UYU34" s="3528"/>
      <c r="UYV34" s="3528"/>
      <c r="UYW34" s="3528"/>
      <c r="UYX34" s="3528"/>
      <c r="UYY34" s="3528"/>
      <c r="UYZ34" s="3528"/>
      <c r="UZA34" s="3528"/>
      <c r="UZB34" s="3528"/>
      <c r="UZC34" s="3528"/>
      <c r="UZD34" s="3528"/>
      <c r="UZE34" s="3528"/>
      <c r="UZF34" s="3528"/>
      <c r="UZG34" s="3528"/>
      <c r="UZH34" s="3528"/>
      <c r="UZI34" s="3528"/>
      <c r="UZJ34" s="3528"/>
      <c r="UZK34" s="3528"/>
      <c r="UZL34" s="3528"/>
      <c r="UZM34" s="3528"/>
      <c r="UZN34" s="3528"/>
      <c r="UZO34" s="3528"/>
      <c r="UZP34" s="3528"/>
      <c r="UZQ34" s="3528"/>
      <c r="UZR34" s="3528"/>
      <c r="UZS34" s="3528"/>
      <c r="UZT34" s="3528"/>
      <c r="UZU34" s="3528"/>
      <c r="UZV34" s="3528"/>
      <c r="UZW34" s="3528"/>
      <c r="UZX34" s="3528"/>
      <c r="UZY34" s="3528"/>
      <c r="UZZ34" s="3528"/>
      <c r="VAA34" s="3528"/>
      <c r="VAB34" s="3528"/>
      <c r="VAC34" s="3528"/>
      <c r="VAD34" s="3528"/>
      <c r="VAE34" s="3528"/>
      <c r="VAF34" s="3528"/>
      <c r="VAG34" s="3528"/>
      <c r="VAH34" s="3528"/>
      <c r="VAI34" s="3528"/>
      <c r="VAJ34" s="3528"/>
      <c r="VAK34" s="3528"/>
      <c r="VAL34" s="3528"/>
      <c r="VAM34" s="3528"/>
      <c r="VAN34" s="3528"/>
      <c r="VAO34" s="3528"/>
      <c r="VAP34" s="3528"/>
      <c r="VAQ34" s="3528"/>
      <c r="VAR34" s="3528"/>
      <c r="VAS34" s="3528"/>
      <c r="VAT34" s="3528"/>
      <c r="VAU34" s="3528"/>
      <c r="VAV34" s="3528"/>
      <c r="VAW34" s="3528"/>
      <c r="VAX34" s="3528"/>
      <c r="VAY34" s="3528"/>
      <c r="VAZ34" s="3528"/>
      <c r="VBA34" s="3528"/>
      <c r="VBB34" s="3528"/>
      <c r="VBC34" s="3528"/>
      <c r="VBD34" s="3528"/>
      <c r="VBE34" s="3528"/>
      <c r="VBF34" s="3528"/>
      <c r="VBG34" s="3528"/>
      <c r="VBH34" s="3528"/>
      <c r="VBI34" s="3528"/>
      <c r="VBJ34" s="3528"/>
      <c r="VBK34" s="3528"/>
      <c r="VBL34" s="3528"/>
      <c r="VBM34" s="3528"/>
      <c r="VBN34" s="3528"/>
      <c r="VBO34" s="3528"/>
      <c r="VBP34" s="3528"/>
      <c r="VBQ34" s="3528"/>
      <c r="VBR34" s="3528"/>
      <c r="VBS34" s="3528"/>
      <c r="VBT34" s="3528"/>
      <c r="VBU34" s="3528"/>
      <c r="VBV34" s="3528"/>
      <c r="VBW34" s="3528"/>
      <c r="VBX34" s="3528"/>
      <c r="VBY34" s="3528"/>
      <c r="VBZ34" s="3528"/>
      <c r="VCA34" s="3528"/>
      <c r="VCB34" s="3528"/>
      <c r="VCC34" s="3528"/>
      <c r="VCD34" s="3528"/>
      <c r="VCE34" s="3528"/>
      <c r="VCF34" s="3528"/>
      <c r="VCG34" s="3528"/>
      <c r="VCH34" s="3528"/>
      <c r="VCI34" s="3528"/>
      <c r="VCJ34" s="3528"/>
      <c r="VCK34" s="3528"/>
      <c r="VCL34" s="3528"/>
      <c r="VCM34" s="3528"/>
      <c r="VCN34" s="3528"/>
      <c r="VCO34" s="3528"/>
      <c r="VCP34" s="3528"/>
      <c r="VCQ34" s="3528"/>
      <c r="VCR34" s="3528"/>
      <c r="VCS34" s="3528"/>
      <c r="VCT34" s="3528"/>
      <c r="VCU34" s="3528"/>
      <c r="VCV34" s="3528"/>
      <c r="VCW34" s="3528"/>
      <c r="VCX34" s="3528"/>
      <c r="VCY34" s="3528"/>
      <c r="VCZ34" s="3528"/>
      <c r="VDA34" s="3528"/>
      <c r="VDB34" s="3528"/>
      <c r="VDC34" s="3528"/>
      <c r="VDD34" s="3528"/>
      <c r="VDE34" s="3528"/>
      <c r="VDF34" s="3528"/>
      <c r="VDG34" s="3528"/>
      <c r="VDH34" s="3528"/>
      <c r="VDI34" s="3528"/>
      <c r="VDJ34" s="3528"/>
      <c r="VDK34" s="3528"/>
      <c r="VDL34" s="3528"/>
      <c r="VDM34" s="3528"/>
      <c r="VDN34" s="3528"/>
      <c r="VDO34" s="3528"/>
      <c r="VDP34" s="3528"/>
      <c r="VDQ34" s="3528"/>
      <c r="VDR34" s="3528"/>
      <c r="VDS34" s="3528"/>
      <c r="VDT34" s="3528"/>
      <c r="VDU34" s="3528"/>
      <c r="VDV34" s="3528"/>
      <c r="VDW34" s="3528"/>
      <c r="VDX34" s="3528"/>
      <c r="VDY34" s="3528"/>
      <c r="VDZ34" s="3528"/>
      <c r="VEA34" s="3528"/>
      <c r="VEB34" s="3528"/>
      <c r="VEC34" s="3528"/>
      <c r="VED34" s="3528"/>
      <c r="VEE34" s="3528"/>
      <c r="VEF34" s="3528"/>
      <c r="VEG34" s="3528"/>
      <c r="VEH34" s="3528"/>
      <c r="VEI34" s="3528"/>
      <c r="VEJ34" s="3528"/>
      <c r="VEK34" s="3528"/>
      <c r="VEL34" s="3528"/>
      <c r="VEM34" s="3528"/>
      <c r="VEN34" s="3528"/>
      <c r="VEO34" s="3528"/>
      <c r="VEP34" s="3528"/>
      <c r="VEQ34" s="3528"/>
      <c r="VER34" s="3528"/>
      <c r="VES34" s="3528"/>
      <c r="VET34" s="3528"/>
      <c r="VEU34" s="3528"/>
      <c r="VEV34" s="3528"/>
      <c r="VEW34" s="3528"/>
      <c r="VEX34" s="3528"/>
      <c r="VEY34" s="3528"/>
      <c r="VEZ34" s="3528"/>
      <c r="VFA34" s="3528"/>
      <c r="VFB34" s="3528"/>
      <c r="VFC34" s="3528"/>
      <c r="VFD34" s="3528"/>
      <c r="VFE34" s="3528"/>
      <c r="VFF34" s="3528"/>
      <c r="VFG34" s="3528"/>
      <c r="VFH34" s="3528"/>
      <c r="VFI34" s="3528"/>
      <c r="VFJ34" s="3528"/>
      <c r="VFK34" s="3528"/>
      <c r="VFL34" s="3528"/>
      <c r="VFM34" s="3528"/>
      <c r="VFN34" s="3528"/>
      <c r="VFO34" s="3528"/>
      <c r="VFP34" s="3528"/>
      <c r="VFQ34" s="3528"/>
      <c r="VFR34" s="3528"/>
      <c r="VFS34" s="3528"/>
      <c r="VFT34" s="3528"/>
      <c r="VFU34" s="3528"/>
      <c r="VFV34" s="3528"/>
      <c r="VFW34" s="3528"/>
      <c r="VFX34" s="3528"/>
      <c r="VFY34" s="3528"/>
      <c r="VFZ34" s="3528"/>
      <c r="VGA34" s="3528"/>
      <c r="VGB34" s="3528"/>
      <c r="VGC34" s="3528"/>
      <c r="VGD34" s="3528"/>
      <c r="VGE34" s="3528"/>
      <c r="VGF34" s="3528"/>
      <c r="VGG34" s="3528"/>
      <c r="VGH34" s="3528"/>
      <c r="VGI34" s="3528"/>
      <c r="VGJ34" s="3528"/>
      <c r="VGK34" s="3528"/>
      <c r="VGL34" s="3528"/>
      <c r="VGM34" s="3528"/>
      <c r="VGN34" s="3528"/>
      <c r="VGO34" s="3528"/>
      <c r="VGP34" s="3528"/>
      <c r="VGQ34" s="3528"/>
      <c r="VGR34" s="3528"/>
      <c r="VGS34" s="3528"/>
      <c r="VGT34" s="3528"/>
      <c r="VGU34" s="3528"/>
      <c r="VGV34" s="3528"/>
      <c r="VGW34" s="3528"/>
      <c r="VGX34" s="3528"/>
      <c r="VGY34" s="3528"/>
      <c r="VGZ34" s="3528"/>
      <c r="VHA34" s="3528"/>
      <c r="VHB34" s="3528"/>
      <c r="VHC34" s="3528"/>
      <c r="VHD34" s="3528"/>
      <c r="VHE34" s="3528"/>
      <c r="VHF34" s="3528"/>
      <c r="VHG34" s="3528"/>
      <c r="VHH34" s="3528"/>
      <c r="VHI34" s="3528"/>
      <c r="VHJ34" s="3528"/>
      <c r="VHK34" s="3528"/>
      <c r="VHL34" s="3528"/>
      <c r="VHM34" s="3528"/>
      <c r="VHN34" s="3528"/>
      <c r="VHO34" s="3528"/>
      <c r="VHP34" s="3528"/>
      <c r="VHQ34" s="3528"/>
      <c r="VHR34" s="3528"/>
      <c r="VHS34" s="3528"/>
      <c r="VHT34" s="3528"/>
      <c r="VHU34" s="3528"/>
      <c r="VHV34" s="3528"/>
      <c r="VHW34" s="3528"/>
      <c r="VHX34" s="3528"/>
      <c r="VHY34" s="3528"/>
      <c r="VHZ34" s="3528"/>
      <c r="VIA34" s="3528"/>
      <c r="VIB34" s="3528"/>
      <c r="VIC34" s="3528"/>
      <c r="VID34" s="3528"/>
      <c r="VIE34" s="3528"/>
      <c r="VIF34" s="3528"/>
      <c r="VIG34" s="3528"/>
      <c r="VIH34" s="3528"/>
      <c r="VII34" s="3528"/>
      <c r="VIJ34" s="3528"/>
      <c r="VIK34" s="3528"/>
      <c r="VIL34" s="3528"/>
      <c r="VIM34" s="3528"/>
      <c r="VIN34" s="3528"/>
      <c r="VIO34" s="3528"/>
      <c r="VIP34" s="3528"/>
      <c r="VIQ34" s="3528"/>
      <c r="VIR34" s="3528"/>
      <c r="VIS34" s="3528"/>
      <c r="VIT34" s="3528"/>
      <c r="VIU34" s="3528"/>
      <c r="VIV34" s="3528"/>
      <c r="VIW34" s="3528"/>
      <c r="VIX34" s="3528"/>
      <c r="VIY34" s="3528"/>
      <c r="VIZ34" s="3528"/>
      <c r="VJA34" s="3528"/>
      <c r="VJB34" s="3528"/>
      <c r="VJC34" s="3528"/>
      <c r="VJD34" s="3528"/>
      <c r="VJE34" s="3528"/>
      <c r="VJF34" s="3528"/>
      <c r="VJG34" s="3528"/>
      <c r="VJH34" s="3528"/>
      <c r="VJI34" s="3528"/>
      <c r="VJJ34" s="3528"/>
      <c r="VJK34" s="3528"/>
      <c r="VJL34" s="3528"/>
      <c r="VJM34" s="3528"/>
      <c r="VJN34" s="3528"/>
      <c r="VJO34" s="3528"/>
      <c r="VJP34" s="3528"/>
      <c r="VJQ34" s="3528"/>
      <c r="VJR34" s="3528"/>
      <c r="VJS34" s="3528"/>
      <c r="VJT34" s="3528"/>
      <c r="VJU34" s="3528"/>
      <c r="VJV34" s="3528"/>
      <c r="VJW34" s="3528"/>
      <c r="VJX34" s="3528"/>
      <c r="VJY34" s="3528"/>
      <c r="VJZ34" s="3528"/>
      <c r="VKA34" s="3528"/>
      <c r="VKB34" s="3528"/>
      <c r="VKC34" s="3528"/>
      <c r="VKD34" s="3528"/>
      <c r="VKE34" s="3528"/>
      <c r="VKF34" s="3528"/>
      <c r="VKG34" s="3528"/>
      <c r="VKH34" s="3528"/>
      <c r="VKI34" s="3528"/>
      <c r="VKJ34" s="3528"/>
      <c r="VKK34" s="3528"/>
      <c r="VKL34" s="3528"/>
      <c r="VKM34" s="3528"/>
      <c r="VKN34" s="3528"/>
      <c r="VKO34" s="3528"/>
      <c r="VKP34" s="3528"/>
      <c r="VKQ34" s="3528"/>
      <c r="VKR34" s="3528"/>
      <c r="VKS34" s="3528"/>
      <c r="VKT34" s="3528"/>
      <c r="VKU34" s="3528"/>
      <c r="VKV34" s="3528"/>
      <c r="VKW34" s="3528"/>
      <c r="VKX34" s="3528"/>
      <c r="VKY34" s="3528"/>
      <c r="VKZ34" s="3528"/>
      <c r="VLA34" s="3528"/>
      <c r="VLB34" s="3528"/>
      <c r="VLC34" s="3528"/>
      <c r="VLD34" s="3528"/>
      <c r="VLE34" s="3528"/>
      <c r="VLF34" s="3528"/>
      <c r="VLG34" s="3528"/>
      <c r="VLH34" s="3528"/>
      <c r="VLI34" s="3528"/>
      <c r="VLJ34" s="3528"/>
      <c r="VLK34" s="3528"/>
      <c r="VLL34" s="3528"/>
      <c r="VLM34" s="3528"/>
      <c r="VLN34" s="3528"/>
      <c r="VLO34" s="3528"/>
      <c r="VLP34" s="3528"/>
      <c r="VLQ34" s="3528"/>
      <c r="VLR34" s="3528"/>
      <c r="VLS34" s="3528"/>
      <c r="VLT34" s="3528"/>
      <c r="VLU34" s="3528"/>
      <c r="VLV34" s="3528"/>
      <c r="VLW34" s="3528"/>
      <c r="VLX34" s="3528"/>
      <c r="VLY34" s="3528"/>
      <c r="VLZ34" s="3528"/>
      <c r="VMA34" s="3528"/>
      <c r="VMB34" s="3528"/>
      <c r="VMC34" s="3528"/>
      <c r="VMD34" s="3528"/>
      <c r="VME34" s="3528"/>
      <c r="VMF34" s="3528"/>
      <c r="VMG34" s="3528"/>
      <c r="VMH34" s="3528"/>
      <c r="VMI34" s="3528"/>
      <c r="VMJ34" s="3528"/>
      <c r="VMK34" s="3528"/>
      <c r="VML34" s="3528"/>
      <c r="VMM34" s="3528"/>
      <c r="VMN34" s="3528"/>
      <c r="VMO34" s="3528"/>
      <c r="VMP34" s="3528"/>
      <c r="VMQ34" s="3528"/>
      <c r="VMR34" s="3528"/>
      <c r="VMS34" s="3528"/>
      <c r="VMT34" s="3528"/>
      <c r="VMU34" s="3528"/>
      <c r="VMV34" s="3528"/>
      <c r="VMW34" s="3528"/>
      <c r="VMX34" s="3528"/>
      <c r="VMY34" s="3528"/>
      <c r="VMZ34" s="3528"/>
      <c r="VNA34" s="3528"/>
      <c r="VNB34" s="3528"/>
      <c r="VNC34" s="3528"/>
      <c r="VND34" s="3528"/>
      <c r="VNE34" s="3528"/>
      <c r="VNF34" s="3528"/>
      <c r="VNG34" s="3528"/>
      <c r="VNH34" s="3528"/>
      <c r="VNI34" s="3528"/>
      <c r="VNJ34" s="3528"/>
      <c r="VNK34" s="3528"/>
      <c r="VNL34" s="3528"/>
      <c r="VNM34" s="3528"/>
      <c r="VNN34" s="3528"/>
      <c r="VNO34" s="3528"/>
      <c r="VNP34" s="3528"/>
      <c r="VNQ34" s="3528"/>
      <c r="VNR34" s="3528"/>
      <c r="VNS34" s="3528"/>
      <c r="VNT34" s="3528"/>
      <c r="VNU34" s="3528"/>
      <c r="VNV34" s="3528"/>
      <c r="VNW34" s="3528"/>
      <c r="VNX34" s="3528"/>
      <c r="VNY34" s="3528"/>
      <c r="VNZ34" s="3528"/>
      <c r="VOA34" s="3528"/>
      <c r="VOB34" s="3528"/>
      <c r="VOC34" s="3528"/>
      <c r="VOD34" s="3528"/>
      <c r="VOE34" s="3528"/>
      <c r="VOF34" s="3528"/>
      <c r="VOG34" s="3528"/>
      <c r="VOH34" s="3528"/>
      <c r="VOI34" s="3528"/>
      <c r="VOJ34" s="3528"/>
      <c r="VOK34" s="3528"/>
      <c r="VOL34" s="3528"/>
      <c r="VOM34" s="3528"/>
      <c r="VON34" s="3528"/>
      <c r="VOO34" s="3528"/>
      <c r="VOP34" s="3528"/>
      <c r="VOQ34" s="3528"/>
      <c r="VOR34" s="3528"/>
      <c r="VOS34" s="3528"/>
      <c r="VOT34" s="3528"/>
      <c r="VOU34" s="3528"/>
      <c r="VOV34" s="3528"/>
      <c r="VOW34" s="3528"/>
      <c r="VOX34" s="3528"/>
      <c r="VOY34" s="3528"/>
      <c r="VOZ34" s="3528"/>
      <c r="VPA34" s="3528"/>
      <c r="VPB34" s="3528"/>
      <c r="VPC34" s="3528"/>
      <c r="VPD34" s="3528"/>
      <c r="VPE34" s="3528"/>
      <c r="VPF34" s="3528"/>
      <c r="VPG34" s="3528"/>
      <c r="VPH34" s="3528"/>
      <c r="VPI34" s="3528"/>
      <c r="VPJ34" s="3528"/>
      <c r="VPK34" s="3528"/>
      <c r="VPL34" s="3528"/>
      <c r="VPM34" s="3528"/>
      <c r="VPN34" s="3528"/>
      <c r="VPO34" s="3528"/>
      <c r="VPP34" s="3528"/>
      <c r="VPQ34" s="3528"/>
      <c r="VPR34" s="3528"/>
      <c r="VPS34" s="3528"/>
      <c r="VPT34" s="3528"/>
      <c r="VPU34" s="3528"/>
      <c r="VPV34" s="3528"/>
      <c r="VPW34" s="3528"/>
      <c r="VPX34" s="3528"/>
      <c r="VPY34" s="3528"/>
      <c r="VPZ34" s="3528"/>
      <c r="VQA34" s="3528"/>
      <c r="VQB34" s="3528"/>
      <c r="VQC34" s="3528"/>
      <c r="VQD34" s="3528"/>
      <c r="VQE34" s="3528"/>
      <c r="VQF34" s="3528"/>
      <c r="VQG34" s="3528"/>
      <c r="VQH34" s="3528"/>
      <c r="VQI34" s="3528"/>
      <c r="VQJ34" s="3528"/>
      <c r="VQK34" s="3528"/>
      <c r="VQL34" s="3528"/>
      <c r="VQM34" s="3528"/>
      <c r="VQN34" s="3528"/>
      <c r="VQO34" s="3528"/>
      <c r="VQP34" s="3528"/>
      <c r="VQQ34" s="3528"/>
      <c r="VQR34" s="3528"/>
      <c r="VQS34" s="3528"/>
      <c r="VQT34" s="3528"/>
      <c r="VQU34" s="3528"/>
      <c r="VQV34" s="3528"/>
      <c r="VQW34" s="3528"/>
      <c r="VQX34" s="3528"/>
      <c r="VQY34" s="3528"/>
      <c r="VQZ34" s="3528"/>
      <c r="VRA34" s="3528"/>
      <c r="VRB34" s="3528"/>
      <c r="VRC34" s="3528"/>
      <c r="VRD34" s="3528"/>
      <c r="VRE34" s="3528"/>
      <c r="VRF34" s="3528"/>
      <c r="VRG34" s="3528"/>
      <c r="VRH34" s="3528"/>
      <c r="VRI34" s="3528"/>
      <c r="VRJ34" s="3528"/>
      <c r="VRK34" s="3528"/>
      <c r="VRL34" s="3528"/>
      <c r="VRM34" s="3528"/>
      <c r="VRN34" s="3528"/>
      <c r="VRO34" s="3528"/>
      <c r="VRP34" s="3528"/>
      <c r="VRQ34" s="3528"/>
      <c r="VRR34" s="3528"/>
      <c r="VRS34" s="3528"/>
      <c r="VRT34" s="3528"/>
      <c r="VRU34" s="3528"/>
      <c r="VRV34" s="3528"/>
      <c r="VRW34" s="3528"/>
      <c r="VRX34" s="3528"/>
      <c r="VRY34" s="3528"/>
      <c r="VRZ34" s="3528"/>
      <c r="VSA34" s="3528"/>
      <c r="VSB34" s="3528"/>
      <c r="VSC34" s="3528"/>
      <c r="VSD34" s="3528"/>
      <c r="VSE34" s="3528"/>
      <c r="VSF34" s="3528"/>
      <c r="VSG34" s="3528"/>
      <c r="VSH34" s="3528"/>
      <c r="VSI34" s="3528"/>
      <c r="VSJ34" s="3528"/>
      <c r="VSK34" s="3528"/>
      <c r="VSL34" s="3528"/>
      <c r="VSM34" s="3528"/>
      <c r="VSN34" s="3528"/>
      <c r="VSO34" s="3528"/>
      <c r="VSP34" s="3528"/>
      <c r="VSQ34" s="3528"/>
      <c r="VSR34" s="3528"/>
      <c r="VSS34" s="3528"/>
      <c r="VST34" s="3528"/>
      <c r="VSU34" s="3528"/>
      <c r="VSV34" s="3528"/>
      <c r="VSW34" s="3528"/>
      <c r="VSX34" s="3528"/>
      <c r="VSY34" s="3528"/>
      <c r="VSZ34" s="3528"/>
      <c r="VTA34" s="3528"/>
      <c r="VTB34" s="3528"/>
      <c r="VTC34" s="3528"/>
      <c r="VTD34" s="3528"/>
      <c r="VTE34" s="3528"/>
      <c r="VTF34" s="3528"/>
      <c r="VTG34" s="3528"/>
      <c r="VTH34" s="3528"/>
      <c r="VTI34" s="3528"/>
      <c r="VTJ34" s="3528"/>
      <c r="VTK34" s="3528"/>
      <c r="VTL34" s="3528"/>
      <c r="VTM34" s="3528"/>
      <c r="VTN34" s="3528"/>
      <c r="VTO34" s="3528"/>
      <c r="VTP34" s="3528"/>
      <c r="VTQ34" s="3528"/>
      <c r="VTR34" s="3528"/>
      <c r="VTS34" s="3528"/>
      <c r="VTT34" s="3528"/>
      <c r="VTU34" s="3528"/>
      <c r="VTV34" s="3528"/>
      <c r="VTW34" s="3528"/>
      <c r="VTX34" s="3528"/>
      <c r="VTY34" s="3528"/>
      <c r="VTZ34" s="3528"/>
      <c r="VUA34" s="3528"/>
      <c r="VUB34" s="3528"/>
      <c r="VUC34" s="3528"/>
      <c r="VUD34" s="3528"/>
      <c r="VUE34" s="3528"/>
      <c r="VUF34" s="3528"/>
      <c r="VUG34" s="3528"/>
      <c r="VUH34" s="3528"/>
      <c r="VUI34" s="3528"/>
      <c r="VUJ34" s="3528"/>
      <c r="VUK34" s="3528"/>
      <c r="VUL34" s="3528"/>
      <c r="VUM34" s="3528"/>
      <c r="VUN34" s="3528"/>
      <c r="VUO34" s="3528"/>
      <c r="VUP34" s="3528"/>
      <c r="VUQ34" s="3528"/>
      <c r="VUR34" s="3528"/>
      <c r="VUS34" s="3528"/>
      <c r="VUT34" s="3528"/>
      <c r="VUU34" s="3528"/>
      <c r="VUV34" s="3528"/>
      <c r="VUW34" s="3528"/>
      <c r="VUX34" s="3528"/>
      <c r="VUY34" s="3528"/>
      <c r="VUZ34" s="3528"/>
      <c r="VVA34" s="3528"/>
      <c r="VVB34" s="3528"/>
      <c r="VVC34" s="3528"/>
      <c r="VVD34" s="3528"/>
      <c r="VVE34" s="3528"/>
      <c r="VVF34" s="3528"/>
      <c r="VVG34" s="3528"/>
      <c r="VVH34" s="3528"/>
      <c r="VVI34" s="3528"/>
      <c r="VVJ34" s="3528"/>
      <c r="VVK34" s="3528"/>
      <c r="VVL34" s="3528"/>
      <c r="VVM34" s="3528"/>
      <c r="VVN34" s="3528"/>
      <c r="VVO34" s="3528"/>
      <c r="VVP34" s="3528"/>
      <c r="VVQ34" s="3528"/>
      <c r="VVR34" s="3528"/>
      <c r="VVS34" s="3528"/>
      <c r="VVT34" s="3528"/>
      <c r="VVU34" s="3528"/>
      <c r="VVV34" s="3528"/>
      <c r="VVW34" s="3528"/>
      <c r="VVX34" s="3528"/>
      <c r="VVY34" s="3528"/>
      <c r="VVZ34" s="3528"/>
      <c r="VWA34" s="3528"/>
      <c r="VWB34" s="3528"/>
      <c r="VWC34" s="3528"/>
      <c r="VWD34" s="3528"/>
      <c r="VWE34" s="3528"/>
      <c r="VWF34" s="3528"/>
      <c r="VWG34" s="3528"/>
      <c r="VWH34" s="3528"/>
      <c r="VWI34" s="3528"/>
      <c r="VWJ34" s="3528"/>
      <c r="VWK34" s="3528"/>
      <c r="VWL34" s="3528"/>
      <c r="VWM34" s="3528"/>
      <c r="VWN34" s="3528"/>
      <c r="VWO34" s="3528"/>
      <c r="VWP34" s="3528"/>
      <c r="VWQ34" s="3528"/>
      <c r="VWR34" s="3528"/>
      <c r="VWS34" s="3528"/>
      <c r="VWT34" s="3528"/>
      <c r="VWU34" s="3528"/>
      <c r="VWV34" s="3528"/>
      <c r="VWW34" s="3528"/>
      <c r="VWX34" s="3528"/>
      <c r="VWY34" s="3528"/>
      <c r="VWZ34" s="3528"/>
      <c r="VXA34" s="3528"/>
      <c r="VXB34" s="3528"/>
      <c r="VXC34" s="3528"/>
      <c r="VXD34" s="3528"/>
      <c r="VXE34" s="3528"/>
      <c r="VXF34" s="3528"/>
      <c r="VXG34" s="3528"/>
      <c r="VXH34" s="3528"/>
      <c r="VXI34" s="3528"/>
      <c r="VXJ34" s="3528"/>
      <c r="VXK34" s="3528"/>
      <c r="VXL34" s="3528"/>
      <c r="VXM34" s="3528"/>
      <c r="VXN34" s="3528"/>
      <c r="VXO34" s="3528"/>
      <c r="VXP34" s="3528"/>
      <c r="VXQ34" s="3528"/>
      <c r="VXR34" s="3528"/>
      <c r="VXS34" s="3528"/>
      <c r="VXT34" s="3528"/>
      <c r="VXU34" s="3528"/>
      <c r="VXV34" s="3528"/>
      <c r="VXW34" s="3528"/>
      <c r="VXX34" s="3528"/>
      <c r="VXY34" s="3528"/>
      <c r="VXZ34" s="3528"/>
      <c r="VYA34" s="3528"/>
      <c r="VYB34" s="3528"/>
      <c r="VYC34" s="3528"/>
      <c r="VYD34" s="3528"/>
      <c r="VYE34" s="3528"/>
      <c r="VYF34" s="3528"/>
      <c r="VYG34" s="3528"/>
      <c r="VYH34" s="3528"/>
      <c r="VYI34" s="3528"/>
      <c r="VYJ34" s="3528"/>
      <c r="VYK34" s="3528"/>
      <c r="VYL34" s="3528"/>
      <c r="VYM34" s="3528"/>
      <c r="VYN34" s="3528"/>
      <c r="VYO34" s="3528"/>
      <c r="VYP34" s="3528"/>
      <c r="VYQ34" s="3528"/>
      <c r="VYR34" s="3528"/>
      <c r="VYS34" s="3528"/>
      <c r="VYT34" s="3528"/>
      <c r="VYU34" s="3528"/>
      <c r="VYV34" s="3528"/>
      <c r="VYW34" s="3528"/>
      <c r="VYX34" s="3528"/>
      <c r="VYY34" s="3528"/>
      <c r="VYZ34" s="3528"/>
      <c r="VZA34" s="3528"/>
      <c r="VZB34" s="3528"/>
      <c r="VZC34" s="3528"/>
      <c r="VZD34" s="3528"/>
      <c r="VZE34" s="3528"/>
      <c r="VZF34" s="3528"/>
      <c r="VZG34" s="3528"/>
      <c r="VZH34" s="3528"/>
      <c r="VZI34" s="3528"/>
      <c r="VZJ34" s="3528"/>
      <c r="VZK34" s="3528"/>
      <c r="VZL34" s="3528"/>
      <c r="VZM34" s="3528"/>
      <c r="VZN34" s="3528"/>
      <c r="VZO34" s="3528"/>
      <c r="VZP34" s="3528"/>
      <c r="VZQ34" s="3528"/>
      <c r="VZR34" s="3528"/>
      <c r="VZS34" s="3528"/>
      <c r="VZT34" s="3528"/>
      <c r="VZU34" s="3528"/>
      <c r="VZV34" s="3528"/>
      <c r="VZW34" s="3528"/>
      <c r="VZX34" s="3528"/>
      <c r="VZY34" s="3528"/>
      <c r="VZZ34" s="3528"/>
      <c r="WAA34" s="3528"/>
      <c r="WAB34" s="3528"/>
      <c r="WAC34" s="3528"/>
      <c r="WAD34" s="3528"/>
      <c r="WAE34" s="3528"/>
      <c r="WAF34" s="3528"/>
      <c r="WAG34" s="3528"/>
      <c r="WAH34" s="3528"/>
      <c r="WAI34" s="3528"/>
      <c r="WAJ34" s="3528"/>
      <c r="WAK34" s="3528"/>
      <c r="WAL34" s="3528"/>
      <c r="WAM34" s="3528"/>
      <c r="WAN34" s="3528"/>
      <c r="WAO34" s="3528"/>
      <c r="WAP34" s="3528"/>
      <c r="WAQ34" s="3528"/>
      <c r="WAR34" s="3528"/>
      <c r="WAS34" s="3528"/>
      <c r="WAT34" s="3528"/>
      <c r="WAU34" s="3528"/>
      <c r="WAV34" s="3528"/>
      <c r="WAW34" s="3528"/>
      <c r="WAX34" s="3528"/>
      <c r="WAY34" s="3528"/>
      <c r="WAZ34" s="3528"/>
      <c r="WBA34" s="3528"/>
      <c r="WBB34" s="3528"/>
      <c r="WBC34" s="3528"/>
      <c r="WBD34" s="3528"/>
      <c r="WBE34" s="3528"/>
      <c r="WBF34" s="3528"/>
      <c r="WBG34" s="3528"/>
      <c r="WBH34" s="3528"/>
      <c r="WBI34" s="3528"/>
      <c r="WBJ34" s="3528"/>
      <c r="WBK34" s="3528"/>
      <c r="WBL34" s="3528"/>
      <c r="WBM34" s="3528"/>
      <c r="WBN34" s="3528"/>
      <c r="WBO34" s="3528"/>
      <c r="WBP34" s="3528"/>
      <c r="WBQ34" s="3528"/>
      <c r="WBR34" s="3528"/>
      <c r="WBS34" s="3528"/>
      <c r="WBT34" s="3528"/>
      <c r="WBU34" s="3528"/>
      <c r="WBV34" s="3528"/>
      <c r="WBW34" s="3528"/>
      <c r="WBX34" s="3528"/>
      <c r="WBY34" s="3528"/>
      <c r="WBZ34" s="3528"/>
      <c r="WCA34" s="3528"/>
      <c r="WCB34" s="3528"/>
      <c r="WCC34" s="3528"/>
      <c r="WCD34" s="3528"/>
      <c r="WCE34" s="3528"/>
      <c r="WCF34" s="3528"/>
      <c r="WCG34" s="3528"/>
      <c r="WCH34" s="3528"/>
      <c r="WCI34" s="3528"/>
      <c r="WCJ34" s="3528"/>
      <c r="WCK34" s="3528"/>
      <c r="WCL34" s="3528"/>
      <c r="WCM34" s="3528"/>
      <c r="WCN34" s="3528"/>
      <c r="WCO34" s="3528"/>
      <c r="WCP34" s="3528"/>
      <c r="WCQ34" s="3528"/>
      <c r="WCR34" s="3528"/>
      <c r="WCS34" s="3528"/>
      <c r="WCT34" s="3528"/>
      <c r="WCU34" s="3528"/>
      <c r="WCV34" s="3528"/>
      <c r="WCW34" s="3528"/>
      <c r="WCX34" s="3528"/>
      <c r="WCY34" s="3528"/>
      <c r="WCZ34" s="3528"/>
      <c r="WDA34" s="3528"/>
      <c r="WDB34" s="3528"/>
      <c r="WDC34" s="3528"/>
      <c r="WDD34" s="3528"/>
      <c r="WDE34" s="3528"/>
      <c r="WDF34" s="3528"/>
      <c r="WDG34" s="3528"/>
      <c r="WDH34" s="3528"/>
      <c r="WDI34" s="3528"/>
      <c r="WDJ34" s="3528"/>
      <c r="WDK34" s="3528"/>
      <c r="WDL34" s="3528"/>
      <c r="WDM34" s="3528"/>
      <c r="WDN34" s="3528"/>
      <c r="WDO34" s="3528"/>
      <c r="WDP34" s="3528"/>
      <c r="WDQ34" s="3528"/>
      <c r="WDR34" s="3528"/>
      <c r="WDS34" s="3528"/>
      <c r="WDT34" s="3528"/>
      <c r="WDU34" s="3528"/>
      <c r="WDV34" s="3528"/>
      <c r="WDW34" s="3528"/>
      <c r="WDX34" s="3528"/>
      <c r="WDY34" s="3528"/>
      <c r="WDZ34" s="3528"/>
      <c r="WEA34" s="3528"/>
      <c r="WEB34" s="3528"/>
      <c r="WEC34" s="3528"/>
      <c r="WED34" s="3528"/>
      <c r="WEE34" s="3528"/>
      <c r="WEF34" s="3528"/>
      <c r="WEG34" s="3528"/>
      <c r="WEH34" s="3528"/>
      <c r="WEI34" s="3528"/>
      <c r="WEJ34" s="3528"/>
      <c r="WEK34" s="3528"/>
      <c r="WEL34" s="3528"/>
      <c r="WEM34" s="3528"/>
      <c r="WEN34" s="3528"/>
      <c r="WEO34" s="3528"/>
      <c r="WEP34" s="3528"/>
      <c r="WEQ34" s="3528"/>
      <c r="WER34" s="3528"/>
      <c r="WES34" s="3528"/>
      <c r="WET34" s="3528"/>
      <c r="WEU34" s="3528"/>
      <c r="WEV34" s="3528"/>
      <c r="WEW34" s="3528"/>
      <c r="WEX34" s="3528"/>
      <c r="WEY34" s="3528"/>
      <c r="WEZ34" s="3528"/>
      <c r="WFA34" s="3528"/>
      <c r="WFB34" s="3528"/>
      <c r="WFC34" s="3528"/>
      <c r="WFD34" s="3528"/>
      <c r="WFE34" s="3528"/>
      <c r="WFF34" s="3528"/>
      <c r="WFG34" s="3528"/>
      <c r="WFH34" s="3528"/>
      <c r="WFI34" s="3528"/>
      <c r="WFJ34" s="3528"/>
      <c r="WFK34" s="3528"/>
      <c r="WFL34" s="3528"/>
      <c r="WFM34" s="3528"/>
      <c r="WFN34" s="3528"/>
      <c r="WFO34" s="3528"/>
      <c r="WFP34" s="3528"/>
      <c r="WFQ34" s="3528"/>
      <c r="WFR34" s="3528"/>
      <c r="WFS34" s="3528"/>
      <c r="WFT34" s="3528"/>
      <c r="WFU34" s="3528"/>
      <c r="WFV34" s="3528"/>
      <c r="WFW34" s="3528"/>
      <c r="WFX34" s="3528"/>
      <c r="WFY34" s="3528"/>
      <c r="WFZ34" s="3528"/>
      <c r="WGA34" s="3528"/>
      <c r="WGB34" s="3528"/>
      <c r="WGC34" s="3528"/>
      <c r="WGD34" s="3528"/>
      <c r="WGE34" s="3528"/>
      <c r="WGF34" s="3528"/>
      <c r="WGG34" s="3528"/>
      <c r="WGH34" s="3528"/>
      <c r="WGI34" s="3528"/>
      <c r="WGJ34" s="3528"/>
      <c r="WGK34" s="3528"/>
      <c r="WGL34" s="3528"/>
      <c r="WGM34" s="3528"/>
      <c r="WGN34" s="3528"/>
      <c r="WGO34" s="3528"/>
      <c r="WGP34" s="3528"/>
      <c r="WGQ34" s="3528"/>
      <c r="WGR34" s="3528"/>
      <c r="WGS34" s="3528"/>
      <c r="WGT34" s="3528"/>
      <c r="WGU34" s="3528"/>
      <c r="WGV34" s="3528"/>
      <c r="WGW34" s="3528"/>
      <c r="WGX34" s="3528"/>
      <c r="WGY34" s="3528"/>
      <c r="WGZ34" s="3528"/>
      <c r="WHA34" s="3528"/>
      <c r="WHB34" s="3528"/>
      <c r="WHC34" s="3528"/>
      <c r="WHD34" s="3528"/>
      <c r="WHE34" s="3528"/>
      <c r="WHF34" s="3528"/>
      <c r="WHG34" s="3528"/>
      <c r="WHH34" s="3528"/>
      <c r="WHI34" s="3528"/>
      <c r="WHJ34" s="3528"/>
      <c r="WHK34" s="3528"/>
      <c r="WHL34" s="3528"/>
      <c r="WHM34" s="3528"/>
      <c r="WHN34" s="3528"/>
      <c r="WHO34" s="3528"/>
      <c r="WHP34" s="3528"/>
      <c r="WHQ34" s="3528"/>
      <c r="WHR34" s="3528"/>
      <c r="WHS34" s="3528"/>
      <c r="WHT34" s="3528"/>
      <c r="WHU34" s="3528"/>
      <c r="WHV34" s="3528"/>
      <c r="WHW34" s="3528"/>
      <c r="WHX34" s="3528"/>
      <c r="WHY34" s="3528"/>
      <c r="WHZ34" s="3528"/>
      <c r="WIA34" s="3528"/>
      <c r="WIB34" s="3528"/>
      <c r="WIC34" s="3528"/>
      <c r="WID34" s="3528"/>
      <c r="WIE34" s="3528"/>
      <c r="WIF34" s="3528"/>
      <c r="WIG34" s="3528"/>
      <c r="WIH34" s="3528"/>
      <c r="WII34" s="3528"/>
      <c r="WIJ34" s="3528"/>
      <c r="WIK34" s="3528"/>
      <c r="WIL34" s="3528"/>
      <c r="WIM34" s="3528"/>
      <c r="WIN34" s="3528"/>
      <c r="WIO34" s="3528"/>
      <c r="WIP34" s="3528"/>
      <c r="WIQ34" s="3528"/>
      <c r="WIR34" s="3528"/>
      <c r="WIS34" s="3528"/>
      <c r="WIT34" s="3528"/>
      <c r="WIU34" s="3528"/>
      <c r="WIV34" s="3528"/>
      <c r="WIW34" s="3528"/>
      <c r="WIX34" s="3528"/>
      <c r="WIY34" s="3528"/>
      <c r="WIZ34" s="3528"/>
      <c r="WJA34" s="3528"/>
      <c r="WJB34" s="3528"/>
      <c r="WJC34" s="3528"/>
      <c r="WJD34" s="3528"/>
      <c r="WJE34" s="3528"/>
      <c r="WJF34" s="3528"/>
      <c r="WJG34" s="3528"/>
      <c r="WJH34" s="3528"/>
      <c r="WJI34" s="3528"/>
      <c r="WJJ34" s="3528"/>
      <c r="WJK34" s="3528"/>
      <c r="WJL34" s="3528"/>
      <c r="WJM34" s="3528"/>
      <c r="WJN34" s="3528"/>
      <c r="WJO34" s="3528"/>
      <c r="WJP34" s="3528"/>
      <c r="WJQ34" s="3528"/>
      <c r="WJR34" s="3528"/>
      <c r="WJS34" s="3528"/>
      <c r="WJT34" s="3528"/>
      <c r="WJU34" s="3528"/>
      <c r="WJV34" s="3528"/>
      <c r="WJW34" s="3528"/>
      <c r="WJX34" s="3528"/>
      <c r="WJY34" s="3528"/>
      <c r="WJZ34" s="3528"/>
      <c r="WKA34" s="3528"/>
      <c r="WKB34" s="3528"/>
      <c r="WKC34" s="3528"/>
      <c r="WKD34" s="3528"/>
      <c r="WKE34" s="3528"/>
      <c r="WKF34" s="3528"/>
      <c r="WKG34" s="3528"/>
      <c r="WKH34" s="3528"/>
      <c r="WKI34" s="3528"/>
      <c r="WKJ34" s="3528"/>
      <c r="WKK34" s="3528"/>
      <c r="WKL34" s="3528"/>
      <c r="WKM34" s="3528"/>
      <c r="WKN34" s="3528"/>
      <c r="WKO34" s="3528"/>
      <c r="WKP34" s="3528"/>
      <c r="WKQ34" s="3528"/>
      <c r="WKR34" s="3528"/>
      <c r="WKS34" s="3528"/>
      <c r="WKT34" s="3528"/>
      <c r="WKU34" s="3528"/>
      <c r="WKV34" s="3528"/>
      <c r="WKW34" s="3528"/>
      <c r="WKX34" s="3528"/>
      <c r="WKY34" s="3528"/>
      <c r="WKZ34" s="3528"/>
      <c r="WLA34" s="3528"/>
      <c r="WLB34" s="3528"/>
      <c r="WLC34" s="3528"/>
      <c r="WLD34" s="3528"/>
      <c r="WLE34" s="3528"/>
      <c r="WLF34" s="3528"/>
      <c r="WLG34" s="3528"/>
      <c r="WLH34" s="3528"/>
      <c r="WLI34" s="3528"/>
      <c r="WLJ34" s="3528"/>
      <c r="WLK34" s="3528"/>
      <c r="WLL34" s="3528"/>
      <c r="WLM34" s="3528"/>
      <c r="WLN34" s="3528"/>
      <c r="WLO34" s="3528"/>
      <c r="WLP34" s="3528"/>
      <c r="WLQ34" s="3528"/>
      <c r="WLR34" s="3528"/>
      <c r="WLS34" s="3528"/>
      <c r="WLT34" s="3528"/>
      <c r="WLU34" s="3528"/>
      <c r="WLV34" s="3528"/>
      <c r="WLW34" s="3528"/>
      <c r="WLX34" s="3528"/>
      <c r="WLY34" s="3528"/>
      <c r="WLZ34" s="3528"/>
      <c r="WMA34" s="3528"/>
      <c r="WMB34" s="3528"/>
      <c r="WMC34" s="3528"/>
      <c r="WMD34" s="3528"/>
      <c r="WME34" s="3528"/>
      <c r="WMF34" s="3528"/>
      <c r="WMG34" s="3528"/>
      <c r="WMH34" s="3528"/>
      <c r="WMI34" s="3528"/>
      <c r="WMJ34" s="3528"/>
      <c r="WMK34" s="3528"/>
      <c r="WML34" s="3528"/>
      <c r="WMM34" s="3528"/>
      <c r="WMN34" s="3528"/>
      <c r="WMO34" s="3528"/>
      <c r="WMP34" s="3528"/>
      <c r="WMQ34" s="3528"/>
      <c r="WMR34" s="3528"/>
      <c r="WMS34" s="3528"/>
      <c r="WMT34" s="3528"/>
      <c r="WMU34" s="3528"/>
      <c r="WMV34" s="3528"/>
      <c r="WMW34" s="3528"/>
      <c r="WMX34" s="3528"/>
      <c r="WMY34" s="3528"/>
      <c r="WMZ34" s="3528"/>
      <c r="WNA34" s="3528"/>
      <c r="WNB34" s="3528"/>
      <c r="WNC34" s="3528"/>
      <c r="WND34" s="3528"/>
      <c r="WNE34" s="3528"/>
      <c r="WNF34" s="3528"/>
      <c r="WNG34" s="3528"/>
      <c r="WNH34" s="3528"/>
      <c r="WNI34" s="3528"/>
      <c r="WNJ34" s="3528"/>
      <c r="WNK34" s="3528"/>
      <c r="WNL34" s="3528"/>
      <c r="WNM34" s="3528"/>
      <c r="WNN34" s="3528"/>
      <c r="WNO34" s="3528"/>
      <c r="WNP34" s="3528"/>
      <c r="WNQ34" s="3528"/>
      <c r="WNR34" s="3528"/>
      <c r="WNS34" s="3528"/>
      <c r="WNT34" s="3528"/>
      <c r="WNU34" s="3528"/>
      <c r="WNV34" s="3528"/>
      <c r="WNW34" s="3528"/>
      <c r="WNX34" s="3528"/>
      <c r="WNY34" s="3528"/>
      <c r="WNZ34" s="3528"/>
      <c r="WOA34" s="3528"/>
      <c r="WOB34" s="3528"/>
      <c r="WOC34" s="3528"/>
      <c r="WOD34" s="3528"/>
      <c r="WOE34" s="3528"/>
      <c r="WOF34" s="3528"/>
      <c r="WOG34" s="3528"/>
      <c r="WOH34" s="3528"/>
      <c r="WOI34" s="3528"/>
      <c r="WOJ34" s="3528"/>
      <c r="WOK34" s="3528"/>
      <c r="WOL34" s="3528"/>
      <c r="WOM34" s="3528"/>
      <c r="WON34" s="3528"/>
      <c r="WOO34" s="3528"/>
      <c r="WOP34" s="3528"/>
      <c r="WOQ34" s="3528"/>
      <c r="WOR34" s="3528"/>
      <c r="WOS34" s="3528"/>
      <c r="WOT34" s="3528"/>
      <c r="WOU34" s="3528"/>
      <c r="WOV34" s="3528"/>
      <c r="WOW34" s="3528"/>
      <c r="WOX34" s="3528"/>
      <c r="WOY34" s="3528"/>
      <c r="WOZ34" s="3528"/>
      <c r="WPA34" s="3528"/>
      <c r="WPB34" s="3528"/>
      <c r="WPC34" s="3528"/>
      <c r="WPD34" s="3528"/>
      <c r="WPE34" s="3528"/>
      <c r="WPF34" s="3528"/>
      <c r="WPG34" s="3528"/>
      <c r="WPH34" s="3528"/>
      <c r="WPI34" s="3528"/>
      <c r="WPJ34" s="3528"/>
      <c r="WPK34" s="3528"/>
      <c r="WPL34" s="3528"/>
      <c r="WPM34" s="3528"/>
      <c r="WPN34" s="3528"/>
      <c r="WPO34" s="3528"/>
      <c r="WPP34" s="3528"/>
      <c r="WPQ34" s="3528"/>
      <c r="WPR34" s="3528"/>
      <c r="WPS34" s="3528"/>
      <c r="WPT34" s="3528"/>
      <c r="WPU34" s="3528"/>
      <c r="WPV34" s="3528"/>
      <c r="WPW34" s="3528"/>
      <c r="WPX34" s="3528"/>
      <c r="WPY34" s="3528"/>
      <c r="WPZ34" s="3528"/>
      <c r="WQA34" s="3528"/>
      <c r="WQB34" s="3528"/>
      <c r="WQC34" s="3528"/>
      <c r="WQD34" s="3528"/>
      <c r="WQE34" s="3528"/>
      <c r="WQF34" s="3528"/>
      <c r="WQG34" s="3528"/>
      <c r="WQH34" s="3528"/>
      <c r="WQI34" s="3528"/>
      <c r="WQJ34" s="3528"/>
      <c r="WQK34" s="3528"/>
      <c r="WQL34" s="3528"/>
      <c r="WQM34" s="3528"/>
      <c r="WQN34" s="3528"/>
      <c r="WQO34" s="3528"/>
      <c r="WQP34" s="3528"/>
      <c r="WQQ34" s="3528"/>
      <c r="WQR34" s="3528"/>
      <c r="WQS34" s="3528"/>
      <c r="WQT34" s="3528"/>
      <c r="WQU34" s="3528"/>
      <c r="WQV34" s="3528"/>
      <c r="WQW34" s="3528"/>
      <c r="WQX34" s="3528"/>
      <c r="WQY34" s="3528"/>
      <c r="WQZ34" s="3528"/>
      <c r="WRA34" s="3528"/>
      <c r="WRB34" s="3528"/>
      <c r="WRC34" s="3528"/>
      <c r="WRD34" s="3528"/>
      <c r="WRE34" s="3528"/>
      <c r="WRF34" s="3528"/>
      <c r="WRG34" s="3528"/>
      <c r="WRH34" s="3528"/>
      <c r="WRI34" s="3528"/>
      <c r="WRJ34" s="3528"/>
      <c r="WRK34" s="3528"/>
      <c r="WRL34" s="3528"/>
      <c r="WRM34" s="3528"/>
      <c r="WRN34" s="3528"/>
      <c r="WRO34" s="3528"/>
      <c r="WRP34" s="3528"/>
      <c r="WRQ34" s="3528"/>
      <c r="WRR34" s="3528"/>
      <c r="WRS34" s="3528"/>
      <c r="WRT34" s="3528"/>
      <c r="WRU34" s="3528"/>
      <c r="WRV34" s="3528"/>
      <c r="WRW34" s="3528"/>
      <c r="WRX34" s="3528"/>
      <c r="WRY34" s="3528"/>
      <c r="WRZ34" s="3528"/>
      <c r="WSA34" s="3528"/>
      <c r="WSB34" s="3528"/>
      <c r="WSC34" s="3528"/>
      <c r="WSD34" s="3528"/>
      <c r="WSE34" s="3528"/>
      <c r="WSF34" s="3528"/>
      <c r="WSG34" s="3528"/>
      <c r="WSH34" s="3528"/>
      <c r="WSI34" s="3528"/>
      <c r="WSJ34" s="3528"/>
      <c r="WSK34" s="3528"/>
      <c r="WSL34" s="3528"/>
      <c r="WSM34" s="3528"/>
      <c r="WSN34" s="3528"/>
      <c r="WSO34" s="3528"/>
      <c r="WSP34" s="3528"/>
      <c r="WSQ34" s="3528"/>
      <c r="WSR34" s="3528"/>
      <c r="WSS34" s="3528"/>
      <c r="WST34" s="3528"/>
      <c r="WSU34" s="3528"/>
      <c r="WSV34" s="3528"/>
      <c r="WSW34" s="3528"/>
      <c r="WSX34" s="3528"/>
      <c r="WSY34" s="3528"/>
      <c r="WSZ34" s="3528"/>
      <c r="WTA34" s="3528"/>
      <c r="WTB34" s="3528"/>
      <c r="WTC34" s="3528"/>
      <c r="WTD34" s="3528"/>
      <c r="WTE34" s="3528"/>
      <c r="WTF34" s="3528"/>
      <c r="WTG34" s="3528"/>
      <c r="WTH34" s="3528"/>
      <c r="WTI34" s="3528"/>
      <c r="WTJ34" s="3528"/>
      <c r="WTK34" s="3528"/>
      <c r="WTL34" s="3528"/>
      <c r="WTM34" s="3528"/>
      <c r="WTN34" s="3528"/>
      <c r="WTO34" s="3528"/>
      <c r="WTP34" s="3528"/>
      <c r="WTQ34" s="3528"/>
      <c r="WTR34" s="3528"/>
      <c r="WTS34" s="3528"/>
      <c r="WTT34" s="3528"/>
      <c r="WTU34" s="3528"/>
      <c r="WTV34" s="3528"/>
      <c r="WTW34" s="3528"/>
      <c r="WTX34" s="3528"/>
      <c r="WTY34" s="3528"/>
      <c r="WTZ34" s="3528"/>
      <c r="WUA34" s="3528"/>
      <c r="WUB34" s="3528"/>
      <c r="WUC34" s="3528"/>
      <c r="WUD34" s="3528"/>
      <c r="WUE34" s="3528"/>
      <c r="WUF34" s="3528"/>
      <c r="WUG34" s="3528"/>
      <c r="WUH34" s="3528"/>
      <c r="WUI34" s="3528"/>
      <c r="WUJ34" s="3528"/>
      <c r="WUK34" s="3528"/>
      <c r="WUL34" s="3528"/>
      <c r="WUM34" s="3528"/>
      <c r="WUN34" s="3528"/>
      <c r="WUO34" s="3528"/>
      <c r="WUP34" s="3528"/>
      <c r="WUQ34" s="3528"/>
      <c r="WUR34" s="3528"/>
      <c r="WUS34" s="3528"/>
      <c r="WUT34" s="3528"/>
      <c r="WUU34" s="3528"/>
      <c r="WUV34" s="3528"/>
      <c r="WUW34" s="3528"/>
      <c r="WUX34" s="3528"/>
      <c r="WUY34" s="3528"/>
      <c r="WUZ34" s="3528"/>
      <c r="WVA34" s="3528"/>
      <c r="WVB34" s="3528"/>
      <c r="WVC34" s="3528"/>
      <c r="WVD34" s="3528"/>
      <c r="WVE34" s="3528"/>
      <c r="WVF34" s="3528"/>
      <c r="WVG34" s="3528"/>
      <c r="WVH34" s="3528"/>
      <c r="WVI34" s="3528"/>
      <c r="WVJ34" s="3528"/>
      <c r="WVK34" s="3528"/>
      <c r="WVL34" s="3528"/>
      <c r="WVM34" s="3528"/>
      <c r="WVN34" s="3528"/>
      <c r="WVO34" s="3528"/>
      <c r="WVP34" s="3528"/>
      <c r="WVQ34" s="3528"/>
      <c r="WVR34" s="3528"/>
      <c r="WVS34" s="3528"/>
      <c r="WVT34" s="3528"/>
      <c r="WVU34" s="3528"/>
      <c r="WVV34" s="3528"/>
      <c r="WVW34" s="3528"/>
      <c r="WVX34" s="3528"/>
      <c r="WVY34" s="3528"/>
      <c r="WVZ34" s="3528"/>
      <c r="WWA34" s="3528"/>
      <c r="WWB34" s="3528"/>
      <c r="WWC34" s="3528"/>
      <c r="WWD34" s="3528"/>
      <c r="WWE34" s="3528"/>
      <c r="WWF34" s="3528"/>
      <c r="WWG34" s="3528"/>
      <c r="WWH34" s="3528"/>
      <c r="WWI34" s="3528"/>
      <c r="WWJ34" s="3528"/>
      <c r="WWK34" s="3528"/>
      <c r="WWL34" s="3528"/>
      <c r="WWM34" s="3528"/>
      <c r="WWN34" s="3528"/>
      <c r="WWO34" s="3528"/>
      <c r="WWP34" s="3528"/>
      <c r="WWQ34" s="3528"/>
      <c r="WWR34" s="3528"/>
      <c r="WWS34" s="3528"/>
      <c r="WWT34" s="3528"/>
      <c r="WWU34" s="3528"/>
      <c r="WWV34" s="3528"/>
      <c r="WWW34" s="3528"/>
      <c r="WWX34" s="3528"/>
      <c r="WWY34" s="3528"/>
      <c r="WWZ34" s="3528"/>
      <c r="WXA34" s="3528"/>
      <c r="WXB34" s="3528"/>
      <c r="WXC34" s="3528"/>
      <c r="WXD34" s="3528"/>
      <c r="WXE34" s="3528"/>
      <c r="WXF34" s="3528"/>
      <c r="WXG34" s="3528"/>
      <c r="WXH34" s="3528"/>
      <c r="WXI34" s="3528"/>
      <c r="WXJ34" s="3528"/>
      <c r="WXK34" s="3528"/>
      <c r="WXL34" s="3528"/>
      <c r="WXM34" s="3528"/>
      <c r="WXN34" s="3528"/>
      <c r="WXO34" s="3528"/>
      <c r="WXP34" s="3528"/>
      <c r="WXQ34" s="3528"/>
      <c r="WXR34" s="3528"/>
      <c r="WXS34" s="3528"/>
      <c r="WXT34" s="3528"/>
      <c r="WXU34" s="3528"/>
      <c r="WXV34" s="3528"/>
      <c r="WXW34" s="3528"/>
      <c r="WXX34" s="3528"/>
      <c r="WXY34" s="3528"/>
      <c r="WXZ34" s="3528"/>
      <c r="WYA34" s="3528"/>
      <c r="WYB34" s="3528"/>
      <c r="WYC34" s="3528"/>
      <c r="WYD34" s="3528"/>
      <c r="WYE34" s="3528"/>
      <c r="WYF34" s="3528"/>
      <c r="WYG34" s="3528"/>
      <c r="WYH34" s="3528"/>
      <c r="WYI34" s="3528"/>
      <c r="WYJ34" s="3528"/>
      <c r="WYK34" s="3528"/>
      <c r="WYL34" s="3528"/>
      <c r="WYM34" s="3528"/>
      <c r="WYN34" s="3528"/>
      <c r="WYO34" s="3528"/>
      <c r="WYP34" s="3528"/>
      <c r="WYQ34" s="3528"/>
      <c r="WYR34" s="3528"/>
      <c r="WYS34" s="3528"/>
      <c r="WYT34" s="3528"/>
      <c r="WYU34" s="3528"/>
      <c r="WYV34" s="3528"/>
      <c r="WYW34" s="3528"/>
      <c r="WYX34" s="3528"/>
      <c r="WYY34" s="3528"/>
      <c r="WYZ34" s="3528"/>
      <c r="WZA34" s="3528"/>
      <c r="WZB34" s="3528"/>
      <c r="WZC34" s="3528"/>
      <c r="WZD34" s="3528"/>
      <c r="WZE34" s="3528"/>
      <c r="WZF34" s="3528"/>
      <c r="WZG34" s="3528"/>
      <c r="WZH34" s="3528"/>
      <c r="WZI34" s="3528"/>
      <c r="WZJ34" s="3528"/>
      <c r="WZK34" s="3528"/>
      <c r="WZL34" s="3528"/>
      <c r="WZM34" s="3528"/>
      <c r="WZN34" s="3528"/>
      <c r="WZO34" s="3528"/>
      <c r="WZP34" s="3528"/>
      <c r="WZQ34" s="3528"/>
      <c r="WZR34" s="3528"/>
      <c r="WZS34" s="3528"/>
      <c r="WZT34" s="3528"/>
      <c r="WZU34" s="3528"/>
      <c r="WZV34" s="3528"/>
      <c r="WZW34" s="3528"/>
      <c r="WZX34" s="3528"/>
      <c r="WZY34" s="3528"/>
      <c r="WZZ34" s="3528"/>
      <c r="XAA34" s="3528"/>
      <c r="XAB34" s="3528"/>
      <c r="XAC34" s="3528"/>
      <c r="XAD34" s="3528"/>
      <c r="XAE34" s="3528"/>
      <c r="XAF34" s="3528"/>
      <c r="XAG34" s="3528"/>
      <c r="XAH34" s="3528"/>
      <c r="XAI34" s="3528"/>
      <c r="XAJ34" s="3528"/>
      <c r="XAK34" s="3528"/>
      <c r="XAL34" s="3528"/>
      <c r="XAM34" s="3528"/>
      <c r="XAN34" s="3528"/>
      <c r="XAO34" s="3528"/>
      <c r="XAP34" s="3528"/>
      <c r="XAQ34" s="3528"/>
      <c r="XAR34" s="3528"/>
      <c r="XAS34" s="3528"/>
      <c r="XAT34" s="3528"/>
      <c r="XAU34" s="3528"/>
      <c r="XAV34" s="3528"/>
      <c r="XAW34" s="3528"/>
      <c r="XAX34" s="3528"/>
      <c r="XAY34" s="3528"/>
      <c r="XAZ34" s="3528"/>
      <c r="XBA34" s="3528"/>
      <c r="XBB34" s="3528"/>
      <c r="XBC34" s="3528"/>
      <c r="XBD34" s="3528"/>
      <c r="XBE34" s="3528"/>
      <c r="XBF34" s="3528"/>
      <c r="XBG34" s="3528"/>
      <c r="XBH34" s="3528"/>
      <c r="XBI34" s="3528"/>
      <c r="XBJ34" s="3528"/>
      <c r="XBK34" s="3528"/>
      <c r="XBL34" s="3528"/>
      <c r="XBM34" s="3528"/>
      <c r="XBN34" s="3528"/>
      <c r="XBO34" s="3528"/>
      <c r="XBP34" s="3528"/>
      <c r="XBQ34" s="3528"/>
      <c r="XBR34" s="3528"/>
      <c r="XBS34" s="3528"/>
      <c r="XBT34" s="3528"/>
      <c r="XBU34" s="3528"/>
      <c r="XBV34" s="3528"/>
      <c r="XBW34" s="3528"/>
      <c r="XBX34" s="3528"/>
      <c r="XBY34" s="3528"/>
      <c r="XBZ34" s="3528"/>
      <c r="XCA34" s="3528"/>
      <c r="XCB34" s="3528"/>
      <c r="XCC34" s="3528"/>
      <c r="XCD34" s="3528"/>
      <c r="XCE34" s="3528"/>
      <c r="XCF34" s="3528"/>
      <c r="XCG34" s="3528"/>
      <c r="XCH34" s="3528"/>
      <c r="XCI34" s="3528"/>
      <c r="XCJ34" s="3528"/>
      <c r="XCK34" s="3528"/>
      <c r="XCL34" s="3528"/>
      <c r="XCM34" s="3528"/>
      <c r="XCN34" s="3528"/>
      <c r="XCO34" s="3528"/>
      <c r="XCP34" s="3528"/>
      <c r="XCQ34" s="3528"/>
      <c r="XCR34" s="3528"/>
      <c r="XCS34" s="3529"/>
      <c r="XCT34" s="3529"/>
      <c r="XCU34" s="3529"/>
      <c r="XCV34" s="3529"/>
      <c r="XCW34" s="3529"/>
      <c r="XCX34" s="3529"/>
      <c r="XCY34" s="3529"/>
      <c r="XCZ34" s="3529"/>
      <c r="XDA34" s="3529"/>
      <c r="XDB34" s="3529"/>
      <c r="XDC34" s="3529"/>
      <c r="XDD34" s="3529"/>
      <c r="XDE34" s="3529"/>
      <c r="XDF34" s="3529"/>
      <c r="XDG34" s="3529"/>
      <c r="XDH34" s="3529"/>
      <c r="XDI34" s="3529"/>
      <c r="XDJ34" s="3529"/>
      <c r="XDK34" s="3529"/>
      <c r="XDL34" s="3529"/>
      <c r="XDM34" s="3529"/>
      <c r="XDN34" s="3529"/>
      <c r="XDO34" s="3529"/>
      <c r="XDP34" s="3529"/>
      <c r="XDQ34" s="3529"/>
      <c r="XDR34" s="3529"/>
      <c r="XDS34" s="3529"/>
      <c r="XDT34" s="3529"/>
      <c r="XDU34" s="3529"/>
      <c r="XDV34" s="3529"/>
      <c r="XDW34" s="3529"/>
      <c r="XDX34" s="3529"/>
      <c r="XDY34" s="3529"/>
      <c r="XDZ34" s="3529"/>
      <c r="XEA34" s="3529"/>
      <c r="XEB34" s="3529"/>
      <c r="XEC34" s="3529"/>
      <c r="XED34" s="3529"/>
      <c r="XEE34" s="3529"/>
      <c r="XEF34" s="3529"/>
      <c r="XEG34" s="3529"/>
      <c r="XEH34" s="3529"/>
      <c r="XEI34" s="3529"/>
      <c r="XEJ34" s="3529"/>
      <c r="XEK34" s="3529"/>
      <c r="XEL34" s="3529"/>
      <c r="XEM34" s="3529"/>
      <c r="XEN34" s="3529"/>
      <c r="XEO34" s="3529"/>
      <c r="XEP34" s="3529"/>
      <c r="XEQ34" s="3529"/>
      <c r="XER34" s="3529"/>
      <c r="XES34" s="3529"/>
      <c r="XET34" s="3529"/>
      <c r="XEU34" s="3529"/>
      <c r="XEV34" s="3529"/>
      <c r="XEW34" s="3529"/>
      <c r="XEX34" s="3529"/>
      <c r="XEY34" s="3529"/>
    </row>
    <row r="35" spans="1:16379" s="3530" customFormat="1">
      <c r="A35" s="3525">
        <v>33</v>
      </c>
      <c r="B35" s="3525" t="s">
        <v>3505</v>
      </c>
      <c r="C35" s="3525">
        <v>1002</v>
      </c>
      <c r="D35" s="3526" t="s">
        <v>3504</v>
      </c>
      <c r="E35" s="3526">
        <v>2.79</v>
      </c>
      <c r="F35" s="3526">
        <v>513.83000000000004</v>
      </c>
      <c r="G35" s="3522">
        <f t="shared" ref="G35:G66" si="1">E35*F35</f>
        <v>1433.5857000000001</v>
      </c>
      <c r="H35" s="3527"/>
      <c r="I35" s="3527"/>
      <c r="J35" s="3528"/>
      <c r="K35" s="3528"/>
      <c r="L35" s="3528"/>
      <c r="M35" s="3528"/>
      <c r="N35" s="3528"/>
      <c r="O35" s="3528"/>
      <c r="P35" s="3527"/>
      <c r="Q35" s="3527"/>
      <c r="R35" s="3527"/>
      <c r="S35" s="3527"/>
      <c r="T35" s="3527"/>
      <c r="U35" s="3527"/>
      <c r="V35" s="3527"/>
      <c r="W35" s="3527"/>
      <c r="X35" s="3527"/>
      <c r="Y35" s="3527"/>
      <c r="Z35" s="3527"/>
      <c r="AA35" s="3528"/>
      <c r="AB35" s="3528"/>
      <c r="AC35" s="3528"/>
      <c r="AD35" s="3527"/>
      <c r="AE35" s="3528"/>
      <c r="AF35" s="3528"/>
      <c r="AG35" s="3528"/>
      <c r="AH35" s="3528"/>
      <c r="AI35" s="3528"/>
      <c r="AJ35" s="3528"/>
      <c r="AK35" s="3528"/>
      <c r="AL35" s="3528"/>
      <c r="AM35" s="3528"/>
      <c r="AN35" s="3528"/>
      <c r="AO35" s="3528"/>
      <c r="AP35" s="3528"/>
      <c r="AQ35" s="3528"/>
      <c r="AR35" s="3528"/>
      <c r="AS35" s="3528"/>
      <c r="AT35" s="3528"/>
      <c r="AU35" s="3528"/>
      <c r="AV35" s="3528"/>
      <c r="AW35" s="3528"/>
      <c r="AX35" s="3528"/>
      <c r="AY35" s="3528"/>
      <c r="AZ35" s="3528"/>
      <c r="BA35" s="3528"/>
      <c r="BB35" s="3528"/>
      <c r="BC35" s="3528"/>
      <c r="BD35" s="3528"/>
      <c r="BE35" s="3528"/>
      <c r="BF35" s="3528"/>
      <c r="BG35" s="3528"/>
      <c r="BH35" s="3528"/>
      <c r="BI35" s="3528"/>
      <c r="BJ35" s="3528"/>
      <c r="BK35" s="3528"/>
      <c r="BL35" s="3528"/>
      <c r="BM35" s="3528"/>
      <c r="BN35" s="3528"/>
      <c r="BO35" s="3528"/>
      <c r="BP35" s="3528"/>
      <c r="BQ35" s="3528"/>
      <c r="BR35" s="3528"/>
      <c r="BS35" s="3528"/>
      <c r="BT35" s="3528"/>
      <c r="BU35" s="3528"/>
      <c r="BV35" s="3528"/>
      <c r="BW35" s="3528"/>
      <c r="BX35" s="3528"/>
      <c r="BY35" s="3528"/>
      <c r="BZ35" s="3528"/>
      <c r="CA35" s="3528"/>
      <c r="CB35" s="3528"/>
      <c r="CC35" s="3528"/>
      <c r="CD35" s="3528"/>
      <c r="CE35" s="3528"/>
      <c r="CF35" s="3528"/>
      <c r="CG35" s="3528"/>
      <c r="CH35" s="3528"/>
      <c r="CI35" s="3528"/>
      <c r="CJ35" s="3528"/>
      <c r="CK35" s="3528"/>
      <c r="CL35" s="3528"/>
      <c r="CM35" s="3528"/>
      <c r="CN35" s="3528"/>
      <c r="CO35" s="3528"/>
      <c r="CP35" s="3528"/>
      <c r="CQ35" s="3528"/>
      <c r="CR35" s="3528"/>
      <c r="CS35" s="3528"/>
      <c r="CT35" s="3528"/>
      <c r="CU35" s="3528"/>
      <c r="CV35" s="3528"/>
      <c r="CW35" s="3528"/>
      <c r="CX35" s="3528"/>
      <c r="CY35" s="3528"/>
      <c r="CZ35" s="3528"/>
      <c r="DA35" s="3528"/>
      <c r="DB35" s="3528"/>
      <c r="DC35" s="3528"/>
      <c r="DD35" s="3528"/>
      <c r="DE35" s="3528"/>
      <c r="DF35" s="3528"/>
      <c r="DG35" s="3528"/>
      <c r="DH35" s="3528"/>
      <c r="DI35" s="3528"/>
      <c r="DJ35" s="3528"/>
      <c r="DK35" s="3528"/>
      <c r="DL35" s="3528"/>
      <c r="DM35" s="3528"/>
      <c r="DN35" s="3528"/>
      <c r="DO35" s="3528"/>
      <c r="DP35" s="3528"/>
      <c r="DQ35" s="3528"/>
      <c r="DR35" s="3528"/>
      <c r="DS35" s="3528"/>
      <c r="DT35" s="3528"/>
      <c r="DU35" s="3528"/>
      <c r="DV35" s="3528"/>
      <c r="DW35" s="3528"/>
      <c r="DX35" s="3528"/>
      <c r="DY35" s="3528"/>
      <c r="DZ35" s="3528"/>
      <c r="EA35" s="3528"/>
      <c r="EB35" s="3528"/>
      <c r="EC35" s="3528"/>
      <c r="ED35" s="3528"/>
      <c r="EE35" s="3528"/>
      <c r="EF35" s="3528"/>
      <c r="EG35" s="3528"/>
      <c r="EH35" s="3528"/>
      <c r="EI35" s="3528"/>
      <c r="EJ35" s="3528"/>
      <c r="EK35" s="3528"/>
      <c r="EL35" s="3528"/>
      <c r="EM35" s="3528"/>
      <c r="EN35" s="3528"/>
      <c r="EO35" s="3528"/>
      <c r="EP35" s="3528"/>
      <c r="EQ35" s="3528"/>
      <c r="ER35" s="3528"/>
      <c r="ES35" s="3528"/>
      <c r="ET35" s="3528"/>
      <c r="EU35" s="3528"/>
      <c r="EV35" s="3528"/>
      <c r="EW35" s="3528"/>
      <c r="EX35" s="3528"/>
      <c r="EY35" s="3528"/>
      <c r="EZ35" s="3528"/>
      <c r="FA35" s="3528"/>
      <c r="FB35" s="3528"/>
      <c r="FC35" s="3528"/>
      <c r="FD35" s="3528"/>
      <c r="FE35" s="3528"/>
      <c r="FF35" s="3528"/>
      <c r="FG35" s="3528"/>
      <c r="FH35" s="3528"/>
      <c r="FI35" s="3528"/>
      <c r="FJ35" s="3528"/>
      <c r="FK35" s="3528"/>
      <c r="FL35" s="3528"/>
      <c r="FM35" s="3528"/>
      <c r="FN35" s="3528"/>
      <c r="FO35" s="3528"/>
      <c r="FP35" s="3528"/>
      <c r="FQ35" s="3528"/>
      <c r="FR35" s="3528"/>
      <c r="FS35" s="3528"/>
      <c r="FT35" s="3528"/>
      <c r="FU35" s="3528"/>
      <c r="FV35" s="3528"/>
      <c r="FW35" s="3528"/>
      <c r="FX35" s="3528"/>
      <c r="FY35" s="3528"/>
      <c r="FZ35" s="3528"/>
      <c r="GA35" s="3528"/>
      <c r="GB35" s="3528"/>
      <c r="GC35" s="3528"/>
      <c r="GD35" s="3528"/>
      <c r="GE35" s="3528"/>
      <c r="GF35" s="3528"/>
      <c r="GG35" s="3528"/>
      <c r="GH35" s="3528"/>
      <c r="GI35" s="3528"/>
      <c r="GJ35" s="3528"/>
      <c r="GK35" s="3528"/>
      <c r="GL35" s="3528"/>
      <c r="GM35" s="3528"/>
      <c r="GN35" s="3528"/>
      <c r="GO35" s="3528"/>
      <c r="GP35" s="3528"/>
      <c r="GQ35" s="3528"/>
      <c r="GR35" s="3528"/>
      <c r="GS35" s="3528"/>
      <c r="GT35" s="3528"/>
      <c r="GU35" s="3528"/>
      <c r="GV35" s="3528"/>
      <c r="GW35" s="3528"/>
      <c r="GX35" s="3528"/>
      <c r="GY35" s="3528"/>
      <c r="GZ35" s="3528"/>
      <c r="HA35" s="3528"/>
      <c r="HB35" s="3528"/>
      <c r="HC35" s="3528"/>
      <c r="HD35" s="3528"/>
      <c r="HE35" s="3528"/>
      <c r="HF35" s="3528"/>
      <c r="HG35" s="3528"/>
      <c r="HH35" s="3528"/>
      <c r="HI35" s="3528"/>
      <c r="HJ35" s="3528"/>
      <c r="HK35" s="3528"/>
      <c r="HL35" s="3528"/>
      <c r="HM35" s="3528"/>
      <c r="HN35" s="3528"/>
      <c r="HO35" s="3528"/>
      <c r="HP35" s="3528"/>
      <c r="HQ35" s="3528"/>
      <c r="HR35" s="3528"/>
      <c r="HS35" s="3528"/>
      <c r="HT35" s="3528"/>
      <c r="HU35" s="3528"/>
      <c r="HV35" s="3528"/>
      <c r="HW35" s="3528"/>
      <c r="HX35" s="3528"/>
      <c r="HY35" s="3528"/>
      <c r="HZ35" s="3528"/>
      <c r="IA35" s="3528"/>
      <c r="IB35" s="3528"/>
      <c r="IC35" s="3528"/>
      <c r="ID35" s="3528"/>
      <c r="IE35" s="3528"/>
      <c r="IF35" s="3528"/>
      <c r="IG35" s="3528"/>
      <c r="IH35" s="3528"/>
      <c r="II35" s="3528"/>
      <c r="IJ35" s="3528"/>
      <c r="IK35" s="3528"/>
      <c r="IL35" s="3528"/>
      <c r="IM35" s="3528"/>
      <c r="IN35" s="3528"/>
      <c r="IO35" s="3528"/>
      <c r="IP35" s="3528"/>
      <c r="IQ35" s="3528"/>
      <c r="IR35" s="3528"/>
      <c r="IS35" s="3528"/>
      <c r="IT35" s="3528"/>
      <c r="IU35" s="3528"/>
      <c r="IV35" s="3528"/>
      <c r="IW35" s="3528"/>
      <c r="IX35" s="3528"/>
      <c r="IY35" s="3528"/>
      <c r="IZ35" s="3528"/>
      <c r="JA35" s="3528"/>
      <c r="JB35" s="3528"/>
      <c r="JC35" s="3528"/>
      <c r="JD35" s="3528"/>
      <c r="JE35" s="3528"/>
      <c r="JF35" s="3528"/>
      <c r="JG35" s="3528"/>
      <c r="JH35" s="3528"/>
      <c r="JI35" s="3528"/>
      <c r="JJ35" s="3528"/>
      <c r="JK35" s="3528"/>
      <c r="JL35" s="3528"/>
      <c r="JM35" s="3528"/>
      <c r="JN35" s="3528"/>
      <c r="JO35" s="3528"/>
      <c r="JP35" s="3528"/>
      <c r="JQ35" s="3528"/>
      <c r="JR35" s="3528"/>
      <c r="JS35" s="3528"/>
      <c r="JT35" s="3528"/>
      <c r="JU35" s="3528"/>
      <c r="JV35" s="3528"/>
      <c r="JW35" s="3528"/>
      <c r="JX35" s="3528"/>
      <c r="JY35" s="3528"/>
      <c r="JZ35" s="3528"/>
      <c r="KA35" s="3528"/>
      <c r="KB35" s="3528"/>
      <c r="KC35" s="3528"/>
      <c r="KD35" s="3528"/>
      <c r="KE35" s="3528"/>
      <c r="KF35" s="3528"/>
      <c r="KG35" s="3528"/>
      <c r="KH35" s="3528"/>
      <c r="KI35" s="3528"/>
      <c r="KJ35" s="3528"/>
      <c r="KK35" s="3528"/>
      <c r="KL35" s="3528"/>
      <c r="KM35" s="3528"/>
      <c r="KN35" s="3528"/>
      <c r="KO35" s="3528"/>
      <c r="KP35" s="3528"/>
      <c r="KQ35" s="3528"/>
      <c r="KR35" s="3528"/>
      <c r="KS35" s="3528"/>
      <c r="KT35" s="3528"/>
      <c r="KU35" s="3528"/>
      <c r="KV35" s="3528"/>
      <c r="KW35" s="3528"/>
      <c r="KX35" s="3528"/>
      <c r="KY35" s="3528"/>
      <c r="KZ35" s="3528"/>
      <c r="LA35" s="3528"/>
      <c r="LB35" s="3528"/>
      <c r="LC35" s="3528"/>
      <c r="LD35" s="3528"/>
      <c r="LE35" s="3528"/>
      <c r="LF35" s="3528"/>
      <c r="LG35" s="3528"/>
      <c r="LH35" s="3528"/>
      <c r="LI35" s="3528"/>
      <c r="LJ35" s="3528"/>
      <c r="LK35" s="3528"/>
      <c r="LL35" s="3528"/>
      <c r="LM35" s="3528"/>
      <c r="LN35" s="3528"/>
      <c r="LO35" s="3528"/>
      <c r="LP35" s="3528"/>
      <c r="LQ35" s="3528"/>
      <c r="LR35" s="3528"/>
      <c r="LS35" s="3528"/>
      <c r="LT35" s="3528"/>
      <c r="LU35" s="3528"/>
      <c r="LV35" s="3528"/>
      <c r="LW35" s="3528"/>
      <c r="LX35" s="3528"/>
      <c r="LY35" s="3528"/>
      <c r="LZ35" s="3528"/>
      <c r="MA35" s="3528"/>
      <c r="MB35" s="3528"/>
      <c r="MC35" s="3528"/>
      <c r="MD35" s="3528"/>
      <c r="ME35" s="3528"/>
      <c r="MF35" s="3528"/>
      <c r="MG35" s="3528"/>
      <c r="MH35" s="3528"/>
      <c r="MI35" s="3528"/>
      <c r="MJ35" s="3528"/>
      <c r="MK35" s="3528"/>
      <c r="ML35" s="3528"/>
      <c r="MM35" s="3528"/>
      <c r="MN35" s="3528"/>
      <c r="MO35" s="3528"/>
      <c r="MP35" s="3528"/>
      <c r="MQ35" s="3528"/>
      <c r="MR35" s="3528"/>
      <c r="MS35" s="3528"/>
      <c r="MT35" s="3528"/>
      <c r="MU35" s="3528"/>
      <c r="MV35" s="3528"/>
      <c r="MW35" s="3528"/>
      <c r="MX35" s="3528"/>
      <c r="MY35" s="3528"/>
      <c r="MZ35" s="3528"/>
      <c r="NA35" s="3528"/>
      <c r="NB35" s="3528"/>
      <c r="NC35" s="3528"/>
      <c r="ND35" s="3528"/>
      <c r="NE35" s="3528"/>
      <c r="NF35" s="3528"/>
      <c r="NG35" s="3528"/>
      <c r="NH35" s="3528"/>
      <c r="NI35" s="3528"/>
      <c r="NJ35" s="3528"/>
      <c r="NK35" s="3528"/>
      <c r="NL35" s="3528"/>
      <c r="NM35" s="3528"/>
      <c r="NN35" s="3528"/>
      <c r="NO35" s="3528"/>
      <c r="NP35" s="3528"/>
      <c r="NQ35" s="3528"/>
      <c r="NR35" s="3528"/>
      <c r="NS35" s="3528"/>
      <c r="NT35" s="3528"/>
      <c r="NU35" s="3528"/>
      <c r="NV35" s="3528"/>
      <c r="NW35" s="3528"/>
      <c r="NX35" s="3528"/>
      <c r="NY35" s="3528"/>
      <c r="NZ35" s="3528"/>
      <c r="OA35" s="3528"/>
      <c r="OB35" s="3528"/>
      <c r="OC35" s="3528"/>
      <c r="OD35" s="3528"/>
      <c r="OE35" s="3528"/>
      <c r="OF35" s="3528"/>
      <c r="OG35" s="3528"/>
      <c r="OH35" s="3528"/>
      <c r="OI35" s="3528"/>
      <c r="OJ35" s="3528"/>
      <c r="OK35" s="3528"/>
      <c r="OL35" s="3528"/>
      <c r="OM35" s="3528"/>
      <c r="ON35" s="3528"/>
      <c r="OO35" s="3528"/>
      <c r="OP35" s="3528"/>
      <c r="OQ35" s="3528"/>
      <c r="OR35" s="3528"/>
      <c r="OS35" s="3528"/>
      <c r="OT35" s="3528"/>
      <c r="OU35" s="3528"/>
      <c r="OV35" s="3528"/>
      <c r="OW35" s="3528"/>
      <c r="OX35" s="3528"/>
      <c r="OY35" s="3528"/>
      <c r="OZ35" s="3528"/>
      <c r="PA35" s="3528"/>
      <c r="PB35" s="3528"/>
      <c r="PC35" s="3528"/>
      <c r="PD35" s="3528"/>
      <c r="PE35" s="3528"/>
      <c r="PF35" s="3528"/>
      <c r="PG35" s="3528"/>
      <c r="PH35" s="3528"/>
      <c r="PI35" s="3528"/>
      <c r="PJ35" s="3528"/>
      <c r="PK35" s="3528"/>
      <c r="PL35" s="3528"/>
      <c r="PM35" s="3528"/>
      <c r="PN35" s="3528"/>
      <c r="PO35" s="3528"/>
      <c r="PP35" s="3528"/>
      <c r="PQ35" s="3528"/>
      <c r="PR35" s="3528"/>
      <c r="PS35" s="3528"/>
      <c r="PT35" s="3528"/>
      <c r="PU35" s="3528"/>
      <c r="PV35" s="3528"/>
      <c r="PW35" s="3528"/>
      <c r="PX35" s="3528"/>
      <c r="PY35" s="3528"/>
      <c r="PZ35" s="3528"/>
      <c r="QA35" s="3528"/>
      <c r="QB35" s="3528"/>
      <c r="QC35" s="3528"/>
      <c r="QD35" s="3528"/>
      <c r="QE35" s="3528"/>
      <c r="QF35" s="3528"/>
      <c r="QG35" s="3528"/>
      <c r="QH35" s="3528"/>
      <c r="QI35" s="3528"/>
      <c r="QJ35" s="3528"/>
      <c r="QK35" s="3528"/>
      <c r="QL35" s="3528"/>
      <c r="QM35" s="3528"/>
      <c r="QN35" s="3528"/>
      <c r="QO35" s="3528"/>
      <c r="QP35" s="3528"/>
      <c r="QQ35" s="3528"/>
      <c r="QR35" s="3528"/>
      <c r="QS35" s="3528"/>
      <c r="QT35" s="3528"/>
      <c r="QU35" s="3528"/>
      <c r="QV35" s="3528"/>
      <c r="QW35" s="3528"/>
      <c r="QX35" s="3528"/>
      <c r="QY35" s="3528"/>
      <c r="QZ35" s="3528"/>
      <c r="RA35" s="3528"/>
      <c r="RB35" s="3528"/>
      <c r="RC35" s="3528"/>
      <c r="RD35" s="3528"/>
      <c r="RE35" s="3528"/>
      <c r="RF35" s="3528"/>
      <c r="RG35" s="3528"/>
      <c r="RH35" s="3528"/>
      <c r="RI35" s="3528"/>
      <c r="RJ35" s="3528"/>
      <c r="RK35" s="3528"/>
      <c r="RL35" s="3528"/>
      <c r="RM35" s="3528"/>
      <c r="RN35" s="3528"/>
      <c r="RO35" s="3528"/>
      <c r="RP35" s="3528"/>
      <c r="RQ35" s="3528"/>
      <c r="RR35" s="3528"/>
      <c r="RS35" s="3528"/>
      <c r="RT35" s="3528"/>
      <c r="RU35" s="3528"/>
      <c r="RV35" s="3528"/>
      <c r="RW35" s="3528"/>
      <c r="RX35" s="3528"/>
      <c r="RY35" s="3528"/>
      <c r="RZ35" s="3528"/>
      <c r="SA35" s="3528"/>
      <c r="SB35" s="3528"/>
      <c r="SC35" s="3528"/>
      <c r="SD35" s="3528"/>
      <c r="SE35" s="3528"/>
      <c r="SF35" s="3528"/>
      <c r="SG35" s="3528"/>
      <c r="SH35" s="3528"/>
      <c r="SI35" s="3528"/>
      <c r="SJ35" s="3528"/>
      <c r="SK35" s="3528"/>
      <c r="SL35" s="3528"/>
      <c r="SM35" s="3528"/>
      <c r="SN35" s="3528"/>
      <c r="SO35" s="3528"/>
      <c r="SP35" s="3528"/>
      <c r="SQ35" s="3528"/>
      <c r="SR35" s="3528"/>
      <c r="SS35" s="3528"/>
      <c r="ST35" s="3528"/>
      <c r="SU35" s="3528"/>
      <c r="SV35" s="3528"/>
      <c r="SW35" s="3528"/>
      <c r="SX35" s="3528"/>
      <c r="SY35" s="3528"/>
      <c r="SZ35" s="3528"/>
      <c r="TA35" s="3528"/>
      <c r="TB35" s="3528"/>
      <c r="TC35" s="3528"/>
      <c r="TD35" s="3528"/>
      <c r="TE35" s="3528"/>
      <c r="TF35" s="3528"/>
      <c r="TG35" s="3528"/>
      <c r="TH35" s="3528"/>
      <c r="TI35" s="3528"/>
      <c r="TJ35" s="3528"/>
      <c r="TK35" s="3528"/>
      <c r="TL35" s="3528"/>
      <c r="TM35" s="3528"/>
      <c r="TN35" s="3528"/>
      <c r="TO35" s="3528"/>
      <c r="TP35" s="3528"/>
      <c r="TQ35" s="3528"/>
      <c r="TR35" s="3528"/>
      <c r="TS35" s="3528"/>
      <c r="TT35" s="3528"/>
      <c r="TU35" s="3528"/>
      <c r="TV35" s="3528"/>
      <c r="TW35" s="3528"/>
      <c r="TX35" s="3528"/>
      <c r="TY35" s="3528"/>
      <c r="TZ35" s="3528"/>
      <c r="UA35" s="3528"/>
      <c r="UB35" s="3528"/>
      <c r="UC35" s="3528"/>
      <c r="UD35" s="3528"/>
      <c r="UE35" s="3528"/>
      <c r="UF35" s="3528"/>
      <c r="UG35" s="3528"/>
      <c r="UH35" s="3528"/>
      <c r="UI35" s="3528"/>
      <c r="UJ35" s="3528"/>
      <c r="UK35" s="3528"/>
      <c r="UL35" s="3528"/>
      <c r="UM35" s="3528"/>
      <c r="UN35" s="3528"/>
      <c r="UO35" s="3528"/>
      <c r="UP35" s="3528"/>
      <c r="UQ35" s="3528"/>
      <c r="UR35" s="3528"/>
      <c r="US35" s="3528"/>
      <c r="UT35" s="3528"/>
      <c r="UU35" s="3528"/>
      <c r="UV35" s="3528"/>
      <c r="UW35" s="3528"/>
      <c r="UX35" s="3528"/>
      <c r="UY35" s="3528"/>
      <c r="UZ35" s="3528"/>
      <c r="VA35" s="3528"/>
      <c r="VB35" s="3528"/>
      <c r="VC35" s="3528"/>
      <c r="VD35" s="3528"/>
      <c r="VE35" s="3528"/>
      <c r="VF35" s="3528"/>
      <c r="VG35" s="3528"/>
      <c r="VH35" s="3528"/>
      <c r="VI35" s="3528"/>
      <c r="VJ35" s="3528"/>
      <c r="VK35" s="3528"/>
      <c r="VL35" s="3528"/>
      <c r="VM35" s="3528"/>
      <c r="VN35" s="3528"/>
      <c r="VO35" s="3528"/>
      <c r="VP35" s="3528"/>
      <c r="VQ35" s="3528"/>
      <c r="VR35" s="3528"/>
      <c r="VS35" s="3528"/>
      <c r="VT35" s="3528"/>
      <c r="VU35" s="3528"/>
      <c r="VV35" s="3528"/>
      <c r="VW35" s="3528"/>
      <c r="VX35" s="3528"/>
      <c r="VY35" s="3528"/>
      <c r="VZ35" s="3528"/>
      <c r="WA35" s="3528"/>
      <c r="WB35" s="3528"/>
      <c r="WC35" s="3528"/>
      <c r="WD35" s="3528"/>
      <c r="WE35" s="3528"/>
      <c r="WF35" s="3528"/>
      <c r="WG35" s="3528"/>
      <c r="WH35" s="3528"/>
      <c r="WI35" s="3528"/>
      <c r="WJ35" s="3528"/>
      <c r="WK35" s="3528"/>
      <c r="WL35" s="3528"/>
      <c r="WM35" s="3528"/>
      <c r="WN35" s="3528"/>
      <c r="WO35" s="3528"/>
      <c r="WP35" s="3528"/>
      <c r="WQ35" s="3528"/>
      <c r="WR35" s="3528"/>
      <c r="WS35" s="3528"/>
      <c r="WT35" s="3528"/>
      <c r="WU35" s="3528"/>
      <c r="WV35" s="3528"/>
      <c r="WW35" s="3528"/>
      <c r="WX35" s="3528"/>
      <c r="WY35" s="3528"/>
      <c r="WZ35" s="3528"/>
      <c r="XA35" s="3528"/>
      <c r="XB35" s="3528"/>
      <c r="XC35" s="3528"/>
      <c r="XD35" s="3528"/>
      <c r="XE35" s="3528"/>
      <c r="XF35" s="3528"/>
      <c r="XG35" s="3528"/>
      <c r="XH35" s="3528"/>
      <c r="XI35" s="3528"/>
      <c r="XJ35" s="3528"/>
      <c r="XK35" s="3528"/>
      <c r="XL35" s="3528"/>
      <c r="XM35" s="3528"/>
      <c r="XN35" s="3528"/>
      <c r="XO35" s="3528"/>
      <c r="XP35" s="3528"/>
      <c r="XQ35" s="3528"/>
      <c r="XR35" s="3528"/>
      <c r="XS35" s="3528"/>
      <c r="XT35" s="3528"/>
      <c r="XU35" s="3528"/>
      <c r="XV35" s="3528"/>
      <c r="XW35" s="3528"/>
      <c r="XX35" s="3528"/>
      <c r="XY35" s="3528"/>
      <c r="XZ35" s="3528"/>
      <c r="YA35" s="3528"/>
      <c r="YB35" s="3528"/>
      <c r="YC35" s="3528"/>
      <c r="YD35" s="3528"/>
      <c r="YE35" s="3528"/>
      <c r="YF35" s="3528"/>
      <c r="YG35" s="3528"/>
      <c r="YH35" s="3528"/>
      <c r="YI35" s="3528"/>
      <c r="YJ35" s="3528"/>
      <c r="YK35" s="3528"/>
      <c r="YL35" s="3528"/>
      <c r="YM35" s="3528"/>
      <c r="YN35" s="3528"/>
      <c r="YO35" s="3528"/>
      <c r="YP35" s="3528"/>
      <c r="YQ35" s="3528"/>
      <c r="YR35" s="3528"/>
      <c r="YS35" s="3528"/>
      <c r="YT35" s="3528"/>
      <c r="YU35" s="3528"/>
      <c r="YV35" s="3528"/>
      <c r="YW35" s="3528"/>
      <c r="YX35" s="3528"/>
      <c r="YY35" s="3528"/>
      <c r="YZ35" s="3528"/>
      <c r="ZA35" s="3528"/>
      <c r="ZB35" s="3528"/>
      <c r="ZC35" s="3528"/>
      <c r="ZD35" s="3528"/>
      <c r="ZE35" s="3528"/>
      <c r="ZF35" s="3528"/>
      <c r="ZG35" s="3528"/>
      <c r="ZH35" s="3528"/>
      <c r="ZI35" s="3528"/>
      <c r="ZJ35" s="3528"/>
      <c r="ZK35" s="3528"/>
      <c r="ZL35" s="3528"/>
      <c r="ZM35" s="3528"/>
      <c r="ZN35" s="3528"/>
      <c r="ZO35" s="3528"/>
      <c r="ZP35" s="3528"/>
      <c r="ZQ35" s="3528"/>
      <c r="ZR35" s="3528"/>
      <c r="ZS35" s="3528"/>
      <c r="ZT35" s="3528"/>
      <c r="ZU35" s="3528"/>
      <c r="ZV35" s="3528"/>
      <c r="ZW35" s="3528"/>
      <c r="ZX35" s="3528"/>
      <c r="ZY35" s="3528"/>
      <c r="ZZ35" s="3528"/>
      <c r="AAA35" s="3528"/>
      <c r="AAB35" s="3528"/>
      <c r="AAC35" s="3528"/>
      <c r="AAD35" s="3528"/>
      <c r="AAE35" s="3528"/>
      <c r="AAF35" s="3528"/>
      <c r="AAG35" s="3528"/>
      <c r="AAH35" s="3528"/>
      <c r="AAI35" s="3528"/>
      <c r="AAJ35" s="3528"/>
      <c r="AAK35" s="3528"/>
      <c r="AAL35" s="3528"/>
      <c r="AAM35" s="3528"/>
      <c r="AAN35" s="3528"/>
      <c r="AAO35" s="3528"/>
      <c r="AAP35" s="3528"/>
      <c r="AAQ35" s="3528"/>
      <c r="AAR35" s="3528"/>
      <c r="AAS35" s="3528"/>
      <c r="AAT35" s="3528"/>
      <c r="AAU35" s="3528"/>
      <c r="AAV35" s="3528"/>
      <c r="AAW35" s="3528"/>
      <c r="AAX35" s="3528"/>
      <c r="AAY35" s="3528"/>
      <c r="AAZ35" s="3528"/>
      <c r="ABA35" s="3528"/>
      <c r="ABB35" s="3528"/>
      <c r="ABC35" s="3528"/>
      <c r="ABD35" s="3528"/>
      <c r="ABE35" s="3528"/>
      <c r="ABF35" s="3528"/>
      <c r="ABG35" s="3528"/>
      <c r="ABH35" s="3528"/>
      <c r="ABI35" s="3528"/>
      <c r="ABJ35" s="3528"/>
      <c r="ABK35" s="3528"/>
      <c r="ABL35" s="3528"/>
      <c r="ABM35" s="3528"/>
      <c r="ABN35" s="3528"/>
      <c r="ABO35" s="3528"/>
      <c r="ABP35" s="3528"/>
      <c r="ABQ35" s="3528"/>
      <c r="ABR35" s="3528"/>
      <c r="ABS35" s="3528"/>
      <c r="ABT35" s="3528"/>
      <c r="ABU35" s="3528"/>
      <c r="ABV35" s="3528"/>
      <c r="ABW35" s="3528"/>
      <c r="ABX35" s="3528"/>
      <c r="ABY35" s="3528"/>
      <c r="ABZ35" s="3528"/>
      <c r="ACA35" s="3528"/>
      <c r="ACB35" s="3528"/>
      <c r="ACC35" s="3528"/>
      <c r="ACD35" s="3528"/>
      <c r="ACE35" s="3528"/>
      <c r="ACF35" s="3528"/>
      <c r="ACG35" s="3528"/>
      <c r="ACH35" s="3528"/>
      <c r="ACI35" s="3528"/>
      <c r="ACJ35" s="3528"/>
      <c r="ACK35" s="3528"/>
      <c r="ACL35" s="3528"/>
      <c r="ACM35" s="3528"/>
      <c r="ACN35" s="3528"/>
      <c r="ACO35" s="3528"/>
      <c r="ACP35" s="3528"/>
      <c r="ACQ35" s="3528"/>
      <c r="ACR35" s="3528"/>
      <c r="ACS35" s="3528"/>
      <c r="ACT35" s="3528"/>
      <c r="ACU35" s="3528"/>
      <c r="ACV35" s="3528"/>
      <c r="ACW35" s="3528"/>
      <c r="ACX35" s="3528"/>
      <c r="ACY35" s="3528"/>
      <c r="ACZ35" s="3528"/>
      <c r="ADA35" s="3528"/>
      <c r="ADB35" s="3528"/>
      <c r="ADC35" s="3528"/>
      <c r="ADD35" s="3528"/>
      <c r="ADE35" s="3528"/>
      <c r="ADF35" s="3528"/>
      <c r="ADG35" s="3528"/>
      <c r="ADH35" s="3528"/>
      <c r="ADI35" s="3528"/>
      <c r="ADJ35" s="3528"/>
      <c r="ADK35" s="3528"/>
      <c r="ADL35" s="3528"/>
      <c r="ADM35" s="3528"/>
      <c r="ADN35" s="3528"/>
      <c r="ADO35" s="3528"/>
      <c r="ADP35" s="3528"/>
      <c r="ADQ35" s="3528"/>
      <c r="ADR35" s="3528"/>
      <c r="ADS35" s="3528"/>
      <c r="ADT35" s="3528"/>
      <c r="ADU35" s="3528"/>
      <c r="ADV35" s="3528"/>
      <c r="ADW35" s="3528"/>
      <c r="ADX35" s="3528"/>
      <c r="ADY35" s="3528"/>
      <c r="ADZ35" s="3528"/>
      <c r="AEA35" s="3528"/>
      <c r="AEB35" s="3528"/>
      <c r="AEC35" s="3528"/>
      <c r="AED35" s="3528"/>
      <c r="AEE35" s="3528"/>
      <c r="AEF35" s="3528"/>
      <c r="AEG35" s="3528"/>
      <c r="AEH35" s="3528"/>
      <c r="AEI35" s="3528"/>
      <c r="AEJ35" s="3528"/>
      <c r="AEK35" s="3528"/>
      <c r="AEL35" s="3528"/>
      <c r="AEM35" s="3528"/>
      <c r="AEN35" s="3528"/>
      <c r="AEO35" s="3528"/>
      <c r="AEP35" s="3528"/>
      <c r="AEQ35" s="3528"/>
      <c r="AER35" s="3528"/>
      <c r="AES35" s="3528"/>
      <c r="AET35" s="3528"/>
      <c r="AEU35" s="3528"/>
      <c r="AEV35" s="3528"/>
      <c r="AEW35" s="3528"/>
      <c r="AEX35" s="3528"/>
      <c r="AEY35" s="3528"/>
      <c r="AEZ35" s="3528"/>
      <c r="AFA35" s="3528"/>
      <c r="AFB35" s="3528"/>
      <c r="AFC35" s="3528"/>
      <c r="AFD35" s="3528"/>
      <c r="AFE35" s="3528"/>
      <c r="AFF35" s="3528"/>
      <c r="AFG35" s="3528"/>
      <c r="AFH35" s="3528"/>
      <c r="AFI35" s="3528"/>
      <c r="AFJ35" s="3528"/>
      <c r="AFK35" s="3528"/>
      <c r="AFL35" s="3528"/>
      <c r="AFM35" s="3528"/>
      <c r="AFN35" s="3528"/>
      <c r="AFO35" s="3528"/>
      <c r="AFP35" s="3528"/>
      <c r="AFQ35" s="3528"/>
      <c r="AFR35" s="3528"/>
      <c r="AFS35" s="3528"/>
      <c r="AFT35" s="3528"/>
      <c r="AFU35" s="3528"/>
      <c r="AFV35" s="3528"/>
      <c r="AFW35" s="3528"/>
      <c r="AFX35" s="3528"/>
      <c r="AFY35" s="3528"/>
      <c r="AFZ35" s="3528"/>
      <c r="AGA35" s="3528"/>
      <c r="AGB35" s="3528"/>
      <c r="AGC35" s="3528"/>
      <c r="AGD35" s="3528"/>
      <c r="AGE35" s="3528"/>
      <c r="AGF35" s="3528"/>
      <c r="AGG35" s="3528"/>
      <c r="AGH35" s="3528"/>
      <c r="AGI35" s="3528"/>
      <c r="AGJ35" s="3528"/>
      <c r="AGK35" s="3528"/>
      <c r="AGL35" s="3528"/>
      <c r="AGM35" s="3528"/>
      <c r="AGN35" s="3528"/>
      <c r="AGO35" s="3528"/>
      <c r="AGP35" s="3528"/>
      <c r="AGQ35" s="3528"/>
      <c r="AGR35" s="3528"/>
      <c r="AGS35" s="3528"/>
      <c r="AGT35" s="3528"/>
      <c r="AGU35" s="3528"/>
      <c r="AGV35" s="3528"/>
      <c r="AGW35" s="3528"/>
      <c r="AGX35" s="3528"/>
      <c r="AGY35" s="3528"/>
      <c r="AGZ35" s="3528"/>
      <c r="AHA35" s="3528"/>
      <c r="AHB35" s="3528"/>
      <c r="AHC35" s="3528"/>
      <c r="AHD35" s="3528"/>
      <c r="AHE35" s="3528"/>
      <c r="AHF35" s="3528"/>
      <c r="AHG35" s="3528"/>
      <c r="AHH35" s="3528"/>
      <c r="AHI35" s="3528"/>
      <c r="AHJ35" s="3528"/>
      <c r="AHK35" s="3528"/>
      <c r="AHL35" s="3528"/>
      <c r="AHM35" s="3528"/>
      <c r="AHN35" s="3528"/>
      <c r="AHO35" s="3528"/>
      <c r="AHP35" s="3528"/>
      <c r="AHQ35" s="3528"/>
      <c r="AHR35" s="3528"/>
      <c r="AHS35" s="3528"/>
      <c r="AHT35" s="3528"/>
      <c r="AHU35" s="3528"/>
      <c r="AHV35" s="3528"/>
      <c r="AHW35" s="3528"/>
      <c r="AHX35" s="3528"/>
      <c r="AHY35" s="3528"/>
      <c r="AHZ35" s="3528"/>
      <c r="AIA35" s="3528"/>
      <c r="AIB35" s="3528"/>
      <c r="AIC35" s="3528"/>
      <c r="AID35" s="3528"/>
      <c r="AIE35" s="3528"/>
      <c r="AIF35" s="3528"/>
      <c r="AIG35" s="3528"/>
      <c r="AIH35" s="3528"/>
      <c r="AII35" s="3528"/>
      <c r="AIJ35" s="3528"/>
      <c r="AIK35" s="3528"/>
      <c r="AIL35" s="3528"/>
      <c r="AIM35" s="3528"/>
      <c r="AIN35" s="3528"/>
      <c r="AIO35" s="3528"/>
      <c r="AIP35" s="3528"/>
      <c r="AIQ35" s="3528"/>
      <c r="AIR35" s="3528"/>
      <c r="AIS35" s="3528"/>
      <c r="AIT35" s="3528"/>
      <c r="AIU35" s="3528"/>
      <c r="AIV35" s="3528"/>
      <c r="AIW35" s="3528"/>
      <c r="AIX35" s="3528"/>
      <c r="AIY35" s="3528"/>
      <c r="AIZ35" s="3528"/>
      <c r="AJA35" s="3528"/>
      <c r="AJB35" s="3528"/>
      <c r="AJC35" s="3528"/>
      <c r="AJD35" s="3528"/>
      <c r="AJE35" s="3528"/>
      <c r="AJF35" s="3528"/>
      <c r="AJG35" s="3528"/>
      <c r="AJH35" s="3528"/>
      <c r="AJI35" s="3528"/>
      <c r="AJJ35" s="3528"/>
      <c r="AJK35" s="3528"/>
      <c r="AJL35" s="3528"/>
      <c r="AJM35" s="3528"/>
      <c r="AJN35" s="3528"/>
      <c r="AJO35" s="3528"/>
      <c r="AJP35" s="3528"/>
      <c r="AJQ35" s="3528"/>
      <c r="AJR35" s="3528"/>
      <c r="AJS35" s="3528"/>
      <c r="AJT35" s="3528"/>
      <c r="AJU35" s="3528"/>
      <c r="AJV35" s="3528"/>
      <c r="AJW35" s="3528"/>
      <c r="AJX35" s="3528"/>
      <c r="AJY35" s="3528"/>
      <c r="AJZ35" s="3528"/>
      <c r="AKA35" s="3528"/>
      <c r="AKB35" s="3528"/>
      <c r="AKC35" s="3528"/>
      <c r="AKD35" s="3528"/>
      <c r="AKE35" s="3528"/>
      <c r="AKF35" s="3528"/>
      <c r="AKG35" s="3528"/>
      <c r="AKH35" s="3528"/>
      <c r="AKI35" s="3528"/>
      <c r="AKJ35" s="3528"/>
      <c r="AKK35" s="3528"/>
      <c r="AKL35" s="3528"/>
      <c r="AKM35" s="3528"/>
      <c r="AKN35" s="3528"/>
      <c r="AKO35" s="3528"/>
      <c r="AKP35" s="3528"/>
      <c r="AKQ35" s="3528"/>
      <c r="AKR35" s="3528"/>
      <c r="AKS35" s="3528"/>
      <c r="AKT35" s="3528"/>
      <c r="AKU35" s="3528"/>
      <c r="AKV35" s="3528"/>
      <c r="AKW35" s="3528"/>
      <c r="AKX35" s="3528"/>
      <c r="AKY35" s="3528"/>
      <c r="AKZ35" s="3528"/>
      <c r="ALA35" s="3528"/>
      <c r="ALB35" s="3528"/>
      <c r="ALC35" s="3528"/>
      <c r="ALD35" s="3528"/>
      <c r="ALE35" s="3528"/>
      <c r="ALF35" s="3528"/>
      <c r="ALG35" s="3528"/>
      <c r="ALH35" s="3528"/>
      <c r="ALI35" s="3528"/>
      <c r="ALJ35" s="3528"/>
      <c r="ALK35" s="3528"/>
      <c r="ALL35" s="3528"/>
      <c r="ALM35" s="3528"/>
      <c r="ALN35" s="3528"/>
      <c r="ALO35" s="3528"/>
      <c r="ALP35" s="3528"/>
      <c r="ALQ35" s="3528"/>
      <c r="ALR35" s="3528"/>
      <c r="ALS35" s="3528"/>
      <c r="ALT35" s="3528"/>
      <c r="ALU35" s="3528"/>
      <c r="ALV35" s="3528"/>
      <c r="ALW35" s="3528"/>
      <c r="ALX35" s="3528"/>
      <c r="ALY35" s="3528"/>
      <c r="ALZ35" s="3528"/>
      <c r="AMA35" s="3528"/>
      <c r="AMB35" s="3528"/>
      <c r="AMC35" s="3528"/>
      <c r="AMD35" s="3528"/>
      <c r="AME35" s="3528"/>
      <c r="AMF35" s="3528"/>
      <c r="AMG35" s="3528"/>
      <c r="AMH35" s="3528"/>
      <c r="AMI35" s="3528"/>
      <c r="AMJ35" s="3528"/>
      <c r="AMK35" s="3528"/>
      <c r="AML35" s="3528"/>
      <c r="AMM35" s="3528"/>
      <c r="AMN35" s="3528"/>
      <c r="AMO35" s="3528"/>
      <c r="AMP35" s="3528"/>
      <c r="AMQ35" s="3528"/>
      <c r="AMR35" s="3528"/>
      <c r="AMS35" s="3528"/>
      <c r="AMT35" s="3528"/>
      <c r="AMU35" s="3528"/>
      <c r="AMV35" s="3528"/>
      <c r="AMW35" s="3528"/>
      <c r="AMX35" s="3528"/>
      <c r="AMY35" s="3528"/>
      <c r="AMZ35" s="3528"/>
      <c r="ANA35" s="3528"/>
      <c r="ANB35" s="3528"/>
      <c r="ANC35" s="3528"/>
      <c r="AND35" s="3528"/>
      <c r="ANE35" s="3528"/>
      <c r="ANF35" s="3528"/>
      <c r="ANG35" s="3528"/>
      <c r="ANH35" s="3528"/>
      <c r="ANI35" s="3528"/>
      <c r="ANJ35" s="3528"/>
      <c r="ANK35" s="3528"/>
      <c r="ANL35" s="3528"/>
      <c r="ANM35" s="3528"/>
      <c r="ANN35" s="3528"/>
      <c r="ANO35" s="3528"/>
      <c r="ANP35" s="3528"/>
      <c r="ANQ35" s="3528"/>
      <c r="ANR35" s="3528"/>
      <c r="ANS35" s="3528"/>
      <c r="ANT35" s="3528"/>
      <c r="ANU35" s="3528"/>
      <c r="ANV35" s="3528"/>
      <c r="ANW35" s="3528"/>
      <c r="ANX35" s="3528"/>
      <c r="ANY35" s="3528"/>
      <c r="ANZ35" s="3528"/>
      <c r="AOA35" s="3528"/>
      <c r="AOB35" s="3528"/>
      <c r="AOC35" s="3528"/>
      <c r="AOD35" s="3528"/>
      <c r="AOE35" s="3528"/>
      <c r="AOF35" s="3528"/>
      <c r="AOG35" s="3528"/>
      <c r="AOH35" s="3528"/>
      <c r="AOI35" s="3528"/>
      <c r="AOJ35" s="3528"/>
      <c r="AOK35" s="3528"/>
      <c r="AOL35" s="3528"/>
      <c r="AOM35" s="3528"/>
      <c r="AON35" s="3528"/>
      <c r="AOO35" s="3528"/>
      <c r="AOP35" s="3528"/>
      <c r="AOQ35" s="3528"/>
      <c r="AOR35" s="3528"/>
      <c r="AOS35" s="3528"/>
      <c r="AOT35" s="3528"/>
      <c r="AOU35" s="3528"/>
      <c r="AOV35" s="3528"/>
      <c r="AOW35" s="3528"/>
      <c r="AOX35" s="3528"/>
      <c r="AOY35" s="3528"/>
      <c r="AOZ35" s="3528"/>
      <c r="APA35" s="3528"/>
      <c r="APB35" s="3528"/>
      <c r="APC35" s="3528"/>
      <c r="APD35" s="3528"/>
      <c r="APE35" s="3528"/>
      <c r="APF35" s="3528"/>
      <c r="APG35" s="3528"/>
      <c r="APH35" s="3528"/>
      <c r="API35" s="3528"/>
      <c r="APJ35" s="3528"/>
      <c r="APK35" s="3528"/>
      <c r="APL35" s="3528"/>
      <c r="APM35" s="3528"/>
      <c r="APN35" s="3528"/>
      <c r="APO35" s="3528"/>
      <c r="APP35" s="3528"/>
      <c r="APQ35" s="3528"/>
      <c r="APR35" s="3528"/>
      <c r="APS35" s="3528"/>
      <c r="APT35" s="3528"/>
      <c r="APU35" s="3528"/>
      <c r="APV35" s="3528"/>
      <c r="APW35" s="3528"/>
      <c r="APX35" s="3528"/>
      <c r="APY35" s="3528"/>
      <c r="APZ35" s="3528"/>
      <c r="AQA35" s="3528"/>
      <c r="AQB35" s="3528"/>
      <c r="AQC35" s="3528"/>
      <c r="AQD35" s="3528"/>
      <c r="AQE35" s="3528"/>
      <c r="AQF35" s="3528"/>
      <c r="AQG35" s="3528"/>
      <c r="AQH35" s="3528"/>
      <c r="AQI35" s="3528"/>
      <c r="AQJ35" s="3528"/>
      <c r="AQK35" s="3528"/>
      <c r="AQL35" s="3528"/>
      <c r="AQM35" s="3528"/>
      <c r="AQN35" s="3528"/>
      <c r="AQO35" s="3528"/>
      <c r="AQP35" s="3528"/>
      <c r="AQQ35" s="3528"/>
      <c r="AQR35" s="3528"/>
      <c r="AQS35" s="3528"/>
      <c r="AQT35" s="3528"/>
      <c r="AQU35" s="3528"/>
      <c r="AQV35" s="3528"/>
      <c r="AQW35" s="3528"/>
      <c r="AQX35" s="3528"/>
      <c r="AQY35" s="3528"/>
      <c r="AQZ35" s="3528"/>
      <c r="ARA35" s="3528"/>
      <c r="ARB35" s="3528"/>
      <c r="ARC35" s="3528"/>
      <c r="ARD35" s="3528"/>
      <c r="ARE35" s="3528"/>
      <c r="ARF35" s="3528"/>
      <c r="ARG35" s="3528"/>
      <c r="ARH35" s="3528"/>
      <c r="ARI35" s="3528"/>
      <c r="ARJ35" s="3528"/>
      <c r="ARK35" s="3528"/>
      <c r="ARL35" s="3528"/>
      <c r="ARM35" s="3528"/>
      <c r="ARN35" s="3528"/>
      <c r="ARO35" s="3528"/>
      <c r="ARP35" s="3528"/>
      <c r="ARQ35" s="3528"/>
      <c r="ARR35" s="3528"/>
      <c r="ARS35" s="3528"/>
      <c r="ART35" s="3528"/>
      <c r="ARU35" s="3528"/>
      <c r="ARV35" s="3528"/>
      <c r="ARW35" s="3528"/>
      <c r="ARX35" s="3528"/>
      <c r="ARY35" s="3528"/>
      <c r="ARZ35" s="3528"/>
      <c r="ASA35" s="3528"/>
      <c r="ASB35" s="3528"/>
      <c r="ASC35" s="3528"/>
      <c r="ASD35" s="3528"/>
      <c r="ASE35" s="3528"/>
      <c r="ASF35" s="3528"/>
      <c r="ASG35" s="3528"/>
      <c r="ASH35" s="3528"/>
      <c r="ASI35" s="3528"/>
      <c r="ASJ35" s="3528"/>
      <c r="ASK35" s="3528"/>
      <c r="ASL35" s="3528"/>
      <c r="ASM35" s="3528"/>
      <c r="ASN35" s="3528"/>
      <c r="ASO35" s="3528"/>
      <c r="ASP35" s="3528"/>
      <c r="ASQ35" s="3528"/>
      <c r="ASR35" s="3528"/>
      <c r="ASS35" s="3528"/>
      <c r="AST35" s="3528"/>
      <c r="ASU35" s="3528"/>
      <c r="ASV35" s="3528"/>
      <c r="ASW35" s="3528"/>
      <c r="ASX35" s="3528"/>
      <c r="ASY35" s="3528"/>
      <c r="ASZ35" s="3528"/>
      <c r="ATA35" s="3528"/>
      <c r="ATB35" s="3528"/>
      <c r="ATC35" s="3528"/>
      <c r="ATD35" s="3528"/>
      <c r="ATE35" s="3528"/>
      <c r="ATF35" s="3528"/>
      <c r="ATG35" s="3528"/>
      <c r="ATH35" s="3528"/>
      <c r="ATI35" s="3528"/>
      <c r="ATJ35" s="3528"/>
      <c r="ATK35" s="3528"/>
      <c r="ATL35" s="3528"/>
      <c r="ATM35" s="3528"/>
      <c r="ATN35" s="3528"/>
      <c r="ATO35" s="3528"/>
      <c r="ATP35" s="3528"/>
      <c r="ATQ35" s="3528"/>
      <c r="ATR35" s="3528"/>
      <c r="ATS35" s="3528"/>
      <c r="ATT35" s="3528"/>
      <c r="ATU35" s="3528"/>
      <c r="ATV35" s="3528"/>
      <c r="ATW35" s="3528"/>
      <c r="ATX35" s="3528"/>
      <c r="ATY35" s="3528"/>
      <c r="ATZ35" s="3528"/>
      <c r="AUA35" s="3528"/>
      <c r="AUB35" s="3528"/>
      <c r="AUC35" s="3528"/>
      <c r="AUD35" s="3528"/>
      <c r="AUE35" s="3528"/>
      <c r="AUF35" s="3528"/>
      <c r="AUG35" s="3528"/>
      <c r="AUH35" s="3528"/>
      <c r="AUI35" s="3528"/>
      <c r="AUJ35" s="3528"/>
      <c r="AUK35" s="3528"/>
      <c r="AUL35" s="3528"/>
      <c r="AUM35" s="3528"/>
      <c r="AUN35" s="3528"/>
      <c r="AUO35" s="3528"/>
      <c r="AUP35" s="3528"/>
      <c r="AUQ35" s="3528"/>
      <c r="AUR35" s="3528"/>
      <c r="AUS35" s="3528"/>
      <c r="AUT35" s="3528"/>
      <c r="AUU35" s="3528"/>
      <c r="AUV35" s="3528"/>
      <c r="AUW35" s="3528"/>
      <c r="AUX35" s="3528"/>
      <c r="AUY35" s="3528"/>
      <c r="AUZ35" s="3528"/>
      <c r="AVA35" s="3528"/>
      <c r="AVB35" s="3528"/>
      <c r="AVC35" s="3528"/>
      <c r="AVD35" s="3528"/>
      <c r="AVE35" s="3528"/>
      <c r="AVF35" s="3528"/>
      <c r="AVG35" s="3528"/>
      <c r="AVH35" s="3528"/>
      <c r="AVI35" s="3528"/>
      <c r="AVJ35" s="3528"/>
      <c r="AVK35" s="3528"/>
      <c r="AVL35" s="3528"/>
      <c r="AVM35" s="3528"/>
      <c r="AVN35" s="3528"/>
      <c r="AVO35" s="3528"/>
      <c r="AVP35" s="3528"/>
      <c r="AVQ35" s="3528"/>
      <c r="AVR35" s="3528"/>
      <c r="AVS35" s="3528"/>
      <c r="AVT35" s="3528"/>
      <c r="AVU35" s="3528"/>
      <c r="AVV35" s="3528"/>
      <c r="AVW35" s="3528"/>
      <c r="AVX35" s="3528"/>
      <c r="AVY35" s="3528"/>
      <c r="AVZ35" s="3528"/>
      <c r="AWA35" s="3528"/>
      <c r="AWB35" s="3528"/>
      <c r="AWC35" s="3528"/>
      <c r="AWD35" s="3528"/>
      <c r="AWE35" s="3528"/>
      <c r="AWF35" s="3528"/>
      <c r="AWG35" s="3528"/>
      <c r="AWH35" s="3528"/>
      <c r="AWI35" s="3528"/>
      <c r="AWJ35" s="3528"/>
      <c r="AWK35" s="3528"/>
      <c r="AWL35" s="3528"/>
      <c r="AWM35" s="3528"/>
      <c r="AWN35" s="3528"/>
      <c r="AWO35" s="3528"/>
      <c r="AWP35" s="3528"/>
      <c r="AWQ35" s="3528"/>
      <c r="AWR35" s="3528"/>
      <c r="AWS35" s="3528"/>
      <c r="AWT35" s="3528"/>
      <c r="AWU35" s="3528"/>
      <c r="AWV35" s="3528"/>
      <c r="AWW35" s="3528"/>
      <c r="AWX35" s="3528"/>
      <c r="AWY35" s="3528"/>
      <c r="AWZ35" s="3528"/>
      <c r="AXA35" s="3528"/>
      <c r="AXB35" s="3528"/>
      <c r="AXC35" s="3528"/>
      <c r="AXD35" s="3528"/>
      <c r="AXE35" s="3528"/>
      <c r="AXF35" s="3528"/>
      <c r="AXG35" s="3528"/>
      <c r="AXH35" s="3528"/>
      <c r="AXI35" s="3528"/>
      <c r="AXJ35" s="3528"/>
      <c r="AXK35" s="3528"/>
      <c r="AXL35" s="3528"/>
      <c r="AXM35" s="3528"/>
      <c r="AXN35" s="3528"/>
      <c r="AXO35" s="3528"/>
      <c r="AXP35" s="3528"/>
      <c r="AXQ35" s="3528"/>
      <c r="AXR35" s="3528"/>
      <c r="AXS35" s="3528"/>
      <c r="AXT35" s="3528"/>
      <c r="AXU35" s="3528"/>
      <c r="AXV35" s="3528"/>
      <c r="AXW35" s="3528"/>
      <c r="AXX35" s="3528"/>
      <c r="AXY35" s="3528"/>
      <c r="AXZ35" s="3528"/>
      <c r="AYA35" s="3528"/>
      <c r="AYB35" s="3528"/>
      <c r="AYC35" s="3528"/>
      <c r="AYD35" s="3528"/>
      <c r="AYE35" s="3528"/>
      <c r="AYF35" s="3528"/>
      <c r="AYG35" s="3528"/>
      <c r="AYH35" s="3528"/>
      <c r="AYI35" s="3528"/>
      <c r="AYJ35" s="3528"/>
      <c r="AYK35" s="3528"/>
      <c r="AYL35" s="3528"/>
      <c r="AYM35" s="3528"/>
      <c r="AYN35" s="3528"/>
      <c r="AYO35" s="3528"/>
      <c r="AYP35" s="3528"/>
      <c r="AYQ35" s="3528"/>
      <c r="AYR35" s="3528"/>
      <c r="AYS35" s="3528"/>
      <c r="AYT35" s="3528"/>
      <c r="AYU35" s="3528"/>
      <c r="AYV35" s="3528"/>
      <c r="AYW35" s="3528"/>
      <c r="AYX35" s="3528"/>
      <c r="AYY35" s="3528"/>
      <c r="AYZ35" s="3528"/>
      <c r="AZA35" s="3528"/>
      <c r="AZB35" s="3528"/>
      <c r="AZC35" s="3528"/>
      <c r="AZD35" s="3528"/>
      <c r="AZE35" s="3528"/>
      <c r="AZF35" s="3528"/>
      <c r="AZG35" s="3528"/>
      <c r="AZH35" s="3528"/>
      <c r="AZI35" s="3528"/>
      <c r="AZJ35" s="3528"/>
      <c r="AZK35" s="3528"/>
      <c r="AZL35" s="3528"/>
      <c r="AZM35" s="3528"/>
      <c r="AZN35" s="3528"/>
      <c r="AZO35" s="3528"/>
      <c r="AZP35" s="3528"/>
      <c r="AZQ35" s="3528"/>
      <c r="AZR35" s="3528"/>
      <c r="AZS35" s="3528"/>
      <c r="AZT35" s="3528"/>
      <c r="AZU35" s="3528"/>
      <c r="AZV35" s="3528"/>
      <c r="AZW35" s="3528"/>
      <c r="AZX35" s="3528"/>
      <c r="AZY35" s="3528"/>
      <c r="AZZ35" s="3528"/>
      <c r="BAA35" s="3528"/>
      <c r="BAB35" s="3528"/>
      <c r="BAC35" s="3528"/>
      <c r="BAD35" s="3528"/>
      <c r="BAE35" s="3528"/>
      <c r="BAF35" s="3528"/>
      <c r="BAG35" s="3528"/>
      <c r="BAH35" s="3528"/>
      <c r="BAI35" s="3528"/>
      <c r="BAJ35" s="3528"/>
      <c r="BAK35" s="3528"/>
      <c r="BAL35" s="3528"/>
      <c r="BAM35" s="3528"/>
      <c r="BAN35" s="3528"/>
      <c r="BAO35" s="3528"/>
      <c r="BAP35" s="3528"/>
      <c r="BAQ35" s="3528"/>
      <c r="BAR35" s="3528"/>
      <c r="BAS35" s="3528"/>
      <c r="BAT35" s="3528"/>
      <c r="BAU35" s="3528"/>
      <c r="BAV35" s="3528"/>
      <c r="BAW35" s="3528"/>
      <c r="BAX35" s="3528"/>
      <c r="BAY35" s="3528"/>
      <c r="BAZ35" s="3528"/>
      <c r="BBA35" s="3528"/>
      <c r="BBB35" s="3528"/>
      <c r="BBC35" s="3528"/>
      <c r="BBD35" s="3528"/>
      <c r="BBE35" s="3528"/>
      <c r="BBF35" s="3528"/>
      <c r="BBG35" s="3528"/>
      <c r="BBH35" s="3528"/>
      <c r="BBI35" s="3528"/>
      <c r="BBJ35" s="3528"/>
      <c r="BBK35" s="3528"/>
      <c r="BBL35" s="3528"/>
      <c r="BBM35" s="3528"/>
      <c r="BBN35" s="3528"/>
      <c r="BBO35" s="3528"/>
      <c r="BBP35" s="3528"/>
      <c r="BBQ35" s="3528"/>
      <c r="BBR35" s="3528"/>
      <c r="BBS35" s="3528"/>
      <c r="BBT35" s="3528"/>
      <c r="BBU35" s="3528"/>
      <c r="BBV35" s="3528"/>
      <c r="BBW35" s="3528"/>
      <c r="BBX35" s="3528"/>
      <c r="BBY35" s="3528"/>
      <c r="BBZ35" s="3528"/>
      <c r="BCA35" s="3528"/>
      <c r="BCB35" s="3528"/>
      <c r="BCC35" s="3528"/>
      <c r="BCD35" s="3528"/>
      <c r="BCE35" s="3528"/>
      <c r="BCF35" s="3528"/>
      <c r="BCG35" s="3528"/>
      <c r="BCH35" s="3528"/>
      <c r="BCI35" s="3528"/>
      <c r="BCJ35" s="3528"/>
      <c r="BCK35" s="3528"/>
      <c r="BCL35" s="3528"/>
      <c r="BCM35" s="3528"/>
      <c r="BCN35" s="3528"/>
      <c r="BCO35" s="3528"/>
      <c r="BCP35" s="3528"/>
      <c r="BCQ35" s="3528"/>
      <c r="BCR35" s="3528"/>
      <c r="BCS35" s="3528"/>
      <c r="BCT35" s="3528"/>
      <c r="BCU35" s="3528"/>
      <c r="BCV35" s="3528"/>
      <c r="BCW35" s="3528"/>
      <c r="BCX35" s="3528"/>
      <c r="BCY35" s="3528"/>
      <c r="BCZ35" s="3528"/>
      <c r="BDA35" s="3528"/>
      <c r="BDB35" s="3528"/>
      <c r="BDC35" s="3528"/>
      <c r="BDD35" s="3528"/>
      <c r="BDE35" s="3528"/>
      <c r="BDF35" s="3528"/>
      <c r="BDG35" s="3528"/>
      <c r="BDH35" s="3528"/>
      <c r="BDI35" s="3528"/>
      <c r="BDJ35" s="3528"/>
      <c r="BDK35" s="3528"/>
      <c r="BDL35" s="3528"/>
      <c r="BDM35" s="3528"/>
      <c r="BDN35" s="3528"/>
      <c r="BDO35" s="3528"/>
      <c r="BDP35" s="3528"/>
      <c r="BDQ35" s="3528"/>
      <c r="BDR35" s="3528"/>
      <c r="BDS35" s="3528"/>
      <c r="BDT35" s="3528"/>
      <c r="BDU35" s="3528"/>
      <c r="BDV35" s="3528"/>
      <c r="BDW35" s="3528"/>
      <c r="BDX35" s="3528"/>
      <c r="BDY35" s="3528"/>
      <c r="BDZ35" s="3528"/>
      <c r="BEA35" s="3528"/>
      <c r="BEB35" s="3528"/>
      <c r="BEC35" s="3528"/>
      <c r="BED35" s="3528"/>
      <c r="BEE35" s="3528"/>
      <c r="BEF35" s="3528"/>
      <c r="BEG35" s="3528"/>
      <c r="BEH35" s="3528"/>
      <c r="BEI35" s="3528"/>
      <c r="BEJ35" s="3528"/>
      <c r="BEK35" s="3528"/>
      <c r="BEL35" s="3528"/>
      <c r="BEM35" s="3528"/>
      <c r="BEN35" s="3528"/>
      <c r="BEO35" s="3528"/>
      <c r="BEP35" s="3528"/>
      <c r="BEQ35" s="3528"/>
      <c r="BER35" s="3528"/>
      <c r="BES35" s="3528"/>
      <c r="BET35" s="3528"/>
      <c r="BEU35" s="3528"/>
      <c r="BEV35" s="3528"/>
      <c r="BEW35" s="3528"/>
      <c r="BEX35" s="3528"/>
      <c r="BEY35" s="3528"/>
      <c r="BEZ35" s="3528"/>
      <c r="BFA35" s="3528"/>
      <c r="BFB35" s="3528"/>
      <c r="BFC35" s="3528"/>
      <c r="BFD35" s="3528"/>
      <c r="BFE35" s="3528"/>
      <c r="BFF35" s="3528"/>
      <c r="BFG35" s="3528"/>
      <c r="BFH35" s="3528"/>
      <c r="BFI35" s="3528"/>
      <c r="BFJ35" s="3528"/>
      <c r="BFK35" s="3528"/>
      <c r="BFL35" s="3528"/>
      <c r="BFM35" s="3528"/>
      <c r="BFN35" s="3528"/>
      <c r="BFO35" s="3528"/>
      <c r="BFP35" s="3528"/>
      <c r="BFQ35" s="3528"/>
      <c r="BFR35" s="3528"/>
      <c r="BFS35" s="3528"/>
      <c r="BFT35" s="3528"/>
      <c r="BFU35" s="3528"/>
      <c r="BFV35" s="3528"/>
      <c r="BFW35" s="3528"/>
      <c r="BFX35" s="3528"/>
      <c r="BFY35" s="3528"/>
      <c r="BFZ35" s="3528"/>
      <c r="BGA35" s="3528"/>
      <c r="BGB35" s="3528"/>
      <c r="BGC35" s="3528"/>
      <c r="BGD35" s="3528"/>
      <c r="BGE35" s="3528"/>
      <c r="BGF35" s="3528"/>
      <c r="BGG35" s="3528"/>
      <c r="BGH35" s="3528"/>
      <c r="BGI35" s="3528"/>
      <c r="BGJ35" s="3528"/>
      <c r="BGK35" s="3528"/>
      <c r="BGL35" s="3528"/>
      <c r="BGM35" s="3528"/>
      <c r="BGN35" s="3528"/>
      <c r="BGO35" s="3528"/>
      <c r="BGP35" s="3528"/>
      <c r="BGQ35" s="3528"/>
      <c r="BGR35" s="3528"/>
      <c r="BGS35" s="3528"/>
      <c r="BGT35" s="3528"/>
      <c r="BGU35" s="3528"/>
      <c r="BGV35" s="3528"/>
      <c r="BGW35" s="3528"/>
      <c r="BGX35" s="3528"/>
      <c r="BGY35" s="3528"/>
      <c r="BGZ35" s="3528"/>
      <c r="BHA35" s="3528"/>
      <c r="BHB35" s="3528"/>
      <c r="BHC35" s="3528"/>
      <c r="BHD35" s="3528"/>
      <c r="BHE35" s="3528"/>
      <c r="BHF35" s="3528"/>
      <c r="BHG35" s="3528"/>
      <c r="BHH35" s="3528"/>
      <c r="BHI35" s="3528"/>
      <c r="BHJ35" s="3528"/>
      <c r="BHK35" s="3528"/>
      <c r="BHL35" s="3528"/>
      <c r="BHM35" s="3528"/>
      <c r="BHN35" s="3528"/>
      <c r="BHO35" s="3528"/>
      <c r="BHP35" s="3528"/>
      <c r="BHQ35" s="3528"/>
      <c r="BHR35" s="3528"/>
      <c r="BHS35" s="3528"/>
      <c r="BHT35" s="3528"/>
      <c r="BHU35" s="3528"/>
      <c r="BHV35" s="3528"/>
      <c r="BHW35" s="3528"/>
      <c r="BHX35" s="3528"/>
      <c r="BHY35" s="3528"/>
      <c r="BHZ35" s="3528"/>
      <c r="BIA35" s="3528"/>
      <c r="BIB35" s="3528"/>
      <c r="BIC35" s="3528"/>
      <c r="BID35" s="3528"/>
      <c r="BIE35" s="3528"/>
      <c r="BIF35" s="3528"/>
      <c r="BIG35" s="3528"/>
      <c r="BIH35" s="3528"/>
      <c r="BII35" s="3528"/>
      <c r="BIJ35" s="3528"/>
      <c r="BIK35" s="3528"/>
      <c r="BIL35" s="3528"/>
      <c r="BIM35" s="3528"/>
      <c r="BIN35" s="3528"/>
      <c r="BIO35" s="3528"/>
      <c r="BIP35" s="3528"/>
      <c r="BIQ35" s="3528"/>
      <c r="BIR35" s="3528"/>
      <c r="BIS35" s="3528"/>
      <c r="BIT35" s="3528"/>
      <c r="BIU35" s="3528"/>
      <c r="BIV35" s="3528"/>
      <c r="BIW35" s="3528"/>
      <c r="BIX35" s="3528"/>
      <c r="BIY35" s="3528"/>
      <c r="BIZ35" s="3528"/>
      <c r="BJA35" s="3528"/>
      <c r="BJB35" s="3528"/>
      <c r="BJC35" s="3528"/>
      <c r="BJD35" s="3528"/>
      <c r="BJE35" s="3528"/>
      <c r="BJF35" s="3528"/>
      <c r="BJG35" s="3528"/>
      <c r="BJH35" s="3528"/>
      <c r="BJI35" s="3528"/>
      <c r="BJJ35" s="3528"/>
      <c r="BJK35" s="3528"/>
      <c r="BJL35" s="3528"/>
      <c r="BJM35" s="3528"/>
      <c r="BJN35" s="3528"/>
      <c r="BJO35" s="3528"/>
      <c r="BJP35" s="3528"/>
      <c r="BJQ35" s="3528"/>
      <c r="BJR35" s="3528"/>
      <c r="BJS35" s="3528"/>
      <c r="BJT35" s="3528"/>
      <c r="BJU35" s="3528"/>
      <c r="BJV35" s="3528"/>
      <c r="BJW35" s="3528"/>
      <c r="BJX35" s="3528"/>
      <c r="BJY35" s="3528"/>
      <c r="BJZ35" s="3528"/>
      <c r="BKA35" s="3528"/>
      <c r="BKB35" s="3528"/>
      <c r="BKC35" s="3528"/>
      <c r="BKD35" s="3528"/>
      <c r="BKE35" s="3528"/>
      <c r="BKF35" s="3528"/>
      <c r="BKG35" s="3528"/>
      <c r="BKH35" s="3528"/>
      <c r="BKI35" s="3528"/>
      <c r="BKJ35" s="3528"/>
      <c r="BKK35" s="3528"/>
      <c r="BKL35" s="3528"/>
      <c r="BKM35" s="3528"/>
      <c r="BKN35" s="3528"/>
      <c r="BKO35" s="3528"/>
      <c r="BKP35" s="3528"/>
      <c r="BKQ35" s="3528"/>
      <c r="BKR35" s="3528"/>
      <c r="BKS35" s="3528"/>
      <c r="BKT35" s="3528"/>
      <c r="BKU35" s="3528"/>
      <c r="BKV35" s="3528"/>
      <c r="BKW35" s="3528"/>
      <c r="BKX35" s="3528"/>
      <c r="BKY35" s="3528"/>
      <c r="BKZ35" s="3528"/>
      <c r="BLA35" s="3528"/>
      <c r="BLB35" s="3528"/>
      <c r="BLC35" s="3528"/>
      <c r="BLD35" s="3528"/>
      <c r="BLE35" s="3528"/>
      <c r="BLF35" s="3528"/>
      <c r="BLG35" s="3528"/>
      <c r="BLH35" s="3528"/>
      <c r="BLI35" s="3528"/>
      <c r="BLJ35" s="3528"/>
      <c r="BLK35" s="3528"/>
      <c r="BLL35" s="3528"/>
      <c r="BLM35" s="3528"/>
      <c r="BLN35" s="3528"/>
      <c r="BLO35" s="3528"/>
      <c r="BLP35" s="3528"/>
      <c r="BLQ35" s="3528"/>
      <c r="BLR35" s="3528"/>
      <c r="BLS35" s="3528"/>
      <c r="BLT35" s="3528"/>
      <c r="BLU35" s="3528"/>
      <c r="BLV35" s="3528"/>
      <c r="BLW35" s="3528"/>
      <c r="BLX35" s="3528"/>
      <c r="BLY35" s="3528"/>
      <c r="BLZ35" s="3528"/>
      <c r="BMA35" s="3528"/>
      <c r="BMB35" s="3528"/>
      <c r="BMC35" s="3528"/>
      <c r="BMD35" s="3528"/>
      <c r="BME35" s="3528"/>
      <c r="BMF35" s="3528"/>
      <c r="BMG35" s="3528"/>
      <c r="BMH35" s="3528"/>
      <c r="BMI35" s="3528"/>
      <c r="BMJ35" s="3528"/>
      <c r="BMK35" s="3528"/>
      <c r="BML35" s="3528"/>
      <c r="BMM35" s="3528"/>
      <c r="BMN35" s="3528"/>
      <c r="BMO35" s="3528"/>
      <c r="BMP35" s="3528"/>
      <c r="BMQ35" s="3528"/>
      <c r="BMR35" s="3528"/>
      <c r="BMS35" s="3528"/>
      <c r="BMT35" s="3528"/>
      <c r="BMU35" s="3528"/>
      <c r="BMV35" s="3528"/>
      <c r="BMW35" s="3528"/>
      <c r="BMX35" s="3528"/>
      <c r="BMY35" s="3528"/>
      <c r="BMZ35" s="3528"/>
      <c r="BNA35" s="3528"/>
      <c r="BNB35" s="3528"/>
      <c r="BNC35" s="3528"/>
      <c r="BND35" s="3528"/>
      <c r="BNE35" s="3528"/>
      <c r="BNF35" s="3528"/>
      <c r="BNG35" s="3528"/>
      <c r="BNH35" s="3528"/>
      <c r="BNI35" s="3528"/>
      <c r="BNJ35" s="3528"/>
      <c r="BNK35" s="3528"/>
      <c r="BNL35" s="3528"/>
      <c r="BNM35" s="3528"/>
      <c r="BNN35" s="3528"/>
      <c r="BNO35" s="3528"/>
      <c r="BNP35" s="3528"/>
      <c r="BNQ35" s="3528"/>
      <c r="BNR35" s="3528"/>
      <c r="BNS35" s="3528"/>
      <c r="BNT35" s="3528"/>
      <c r="BNU35" s="3528"/>
      <c r="BNV35" s="3528"/>
      <c r="BNW35" s="3528"/>
      <c r="BNX35" s="3528"/>
      <c r="BNY35" s="3528"/>
      <c r="BNZ35" s="3528"/>
      <c r="BOA35" s="3528"/>
      <c r="BOB35" s="3528"/>
      <c r="BOC35" s="3528"/>
      <c r="BOD35" s="3528"/>
      <c r="BOE35" s="3528"/>
      <c r="BOF35" s="3528"/>
      <c r="BOG35" s="3528"/>
      <c r="BOH35" s="3528"/>
      <c r="BOI35" s="3528"/>
      <c r="BOJ35" s="3528"/>
      <c r="BOK35" s="3528"/>
      <c r="BOL35" s="3528"/>
      <c r="BOM35" s="3528"/>
      <c r="BON35" s="3528"/>
      <c r="BOO35" s="3528"/>
      <c r="BOP35" s="3528"/>
      <c r="BOQ35" s="3528"/>
      <c r="BOR35" s="3528"/>
      <c r="BOS35" s="3528"/>
      <c r="BOT35" s="3528"/>
      <c r="BOU35" s="3528"/>
      <c r="BOV35" s="3528"/>
      <c r="BOW35" s="3528"/>
      <c r="BOX35" s="3528"/>
      <c r="BOY35" s="3528"/>
      <c r="BOZ35" s="3528"/>
      <c r="BPA35" s="3528"/>
      <c r="BPB35" s="3528"/>
      <c r="BPC35" s="3528"/>
      <c r="BPD35" s="3528"/>
      <c r="BPE35" s="3528"/>
      <c r="BPF35" s="3528"/>
      <c r="BPG35" s="3528"/>
      <c r="BPH35" s="3528"/>
      <c r="BPI35" s="3528"/>
      <c r="BPJ35" s="3528"/>
      <c r="BPK35" s="3528"/>
      <c r="BPL35" s="3528"/>
      <c r="BPM35" s="3528"/>
      <c r="BPN35" s="3528"/>
      <c r="BPO35" s="3528"/>
      <c r="BPP35" s="3528"/>
      <c r="BPQ35" s="3528"/>
      <c r="BPR35" s="3528"/>
      <c r="BPS35" s="3528"/>
      <c r="BPT35" s="3528"/>
      <c r="BPU35" s="3528"/>
      <c r="BPV35" s="3528"/>
      <c r="BPW35" s="3528"/>
      <c r="BPX35" s="3528"/>
      <c r="BPY35" s="3528"/>
      <c r="BPZ35" s="3528"/>
      <c r="BQA35" s="3528"/>
      <c r="BQB35" s="3528"/>
      <c r="BQC35" s="3528"/>
      <c r="BQD35" s="3528"/>
      <c r="BQE35" s="3528"/>
      <c r="BQF35" s="3528"/>
      <c r="BQG35" s="3528"/>
      <c r="BQH35" s="3528"/>
      <c r="BQI35" s="3528"/>
      <c r="BQJ35" s="3528"/>
      <c r="BQK35" s="3528"/>
      <c r="BQL35" s="3528"/>
      <c r="BQM35" s="3528"/>
      <c r="BQN35" s="3528"/>
      <c r="BQO35" s="3528"/>
      <c r="BQP35" s="3528"/>
      <c r="BQQ35" s="3528"/>
      <c r="BQR35" s="3528"/>
      <c r="BQS35" s="3528"/>
      <c r="BQT35" s="3528"/>
      <c r="BQU35" s="3528"/>
      <c r="BQV35" s="3528"/>
      <c r="BQW35" s="3528"/>
      <c r="BQX35" s="3528"/>
      <c r="BQY35" s="3528"/>
      <c r="BQZ35" s="3528"/>
      <c r="BRA35" s="3528"/>
      <c r="BRB35" s="3528"/>
      <c r="BRC35" s="3528"/>
      <c r="BRD35" s="3528"/>
      <c r="BRE35" s="3528"/>
      <c r="BRF35" s="3528"/>
      <c r="BRG35" s="3528"/>
      <c r="BRH35" s="3528"/>
      <c r="BRI35" s="3528"/>
      <c r="BRJ35" s="3528"/>
      <c r="BRK35" s="3528"/>
      <c r="BRL35" s="3528"/>
      <c r="BRM35" s="3528"/>
      <c r="BRN35" s="3528"/>
      <c r="BRO35" s="3528"/>
      <c r="BRP35" s="3528"/>
      <c r="BRQ35" s="3528"/>
      <c r="BRR35" s="3528"/>
      <c r="BRS35" s="3528"/>
      <c r="BRT35" s="3528"/>
      <c r="BRU35" s="3528"/>
      <c r="BRV35" s="3528"/>
      <c r="BRW35" s="3528"/>
      <c r="BRX35" s="3528"/>
      <c r="BRY35" s="3528"/>
      <c r="BRZ35" s="3528"/>
      <c r="BSA35" s="3528"/>
      <c r="BSB35" s="3528"/>
      <c r="BSC35" s="3528"/>
      <c r="BSD35" s="3528"/>
      <c r="BSE35" s="3528"/>
      <c r="BSF35" s="3528"/>
      <c r="BSG35" s="3528"/>
      <c r="BSH35" s="3528"/>
      <c r="BSI35" s="3528"/>
      <c r="BSJ35" s="3528"/>
      <c r="BSK35" s="3528"/>
      <c r="BSL35" s="3528"/>
      <c r="BSM35" s="3528"/>
      <c r="BSN35" s="3528"/>
      <c r="BSO35" s="3528"/>
      <c r="BSP35" s="3528"/>
      <c r="BSQ35" s="3528"/>
      <c r="BSR35" s="3528"/>
      <c r="BSS35" s="3528"/>
      <c r="BST35" s="3528"/>
      <c r="BSU35" s="3528"/>
      <c r="BSV35" s="3528"/>
      <c r="BSW35" s="3528"/>
      <c r="BSX35" s="3528"/>
      <c r="BSY35" s="3528"/>
      <c r="BSZ35" s="3528"/>
      <c r="BTA35" s="3528"/>
      <c r="BTB35" s="3528"/>
      <c r="BTC35" s="3528"/>
      <c r="BTD35" s="3528"/>
      <c r="BTE35" s="3528"/>
      <c r="BTF35" s="3528"/>
      <c r="BTG35" s="3528"/>
      <c r="BTH35" s="3528"/>
      <c r="BTI35" s="3528"/>
      <c r="BTJ35" s="3528"/>
      <c r="BTK35" s="3528"/>
      <c r="BTL35" s="3528"/>
      <c r="BTM35" s="3528"/>
      <c r="BTN35" s="3528"/>
      <c r="BTO35" s="3528"/>
      <c r="BTP35" s="3528"/>
      <c r="BTQ35" s="3528"/>
      <c r="BTR35" s="3528"/>
      <c r="BTS35" s="3528"/>
      <c r="BTT35" s="3528"/>
      <c r="BTU35" s="3528"/>
      <c r="BTV35" s="3528"/>
      <c r="BTW35" s="3528"/>
      <c r="BTX35" s="3528"/>
      <c r="BTY35" s="3528"/>
      <c r="BTZ35" s="3528"/>
      <c r="BUA35" s="3528"/>
      <c r="BUB35" s="3528"/>
      <c r="BUC35" s="3528"/>
      <c r="BUD35" s="3528"/>
      <c r="BUE35" s="3528"/>
      <c r="BUF35" s="3528"/>
      <c r="BUG35" s="3528"/>
      <c r="BUH35" s="3528"/>
      <c r="BUI35" s="3528"/>
      <c r="BUJ35" s="3528"/>
      <c r="BUK35" s="3528"/>
      <c r="BUL35" s="3528"/>
      <c r="BUM35" s="3528"/>
      <c r="BUN35" s="3528"/>
      <c r="BUO35" s="3528"/>
      <c r="BUP35" s="3528"/>
      <c r="BUQ35" s="3528"/>
      <c r="BUR35" s="3528"/>
      <c r="BUS35" s="3528"/>
      <c r="BUT35" s="3528"/>
      <c r="BUU35" s="3528"/>
      <c r="BUV35" s="3528"/>
      <c r="BUW35" s="3528"/>
      <c r="BUX35" s="3528"/>
      <c r="BUY35" s="3528"/>
      <c r="BUZ35" s="3528"/>
      <c r="BVA35" s="3528"/>
      <c r="BVB35" s="3528"/>
      <c r="BVC35" s="3528"/>
      <c r="BVD35" s="3528"/>
      <c r="BVE35" s="3528"/>
      <c r="BVF35" s="3528"/>
      <c r="BVG35" s="3528"/>
      <c r="BVH35" s="3528"/>
      <c r="BVI35" s="3528"/>
      <c r="BVJ35" s="3528"/>
      <c r="BVK35" s="3528"/>
      <c r="BVL35" s="3528"/>
      <c r="BVM35" s="3528"/>
      <c r="BVN35" s="3528"/>
      <c r="BVO35" s="3528"/>
      <c r="BVP35" s="3528"/>
      <c r="BVQ35" s="3528"/>
      <c r="BVR35" s="3528"/>
      <c r="BVS35" s="3528"/>
      <c r="BVT35" s="3528"/>
      <c r="BVU35" s="3528"/>
      <c r="BVV35" s="3528"/>
      <c r="BVW35" s="3528"/>
      <c r="BVX35" s="3528"/>
      <c r="BVY35" s="3528"/>
      <c r="BVZ35" s="3528"/>
      <c r="BWA35" s="3528"/>
      <c r="BWB35" s="3528"/>
      <c r="BWC35" s="3528"/>
      <c r="BWD35" s="3528"/>
      <c r="BWE35" s="3528"/>
      <c r="BWF35" s="3528"/>
      <c r="BWG35" s="3528"/>
      <c r="BWH35" s="3528"/>
      <c r="BWI35" s="3528"/>
      <c r="BWJ35" s="3528"/>
      <c r="BWK35" s="3528"/>
      <c r="BWL35" s="3528"/>
      <c r="BWM35" s="3528"/>
      <c r="BWN35" s="3528"/>
      <c r="BWO35" s="3528"/>
      <c r="BWP35" s="3528"/>
      <c r="BWQ35" s="3528"/>
      <c r="BWR35" s="3528"/>
      <c r="BWS35" s="3528"/>
      <c r="BWT35" s="3528"/>
      <c r="BWU35" s="3528"/>
      <c r="BWV35" s="3528"/>
      <c r="BWW35" s="3528"/>
      <c r="BWX35" s="3528"/>
      <c r="BWY35" s="3528"/>
      <c r="BWZ35" s="3528"/>
      <c r="BXA35" s="3528"/>
      <c r="BXB35" s="3528"/>
      <c r="BXC35" s="3528"/>
      <c r="BXD35" s="3528"/>
      <c r="BXE35" s="3528"/>
      <c r="BXF35" s="3528"/>
      <c r="BXG35" s="3528"/>
      <c r="BXH35" s="3528"/>
      <c r="BXI35" s="3528"/>
      <c r="BXJ35" s="3528"/>
      <c r="BXK35" s="3528"/>
      <c r="BXL35" s="3528"/>
      <c r="BXM35" s="3528"/>
      <c r="BXN35" s="3528"/>
      <c r="BXO35" s="3528"/>
      <c r="BXP35" s="3528"/>
      <c r="BXQ35" s="3528"/>
      <c r="BXR35" s="3528"/>
      <c r="BXS35" s="3528"/>
      <c r="BXT35" s="3528"/>
      <c r="BXU35" s="3528"/>
      <c r="BXV35" s="3528"/>
      <c r="BXW35" s="3528"/>
      <c r="BXX35" s="3528"/>
      <c r="BXY35" s="3528"/>
      <c r="BXZ35" s="3528"/>
      <c r="BYA35" s="3528"/>
      <c r="BYB35" s="3528"/>
      <c r="BYC35" s="3528"/>
      <c r="BYD35" s="3528"/>
      <c r="BYE35" s="3528"/>
      <c r="BYF35" s="3528"/>
      <c r="BYG35" s="3528"/>
      <c r="BYH35" s="3528"/>
      <c r="BYI35" s="3528"/>
      <c r="BYJ35" s="3528"/>
      <c r="BYK35" s="3528"/>
      <c r="BYL35" s="3528"/>
      <c r="BYM35" s="3528"/>
      <c r="BYN35" s="3528"/>
      <c r="BYO35" s="3528"/>
      <c r="BYP35" s="3528"/>
      <c r="BYQ35" s="3528"/>
      <c r="BYR35" s="3528"/>
      <c r="BYS35" s="3528"/>
      <c r="BYT35" s="3528"/>
      <c r="BYU35" s="3528"/>
      <c r="BYV35" s="3528"/>
      <c r="BYW35" s="3528"/>
      <c r="BYX35" s="3528"/>
      <c r="BYY35" s="3528"/>
      <c r="BYZ35" s="3528"/>
      <c r="BZA35" s="3528"/>
      <c r="BZB35" s="3528"/>
      <c r="BZC35" s="3528"/>
      <c r="BZD35" s="3528"/>
      <c r="BZE35" s="3528"/>
      <c r="BZF35" s="3528"/>
      <c r="BZG35" s="3528"/>
      <c r="BZH35" s="3528"/>
      <c r="BZI35" s="3528"/>
      <c r="BZJ35" s="3528"/>
      <c r="BZK35" s="3528"/>
      <c r="BZL35" s="3528"/>
      <c r="BZM35" s="3528"/>
      <c r="BZN35" s="3528"/>
      <c r="BZO35" s="3528"/>
      <c r="BZP35" s="3528"/>
      <c r="BZQ35" s="3528"/>
      <c r="BZR35" s="3528"/>
      <c r="BZS35" s="3528"/>
      <c r="BZT35" s="3528"/>
      <c r="BZU35" s="3528"/>
      <c r="BZV35" s="3528"/>
      <c r="BZW35" s="3528"/>
      <c r="BZX35" s="3528"/>
      <c r="BZY35" s="3528"/>
      <c r="BZZ35" s="3528"/>
      <c r="CAA35" s="3528"/>
      <c r="CAB35" s="3528"/>
      <c r="CAC35" s="3528"/>
      <c r="CAD35" s="3528"/>
      <c r="CAE35" s="3528"/>
      <c r="CAF35" s="3528"/>
      <c r="CAG35" s="3528"/>
      <c r="CAH35" s="3528"/>
      <c r="CAI35" s="3528"/>
      <c r="CAJ35" s="3528"/>
      <c r="CAK35" s="3528"/>
      <c r="CAL35" s="3528"/>
      <c r="CAM35" s="3528"/>
      <c r="CAN35" s="3528"/>
      <c r="CAO35" s="3528"/>
      <c r="CAP35" s="3528"/>
      <c r="CAQ35" s="3528"/>
      <c r="CAR35" s="3528"/>
      <c r="CAS35" s="3528"/>
      <c r="CAT35" s="3528"/>
      <c r="CAU35" s="3528"/>
      <c r="CAV35" s="3528"/>
      <c r="CAW35" s="3528"/>
      <c r="CAX35" s="3528"/>
      <c r="CAY35" s="3528"/>
      <c r="CAZ35" s="3528"/>
      <c r="CBA35" s="3528"/>
      <c r="CBB35" s="3528"/>
      <c r="CBC35" s="3528"/>
      <c r="CBD35" s="3528"/>
      <c r="CBE35" s="3528"/>
      <c r="CBF35" s="3528"/>
      <c r="CBG35" s="3528"/>
      <c r="CBH35" s="3528"/>
      <c r="CBI35" s="3528"/>
      <c r="CBJ35" s="3528"/>
      <c r="CBK35" s="3528"/>
      <c r="CBL35" s="3528"/>
      <c r="CBM35" s="3528"/>
      <c r="CBN35" s="3528"/>
      <c r="CBO35" s="3528"/>
      <c r="CBP35" s="3528"/>
      <c r="CBQ35" s="3528"/>
      <c r="CBR35" s="3528"/>
      <c r="CBS35" s="3528"/>
      <c r="CBT35" s="3528"/>
      <c r="CBU35" s="3528"/>
      <c r="CBV35" s="3528"/>
      <c r="CBW35" s="3528"/>
      <c r="CBX35" s="3528"/>
      <c r="CBY35" s="3528"/>
      <c r="CBZ35" s="3528"/>
      <c r="CCA35" s="3528"/>
      <c r="CCB35" s="3528"/>
      <c r="CCC35" s="3528"/>
      <c r="CCD35" s="3528"/>
      <c r="CCE35" s="3528"/>
      <c r="CCF35" s="3528"/>
      <c r="CCG35" s="3528"/>
      <c r="CCH35" s="3528"/>
      <c r="CCI35" s="3528"/>
      <c r="CCJ35" s="3528"/>
      <c r="CCK35" s="3528"/>
      <c r="CCL35" s="3528"/>
      <c r="CCM35" s="3528"/>
      <c r="CCN35" s="3528"/>
      <c r="CCO35" s="3528"/>
      <c r="CCP35" s="3528"/>
      <c r="CCQ35" s="3528"/>
      <c r="CCR35" s="3528"/>
      <c r="CCS35" s="3528"/>
      <c r="CCT35" s="3528"/>
      <c r="CCU35" s="3528"/>
      <c r="CCV35" s="3528"/>
      <c r="CCW35" s="3528"/>
      <c r="CCX35" s="3528"/>
      <c r="CCY35" s="3528"/>
      <c r="CCZ35" s="3528"/>
      <c r="CDA35" s="3528"/>
      <c r="CDB35" s="3528"/>
      <c r="CDC35" s="3528"/>
      <c r="CDD35" s="3528"/>
      <c r="CDE35" s="3528"/>
      <c r="CDF35" s="3528"/>
      <c r="CDG35" s="3528"/>
      <c r="CDH35" s="3528"/>
      <c r="CDI35" s="3528"/>
      <c r="CDJ35" s="3528"/>
      <c r="CDK35" s="3528"/>
      <c r="CDL35" s="3528"/>
      <c r="CDM35" s="3528"/>
      <c r="CDN35" s="3528"/>
      <c r="CDO35" s="3528"/>
      <c r="CDP35" s="3528"/>
      <c r="CDQ35" s="3528"/>
      <c r="CDR35" s="3528"/>
      <c r="CDS35" s="3528"/>
      <c r="CDT35" s="3528"/>
      <c r="CDU35" s="3528"/>
      <c r="CDV35" s="3528"/>
      <c r="CDW35" s="3528"/>
      <c r="CDX35" s="3528"/>
      <c r="CDY35" s="3528"/>
      <c r="CDZ35" s="3528"/>
      <c r="CEA35" s="3528"/>
      <c r="CEB35" s="3528"/>
      <c r="CEC35" s="3528"/>
      <c r="CED35" s="3528"/>
      <c r="CEE35" s="3528"/>
      <c r="CEF35" s="3528"/>
      <c r="CEG35" s="3528"/>
      <c r="CEH35" s="3528"/>
      <c r="CEI35" s="3528"/>
      <c r="CEJ35" s="3528"/>
      <c r="CEK35" s="3528"/>
      <c r="CEL35" s="3528"/>
      <c r="CEM35" s="3528"/>
      <c r="CEN35" s="3528"/>
      <c r="CEO35" s="3528"/>
      <c r="CEP35" s="3528"/>
      <c r="CEQ35" s="3528"/>
      <c r="CER35" s="3528"/>
      <c r="CES35" s="3528"/>
      <c r="CET35" s="3528"/>
      <c r="CEU35" s="3528"/>
      <c r="CEV35" s="3528"/>
      <c r="CEW35" s="3528"/>
      <c r="CEX35" s="3528"/>
      <c r="CEY35" s="3528"/>
      <c r="CEZ35" s="3528"/>
      <c r="CFA35" s="3528"/>
      <c r="CFB35" s="3528"/>
      <c r="CFC35" s="3528"/>
      <c r="CFD35" s="3528"/>
      <c r="CFE35" s="3528"/>
      <c r="CFF35" s="3528"/>
      <c r="CFG35" s="3528"/>
      <c r="CFH35" s="3528"/>
      <c r="CFI35" s="3528"/>
      <c r="CFJ35" s="3528"/>
      <c r="CFK35" s="3528"/>
      <c r="CFL35" s="3528"/>
      <c r="CFM35" s="3528"/>
      <c r="CFN35" s="3528"/>
      <c r="CFO35" s="3528"/>
      <c r="CFP35" s="3528"/>
      <c r="CFQ35" s="3528"/>
      <c r="CFR35" s="3528"/>
      <c r="CFS35" s="3528"/>
      <c r="CFT35" s="3528"/>
      <c r="CFU35" s="3528"/>
      <c r="CFV35" s="3528"/>
      <c r="CFW35" s="3528"/>
      <c r="CFX35" s="3528"/>
      <c r="CFY35" s="3528"/>
      <c r="CFZ35" s="3528"/>
      <c r="CGA35" s="3528"/>
      <c r="CGB35" s="3528"/>
      <c r="CGC35" s="3528"/>
      <c r="CGD35" s="3528"/>
      <c r="CGE35" s="3528"/>
      <c r="CGF35" s="3528"/>
      <c r="CGG35" s="3528"/>
      <c r="CGH35" s="3528"/>
      <c r="CGI35" s="3528"/>
      <c r="CGJ35" s="3528"/>
      <c r="CGK35" s="3528"/>
      <c r="CGL35" s="3528"/>
      <c r="CGM35" s="3528"/>
      <c r="CGN35" s="3528"/>
      <c r="CGO35" s="3528"/>
      <c r="CGP35" s="3528"/>
      <c r="CGQ35" s="3528"/>
      <c r="CGR35" s="3528"/>
      <c r="CGS35" s="3528"/>
      <c r="CGT35" s="3528"/>
      <c r="CGU35" s="3528"/>
      <c r="CGV35" s="3528"/>
      <c r="CGW35" s="3528"/>
      <c r="CGX35" s="3528"/>
      <c r="CGY35" s="3528"/>
      <c r="CGZ35" s="3528"/>
      <c r="CHA35" s="3528"/>
      <c r="CHB35" s="3528"/>
      <c r="CHC35" s="3528"/>
      <c r="CHD35" s="3528"/>
      <c r="CHE35" s="3528"/>
      <c r="CHF35" s="3528"/>
      <c r="CHG35" s="3528"/>
      <c r="CHH35" s="3528"/>
      <c r="CHI35" s="3528"/>
      <c r="CHJ35" s="3528"/>
      <c r="CHK35" s="3528"/>
      <c r="CHL35" s="3528"/>
      <c r="CHM35" s="3528"/>
      <c r="CHN35" s="3528"/>
      <c r="CHO35" s="3528"/>
      <c r="CHP35" s="3528"/>
      <c r="CHQ35" s="3528"/>
      <c r="CHR35" s="3528"/>
      <c r="CHS35" s="3528"/>
      <c r="CHT35" s="3528"/>
      <c r="CHU35" s="3528"/>
      <c r="CHV35" s="3528"/>
      <c r="CHW35" s="3528"/>
      <c r="CHX35" s="3528"/>
      <c r="CHY35" s="3528"/>
      <c r="CHZ35" s="3528"/>
      <c r="CIA35" s="3528"/>
      <c r="CIB35" s="3528"/>
      <c r="CIC35" s="3528"/>
      <c r="CID35" s="3528"/>
      <c r="CIE35" s="3528"/>
      <c r="CIF35" s="3528"/>
      <c r="CIG35" s="3528"/>
      <c r="CIH35" s="3528"/>
      <c r="CII35" s="3528"/>
      <c r="CIJ35" s="3528"/>
      <c r="CIK35" s="3528"/>
      <c r="CIL35" s="3528"/>
      <c r="CIM35" s="3528"/>
      <c r="CIN35" s="3528"/>
      <c r="CIO35" s="3528"/>
      <c r="CIP35" s="3528"/>
      <c r="CIQ35" s="3528"/>
      <c r="CIR35" s="3528"/>
      <c r="CIS35" s="3528"/>
      <c r="CIT35" s="3528"/>
      <c r="CIU35" s="3528"/>
      <c r="CIV35" s="3528"/>
      <c r="CIW35" s="3528"/>
      <c r="CIX35" s="3528"/>
      <c r="CIY35" s="3528"/>
      <c r="CIZ35" s="3528"/>
      <c r="CJA35" s="3528"/>
      <c r="CJB35" s="3528"/>
      <c r="CJC35" s="3528"/>
      <c r="CJD35" s="3528"/>
      <c r="CJE35" s="3528"/>
      <c r="CJF35" s="3528"/>
      <c r="CJG35" s="3528"/>
      <c r="CJH35" s="3528"/>
      <c r="CJI35" s="3528"/>
      <c r="CJJ35" s="3528"/>
      <c r="CJK35" s="3528"/>
      <c r="CJL35" s="3528"/>
      <c r="CJM35" s="3528"/>
      <c r="CJN35" s="3528"/>
      <c r="CJO35" s="3528"/>
      <c r="CJP35" s="3528"/>
      <c r="CJQ35" s="3528"/>
      <c r="CJR35" s="3528"/>
      <c r="CJS35" s="3528"/>
      <c r="CJT35" s="3528"/>
      <c r="CJU35" s="3528"/>
      <c r="CJV35" s="3528"/>
      <c r="CJW35" s="3528"/>
      <c r="CJX35" s="3528"/>
      <c r="CJY35" s="3528"/>
      <c r="CJZ35" s="3528"/>
      <c r="CKA35" s="3528"/>
      <c r="CKB35" s="3528"/>
      <c r="CKC35" s="3528"/>
      <c r="CKD35" s="3528"/>
      <c r="CKE35" s="3528"/>
      <c r="CKF35" s="3528"/>
      <c r="CKG35" s="3528"/>
      <c r="CKH35" s="3528"/>
      <c r="CKI35" s="3528"/>
      <c r="CKJ35" s="3528"/>
      <c r="CKK35" s="3528"/>
      <c r="CKL35" s="3528"/>
      <c r="CKM35" s="3528"/>
      <c r="CKN35" s="3528"/>
      <c r="CKO35" s="3528"/>
      <c r="CKP35" s="3528"/>
      <c r="CKQ35" s="3528"/>
      <c r="CKR35" s="3528"/>
      <c r="CKS35" s="3528"/>
      <c r="CKT35" s="3528"/>
      <c r="CKU35" s="3528"/>
      <c r="CKV35" s="3528"/>
      <c r="CKW35" s="3528"/>
      <c r="CKX35" s="3528"/>
      <c r="CKY35" s="3528"/>
      <c r="CKZ35" s="3528"/>
      <c r="CLA35" s="3528"/>
      <c r="CLB35" s="3528"/>
      <c r="CLC35" s="3528"/>
      <c r="CLD35" s="3528"/>
      <c r="CLE35" s="3528"/>
      <c r="CLF35" s="3528"/>
      <c r="CLG35" s="3528"/>
      <c r="CLH35" s="3528"/>
      <c r="CLI35" s="3528"/>
      <c r="CLJ35" s="3528"/>
      <c r="CLK35" s="3528"/>
      <c r="CLL35" s="3528"/>
      <c r="CLM35" s="3528"/>
      <c r="CLN35" s="3528"/>
      <c r="CLO35" s="3528"/>
      <c r="CLP35" s="3528"/>
      <c r="CLQ35" s="3528"/>
      <c r="CLR35" s="3528"/>
      <c r="CLS35" s="3528"/>
      <c r="CLT35" s="3528"/>
      <c r="CLU35" s="3528"/>
      <c r="CLV35" s="3528"/>
      <c r="CLW35" s="3528"/>
      <c r="CLX35" s="3528"/>
      <c r="CLY35" s="3528"/>
      <c r="CLZ35" s="3528"/>
      <c r="CMA35" s="3528"/>
      <c r="CMB35" s="3528"/>
      <c r="CMC35" s="3528"/>
      <c r="CMD35" s="3528"/>
      <c r="CME35" s="3528"/>
      <c r="CMF35" s="3528"/>
      <c r="CMG35" s="3528"/>
      <c r="CMH35" s="3528"/>
      <c r="CMI35" s="3528"/>
      <c r="CMJ35" s="3528"/>
      <c r="CMK35" s="3528"/>
      <c r="CML35" s="3528"/>
      <c r="CMM35" s="3528"/>
      <c r="CMN35" s="3528"/>
      <c r="CMO35" s="3528"/>
      <c r="CMP35" s="3528"/>
      <c r="CMQ35" s="3528"/>
      <c r="CMR35" s="3528"/>
      <c r="CMS35" s="3528"/>
      <c r="CMT35" s="3528"/>
      <c r="CMU35" s="3528"/>
      <c r="CMV35" s="3528"/>
      <c r="CMW35" s="3528"/>
      <c r="CMX35" s="3528"/>
      <c r="CMY35" s="3528"/>
      <c r="CMZ35" s="3528"/>
      <c r="CNA35" s="3528"/>
      <c r="CNB35" s="3528"/>
      <c r="CNC35" s="3528"/>
      <c r="CND35" s="3528"/>
      <c r="CNE35" s="3528"/>
      <c r="CNF35" s="3528"/>
      <c r="CNG35" s="3528"/>
      <c r="CNH35" s="3528"/>
      <c r="CNI35" s="3528"/>
      <c r="CNJ35" s="3528"/>
      <c r="CNK35" s="3528"/>
      <c r="CNL35" s="3528"/>
      <c r="CNM35" s="3528"/>
      <c r="CNN35" s="3528"/>
      <c r="CNO35" s="3528"/>
      <c r="CNP35" s="3528"/>
      <c r="CNQ35" s="3528"/>
      <c r="CNR35" s="3528"/>
      <c r="CNS35" s="3528"/>
      <c r="CNT35" s="3528"/>
      <c r="CNU35" s="3528"/>
      <c r="CNV35" s="3528"/>
      <c r="CNW35" s="3528"/>
      <c r="CNX35" s="3528"/>
      <c r="CNY35" s="3528"/>
      <c r="CNZ35" s="3528"/>
      <c r="COA35" s="3528"/>
      <c r="COB35" s="3528"/>
      <c r="COC35" s="3528"/>
      <c r="COD35" s="3528"/>
      <c r="COE35" s="3528"/>
      <c r="COF35" s="3528"/>
      <c r="COG35" s="3528"/>
      <c r="COH35" s="3528"/>
      <c r="COI35" s="3528"/>
      <c r="COJ35" s="3528"/>
      <c r="COK35" s="3528"/>
      <c r="COL35" s="3528"/>
      <c r="COM35" s="3528"/>
      <c r="CON35" s="3528"/>
      <c r="COO35" s="3528"/>
      <c r="COP35" s="3528"/>
      <c r="COQ35" s="3528"/>
      <c r="COR35" s="3528"/>
      <c r="COS35" s="3528"/>
      <c r="COT35" s="3528"/>
      <c r="COU35" s="3528"/>
      <c r="COV35" s="3528"/>
      <c r="COW35" s="3528"/>
      <c r="COX35" s="3528"/>
      <c r="COY35" s="3528"/>
      <c r="COZ35" s="3528"/>
      <c r="CPA35" s="3528"/>
      <c r="CPB35" s="3528"/>
      <c r="CPC35" s="3528"/>
      <c r="CPD35" s="3528"/>
      <c r="CPE35" s="3528"/>
      <c r="CPF35" s="3528"/>
      <c r="CPG35" s="3528"/>
      <c r="CPH35" s="3528"/>
      <c r="CPI35" s="3528"/>
      <c r="CPJ35" s="3528"/>
      <c r="CPK35" s="3528"/>
      <c r="CPL35" s="3528"/>
      <c r="CPM35" s="3528"/>
      <c r="CPN35" s="3528"/>
      <c r="CPO35" s="3528"/>
      <c r="CPP35" s="3528"/>
      <c r="CPQ35" s="3528"/>
      <c r="CPR35" s="3528"/>
      <c r="CPS35" s="3528"/>
      <c r="CPT35" s="3528"/>
      <c r="CPU35" s="3528"/>
      <c r="CPV35" s="3528"/>
      <c r="CPW35" s="3528"/>
      <c r="CPX35" s="3528"/>
      <c r="CPY35" s="3528"/>
      <c r="CPZ35" s="3528"/>
      <c r="CQA35" s="3528"/>
      <c r="CQB35" s="3528"/>
      <c r="CQC35" s="3528"/>
      <c r="CQD35" s="3528"/>
      <c r="CQE35" s="3528"/>
      <c r="CQF35" s="3528"/>
      <c r="CQG35" s="3528"/>
      <c r="CQH35" s="3528"/>
      <c r="CQI35" s="3528"/>
      <c r="CQJ35" s="3528"/>
      <c r="CQK35" s="3528"/>
      <c r="CQL35" s="3528"/>
      <c r="CQM35" s="3528"/>
      <c r="CQN35" s="3528"/>
      <c r="CQO35" s="3528"/>
      <c r="CQP35" s="3528"/>
      <c r="CQQ35" s="3528"/>
      <c r="CQR35" s="3528"/>
      <c r="CQS35" s="3528"/>
      <c r="CQT35" s="3528"/>
      <c r="CQU35" s="3528"/>
      <c r="CQV35" s="3528"/>
      <c r="CQW35" s="3528"/>
      <c r="CQX35" s="3528"/>
      <c r="CQY35" s="3528"/>
      <c r="CQZ35" s="3528"/>
      <c r="CRA35" s="3528"/>
      <c r="CRB35" s="3528"/>
      <c r="CRC35" s="3528"/>
      <c r="CRD35" s="3528"/>
      <c r="CRE35" s="3528"/>
      <c r="CRF35" s="3528"/>
      <c r="CRG35" s="3528"/>
      <c r="CRH35" s="3528"/>
      <c r="CRI35" s="3528"/>
      <c r="CRJ35" s="3528"/>
      <c r="CRK35" s="3528"/>
      <c r="CRL35" s="3528"/>
      <c r="CRM35" s="3528"/>
      <c r="CRN35" s="3528"/>
      <c r="CRO35" s="3528"/>
      <c r="CRP35" s="3528"/>
      <c r="CRQ35" s="3528"/>
      <c r="CRR35" s="3528"/>
      <c r="CRS35" s="3528"/>
      <c r="CRT35" s="3528"/>
      <c r="CRU35" s="3528"/>
      <c r="CRV35" s="3528"/>
      <c r="CRW35" s="3528"/>
      <c r="CRX35" s="3528"/>
      <c r="CRY35" s="3528"/>
      <c r="CRZ35" s="3528"/>
      <c r="CSA35" s="3528"/>
      <c r="CSB35" s="3528"/>
      <c r="CSC35" s="3528"/>
      <c r="CSD35" s="3528"/>
      <c r="CSE35" s="3528"/>
      <c r="CSF35" s="3528"/>
      <c r="CSG35" s="3528"/>
      <c r="CSH35" s="3528"/>
      <c r="CSI35" s="3528"/>
      <c r="CSJ35" s="3528"/>
      <c r="CSK35" s="3528"/>
      <c r="CSL35" s="3528"/>
      <c r="CSM35" s="3528"/>
      <c r="CSN35" s="3528"/>
      <c r="CSO35" s="3528"/>
      <c r="CSP35" s="3528"/>
      <c r="CSQ35" s="3528"/>
      <c r="CSR35" s="3528"/>
      <c r="CSS35" s="3528"/>
      <c r="CST35" s="3528"/>
      <c r="CSU35" s="3528"/>
      <c r="CSV35" s="3528"/>
      <c r="CSW35" s="3528"/>
      <c r="CSX35" s="3528"/>
      <c r="CSY35" s="3528"/>
      <c r="CSZ35" s="3528"/>
      <c r="CTA35" s="3528"/>
      <c r="CTB35" s="3528"/>
      <c r="CTC35" s="3528"/>
      <c r="CTD35" s="3528"/>
      <c r="CTE35" s="3528"/>
      <c r="CTF35" s="3528"/>
      <c r="CTG35" s="3528"/>
      <c r="CTH35" s="3528"/>
      <c r="CTI35" s="3528"/>
      <c r="CTJ35" s="3528"/>
      <c r="CTK35" s="3528"/>
      <c r="CTL35" s="3528"/>
      <c r="CTM35" s="3528"/>
      <c r="CTN35" s="3528"/>
      <c r="CTO35" s="3528"/>
      <c r="CTP35" s="3528"/>
      <c r="CTQ35" s="3528"/>
      <c r="CTR35" s="3528"/>
      <c r="CTS35" s="3528"/>
      <c r="CTT35" s="3528"/>
      <c r="CTU35" s="3528"/>
      <c r="CTV35" s="3528"/>
      <c r="CTW35" s="3528"/>
      <c r="CTX35" s="3528"/>
      <c r="CTY35" s="3528"/>
      <c r="CTZ35" s="3528"/>
      <c r="CUA35" s="3528"/>
      <c r="CUB35" s="3528"/>
      <c r="CUC35" s="3528"/>
      <c r="CUD35" s="3528"/>
      <c r="CUE35" s="3528"/>
      <c r="CUF35" s="3528"/>
      <c r="CUG35" s="3528"/>
      <c r="CUH35" s="3528"/>
      <c r="CUI35" s="3528"/>
      <c r="CUJ35" s="3528"/>
      <c r="CUK35" s="3528"/>
      <c r="CUL35" s="3528"/>
      <c r="CUM35" s="3528"/>
      <c r="CUN35" s="3528"/>
      <c r="CUO35" s="3528"/>
      <c r="CUP35" s="3528"/>
      <c r="CUQ35" s="3528"/>
      <c r="CUR35" s="3528"/>
      <c r="CUS35" s="3528"/>
      <c r="CUT35" s="3528"/>
      <c r="CUU35" s="3528"/>
      <c r="CUV35" s="3528"/>
      <c r="CUW35" s="3528"/>
      <c r="CUX35" s="3528"/>
      <c r="CUY35" s="3528"/>
      <c r="CUZ35" s="3528"/>
      <c r="CVA35" s="3528"/>
      <c r="CVB35" s="3528"/>
      <c r="CVC35" s="3528"/>
      <c r="CVD35" s="3528"/>
      <c r="CVE35" s="3528"/>
      <c r="CVF35" s="3528"/>
      <c r="CVG35" s="3528"/>
      <c r="CVH35" s="3528"/>
      <c r="CVI35" s="3528"/>
      <c r="CVJ35" s="3528"/>
      <c r="CVK35" s="3528"/>
      <c r="CVL35" s="3528"/>
      <c r="CVM35" s="3528"/>
      <c r="CVN35" s="3528"/>
      <c r="CVO35" s="3528"/>
      <c r="CVP35" s="3528"/>
      <c r="CVQ35" s="3528"/>
      <c r="CVR35" s="3528"/>
      <c r="CVS35" s="3528"/>
      <c r="CVT35" s="3528"/>
      <c r="CVU35" s="3528"/>
      <c r="CVV35" s="3528"/>
      <c r="CVW35" s="3528"/>
      <c r="CVX35" s="3528"/>
      <c r="CVY35" s="3528"/>
      <c r="CVZ35" s="3528"/>
      <c r="CWA35" s="3528"/>
      <c r="CWB35" s="3528"/>
      <c r="CWC35" s="3528"/>
      <c r="CWD35" s="3528"/>
      <c r="CWE35" s="3528"/>
      <c r="CWF35" s="3528"/>
      <c r="CWG35" s="3528"/>
      <c r="CWH35" s="3528"/>
      <c r="CWI35" s="3528"/>
      <c r="CWJ35" s="3528"/>
      <c r="CWK35" s="3528"/>
      <c r="CWL35" s="3528"/>
      <c r="CWM35" s="3528"/>
      <c r="CWN35" s="3528"/>
      <c r="CWO35" s="3528"/>
      <c r="CWP35" s="3528"/>
      <c r="CWQ35" s="3528"/>
      <c r="CWR35" s="3528"/>
      <c r="CWS35" s="3528"/>
      <c r="CWT35" s="3528"/>
      <c r="CWU35" s="3528"/>
      <c r="CWV35" s="3528"/>
      <c r="CWW35" s="3528"/>
      <c r="CWX35" s="3528"/>
      <c r="CWY35" s="3528"/>
      <c r="CWZ35" s="3528"/>
      <c r="CXA35" s="3528"/>
      <c r="CXB35" s="3528"/>
      <c r="CXC35" s="3528"/>
      <c r="CXD35" s="3528"/>
      <c r="CXE35" s="3528"/>
      <c r="CXF35" s="3528"/>
      <c r="CXG35" s="3528"/>
      <c r="CXH35" s="3528"/>
      <c r="CXI35" s="3528"/>
      <c r="CXJ35" s="3528"/>
      <c r="CXK35" s="3528"/>
      <c r="CXL35" s="3528"/>
      <c r="CXM35" s="3528"/>
      <c r="CXN35" s="3528"/>
      <c r="CXO35" s="3528"/>
      <c r="CXP35" s="3528"/>
      <c r="CXQ35" s="3528"/>
      <c r="CXR35" s="3528"/>
      <c r="CXS35" s="3528"/>
      <c r="CXT35" s="3528"/>
      <c r="CXU35" s="3528"/>
      <c r="CXV35" s="3528"/>
      <c r="CXW35" s="3528"/>
      <c r="CXX35" s="3528"/>
      <c r="CXY35" s="3528"/>
      <c r="CXZ35" s="3528"/>
      <c r="CYA35" s="3528"/>
      <c r="CYB35" s="3528"/>
      <c r="CYC35" s="3528"/>
      <c r="CYD35" s="3528"/>
      <c r="CYE35" s="3528"/>
      <c r="CYF35" s="3528"/>
      <c r="CYG35" s="3528"/>
      <c r="CYH35" s="3528"/>
      <c r="CYI35" s="3528"/>
      <c r="CYJ35" s="3528"/>
      <c r="CYK35" s="3528"/>
      <c r="CYL35" s="3528"/>
      <c r="CYM35" s="3528"/>
      <c r="CYN35" s="3528"/>
      <c r="CYO35" s="3528"/>
      <c r="CYP35" s="3528"/>
      <c r="CYQ35" s="3528"/>
      <c r="CYR35" s="3528"/>
      <c r="CYS35" s="3528"/>
      <c r="CYT35" s="3528"/>
      <c r="CYU35" s="3528"/>
      <c r="CYV35" s="3528"/>
      <c r="CYW35" s="3528"/>
      <c r="CYX35" s="3528"/>
      <c r="CYY35" s="3528"/>
      <c r="CYZ35" s="3528"/>
      <c r="CZA35" s="3528"/>
      <c r="CZB35" s="3528"/>
      <c r="CZC35" s="3528"/>
      <c r="CZD35" s="3528"/>
      <c r="CZE35" s="3528"/>
      <c r="CZF35" s="3528"/>
      <c r="CZG35" s="3528"/>
      <c r="CZH35" s="3528"/>
      <c r="CZI35" s="3528"/>
      <c r="CZJ35" s="3528"/>
      <c r="CZK35" s="3528"/>
      <c r="CZL35" s="3528"/>
      <c r="CZM35" s="3528"/>
      <c r="CZN35" s="3528"/>
      <c r="CZO35" s="3528"/>
      <c r="CZP35" s="3528"/>
      <c r="CZQ35" s="3528"/>
      <c r="CZR35" s="3528"/>
      <c r="CZS35" s="3528"/>
      <c r="CZT35" s="3528"/>
      <c r="CZU35" s="3528"/>
      <c r="CZV35" s="3528"/>
      <c r="CZW35" s="3528"/>
      <c r="CZX35" s="3528"/>
      <c r="CZY35" s="3528"/>
      <c r="CZZ35" s="3528"/>
      <c r="DAA35" s="3528"/>
      <c r="DAB35" s="3528"/>
      <c r="DAC35" s="3528"/>
      <c r="DAD35" s="3528"/>
      <c r="DAE35" s="3528"/>
      <c r="DAF35" s="3528"/>
      <c r="DAG35" s="3528"/>
      <c r="DAH35" s="3528"/>
      <c r="DAI35" s="3528"/>
      <c r="DAJ35" s="3528"/>
      <c r="DAK35" s="3528"/>
      <c r="DAL35" s="3528"/>
      <c r="DAM35" s="3528"/>
      <c r="DAN35" s="3528"/>
      <c r="DAO35" s="3528"/>
      <c r="DAP35" s="3528"/>
      <c r="DAQ35" s="3528"/>
      <c r="DAR35" s="3528"/>
      <c r="DAS35" s="3528"/>
      <c r="DAT35" s="3528"/>
      <c r="DAU35" s="3528"/>
      <c r="DAV35" s="3528"/>
      <c r="DAW35" s="3528"/>
      <c r="DAX35" s="3528"/>
      <c r="DAY35" s="3528"/>
      <c r="DAZ35" s="3528"/>
      <c r="DBA35" s="3528"/>
      <c r="DBB35" s="3528"/>
      <c r="DBC35" s="3528"/>
      <c r="DBD35" s="3528"/>
      <c r="DBE35" s="3528"/>
      <c r="DBF35" s="3528"/>
      <c r="DBG35" s="3528"/>
      <c r="DBH35" s="3528"/>
      <c r="DBI35" s="3528"/>
      <c r="DBJ35" s="3528"/>
      <c r="DBK35" s="3528"/>
      <c r="DBL35" s="3528"/>
      <c r="DBM35" s="3528"/>
      <c r="DBN35" s="3528"/>
      <c r="DBO35" s="3528"/>
      <c r="DBP35" s="3528"/>
      <c r="DBQ35" s="3528"/>
      <c r="DBR35" s="3528"/>
      <c r="DBS35" s="3528"/>
      <c r="DBT35" s="3528"/>
      <c r="DBU35" s="3528"/>
      <c r="DBV35" s="3528"/>
      <c r="DBW35" s="3528"/>
      <c r="DBX35" s="3528"/>
      <c r="DBY35" s="3528"/>
      <c r="DBZ35" s="3528"/>
      <c r="DCA35" s="3528"/>
      <c r="DCB35" s="3528"/>
      <c r="DCC35" s="3528"/>
      <c r="DCD35" s="3528"/>
      <c r="DCE35" s="3528"/>
      <c r="DCF35" s="3528"/>
      <c r="DCG35" s="3528"/>
      <c r="DCH35" s="3528"/>
      <c r="DCI35" s="3528"/>
      <c r="DCJ35" s="3528"/>
      <c r="DCK35" s="3528"/>
      <c r="DCL35" s="3528"/>
      <c r="DCM35" s="3528"/>
      <c r="DCN35" s="3528"/>
      <c r="DCO35" s="3528"/>
      <c r="DCP35" s="3528"/>
      <c r="DCQ35" s="3528"/>
      <c r="DCR35" s="3528"/>
      <c r="DCS35" s="3528"/>
      <c r="DCT35" s="3528"/>
      <c r="DCU35" s="3528"/>
      <c r="DCV35" s="3528"/>
      <c r="DCW35" s="3528"/>
      <c r="DCX35" s="3528"/>
      <c r="DCY35" s="3528"/>
      <c r="DCZ35" s="3528"/>
      <c r="DDA35" s="3528"/>
      <c r="DDB35" s="3528"/>
      <c r="DDC35" s="3528"/>
      <c r="DDD35" s="3528"/>
      <c r="DDE35" s="3528"/>
      <c r="DDF35" s="3528"/>
      <c r="DDG35" s="3528"/>
      <c r="DDH35" s="3528"/>
      <c r="DDI35" s="3528"/>
      <c r="DDJ35" s="3528"/>
      <c r="DDK35" s="3528"/>
      <c r="DDL35" s="3528"/>
      <c r="DDM35" s="3528"/>
      <c r="DDN35" s="3528"/>
      <c r="DDO35" s="3528"/>
      <c r="DDP35" s="3528"/>
      <c r="DDQ35" s="3528"/>
      <c r="DDR35" s="3528"/>
      <c r="DDS35" s="3528"/>
      <c r="DDT35" s="3528"/>
      <c r="DDU35" s="3528"/>
      <c r="DDV35" s="3528"/>
      <c r="DDW35" s="3528"/>
      <c r="DDX35" s="3528"/>
      <c r="DDY35" s="3528"/>
      <c r="DDZ35" s="3528"/>
      <c r="DEA35" s="3528"/>
      <c r="DEB35" s="3528"/>
      <c r="DEC35" s="3528"/>
      <c r="DED35" s="3528"/>
      <c r="DEE35" s="3528"/>
      <c r="DEF35" s="3528"/>
      <c r="DEG35" s="3528"/>
      <c r="DEH35" s="3528"/>
      <c r="DEI35" s="3528"/>
      <c r="DEJ35" s="3528"/>
      <c r="DEK35" s="3528"/>
      <c r="DEL35" s="3528"/>
      <c r="DEM35" s="3528"/>
      <c r="DEN35" s="3528"/>
      <c r="DEO35" s="3528"/>
      <c r="DEP35" s="3528"/>
      <c r="DEQ35" s="3528"/>
      <c r="DER35" s="3528"/>
      <c r="DES35" s="3528"/>
      <c r="DET35" s="3528"/>
      <c r="DEU35" s="3528"/>
      <c r="DEV35" s="3528"/>
      <c r="DEW35" s="3528"/>
      <c r="DEX35" s="3528"/>
      <c r="DEY35" s="3528"/>
      <c r="DEZ35" s="3528"/>
      <c r="DFA35" s="3528"/>
      <c r="DFB35" s="3528"/>
      <c r="DFC35" s="3528"/>
      <c r="DFD35" s="3528"/>
      <c r="DFE35" s="3528"/>
      <c r="DFF35" s="3528"/>
      <c r="DFG35" s="3528"/>
      <c r="DFH35" s="3528"/>
      <c r="DFI35" s="3528"/>
      <c r="DFJ35" s="3528"/>
      <c r="DFK35" s="3528"/>
      <c r="DFL35" s="3528"/>
      <c r="DFM35" s="3528"/>
      <c r="DFN35" s="3528"/>
      <c r="DFO35" s="3528"/>
      <c r="DFP35" s="3528"/>
      <c r="DFQ35" s="3528"/>
      <c r="DFR35" s="3528"/>
      <c r="DFS35" s="3528"/>
      <c r="DFT35" s="3528"/>
      <c r="DFU35" s="3528"/>
      <c r="DFV35" s="3528"/>
      <c r="DFW35" s="3528"/>
      <c r="DFX35" s="3528"/>
      <c r="DFY35" s="3528"/>
      <c r="DFZ35" s="3528"/>
      <c r="DGA35" s="3528"/>
      <c r="DGB35" s="3528"/>
      <c r="DGC35" s="3528"/>
      <c r="DGD35" s="3528"/>
      <c r="DGE35" s="3528"/>
      <c r="DGF35" s="3528"/>
      <c r="DGG35" s="3528"/>
      <c r="DGH35" s="3528"/>
      <c r="DGI35" s="3528"/>
      <c r="DGJ35" s="3528"/>
      <c r="DGK35" s="3528"/>
      <c r="DGL35" s="3528"/>
      <c r="DGM35" s="3528"/>
      <c r="DGN35" s="3528"/>
      <c r="DGO35" s="3528"/>
      <c r="DGP35" s="3528"/>
      <c r="DGQ35" s="3528"/>
      <c r="DGR35" s="3528"/>
      <c r="DGS35" s="3528"/>
      <c r="DGT35" s="3528"/>
      <c r="DGU35" s="3528"/>
      <c r="DGV35" s="3528"/>
      <c r="DGW35" s="3528"/>
      <c r="DGX35" s="3528"/>
      <c r="DGY35" s="3528"/>
      <c r="DGZ35" s="3528"/>
      <c r="DHA35" s="3528"/>
      <c r="DHB35" s="3528"/>
      <c r="DHC35" s="3528"/>
      <c r="DHD35" s="3528"/>
      <c r="DHE35" s="3528"/>
      <c r="DHF35" s="3528"/>
      <c r="DHG35" s="3528"/>
      <c r="DHH35" s="3528"/>
      <c r="DHI35" s="3528"/>
      <c r="DHJ35" s="3528"/>
      <c r="DHK35" s="3528"/>
      <c r="DHL35" s="3528"/>
      <c r="DHM35" s="3528"/>
      <c r="DHN35" s="3528"/>
      <c r="DHO35" s="3528"/>
      <c r="DHP35" s="3528"/>
      <c r="DHQ35" s="3528"/>
      <c r="DHR35" s="3528"/>
      <c r="DHS35" s="3528"/>
      <c r="DHT35" s="3528"/>
      <c r="DHU35" s="3528"/>
      <c r="DHV35" s="3528"/>
      <c r="DHW35" s="3528"/>
      <c r="DHX35" s="3528"/>
      <c r="DHY35" s="3528"/>
      <c r="DHZ35" s="3528"/>
      <c r="DIA35" s="3528"/>
      <c r="DIB35" s="3528"/>
      <c r="DIC35" s="3528"/>
      <c r="DID35" s="3528"/>
      <c r="DIE35" s="3528"/>
      <c r="DIF35" s="3528"/>
      <c r="DIG35" s="3528"/>
      <c r="DIH35" s="3528"/>
      <c r="DII35" s="3528"/>
      <c r="DIJ35" s="3528"/>
      <c r="DIK35" s="3528"/>
      <c r="DIL35" s="3528"/>
      <c r="DIM35" s="3528"/>
      <c r="DIN35" s="3528"/>
      <c r="DIO35" s="3528"/>
      <c r="DIP35" s="3528"/>
      <c r="DIQ35" s="3528"/>
      <c r="DIR35" s="3528"/>
      <c r="DIS35" s="3528"/>
      <c r="DIT35" s="3528"/>
      <c r="DIU35" s="3528"/>
      <c r="DIV35" s="3528"/>
      <c r="DIW35" s="3528"/>
      <c r="DIX35" s="3528"/>
      <c r="DIY35" s="3528"/>
      <c r="DIZ35" s="3528"/>
      <c r="DJA35" s="3528"/>
      <c r="DJB35" s="3528"/>
      <c r="DJC35" s="3528"/>
      <c r="DJD35" s="3528"/>
      <c r="DJE35" s="3528"/>
      <c r="DJF35" s="3528"/>
      <c r="DJG35" s="3528"/>
      <c r="DJH35" s="3528"/>
      <c r="DJI35" s="3528"/>
      <c r="DJJ35" s="3528"/>
      <c r="DJK35" s="3528"/>
      <c r="DJL35" s="3528"/>
      <c r="DJM35" s="3528"/>
      <c r="DJN35" s="3528"/>
      <c r="DJO35" s="3528"/>
      <c r="DJP35" s="3528"/>
      <c r="DJQ35" s="3528"/>
      <c r="DJR35" s="3528"/>
      <c r="DJS35" s="3528"/>
      <c r="DJT35" s="3528"/>
      <c r="DJU35" s="3528"/>
      <c r="DJV35" s="3528"/>
      <c r="DJW35" s="3528"/>
      <c r="DJX35" s="3528"/>
      <c r="DJY35" s="3528"/>
      <c r="DJZ35" s="3528"/>
      <c r="DKA35" s="3528"/>
      <c r="DKB35" s="3528"/>
      <c r="DKC35" s="3528"/>
      <c r="DKD35" s="3528"/>
      <c r="DKE35" s="3528"/>
      <c r="DKF35" s="3528"/>
      <c r="DKG35" s="3528"/>
      <c r="DKH35" s="3528"/>
      <c r="DKI35" s="3528"/>
      <c r="DKJ35" s="3528"/>
      <c r="DKK35" s="3528"/>
      <c r="DKL35" s="3528"/>
      <c r="DKM35" s="3528"/>
      <c r="DKN35" s="3528"/>
      <c r="DKO35" s="3528"/>
      <c r="DKP35" s="3528"/>
      <c r="DKQ35" s="3528"/>
      <c r="DKR35" s="3528"/>
      <c r="DKS35" s="3528"/>
      <c r="DKT35" s="3528"/>
      <c r="DKU35" s="3528"/>
      <c r="DKV35" s="3528"/>
      <c r="DKW35" s="3528"/>
      <c r="DKX35" s="3528"/>
      <c r="DKY35" s="3528"/>
      <c r="DKZ35" s="3528"/>
      <c r="DLA35" s="3528"/>
      <c r="DLB35" s="3528"/>
      <c r="DLC35" s="3528"/>
      <c r="DLD35" s="3528"/>
      <c r="DLE35" s="3528"/>
      <c r="DLF35" s="3528"/>
      <c r="DLG35" s="3528"/>
      <c r="DLH35" s="3528"/>
      <c r="DLI35" s="3528"/>
      <c r="DLJ35" s="3528"/>
      <c r="DLK35" s="3528"/>
      <c r="DLL35" s="3528"/>
      <c r="DLM35" s="3528"/>
      <c r="DLN35" s="3528"/>
      <c r="DLO35" s="3528"/>
      <c r="DLP35" s="3528"/>
      <c r="DLQ35" s="3528"/>
      <c r="DLR35" s="3528"/>
      <c r="DLS35" s="3528"/>
      <c r="DLT35" s="3528"/>
      <c r="DLU35" s="3528"/>
      <c r="DLV35" s="3528"/>
      <c r="DLW35" s="3528"/>
      <c r="DLX35" s="3528"/>
      <c r="DLY35" s="3528"/>
      <c r="DLZ35" s="3528"/>
      <c r="DMA35" s="3528"/>
      <c r="DMB35" s="3528"/>
      <c r="DMC35" s="3528"/>
      <c r="DMD35" s="3528"/>
      <c r="DME35" s="3528"/>
      <c r="DMF35" s="3528"/>
      <c r="DMG35" s="3528"/>
      <c r="DMH35" s="3528"/>
      <c r="DMI35" s="3528"/>
      <c r="DMJ35" s="3528"/>
      <c r="DMK35" s="3528"/>
      <c r="DML35" s="3528"/>
      <c r="DMM35" s="3528"/>
      <c r="DMN35" s="3528"/>
      <c r="DMO35" s="3528"/>
      <c r="DMP35" s="3528"/>
      <c r="DMQ35" s="3528"/>
      <c r="DMR35" s="3528"/>
      <c r="DMS35" s="3528"/>
      <c r="DMT35" s="3528"/>
      <c r="DMU35" s="3528"/>
      <c r="DMV35" s="3528"/>
      <c r="DMW35" s="3528"/>
      <c r="DMX35" s="3528"/>
      <c r="DMY35" s="3528"/>
      <c r="DMZ35" s="3528"/>
      <c r="DNA35" s="3528"/>
      <c r="DNB35" s="3528"/>
      <c r="DNC35" s="3528"/>
      <c r="DND35" s="3528"/>
      <c r="DNE35" s="3528"/>
      <c r="DNF35" s="3528"/>
      <c r="DNG35" s="3528"/>
      <c r="DNH35" s="3528"/>
      <c r="DNI35" s="3528"/>
      <c r="DNJ35" s="3528"/>
      <c r="DNK35" s="3528"/>
      <c r="DNL35" s="3528"/>
      <c r="DNM35" s="3528"/>
      <c r="DNN35" s="3528"/>
      <c r="DNO35" s="3528"/>
      <c r="DNP35" s="3528"/>
      <c r="DNQ35" s="3528"/>
      <c r="DNR35" s="3528"/>
      <c r="DNS35" s="3528"/>
      <c r="DNT35" s="3528"/>
      <c r="DNU35" s="3528"/>
      <c r="DNV35" s="3528"/>
      <c r="DNW35" s="3528"/>
      <c r="DNX35" s="3528"/>
      <c r="DNY35" s="3528"/>
      <c r="DNZ35" s="3528"/>
      <c r="DOA35" s="3528"/>
      <c r="DOB35" s="3528"/>
      <c r="DOC35" s="3528"/>
      <c r="DOD35" s="3528"/>
      <c r="DOE35" s="3528"/>
      <c r="DOF35" s="3528"/>
      <c r="DOG35" s="3528"/>
      <c r="DOH35" s="3528"/>
      <c r="DOI35" s="3528"/>
      <c r="DOJ35" s="3528"/>
      <c r="DOK35" s="3528"/>
      <c r="DOL35" s="3528"/>
      <c r="DOM35" s="3528"/>
      <c r="DON35" s="3528"/>
      <c r="DOO35" s="3528"/>
      <c r="DOP35" s="3528"/>
      <c r="DOQ35" s="3528"/>
      <c r="DOR35" s="3528"/>
      <c r="DOS35" s="3528"/>
      <c r="DOT35" s="3528"/>
      <c r="DOU35" s="3528"/>
      <c r="DOV35" s="3528"/>
      <c r="DOW35" s="3528"/>
      <c r="DOX35" s="3528"/>
      <c r="DOY35" s="3528"/>
      <c r="DOZ35" s="3528"/>
      <c r="DPA35" s="3528"/>
      <c r="DPB35" s="3528"/>
      <c r="DPC35" s="3528"/>
      <c r="DPD35" s="3528"/>
      <c r="DPE35" s="3528"/>
      <c r="DPF35" s="3528"/>
      <c r="DPG35" s="3528"/>
      <c r="DPH35" s="3528"/>
      <c r="DPI35" s="3528"/>
      <c r="DPJ35" s="3528"/>
      <c r="DPK35" s="3528"/>
      <c r="DPL35" s="3528"/>
      <c r="DPM35" s="3528"/>
      <c r="DPN35" s="3528"/>
      <c r="DPO35" s="3528"/>
      <c r="DPP35" s="3528"/>
      <c r="DPQ35" s="3528"/>
      <c r="DPR35" s="3528"/>
      <c r="DPS35" s="3528"/>
      <c r="DPT35" s="3528"/>
      <c r="DPU35" s="3528"/>
      <c r="DPV35" s="3528"/>
      <c r="DPW35" s="3528"/>
      <c r="DPX35" s="3528"/>
      <c r="DPY35" s="3528"/>
      <c r="DPZ35" s="3528"/>
      <c r="DQA35" s="3528"/>
      <c r="DQB35" s="3528"/>
      <c r="DQC35" s="3528"/>
      <c r="DQD35" s="3528"/>
      <c r="DQE35" s="3528"/>
      <c r="DQF35" s="3528"/>
      <c r="DQG35" s="3528"/>
      <c r="DQH35" s="3528"/>
      <c r="DQI35" s="3528"/>
      <c r="DQJ35" s="3528"/>
      <c r="DQK35" s="3528"/>
      <c r="DQL35" s="3528"/>
      <c r="DQM35" s="3528"/>
      <c r="DQN35" s="3528"/>
      <c r="DQO35" s="3528"/>
      <c r="DQP35" s="3528"/>
      <c r="DQQ35" s="3528"/>
      <c r="DQR35" s="3528"/>
      <c r="DQS35" s="3528"/>
      <c r="DQT35" s="3528"/>
      <c r="DQU35" s="3528"/>
      <c r="DQV35" s="3528"/>
      <c r="DQW35" s="3528"/>
      <c r="DQX35" s="3528"/>
      <c r="DQY35" s="3528"/>
      <c r="DQZ35" s="3528"/>
      <c r="DRA35" s="3528"/>
      <c r="DRB35" s="3528"/>
      <c r="DRC35" s="3528"/>
      <c r="DRD35" s="3528"/>
      <c r="DRE35" s="3528"/>
      <c r="DRF35" s="3528"/>
      <c r="DRG35" s="3528"/>
      <c r="DRH35" s="3528"/>
      <c r="DRI35" s="3528"/>
      <c r="DRJ35" s="3528"/>
      <c r="DRK35" s="3528"/>
      <c r="DRL35" s="3528"/>
      <c r="DRM35" s="3528"/>
      <c r="DRN35" s="3528"/>
      <c r="DRO35" s="3528"/>
      <c r="DRP35" s="3528"/>
      <c r="DRQ35" s="3528"/>
      <c r="DRR35" s="3528"/>
      <c r="DRS35" s="3528"/>
      <c r="DRT35" s="3528"/>
      <c r="DRU35" s="3528"/>
      <c r="DRV35" s="3528"/>
      <c r="DRW35" s="3528"/>
      <c r="DRX35" s="3528"/>
      <c r="DRY35" s="3528"/>
      <c r="DRZ35" s="3528"/>
      <c r="DSA35" s="3528"/>
      <c r="DSB35" s="3528"/>
      <c r="DSC35" s="3528"/>
      <c r="DSD35" s="3528"/>
      <c r="DSE35" s="3528"/>
      <c r="DSF35" s="3528"/>
      <c r="DSG35" s="3528"/>
      <c r="DSH35" s="3528"/>
      <c r="DSI35" s="3528"/>
      <c r="DSJ35" s="3528"/>
      <c r="DSK35" s="3528"/>
      <c r="DSL35" s="3528"/>
      <c r="DSM35" s="3528"/>
      <c r="DSN35" s="3528"/>
      <c r="DSO35" s="3528"/>
      <c r="DSP35" s="3528"/>
      <c r="DSQ35" s="3528"/>
      <c r="DSR35" s="3528"/>
      <c r="DSS35" s="3528"/>
      <c r="DST35" s="3528"/>
      <c r="DSU35" s="3528"/>
      <c r="DSV35" s="3528"/>
      <c r="DSW35" s="3528"/>
      <c r="DSX35" s="3528"/>
      <c r="DSY35" s="3528"/>
      <c r="DSZ35" s="3528"/>
      <c r="DTA35" s="3528"/>
      <c r="DTB35" s="3528"/>
      <c r="DTC35" s="3528"/>
      <c r="DTD35" s="3528"/>
      <c r="DTE35" s="3528"/>
      <c r="DTF35" s="3528"/>
      <c r="DTG35" s="3528"/>
      <c r="DTH35" s="3528"/>
      <c r="DTI35" s="3528"/>
      <c r="DTJ35" s="3528"/>
      <c r="DTK35" s="3528"/>
      <c r="DTL35" s="3528"/>
      <c r="DTM35" s="3528"/>
      <c r="DTN35" s="3528"/>
      <c r="DTO35" s="3528"/>
      <c r="DTP35" s="3528"/>
      <c r="DTQ35" s="3528"/>
      <c r="DTR35" s="3528"/>
      <c r="DTS35" s="3528"/>
      <c r="DTT35" s="3528"/>
      <c r="DTU35" s="3528"/>
      <c r="DTV35" s="3528"/>
      <c r="DTW35" s="3528"/>
      <c r="DTX35" s="3528"/>
      <c r="DTY35" s="3528"/>
      <c r="DTZ35" s="3528"/>
      <c r="DUA35" s="3528"/>
      <c r="DUB35" s="3528"/>
      <c r="DUC35" s="3528"/>
      <c r="DUD35" s="3528"/>
      <c r="DUE35" s="3528"/>
      <c r="DUF35" s="3528"/>
      <c r="DUG35" s="3528"/>
      <c r="DUH35" s="3528"/>
      <c r="DUI35" s="3528"/>
      <c r="DUJ35" s="3528"/>
      <c r="DUK35" s="3528"/>
      <c r="DUL35" s="3528"/>
      <c r="DUM35" s="3528"/>
      <c r="DUN35" s="3528"/>
      <c r="DUO35" s="3528"/>
      <c r="DUP35" s="3528"/>
      <c r="DUQ35" s="3528"/>
      <c r="DUR35" s="3528"/>
      <c r="DUS35" s="3528"/>
      <c r="DUT35" s="3528"/>
      <c r="DUU35" s="3528"/>
      <c r="DUV35" s="3528"/>
      <c r="DUW35" s="3528"/>
      <c r="DUX35" s="3528"/>
      <c r="DUY35" s="3528"/>
      <c r="DUZ35" s="3528"/>
      <c r="DVA35" s="3528"/>
      <c r="DVB35" s="3528"/>
      <c r="DVC35" s="3528"/>
      <c r="DVD35" s="3528"/>
      <c r="DVE35" s="3528"/>
      <c r="DVF35" s="3528"/>
      <c r="DVG35" s="3528"/>
      <c r="DVH35" s="3528"/>
      <c r="DVI35" s="3528"/>
      <c r="DVJ35" s="3528"/>
      <c r="DVK35" s="3528"/>
      <c r="DVL35" s="3528"/>
      <c r="DVM35" s="3528"/>
      <c r="DVN35" s="3528"/>
      <c r="DVO35" s="3528"/>
      <c r="DVP35" s="3528"/>
      <c r="DVQ35" s="3528"/>
      <c r="DVR35" s="3528"/>
      <c r="DVS35" s="3528"/>
      <c r="DVT35" s="3528"/>
      <c r="DVU35" s="3528"/>
      <c r="DVV35" s="3528"/>
      <c r="DVW35" s="3528"/>
      <c r="DVX35" s="3528"/>
      <c r="DVY35" s="3528"/>
      <c r="DVZ35" s="3528"/>
      <c r="DWA35" s="3528"/>
      <c r="DWB35" s="3528"/>
      <c r="DWC35" s="3528"/>
      <c r="DWD35" s="3528"/>
      <c r="DWE35" s="3528"/>
      <c r="DWF35" s="3528"/>
      <c r="DWG35" s="3528"/>
      <c r="DWH35" s="3528"/>
      <c r="DWI35" s="3528"/>
      <c r="DWJ35" s="3528"/>
      <c r="DWK35" s="3528"/>
      <c r="DWL35" s="3528"/>
      <c r="DWM35" s="3528"/>
      <c r="DWN35" s="3528"/>
      <c r="DWO35" s="3528"/>
      <c r="DWP35" s="3528"/>
      <c r="DWQ35" s="3528"/>
      <c r="DWR35" s="3528"/>
      <c r="DWS35" s="3528"/>
      <c r="DWT35" s="3528"/>
      <c r="DWU35" s="3528"/>
      <c r="DWV35" s="3528"/>
      <c r="DWW35" s="3528"/>
      <c r="DWX35" s="3528"/>
      <c r="DWY35" s="3528"/>
      <c r="DWZ35" s="3528"/>
      <c r="DXA35" s="3528"/>
      <c r="DXB35" s="3528"/>
      <c r="DXC35" s="3528"/>
      <c r="DXD35" s="3528"/>
      <c r="DXE35" s="3528"/>
      <c r="DXF35" s="3528"/>
      <c r="DXG35" s="3528"/>
      <c r="DXH35" s="3528"/>
      <c r="DXI35" s="3528"/>
      <c r="DXJ35" s="3528"/>
      <c r="DXK35" s="3528"/>
      <c r="DXL35" s="3528"/>
      <c r="DXM35" s="3528"/>
      <c r="DXN35" s="3528"/>
      <c r="DXO35" s="3528"/>
      <c r="DXP35" s="3528"/>
      <c r="DXQ35" s="3528"/>
      <c r="DXR35" s="3528"/>
      <c r="DXS35" s="3528"/>
      <c r="DXT35" s="3528"/>
      <c r="DXU35" s="3528"/>
      <c r="DXV35" s="3528"/>
      <c r="DXW35" s="3528"/>
      <c r="DXX35" s="3528"/>
      <c r="DXY35" s="3528"/>
      <c r="DXZ35" s="3528"/>
      <c r="DYA35" s="3528"/>
      <c r="DYB35" s="3528"/>
      <c r="DYC35" s="3528"/>
      <c r="DYD35" s="3528"/>
      <c r="DYE35" s="3528"/>
      <c r="DYF35" s="3528"/>
      <c r="DYG35" s="3528"/>
      <c r="DYH35" s="3528"/>
      <c r="DYI35" s="3528"/>
      <c r="DYJ35" s="3528"/>
      <c r="DYK35" s="3528"/>
      <c r="DYL35" s="3528"/>
      <c r="DYM35" s="3528"/>
      <c r="DYN35" s="3528"/>
      <c r="DYO35" s="3528"/>
      <c r="DYP35" s="3528"/>
      <c r="DYQ35" s="3528"/>
      <c r="DYR35" s="3528"/>
      <c r="DYS35" s="3528"/>
      <c r="DYT35" s="3528"/>
      <c r="DYU35" s="3528"/>
      <c r="DYV35" s="3528"/>
      <c r="DYW35" s="3528"/>
      <c r="DYX35" s="3528"/>
      <c r="DYY35" s="3528"/>
      <c r="DYZ35" s="3528"/>
      <c r="DZA35" s="3528"/>
      <c r="DZB35" s="3528"/>
      <c r="DZC35" s="3528"/>
      <c r="DZD35" s="3528"/>
      <c r="DZE35" s="3528"/>
      <c r="DZF35" s="3528"/>
      <c r="DZG35" s="3528"/>
      <c r="DZH35" s="3528"/>
      <c r="DZI35" s="3528"/>
      <c r="DZJ35" s="3528"/>
      <c r="DZK35" s="3528"/>
      <c r="DZL35" s="3528"/>
      <c r="DZM35" s="3528"/>
      <c r="DZN35" s="3528"/>
      <c r="DZO35" s="3528"/>
      <c r="DZP35" s="3528"/>
      <c r="DZQ35" s="3528"/>
      <c r="DZR35" s="3528"/>
      <c r="DZS35" s="3528"/>
      <c r="DZT35" s="3528"/>
      <c r="DZU35" s="3528"/>
      <c r="DZV35" s="3528"/>
      <c r="DZW35" s="3528"/>
      <c r="DZX35" s="3528"/>
      <c r="DZY35" s="3528"/>
      <c r="DZZ35" s="3528"/>
      <c r="EAA35" s="3528"/>
      <c r="EAB35" s="3528"/>
      <c r="EAC35" s="3528"/>
      <c r="EAD35" s="3528"/>
      <c r="EAE35" s="3528"/>
      <c r="EAF35" s="3528"/>
      <c r="EAG35" s="3528"/>
      <c r="EAH35" s="3528"/>
      <c r="EAI35" s="3528"/>
      <c r="EAJ35" s="3528"/>
      <c r="EAK35" s="3528"/>
      <c r="EAL35" s="3528"/>
      <c r="EAM35" s="3528"/>
      <c r="EAN35" s="3528"/>
      <c r="EAO35" s="3528"/>
      <c r="EAP35" s="3528"/>
      <c r="EAQ35" s="3528"/>
      <c r="EAR35" s="3528"/>
      <c r="EAS35" s="3528"/>
      <c r="EAT35" s="3528"/>
      <c r="EAU35" s="3528"/>
      <c r="EAV35" s="3528"/>
      <c r="EAW35" s="3528"/>
      <c r="EAX35" s="3528"/>
      <c r="EAY35" s="3528"/>
      <c r="EAZ35" s="3528"/>
      <c r="EBA35" s="3528"/>
      <c r="EBB35" s="3528"/>
      <c r="EBC35" s="3528"/>
      <c r="EBD35" s="3528"/>
      <c r="EBE35" s="3528"/>
      <c r="EBF35" s="3528"/>
      <c r="EBG35" s="3528"/>
      <c r="EBH35" s="3528"/>
      <c r="EBI35" s="3528"/>
      <c r="EBJ35" s="3528"/>
      <c r="EBK35" s="3528"/>
      <c r="EBL35" s="3528"/>
      <c r="EBM35" s="3528"/>
      <c r="EBN35" s="3528"/>
      <c r="EBO35" s="3528"/>
      <c r="EBP35" s="3528"/>
      <c r="EBQ35" s="3528"/>
      <c r="EBR35" s="3528"/>
      <c r="EBS35" s="3528"/>
      <c r="EBT35" s="3528"/>
      <c r="EBU35" s="3528"/>
      <c r="EBV35" s="3528"/>
      <c r="EBW35" s="3528"/>
      <c r="EBX35" s="3528"/>
      <c r="EBY35" s="3528"/>
      <c r="EBZ35" s="3528"/>
      <c r="ECA35" s="3528"/>
      <c r="ECB35" s="3528"/>
      <c r="ECC35" s="3528"/>
      <c r="ECD35" s="3528"/>
      <c r="ECE35" s="3528"/>
      <c r="ECF35" s="3528"/>
      <c r="ECG35" s="3528"/>
      <c r="ECH35" s="3528"/>
      <c r="ECI35" s="3528"/>
      <c r="ECJ35" s="3528"/>
      <c r="ECK35" s="3528"/>
      <c r="ECL35" s="3528"/>
      <c r="ECM35" s="3528"/>
      <c r="ECN35" s="3528"/>
      <c r="ECO35" s="3528"/>
      <c r="ECP35" s="3528"/>
      <c r="ECQ35" s="3528"/>
      <c r="ECR35" s="3528"/>
      <c r="ECS35" s="3528"/>
      <c r="ECT35" s="3528"/>
      <c r="ECU35" s="3528"/>
      <c r="ECV35" s="3528"/>
      <c r="ECW35" s="3528"/>
      <c r="ECX35" s="3528"/>
      <c r="ECY35" s="3528"/>
      <c r="ECZ35" s="3528"/>
      <c r="EDA35" s="3528"/>
      <c r="EDB35" s="3528"/>
      <c r="EDC35" s="3528"/>
      <c r="EDD35" s="3528"/>
      <c r="EDE35" s="3528"/>
      <c r="EDF35" s="3528"/>
      <c r="EDG35" s="3528"/>
      <c r="EDH35" s="3528"/>
      <c r="EDI35" s="3528"/>
      <c r="EDJ35" s="3528"/>
      <c r="EDK35" s="3528"/>
      <c r="EDL35" s="3528"/>
      <c r="EDM35" s="3528"/>
      <c r="EDN35" s="3528"/>
      <c r="EDO35" s="3528"/>
      <c r="EDP35" s="3528"/>
      <c r="EDQ35" s="3528"/>
      <c r="EDR35" s="3528"/>
      <c r="EDS35" s="3528"/>
      <c r="EDT35" s="3528"/>
      <c r="EDU35" s="3528"/>
      <c r="EDV35" s="3528"/>
      <c r="EDW35" s="3528"/>
      <c r="EDX35" s="3528"/>
      <c r="EDY35" s="3528"/>
      <c r="EDZ35" s="3528"/>
      <c r="EEA35" s="3528"/>
      <c r="EEB35" s="3528"/>
      <c r="EEC35" s="3528"/>
      <c r="EED35" s="3528"/>
      <c r="EEE35" s="3528"/>
      <c r="EEF35" s="3528"/>
      <c r="EEG35" s="3528"/>
      <c r="EEH35" s="3528"/>
      <c r="EEI35" s="3528"/>
      <c r="EEJ35" s="3528"/>
      <c r="EEK35" s="3528"/>
      <c r="EEL35" s="3528"/>
      <c r="EEM35" s="3528"/>
      <c r="EEN35" s="3528"/>
      <c r="EEO35" s="3528"/>
      <c r="EEP35" s="3528"/>
      <c r="EEQ35" s="3528"/>
      <c r="EER35" s="3528"/>
      <c r="EES35" s="3528"/>
      <c r="EET35" s="3528"/>
      <c r="EEU35" s="3528"/>
      <c r="EEV35" s="3528"/>
      <c r="EEW35" s="3528"/>
      <c r="EEX35" s="3528"/>
      <c r="EEY35" s="3528"/>
      <c r="EEZ35" s="3528"/>
      <c r="EFA35" s="3528"/>
      <c r="EFB35" s="3528"/>
      <c r="EFC35" s="3528"/>
      <c r="EFD35" s="3528"/>
      <c r="EFE35" s="3528"/>
      <c r="EFF35" s="3528"/>
      <c r="EFG35" s="3528"/>
      <c r="EFH35" s="3528"/>
      <c r="EFI35" s="3528"/>
      <c r="EFJ35" s="3528"/>
      <c r="EFK35" s="3528"/>
      <c r="EFL35" s="3528"/>
      <c r="EFM35" s="3528"/>
      <c r="EFN35" s="3528"/>
      <c r="EFO35" s="3528"/>
      <c r="EFP35" s="3528"/>
      <c r="EFQ35" s="3528"/>
      <c r="EFR35" s="3528"/>
      <c r="EFS35" s="3528"/>
      <c r="EFT35" s="3528"/>
      <c r="EFU35" s="3528"/>
      <c r="EFV35" s="3528"/>
      <c r="EFW35" s="3528"/>
      <c r="EFX35" s="3528"/>
      <c r="EFY35" s="3528"/>
      <c r="EFZ35" s="3528"/>
      <c r="EGA35" s="3528"/>
      <c r="EGB35" s="3528"/>
      <c r="EGC35" s="3528"/>
      <c r="EGD35" s="3528"/>
      <c r="EGE35" s="3528"/>
      <c r="EGF35" s="3528"/>
      <c r="EGG35" s="3528"/>
      <c r="EGH35" s="3528"/>
      <c r="EGI35" s="3528"/>
      <c r="EGJ35" s="3528"/>
      <c r="EGK35" s="3528"/>
      <c r="EGL35" s="3528"/>
      <c r="EGM35" s="3528"/>
      <c r="EGN35" s="3528"/>
      <c r="EGO35" s="3528"/>
      <c r="EGP35" s="3528"/>
      <c r="EGQ35" s="3528"/>
      <c r="EGR35" s="3528"/>
      <c r="EGS35" s="3528"/>
      <c r="EGT35" s="3528"/>
      <c r="EGU35" s="3528"/>
      <c r="EGV35" s="3528"/>
      <c r="EGW35" s="3528"/>
      <c r="EGX35" s="3528"/>
      <c r="EGY35" s="3528"/>
      <c r="EGZ35" s="3528"/>
      <c r="EHA35" s="3528"/>
      <c r="EHB35" s="3528"/>
      <c r="EHC35" s="3528"/>
      <c r="EHD35" s="3528"/>
      <c r="EHE35" s="3528"/>
      <c r="EHF35" s="3528"/>
      <c r="EHG35" s="3528"/>
      <c r="EHH35" s="3528"/>
      <c r="EHI35" s="3528"/>
      <c r="EHJ35" s="3528"/>
      <c r="EHK35" s="3528"/>
      <c r="EHL35" s="3528"/>
      <c r="EHM35" s="3528"/>
      <c r="EHN35" s="3528"/>
      <c r="EHO35" s="3528"/>
      <c r="EHP35" s="3528"/>
      <c r="EHQ35" s="3528"/>
      <c r="EHR35" s="3528"/>
      <c r="EHS35" s="3528"/>
      <c r="EHT35" s="3528"/>
      <c r="EHU35" s="3528"/>
      <c r="EHV35" s="3528"/>
      <c r="EHW35" s="3528"/>
      <c r="EHX35" s="3528"/>
      <c r="EHY35" s="3528"/>
      <c r="EHZ35" s="3528"/>
      <c r="EIA35" s="3528"/>
      <c r="EIB35" s="3528"/>
      <c r="EIC35" s="3528"/>
      <c r="EID35" s="3528"/>
      <c r="EIE35" s="3528"/>
      <c r="EIF35" s="3528"/>
      <c r="EIG35" s="3528"/>
      <c r="EIH35" s="3528"/>
      <c r="EII35" s="3528"/>
      <c r="EIJ35" s="3528"/>
      <c r="EIK35" s="3528"/>
      <c r="EIL35" s="3528"/>
      <c r="EIM35" s="3528"/>
      <c r="EIN35" s="3528"/>
      <c r="EIO35" s="3528"/>
      <c r="EIP35" s="3528"/>
      <c r="EIQ35" s="3528"/>
      <c r="EIR35" s="3528"/>
      <c r="EIS35" s="3528"/>
      <c r="EIT35" s="3528"/>
      <c r="EIU35" s="3528"/>
      <c r="EIV35" s="3528"/>
      <c r="EIW35" s="3528"/>
      <c r="EIX35" s="3528"/>
      <c r="EIY35" s="3528"/>
      <c r="EIZ35" s="3528"/>
      <c r="EJA35" s="3528"/>
      <c r="EJB35" s="3528"/>
      <c r="EJC35" s="3528"/>
      <c r="EJD35" s="3528"/>
      <c r="EJE35" s="3528"/>
      <c r="EJF35" s="3528"/>
      <c r="EJG35" s="3528"/>
      <c r="EJH35" s="3528"/>
      <c r="EJI35" s="3528"/>
      <c r="EJJ35" s="3528"/>
      <c r="EJK35" s="3528"/>
      <c r="EJL35" s="3528"/>
      <c r="EJM35" s="3528"/>
      <c r="EJN35" s="3528"/>
      <c r="EJO35" s="3528"/>
      <c r="EJP35" s="3528"/>
      <c r="EJQ35" s="3528"/>
      <c r="EJR35" s="3528"/>
      <c r="EJS35" s="3528"/>
      <c r="EJT35" s="3528"/>
      <c r="EJU35" s="3528"/>
      <c r="EJV35" s="3528"/>
      <c r="EJW35" s="3528"/>
      <c r="EJX35" s="3528"/>
      <c r="EJY35" s="3528"/>
      <c r="EJZ35" s="3528"/>
      <c r="EKA35" s="3528"/>
      <c r="EKB35" s="3528"/>
      <c r="EKC35" s="3528"/>
      <c r="EKD35" s="3528"/>
      <c r="EKE35" s="3528"/>
      <c r="EKF35" s="3528"/>
      <c r="EKG35" s="3528"/>
      <c r="EKH35" s="3528"/>
      <c r="EKI35" s="3528"/>
      <c r="EKJ35" s="3528"/>
      <c r="EKK35" s="3528"/>
      <c r="EKL35" s="3528"/>
      <c r="EKM35" s="3528"/>
      <c r="EKN35" s="3528"/>
      <c r="EKO35" s="3528"/>
      <c r="EKP35" s="3528"/>
      <c r="EKQ35" s="3528"/>
      <c r="EKR35" s="3528"/>
      <c r="EKS35" s="3528"/>
      <c r="EKT35" s="3528"/>
      <c r="EKU35" s="3528"/>
      <c r="EKV35" s="3528"/>
      <c r="EKW35" s="3528"/>
      <c r="EKX35" s="3528"/>
      <c r="EKY35" s="3528"/>
      <c r="EKZ35" s="3528"/>
      <c r="ELA35" s="3528"/>
      <c r="ELB35" s="3528"/>
      <c r="ELC35" s="3528"/>
      <c r="ELD35" s="3528"/>
      <c r="ELE35" s="3528"/>
      <c r="ELF35" s="3528"/>
      <c r="ELG35" s="3528"/>
      <c r="ELH35" s="3528"/>
      <c r="ELI35" s="3528"/>
      <c r="ELJ35" s="3528"/>
      <c r="ELK35" s="3528"/>
      <c r="ELL35" s="3528"/>
      <c r="ELM35" s="3528"/>
      <c r="ELN35" s="3528"/>
      <c r="ELO35" s="3528"/>
      <c r="ELP35" s="3528"/>
      <c r="ELQ35" s="3528"/>
      <c r="ELR35" s="3528"/>
      <c r="ELS35" s="3528"/>
      <c r="ELT35" s="3528"/>
      <c r="ELU35" s="3528"/>
      <c r="ELV35" s="3528"/>
      <c r="ELW35" s="3528"/>
      <c r="ELX35" s="3528"/>
      <c r="ELY35" s="3528"/>
      <c r="ELZ35" s="3528"/>
      <c r="EMA35" s="3528"/>
      <c r="EMB35" s="3528"/>
      <c r="EMC35" s="3528"/>
      <c r="EMD35" s="3528"/>
      <c r="EME35" s="3528"/>
      <c r="EMF35" s="3528"/>
      <c r="EMG35" s="3528"/>
      <c r="EMH35" s="3528"/>
      <c r="EMI35" s="3528"/>
      <c r="EMJ35" s="3528"/>
      <c r="EMK35" s="3528"/>
      <c r="EML35" s="3528"/>
      <c r="EMM35" s="3528"/>
      <c r="EMN35" s="3528"/>
      <c r="EMO35" s="3528"/>
      <c r="EMP35" s="3528"/>
      <c r="EMQ35" s="3528"/>
      <c r="EMR35" s="3528"/>
      <c r="EMS35" s="3528"/>
      <c r="EMT35" s="3528"/>
      <c r="EMU35" s="3528"/>
      <c r="EMV35" s="3528"/>
      <c r="EMW35" s="3528"/>
      <c r="EMX35" s="3528"/>
      <c r="EMY35" s="3528"/>
      <c r="EMZ35" s="3528"/>
      <c r="ENA35" s="3528"/>
      <c r="ENB35" s="3528"/>
      <c r="ENC35" s="3528"/>
      <c r="END35" s="3528"/>
      <c r="ENE35" s="3528"/>
      <c r="ENF35" s="3528"/>
      <c r="ENG35" s="3528"/>
      <c r="ENH35" s="3528"/>
      <c r="ENI35" s="3528"/>
      <c r="ENJ35" s="3528"/>
      <c r="ENK35" s="3528"/>
      <c r="ENL35" s="3528"/>
      <c r="ENM35" s="3528"/>
      <c r="ENN35" s="3528"/>
      <c r="ENO35" s="3528"/>
      <c r="ENP35" s="3528"/>
      <c r="ENQ35" s="3528"/>
      <c r="ENR35" s="3528"/>
      <c r="ENS35" s="3528"/>
      <c r="ENT35" s="3528"/>
      <c r="ENU35" s="3528"/>
      <c r="ENV35" s="3528"/>
      <c r="ENW35" s="3528"/>
      <c r="ENX35" s="3528"/>
      <c r="ENY35" s="3528"/>
      <c r="ENZ35" s="3528"/>
      <c r="EOA35" s="3528"/>
      <c r="EOB35" s="3528"/>
      <c r="EOC35" s="3528"/>
      <c r="EOD35" s="3528"/>
      <c r="EOE35" s="3528"/>
      <c r="EOF35" s="3528"/>
      <c r="EOG35" s="3528"/>
      <c r="EOH35" s="3528"/>
      <c r="EOI35" s="3528"/>
      <c r="EOJ35" s="3528"/>
      <c r="EOK35" s="3528"/>
      <c r="EOL35" s="3528"/>
      <c r="EOM35" s="3528"/>
      <c r="EON35" s="3528"/>
      <c r="EOO35" s="3528"/>
      <c r="EOP35" s="3528"/>
      <c r="EOQ35" s="3528"/>
      <c r="EOR35" s="3528"/>
      <c r="EOS35" s="3528"/>
      <c r="EOT35" s="3528"/>
      <c r="EOU35" s="3528"/>
      <c r="EOV35" s="3528"/>
      <c r="EOW35" s="3528"/>
      <c r="EOX35" s="3528"/>
      <c r="EOY35" s="3528"/>
      <c r="EOZ35" s="3528"/>
      <c r="EPA35" s="3528"/>
      <c r="EPB35" s="3528"/>
      <c r="EPC35" s="3528"/>
      <c r="EPD35" s="3528"/>
      <c r="EPE35" s="3528"/>
      <c r="EPF35" s="3528"/>
      <c r="EPG35" s="3528"/>
      <c r="EPH35" s="3528"/>
      <c r="EPI35" s="3528"/>
      <c r="EPJ35" s="3528"/>
      <c r="EPK35" s="3528"/>
      <c r="EPL35" s="3528"/>
      <c r="EPM35" s="3528"/>
      <c r="EPN35" s="3528"/>
      <c r="EPO35" s="3528"/>
      <c r="EPP35" s="3528"/>
      <c r="EPQ35" s="3528"/>
      <c r="EPR35" s="3528"/>
      <c r="EPS35" s="3528"/>
      <c r="EPT35" s="3528"/>
      <c r="EPU35" s="3528"/>
      <c r="EPV35" s="3528"/>
      <c r="EPW35" s="3528"/>
      <c r="EPX35" s="3528"/>
      <c r="EPY35" s="3528"/>
      <c r="EPZ35" s="3528"/>
      <c r="EQA35" s="3528"/>
      <c r="EQB35" s="3528"/>
      <c r="EQC35" s="3528"/>
      <c r="EQD35" s="3528"/>
      <c r="EQE35" s="3528"/>
      <c r="EQF35" s="3528"/>
      <c r="EQG35" s="3528"/>
      <c r="EQH35" s="3528"/>
      <c r="EQI35" s="3528"/>
      <c r="EQJ35" s="3528"/>
      <c r="EQK35" s="3528"/>
      <c r="EQL35" s="3528"/>
      <c r="EQM35" s="3528"/>
      <c r="EQN35" s="3528"/>
      <c r="EQO35" s="3528"/>
      <c r="EQP35" s="3528"/>
      <c r="EQQ35" s="3528"/>
      <c r="EQR35" s="3528"/>
      <c r="EQS35" s="3528"/>
      <c r="EQT35" s="3528"/>
      <c r="EQU35" s="3528"/>
      <c r="EQV35" s="3528"/>
      <c r="EQW35" s="3528"/>
      <c r="EQX35" s="3528"/>
      <c r="EQY35" s="3528"/>
      <c r="EQZ35" s="3528"/>
      <c r="ERA35" s="3528"/>
      <c r="ERB35" s="3528"/>
      <c r="ERC35" s="3528"/>
      <c r="ERD35" s="3528"/>
      <c r="ERE35" s="3528"/>
      <c r="ERF35" s="3528"/>
      <c r="ERG35" s="3528"/>
      <c r="ERH35" s="3528"/>
      <c r="ERI35" s="3528"/>
      <c r="ERJ35" s="3528"/>
      <c r="ERK35" s="3528"/>
      <c r="ERL35" s="3528"/>
      <c r="ERM35" s="3528"/>
      <c r="ERN35" s="3528"/>
      <c r="ERO35" s="3528"/>
      <c r="ERP35" s="3528"/>
      <c r="ERQ35" s="3528"/>
      <c r="ERR35" s="3528"/>
      <c r="ERS35" s="3528"/>
      <c r="ERT35" s="3528"/>
      <c r="ERU35" s="3528"/>
      <c r="ERV35" s="3528"/>
      <c r="ERW35" s="3528"/>
      <c r="ERX35" s="3528"/>
      <c r="ERY35" s="3528"/>
      <c r="ERZ35" s="3528"/>
      <c r="ESA35" s="3528"/>
      <c r="ESB35" s="3528"/>
      <c r="ESC35" s="3528"/>
      <c r="ESD35" s="3528"/>
      <c r="ESE35" s="3528"/>
      <c r="ESF35" s="3528"/>
      <c r="ESG35" s="3528"/>
      <c r="ESH35" s="3528"/>
      <c r="ESI35" s="3528"/>
      <c r="ESJ35" s="3528"/>
      <c r="ESK35" s="3528"/>
      <c r="ESL35" s="3528"/>
      <c r="ESM35" s="3528"/>
      <c r="ESN35" s="3528"/>
      <c r="ESO35" s="3528"/>
      <c r="ESP35" s="3528"/>
      <c r="ESQ35" s="3528"/>
      <c r="ESR35" s="3528"/>
      <c r="ESS35" s="3528"/>
      <c r="EST35" s="3528"/>
      <c r="ESU35" s="3528"/>
      <c r="ESV35" s="3528"/>
      <c r="ESW35" s="3528"/>
      <c r="ESX35" s="3528"/>
      <c r="ESY35" s="3528"/>
      <c r="ESZ35" s="3528"/>
      <c r="ETA35" s="3528"/>
      <c r="ETB35" s="3528"/>
      <c r="ETC35" s="3528"/>
      <c r="ETD35" s="3528"/>
      <c r="ETE35" s="3528"/>
      <c r="ETF35" s="3528"/>
      <c r="ETG35" s="3528"/>
      <c r="ETH35" s="3528"/>
      <c r="ETI35" s="3528"/>
      <c r="ETJ35" s="3528"/>
      <c r="ETK35" s="3528"/>
      <c r="ETL35" s="3528"/>
      <c r="ETM35" s="3528"/>
      <c r="ETN35" s="3528"/>
      <c r="ETO35" s="3528"/>
      <c r="ETP35" s="3528"/>
      <c r="ETQ35" s="3528"/>
      <c r="ETR35" s="3528"/>
      <c r="ETS35" s="3528"/>
      <c r="ETT35" s="3528"/>
      <c r="ETU35" s="3528"/>
      <c r="ETV35" s="3528"/>
      <c r="ETW35" s="3528"/>
      <c r="ETX35" s="3528"/>
      <c r="ETY35" s="3528"/>
      <c r="ETZ35" s="3528"/>
      <c r="EUA35" s="3528"/>
      <c r="EUB35" s="3528"/>
      <c r="EUC35" s="3528"/>
      <c r="EUD35" s="3528"/>
      <c r="EUE35" s="3528"/>
      <c r="EUF35" s="3528"/>
      <c r="EUG35" s="3528"/>
      <c r="EUH35" s="3528"/>
      <c r="EUI35" s="3528"/>
      <c r="EUJ35" s="3528"/>
      <c r="EUK35" s="3528"/>
      <c r="EUL35" s="3528"/>
      <c r="EUM35" s="3528"/>
      <c r="EUN35" s="3528"/>
      <c r="EUO35" s="3528"/>
      <c r="EUP35" s="3528"/>
      <c r="EUQ35" s="3528"/>
      <c r="EUR35" s="3528"/>
      <c r="EUS35" s="3528"/>
      <c r="EUT35" s="3528"/>
      <c r="EUU35" s="3528"/>
      <c r="EUV35" s="3528"/>
      <c r="EUW35" s="3528"/>
      <c r="EUX35" s="3528"/>
      <c r="EUY35" s="3528"/>
      <c r="EUZ35" s="3528"/>
      <c r="EVA35" s="3528"/>
      <c r="EVB35" s="3528"/>
      <c r="EVC35" s="3528"/>
      <c r="EVD35" s="3528"/>
      <c r="EVE35" s="3528"/>
      <c r="EVF35" s="3528"/>
      <c r="EVG35" s="3528"/>
      <c r="EVH35" s="3528"/>
      <c r="EVI35" s="3528"/>
      <c r="EVJ35" s="3528"/>
      <c r="EVK35" s="3528"/>
      <c r="EVL35" s="3528"/>
      <c r="EVM35" s="3528"/>
      <c r="EVN35" s="3528"/>
      <c r="EVO35" s="3528"/>
      <c r="EVP35" s="3528"/>
      <c r="EVQ35" s="3528"/>
      <c r="EVR35" s="3528"/>
      <c r="EVS35" s="3528"/>
      <c r="EVT35" s="3528"/>
      <c r="EVU35" s="3528"/>
      <c r="EVV35" s="3528"/>
      <c r="EVW35" s="3528"/>
      <c r="EVX35" s="3528"/>
      <c r="EVY35" s="3528"/>
      <c r="EVZ35" s="3528"/>
      <c r="EWA35" s="3528"/>
      <c r="EWB35" s="3528"/>
      <c r="EWC35" s="3528"/>
      <c r="EWD35" s="3528"/>
      <c r="EWE35" s="3528"/>
      <c r="EWF35" s="3528"/>
      <c r="EWG35" s="3528"/>
      <c r="EWH35" s="3528"/>
      <c r="EWI35" s="3528"/>
      <c r="EWJ35" s="3528"/>
      <c r="EWK35" s="3528"/>
      <c r="EWL35" s="3528"/>
      <c r="EWM35" s="3528"/>
      <c r="EWN35" s="3528"/>
      <c r="EWO35" s="3528"/>
      <c r="EWP35" s="3528"/>
      <c r="EWQ35" s="3528"/>
      <c r="EWR35" s="3528"/>
      <c r="EWS35" s="3528"/>
      <c r="EWT35" s="3528"/>
      <c r="EWU35" s="3528"/>
      <c r="EWV35" s="3528"/>
      <c r="EWW35" s="3528"/>
      <c r="EWX35" s="3528"/>
      <c r="EWY35" s="3528"/>
      <c r="EWZ35" s="3528"/>
      <c r="EXA35" s="3528"/>
      <c r="EXB35" s="3528"/>
      <c r="EXC35" s="3528"/>
      <c r="EXD35" s="3528"/>
      <c r="EXE35" s="3528"/>
      <c r="EXF35" s="3528"/>
      <c r="EXG35" s="3528"/>
      <c r="EXH35" s="3528"/>
      <c r="EXI35" s="3528"/>
      <c r="EXJ35" s="3528"/>
      <c r="EXK35" s="3528"/>
      <c r="EXL35" s="3528"/>
      <c r="EXM35" s="3528"/>
      <c r="EXN35" s="3528"/>
      <c r="EXO35" s="3528"/>
      <c r="EXP35" s="3528"/>
      <c r="EXQ35" s="3528"/>
      <c r="EXR35" s="3528"/>
      <c r="EXS35" s="3528"/>
      <c r="EXT35" s="3528"/>
      <c r="EXU35" s="3528"/>
      <c r="EXV35" s="3528"/>
      <c r="EXW35" s="3528"/>
      <c r="EXX35" s="3528"/>
      <c r="EXY35" s="3528"/>
      <c r="EXZ35" s="3528"/>
      <c r="EYA35" s="3528"/>
      <c r="EYB35" s="3528"/>
      <c r="EYC35" s="3528"/>
      <c r="EYD35" s="3528"/>
      <c r="EYE35" s="3528"/>
      <c r="EYF35" s="3528"/>
      <c r="EYG35" s="3528"/>
      <c r="EYH35" s="3528"/>
      <c r="EYI35" s="3528"/>
      <c r="EYJ35" s="3528"/>
      <c r="EYK35" s="3528"/>
      <c r="EYL35" s="3528"/>
      <c r="EYM35" s="3528"/>
      <c r="EYN35" s="3528"/>
      <c r="EYO35" s="3528"/>
      <c r="EYP35" s="3528"/>
      <c r="EYQ35" s="3528"/>
      <c r="EYR35" s="3528"/>
      <c r="EYS35" s="3528"/>
      <c r="EYT35" s="3528"/>
      <c r="EYU35" s="3528"/>
      <c r="EYV35" s="3528"/>
      <c r="EYW35" s="3528"/>
      <c r="EYX35" s="3528"/>
      <c r="EYY35" s="3528"/>
      <c r="EYZ35" s="3528"/>
      <c r="EZA35" s="3528"/>
      <c r="EZB35" s="3528"/>
      <c r="EZC35" s="3528"/>
      <c r="EZD35" s="3528"/>
      <c r="EZE35" s="3528"/>
      <c r="EZF35" s="3528"/>
      <c r="EZG35" s="3528"/>
      <c r="EZH35" s="3528"/>
      <c r="EZI35" s="3528"/>
      <c r="EZJ35" s="3528"/>
      <c r="EZK35" s="3528"/>
      <c r="EZL35" s="3528"/>
      <c r="EZM35" s="3528"/>
      <c r="EZN35" s="3528"/>
      <c r="EZO35" s="3528"/>
      <c r="EZP35" s="3528"/>
      <c r="EZQ35" s="3528"/>
      <c r="EZR35" s="3528"/>
      <c r="EZS35" s="3528"/>
      <c r="EZT35" s="3528"/>
      <c r="EZU35" s="3528"/>
      <c r="EZV35" s="3528"/>
      <c r="EZW35" s="3528"/>
      <c r="EZX35" s="3528"/>
      <c r="EZY35" s="3528"/>
      <c r="EZZ35" s="3528"/>
      <c r="FAA35" s="3528"/>
      <c r="FAB35" s="3528"/>
      <c r="FAC35" s="3528"/>
      <c r="FAD35" s="3528"/>
      <c r="FAE35" s="3528"/>
      <c r="FAF35" s="3528"/>
      <c r="FAG35" s="3528"/>
      <c r="FAH35" s="3528"/>
      <c r="FAI35" s="3528"/>
      <c r="FAJ35" s="3528"/>
      <c r="FAK35" s="3528"/>
      <c r="FAL35" s="3528"/>
      <c r="FAM35" s="3528"/>
      <c r="FAN35" s="3528"/>
      <c r="FAO35" s="3528"/>
      <c r="FAP35" s="3528"/>
      <c r="FAQ35" s="3528"/>
      <c r="FAR35" s="3528"/>
      <c r="FAS35" s="3528"/>
      <c r="FAT35" s="3528"/>
      <c r="FAU35" s="3528"/>
      <c r="FAV35" s="3528"/>
      <c r="FAW35" s="3528"/>
      <c r="FAX35" s="3528"/>
      <c r="FAY35" s="3528"/>
      <c r="FAZ35" s="3528"/>
      <c r="FBA35" s="3528"/>
      <c r="FBB35" s="3528"/>
      <c r="FBC35" s="3528"/>
      <c r="FBD35" s="3528"/>
      <c r="FBE35" s="3528"/>
      <c r="FBF35" s="3528"/>
      <c r="FBG35" s="3528"/>
      <c r="FBH35" s="3528"/>
      <c r="FBI35" s="3528"/>
      <c r="FBJ35" s="3528"/>
      <c r="FBK35" s="3528"/>
      <c r="FBL35" s="3528"/>
      <c r="FBM35" s="3528"/>
      <c r="FBN35" s="3528"/>
      <c r="FBO35" s="3528"/>
      <c r="FBP35" s="3528"/>
      <c r="FBQ35" s="3528"/>
      <c r="FBR35" s="3528"/>
      <c r="FBS35" s="3528"/>
      <c r="FBT35" s="3528"/>
      <c r="FBU35" s="3528"/>
      <c r="FBV35" s="3528"/>
      <c r="FBW35" s="3528"/>
      <c r="FBX35" s="3528"/>
      <c r="FBY35" s="3528"/>
      <c r="FBZ35" s="3528"/>
      <c r="FCA35" s="3528"/>
      <c r="FCB35" s="3528"/>
      <c r="FCC35" s="3528"/>
      <c r="FCD35" s="3528"/>
      <c r="FCE35" s="3528"/>
      <c r="FCF35" s="3528"/>
      <c r="FCG35" s="3528"/>
      <c r="FCH35" s="3528"/>
      <c r="FCI35" s="3528"/>
      <c r="FCJ35" s="3528"/>
      <c r="FCK35" s="3528"/>
      <c r="FCL35" s="3528"/>
      <c r="FCM35" s="3528"/>
      <c r="FCN35" s="3528"/>
      <c r="FCO35" s="3528"/>
      <c r="FCP35" s="3528"/>
      <c r="FCQ35" s="3528"/>
      <c r="FCR35" s="3528"/>
      <c r="FCS35" s="3528"/>
      <c r="FCT35" s="3528"/>
      <c r="FCU35" s="3528"/>
      <c r="FCV35" s="3528"/>
      <c r="FCW35" s="3528"/>
      <c r="FCX35" s="3528"/>
      <c r="FCY35" s="3528"/>
      <c r="FCZ35" s="3528"/>
      <c r="FDA35" s="3528"/>
      <c r="FDB35" s="3528"/>
      <c r="FDC35" s="3528"/>
      <c r="FDD35" s="3528"/>
      <c r="FDE35" s="3528"/>
      <c r="FDF35" s="3528"/>
      <c r="FDG35" s="3528"/>
      <c r="FDH35" s="3528"/>
      <c r="FDI35" s="3528"/>
      <c r="FDJ35" s="3528"/>
      <c r="FDK35" s="3528"/>
      <c r="FDL35" s="3528"/>
      <c r="FDM35" s="3528"/>
      <c r="FDN35" s="3528"/>
      <c r="FDO35" s="3528"/>
      <c r="FDP35" s="3528"/>
      <c r="FDQ35" s="3528"/>
      <c r="FDR35" s="3528"/>
      <c r="FDS35" s="3528"/>
      <c r="FDT35" s="3528"/>
      <c r="FDU35" s="3528"/>
      <c r="FDV35" s="3528"/>
      <c r="FDW35" s="3528"/>
      <c r="FDX35" s="3528"/>
      <c r="FDY35" s="3528"/>
      <c r="FDZ35" s="3528"/>
      <c r="FEA35" s="3528"/>
      <c r="FEB35" s="3528"/>
      <c r="FEC35" s="3528"/>
      <c r="FED35" s="3528"/>
      <c r="FEE35" s="3528"/>
      <c r="FEF35" s="3528"/>
      <c r="FEG35" s="3528"/>
      <c r="FEH35" s="3528"/>
      <c r="FEI35" s="3528"/>
      <c r="FEJ35" s="3528"/>
      <c r="FEK35" s="3528"/>
      <c r="FEL35" s="3528"/>
      <c r="FEM35" s="3528"/>
      <c r="FEN35" s="3528"/>
      <c r="FEO35" s="3528"/>
      <c r="FEP35" s="3528"/>
      <c r="FEQ35" s="3528"/>
      <c r="FER35" s="3528"/>
      <c r="FES35" s="3528"/>
      <c r="FET35" s="3528"/>
      <c r="FEU35" s="3528"/>
      <c r="FEV35" s="3528"/>
      <c r="FEW35" s="3528"/>
      <c r="FEX35" s="3528"/>
      <c r="FEY35" s="3528"/>
      <c r="FEZ35" s="3528"/>
      <c r="FFA35" s="3528"/>
      <c r="FFB35" s="3528"/>
      <c r="FFC35" s="3528"/>
      <c r="FFD35" s="3528"/>
      <c r="FFE35" s="3528"/>
      <c r="FFF35" s="3528"/>
      <c r="FFG35" s="3528"/>
      <c r="FFH35" s="3528"/>
      <c r="FFI35" s="3528"/>
      <c r="FFJ35" s="3528"/>
      <c r="FFK35" s="3528"/>
      <c r="FFL35" s="3528"/>
      <c r="FFM35" s="3528"/>
      <c r="FFN35" s="3528"/>
      <c r="FFO35" s="3528"/>
      <c r="FFP35" s="3528"/>
      <c r="FFQ35" s="3528"/>
      <c r="FFR35" s="3528"/>
      <c r="FFS35" s="3528"/>
      <c r="FFT35" s="3528"/>
      <c r="FFU35" s="3528"/>
      <c r="FFV35" s="3528"/>
      <c r="FFW35" s="3528"/>
      <c r="FFX35" s="3528"/>
      <c r="FFY35" s="3528"/>
      <c r="FFZ35" s="3528"/>
      <c r="FGA35" s="3528"/>
      <c r="FGB35" s="3528"/>
      <c r="FGC35" s="3528"/>
      <c r="FGD35" s="3528"/>
      <c r="FGE35" s="3528"/>
      <c r="FGF35" s="3528"/>
      <c r="FGG35" s="3528"/>
      <c r="FGH35" s="3528"/>
      <c r="FGI35" s="3528"/>
      <c r="FGJ35" s="3528"/>
      <c r="FGK35" s="3528"/>
      <c r="FGL35" s="3528"/>
      <c r="FGM35" s="3528"/>
      <c r="FGN35" s="3528"/>
      <c r="FGO35" s="3528"/>
      <c r="FGP35" s="3528"/>
      <c r="FGQ35" s="3528"/>
      <c r="FGR35" s="3528"/>
      <c r="FGS35" s="3528"/>
      <c r="FGT35" s="3528"/>
      <c r="FGU35" s="3528"/>
      <c r="FGV35" s="3528"/>
      <c r="FGW35" s="3528"/>
      <c r="FGX35" s="3528"/>
      <c r="FGY35" s="3528"/>
      <c r="FGZ35" s="3528"/>
      <c r="FHA35" s="3528"/>
      <c r="FHB35" s="3528"/>
      <c r="FHC35" s="3528"/>
      <c r="FHD35" s="3528"/>
      <c r="FHE35" s="3528"/>
      <c r="FHF35" s="3528"/>
      <c r="FHG35" s="3528"/>
      <c r="FHH35" s="3528"/>
      <c r="FHI35" s="3528"/>
      <c r="FHJ35" s="3528"/>
      <c r="FHK35" s="3528"/>
      <c r="FHL35" s="3528"/>
      <c r="FHM35" s="3528"/>
      <c r="FHN35" s="3528"/>
      <c r="FHO35" s="3528"/>
      <c r="FHP35" s="3528"/>
      <c r="FHQ35" s="3528"/>
      <c r="FHR35" s="3528"/>
      <c r="FHS35" s="3528"/>
      <c r="FHT35" s="3528"/>
      <c r="FHU35" s="3528"/>
      <c r="FHV35" s="3528"/>
      <c r="FHW35" s="3528"/>
      <c r="FHX35" s="3528"/>
      <c r="FHY35" s="3528"/>
      <c r="FHZ35" s="3528"/>
      <c r="FIA35" s="3528"/>
      <c r="FIB35" s="3528"/>
      <c r="FIC35" s="3528"/>
      <c r="FID35" s="3528"/>
      <c r="FIE35" s="3528"/>
      <c r="FIF35" s="3528"/>
      <c r="FIG35" s="3528"/>
      <c r="FIH35" s="3528"/>
      <c r="FII35" s="3528"/>
      <c r="FIJ35" s="3528"/>
      <c r="FIK35" s="3528"/>
      <c r="FIL35" s="3528"/>
      <c r="FIM35" s="3528"/>
      <c r="FIN35" s="3528"/>
      <c r="FIO35" s="3528"/>
      <c r="FIP35" s="3528"/>
      <c r="FIQ35" s="3528"/>
      <c r="FIR35" s="3528"/>
      <c r="FIS35" s="3528"/>
      <c r="FIT35" s="3528"/>
      <c r="FIU35" s="3528"/>
      <c r="FIV35" s="3528"/>
      <c r="FIW35" s="3528"/>
      <c r="FIX35" s="3528"/>
      <c r="FIY35" s="3528"/>
      <c r="FIZ35" s="3528"/>
      <c r="FJA35" s="3528"/>
      <c r="FJB35" s="3528"/>
      <c r="FJC35" s="3528"/>
      <c r="FJD35" s="3528"/>
      <c r="FJE35" s="3528"/>
      <c r="FJF35" s="3528"/>
      <c r="FJG35" s="3528"/>
      <c r="FJH35" s="3528"/>
      <c r="FJI35" s="3528"/>
      <c r="FJJ35" s="3528"/>
      <c r="FJK35" s="3528"/>
      <c r="FJL35" s="3528"/>
      <c r="FJM35" s="3528"/>
      <c r="FJN35" s="3528"/>
      <c r="FJO35" s="3528"/>
      <c r="FJP35" s="3528"/>
      <c r="FJQ35" s="3528"/>
      <c r="FJR35" s="3528"/>
      <c r="FJS35" s="3528"/>
      <c r="FJT35" s="3528"/>
      <c r="FJU35" s="3528"/>
      <c r="FJV35" s="3528"/>
      <c r="FJW35" s="3528"/>
      <c r="FJX35" s="3528"/>
      <c r="FJY35" s="3528"/>
      <c r="FJZ35" s="3528"/>
      <c r="FKA35" s="3528"/>
      <c r="FKB35" s="3528"/>
      <c r="FKC35" s="3528"/>
      <c r="FKD35" s="3528"/>
      <c r="FKE35" s="3528"/>
      <c r="FKF35" s="3528"/>
      <c r="FKG35" s="3528"/>
      <c r="FKH35" s="3528"/>
      <c r="FKI35" s="3528"/>
      <c r="FKJ35" s="3528"/>
      <c r="FKK35" s="3528"/>
      <c r="FKL35" s="3528"/>
      <c r="FKM35" s="3528"/>
      <c r="FKN35" s="3528"/>
      <c r="FKO35" s="3528"/>
      <c r="FKP35" s="3528"/>
      <c r="FKQ35" s="3528"/>
      <c r="FKR35" s="3528"/>
      <c r="FKS35" s="3528"/>
      <c r="FKT35" s="3528"/>
      <c r="FKU35" s="3528"/>
      <c r="FKV35" s="3528"/>
      <c r="FKW35" s="3528"/>
      <c r="FKX35" s="3528"/>
      <c r="FKY35" s="3528"/>
      <c r="FKZ35" s="3528"/>
      <c r="FLA35" s="3528"/>
      <c r="FLB35" s="3528"/>
      <c r="FLC35" s="3528"/>
      <c r="FLD35" s="3528"/>
      <c r="FLE35" s="3528"/>
      <c r="FLF35" s="3528"/>
      <c r="FLG35" s="3528"/>
      <c r="FLH35" s="3528"/>
      <c r="FLI35" s="3528"/>
      <c r="FLJ35" s="3528"/>
      <c r="FLK35" s="3528"/>
      <c r="FLL35" s="3528"/>
      <c r="FLM35" s="3528"/>
      <c r="FLN35" s="3528"/>
      <c r="FLO35" s="3528"/>
      <c r="FLP35" s="3528"/>
      <c r="FLQ35" s="3528"/>
      <c r="FLR35" s="3528"/>
      <c r="FLS35" s="3528"/>
      <c r="FLT35" s="3528"/>
      <c r="FLU35" s="3528"/>
      <c r="FLV35" s="3528"/>
      <c r="FLW35" s="3528"/>
      <c r="FLX35" s="3528"/>
      <c r="FLY35" s="3528"/>
      <c r="FLZ35" s="3528"/>
      <c r="FMA35" s="3528"/>
      <c r="FMB35" s="3528"/>
      <c r="FMC35" s="3528"/>
      <c r="FMD35" s="3528"/>
      <c r="FME35" s="3528"/>
      <c r="FMF35" s="3528"/>
      <c r="FMG35" s="3528"/>
      <c r="FMH35" s="3528"/>
      <c r="FMI35" s="3528"/>
      <c r="FMJ35" s="3528"/>
      <c r="FMK35" s="3528"/>
      <c r="FML35" s="3528"/>
      <c r="FMM35" s="3528"/>
      <c r="FMN35" s="3528"/>
      <c r="FMO35" s="3528"/>
      <c r="FMP35" s="3528"/>
      <c r="FMQ35" s="3528"/>
      <c r="FMR35" s="3528"/>
      <c r="FMS35" s="3528"/>
      <c r="FMT35" s="3528"/>
      <c r="FMU35" s="3528"/>
      <c r="FMV35" s="3528"/>
      <c r="FMW35" s="3528"/>
      <c r="FMX35" s="3528"/>
      <c r="FMY35" s="3528"/>
      <c r="FMZ35" s="3528"/>
      <c r="FNA35" s="3528"/>
      <c r="FNB35" s="3528"/>
      <c r="FNC35" s="3528"/>
      <c r="FND35" s="3528"/>
      <c r="FNE35" s="3528"/>
      <c r="FNF35" s="3528"/>
      <c r="FNG35" s="3528"/>
      <c r="FNH35" s="3528"/>
      <c r="FNI35" s="3528"/>
      <c r="FNJ35" s="3528"/>
      <c r="FNK35" s="3528"/>
      <c r="FNL35" s="3528"/>
      <c r="FNM35" s="3528"/>
      <c r="FNN35" s="3528"/>
      <c r="FNO35" s="3528"/>
      <c r="FNP35" s="3528"/>
      <c r="FNQ35" s="3528"/>
      <c r="FNR35" s="3528"/>
      <c r="FNS35" s="3528"/>
      <c r="FNT35" s="3528"/>
      <c r="FNU35" s="3528"/>
      <c r="FNV35" s="3528"/>
      <c r="FNW35" s="3528"/>
      <c r="FNX35" s="3528"/>
      <c r="FNY35" s="3528"/>
      <c r="FNZ35" s="3528"/>
      <c r="FOA35" s="3528"/>
      <c r="FOB35" s="3528"/>
      <c r="FOC35" s="3528"/>
      <c r="FOD35" s="3528"/>
      <c r="FOE35" s="3528"/>
      <c r="FOF35" s="3528"/>
      <c r="FOG35" s="3528"/>
      <c r="FOH35" s="3528"/>
      <c r="FOI35" s="3528"/>
      <c r="FOJ35" s="3528"/>
      <c r="FOK35" s="3528"/>
      <c r="FOL35" s="3528"/>
      <c r="FOM35" s="3528"/>
      <c r="FON35" s="3528"/>
      <c r="FOO35" s="3528"/>
      <c r="FOP35" s="3528"/>
      <c r="FOQ35" s="3528"/>
      <c r="FOR35" s="3528"/>
      <c r="FOS35" s="3528"/>
      <c r="FOT35" s="3528"/>
      <c r="FOU35" s="3528"/>
      <c r="FOV35" s="3528"/>
      <c r="FOW35" s="3528"/>
      <c r="FOX35" s="3528"/>
      <c r="FOY35" s="3528"/>
      <c r="FOZ35" s="3528"/>
      <c r="FPA35" s="3528"/>
      <c r="FPB35" s="3528"/>
      <c r="FPC35" s="3528"/>
      <c r="FPD35" s="3528"/>
      <c r="FPE35" s="3528"/>
      <c r="FPF35" s="3528"/>
      <c r="FPG35" s="3528"/>
      <c r="FPH35" s="3528"/>
      <c r="FPI35" s="3528"/>
      <c r="FPJ35" s="3528"/>
      <c r="FPK35" s="3528"/>
      <c r="FPL35" s="3528"/>
      <c r="FPM35" s="3528"/>
      <c r="FPN35" s="3528"/>
      <c r="FPO35" s="3528"/>
      <c r="FPP35" s="3528"/>
      <c r="FPQ35" s="3528"/>
      <c r="FPR35" s="3528"/>
      <c r="FPS35" s="3528"/>
      <c r="FPT35" s="3528"/>
      <c r="FPU35" s="3528"/>
      <c r="FPV35" s="3528"/>
      <c r="FPW35" s="3528"/>
      <c r="FPX35" s="3528"/>
      <c r="FPY35" s="3528"/>
      <c r="FPZ35" s="3528"/>
      <c r="FQA35" s="3528"/>
      <c r="FQB35" s="3528"/>
      <c r="FQC35" s="3528"/>
      <c r="FQD35" s="3528"/>
      <c r="FQE35" s="3528"/>
      <c r="FQF35" s="3528"/>
      <c r="FQG35" s="3528"/>
      <c r="FQH35" s="3528"/>
      <c r="FQI35" s="3528"/>
      <c r="FQJ35" s="3528"/>
      <c r="FQK35" s="3528"/>
      <c r="FQL35" s="3528"/>
      <c r="FQM35" s="3528"/>
      <c r="FQN35" s="3528"/>
      <c r="FQO35" s="3528"/>
      <c r="FQP35" s="3528"/>
      <c r="FQQ35" s="3528"/>
      <c r="FQR35" s="3528"/>
      <c r="FQS35" s="3528"/>
      <c r="FQT35" s="3528"/>
      <c r="FQU35" s="3528"/>
      <c r="FQV35" s="3528"/>
      <c r="FQW35" s="3528"/>
      <c r="FQX35" s="3528"/>
      <c r="FQY35" s="3528"/>
      <c r="FQZ35" s="3528"/>
      <c r="FRA35" s="3528"/>
      <c r="FRB35" s="3528"/>
      <c r="FRC35" s="3528"/>
      <c r="FRD35" s="3528"/>
      <c r="FRE35" s="3528"/>
      <c r="FRF35" s="3528"/>
      <c r="FRG35" s="3528"/>
      <c r="FRH35" s="3528"/>
      <c r="FRI35" s="3528"/>
      <c r="FRJ35" s="3528"/>
      <c r="FRK35" s="3528"/>
      <c r="FRL35" s="3528"/>
      <c r="FRM35" s="3528"/>
      <c r="FRN35" s="3528"/>
      <c r="FRO35" s="3528"/>
      <c r="FRP35" s="3528"/>
      <c r="FRQ35" s="3528"/>
      <c r="FRR35" s="3528"/>
      <c r="FRS35" s="3528"/>
      <c r="FRT35" s="3528"/>
      <c r="FRU35" s="3528"/>
      <c r="FRV35" s="3528"/>
      <c r="FRW35" s="3528"/>
      <c r="FRX35" s="3528"/>
      <c r="FRY35" s="3528"/>
      <c r="FRZ35" s="3528"/>
      <c r="FSA35" s="3528"/>
      <c r="FSB35" s="3528"/>
      <c r="FSC35" s="3528"/>
      <c r="FSD35" s="3528"/>
      <c r="FSE35" s="3528"/>
      <c r="FSF35" s="3528"/>
      <c r="FSG35" s="3528"/>
      <c r="FSH35" s="3528"/>
      <c r="FSI35" s="3528"/>
      <c r="FSJ35" s="3528"/>
      <c r="FSK35" s="3528"/>
      <c r="FSL35" s="3528"/>
      <c r="FSM35" s="3528"/>
      <c r="FSN35" s="3528"/>
      <c r="FSO35" s="3528"/>
      <c r="FSP35" s="3528"/>
      <c r="FSQ35" s="3528"/>
      <c r="FSR35" s="3528"/>
      <c r="FSS35" s="3528"/>
      <c r="FST35" s="3528"/>
      <c r="FSU35" s="3528"/>
      <c r="FSV35" s="3528"/>
      <c r="FSW35" s="3528"/>
      <c r="FSX35" s="3528"/>
      <c r="FSY35" s="3528"/>
      <c r="FSZ35" s="3528"/>
      <c r="FTA35" s="3528"/>
      <c r="FTB35" s="3528"/>
      <c r="FTC35" s="3528"/>
      <c r="FTD35" s="3528"/>
      <c r="FTE35" s="3528"/>
      <c r="FTF35" s="3528"/>
      <c r="FTG35" s="3528"/>
      <c r="FTH35" s="3528"/>
      <c r="FTI35" s="3528"/>
      <c r="FTJ35" s="3528"/>
      <c r="FTK35" s="3528"/>
      <c r="FTL35" s="3528"/>
      <c r="FTM35" s="3528"/>
      <c r="FTN35" s="3528"/>
      <c r="FTO35" s="3528"/>
      <c r="FTP35" s="3528"/>
      <c r="FTQ35" s="3528"/>
      <c r="FTR35" s="3528"/>
      <c r="FTS35" s="3528"/>
      <c r="FTT35" s="3528"/>
      <c r="FTU35" s="3528"/>
      <c r="FTV35" s="3528"/>
      <c r="FTW35" s="3528"/>
      <c r="FTX35" s="3528"/>
      <c r="FTY35" s="3528"/>
      <c r="FTZ35" s="3528"/>
      <c r="FUA35" s="3528"/>
      <c r="FUB35" s="3528"/>
      <c r="FUC35" s="3528"/>
      <c r="FUD35" s="3528"/>
      <c r="FUE35" s="3528"/>
      <c r="FUF35" s="3528"/>
      <c r="FUG35" s="3528"/>
      <c r="FUH35" s="3528"/>
      <c r="FUI35" s="3528"/>
      <c r="FUJ35" s="3528"/>
      <c r="FUK35" s="3528"/>
      <c r="FUL35" s="3528"/>
      <c r="FUM35" s="3528"/>
      <c r="FUN35" s="3528"/>
      <c r="FUO35" s="3528"/>
      <c r="FUP35" s="3528"/>
      <c r="FUQ35" s="3528"/>
      <c r="FUR35" s="3528"/>
      <c r="FUS35" s="3528"/>
      <c r="FUT35" s="3528"/>
      <c r="FUU35" s="3528"/>
      <c r="FUV35" s="3528"/>
      <c r="FUW35" s="3528"/>
      <c r="FUX35" s="3528"/>
      <c r="FUY35" s="3528"/>
      <c r="FUZ35" s="3528"/>
      <c r="FVA35" s="3528"/>
      <c r="FVB35" s="3528"/>
      <c r="FVC35" s="3528"/>
      <c r="FVD35" s="3528"/>
      <c r="FVE35" s="3528"/>
      <c r="FVF35" s="3528"/>
      <c r="FVG35" s="3528"/>
      <c r="FVH35" s="3528"/>
      <c r="FVI35" s="3528"/>
      <c r="FVJ35" s="3528"/>
      <c r="FVK35" s="3528"/>
      <c r="FVL35" s="3528"/>
      <c r="FVM35" s="3528"/>
      <c r="FVN35" s="3528"/>
      <c r="FVO35" s="3528"/>
      <c r="FVP35" s="3528"/>
      <c r="FVQ35" s="3528"/>
      <c r="FVR35" s="3528"/>
      <c r="FVS35" s="3528"/>
      <c r="FVT35" s="3528"/>
      <c r="FVU35" s="3528"/>
      <c r="FVV35" s="3528"/>
      <c r="FVW35" s="3528"/>
      <c r="FVX35" s="3528"/>
      <c r="FVY35" s="3528"/>
      <c r="FVZ35" s="3528"/>
      <c r="FWA35" s="3528"/>
      <c r="FWB35" s="3528"/>
      <c r="FWC35" s="3528"/>
      <c r="FWD35" s="3528"/>
      <c r="FWE35" s="3528"/>
      <c r="FWF35" s="3528"/>
      <c r="FWG35" s="3528"/>
      <c r="FWH35" s="3528"/>
      <c r="FWI35" s="3528"/>
      <c r="FWJ35" s="3528"/>
      <c r="FWK35" s="3528"/>
      <c r="FWL35" s="3528"/>
      <c r="FWM35" s="3528"/>
      <c r="FWN35" s="3528"/>
      <c r="FWO35" s="3528"/>
      <c r="FWP35" s="3528"/>
      <c r="FWQ35" s="3528"/>
      <c r="FWR35" s="3528"/>
      <c r="FWS35" s="3528"/>
      <c r="FWT35" s="3528"/>
      <c r="FWU35" s="3528"/>
      <c r="FWV35" s="3528"/>
      <c r="FWW35" s="3528"/>
      <c r="FWX35" s="3528"/>
      <c r="FWY35" s="3528"/>
      <c r="FWZ35" s="3528"/>
      <c r="FXA35" s="3528"/>
      <c r="FXB35" s="3528"/>
      <c r="FXC35" s="3528"/>
      <c r="FXD35" s="3528"/>
      <c r="FXE35" s="3528"/>
      <c r="FXF35" s="3528"/>
      <c r="FXG35" s="3528"/>
      <c r="FXH35" s="3528"/>
      <c r="FXI35" s="3528"/>
      <c r="FXJ35" s="3528"/>
      <c r="FXK35" s="3528"/>
      <c r="FXL35" s="3528"/>
      <c r="FXM35" s="3528"/>
      <c r="FXN35" s="3528"/>
      <c r="FXO35" s="3528"/>
      <c r="FXP35" s="3528"/>
      <c r="FXQ35" s="3528"/>
      <c r="FXR35" s="3528"/>
      <c r="FXS35" s="3528"/>
      <c r="FXT35" s="3528"/>
      <c r="FXU35" s="3528"/>
      <c r="FXV35" s="3528"/>
      <c r="FXW35" s="3528"/>
      <c r="FXX35" s="3528"/>
      <c r="FXY35" s="3528"/>
      <c r="FXZ35" s="3528"/>
      <c r="FYA35" s="3528"/>
      <c r="FYB35" s="3528"/>
      <c r="FYC35" s="3528"/>
      <c r="FYD35" s="3528"/>
      <c r="FYE35" s="3528"/>
      <c r="FYF35" s="3528"/>
      <c r="FYG35" s="3528"/>
      <c r="FYH35" s="3528"/>
      <c r="FYI35" s="3528"/>
      <c r="FYJ35" s="3528"/>
      <c r="FYK35" s="3528"/>
      <c r="FYL35" s="3528"/>
      <c r="FYM35" s="3528"/>
      <c r="FYN35" s="3528"/>
      <c r="FYO35" s="3528"/>
      <c r="FYP35" s="3528"/>
      <c r="FYQ35" s="3528"/>
      <c r="FYR35" s="3528"/>
      <c r="FYS35" s="3528"/>
      <c r="FYT35" s="3528"/>
      <c r="FYU35" s="3528"/>
      <c r="FYV35" s="3528"/>
      <c r="FYW35" s="3528"/>
      <c r="FYX35" s="3528"/>
      <c r="FYY35" s="3528"/>
      <c r="FYZ35" s="3528"/>
      <c r="FZA35" s="3528"/>
      <c r="FZB35" s="3528"/>
      <c r="FZC35" s="3528"/>
      <c r="FZD35" s="3528"/>
      <c r="FZE35" s="3528"/>
      <c r="FZF35" s="3528"/>
      <c r="FZG35" s="3528"/>
      <c r="FZH35" s="3528"/>
      <c r="FZI35" s="3528"/>
      <c r="FZJ35" s="3528"/>
      <c r="FZK35" s="3528"/>
      <c r="FZL35" s="3528"/>
      <c r="FZM35" s="3528"/>
      <c r="FZN35" s="3528"/>
      <c r="FZO35" s="3528"/>
      <c r="FZP35" s="3528"/>
      <c r="FZQ35" s="3528"/>
      <c r="FZR35" s="3528"/>
      <c r="FZS35" s="3528"/>
      <c r="FZT35" s="3528"/>
      <c r="FZU35" s="3528"/>
      <c r="FZV35" s="3528"/>
      <c r="FZW35" s="3528"/>
      <c r="FZX35" s="3528"/>
      <c r="FZY35" s="3528"/>
      <c r="FZZ35" s="3528"/>
      <c r="GAA35" s="3528"/>
      <c r="GAB35" s="3528"/>
      <c r="GAC35" s="3528"/>
      <c r="GAD35" s="3528"/>
      <c r="GAE35" s="3528"/>
      <c r="GAF35" s="3528"/>
      <c r="GAG35" s="3528"/>
      <c r="GAH35" s="3528"/>
      <c r="GAI35" s="3528"/>
      <c r="GAJ35" s="3528"/>
      <c r="GAK35" s="3528"/>
      <c r="GAL35" s="3528"/>
      <c r="GAM35" s="3528"/>
      <c r="GAN35" s="3528"/>
      <c r="GAO35" s="3528"/>
      <c r="GAP35" s="3528"/>
      <c r="GAQ35" s="3528"/>
      <c r="GAR35" s="3528"/>
      <c r="GAS35" s="3528"/>
      <c r="GAT35" s="3528"/>
      <c r="GAU35" s="3528"/>
      <c r="GAV35" s="3528"/>
      <c r="GAW35" s="3528"/>
      <c r="GAX35" s="3528"/>
      <c r="GAY35" s="3528"/>
      <c r="GAZ35" s="3528"/>
      <c r="GBA35" s="3528"/>
      <c r="GBB35" s="3528"/>
      <c r="GBC35" s="3528"/>
      <c r="GBD35" s="3528"/>
      <c r="GBE35" s="3528"/>
      <c r="GBF35" s="3528"/>
      <c r="GBG35" s="3528"/>
      <c r="GBH35" s="3528"/>
      <c r="GBI35" s="3528"/>
      <c r="GBJ35" s="3528"/>
      <c r="GBK35" s="3528"/>
      <c r="GBL35" s="3528"/>
      <c r="GBM35" s="3528"/>
      <c r="GBN35" s="3528"/>
      <c r="GBO35" s="3528"/>
      <c r="GBP35" s="3528"/>
      <c r="GBQ35" s="3528"/>
      <c r="GBR35" s="3528"/>
      <c r="GBS35" s="3528"/>
      <c r="GBT35" s="3528"/>
      <c r="GBU35" s="3528"/>
      <c r="GBV35" s="3528"/>
      <c r="GBW35" s="3528"/>
      <c r="GBX35" s="3528"/>
      <c r="GBY35" s="3528"/>
      <c r="GBZ35" s="3528"/>
      <c r="GCA35" s="3528"/>
      <c r="GCB35" s="3528"/>
      <c r="GCC35" s="3528"/>
      <c r="GCD35" s="3528"/>
      <c r="GCE35" s="3528"/>
      <c r="GCF35" s="3528"/>
      <c r="GCG35" s="3528"/>
      <c r="GCH35" s="3528"/>
      <c r="GCI35" s="3528"/>
      <c r="GCJ35" s="3528"/>
      <c r="GCK35" s="3528"/>
      <c r="GCL35" s="3528"/>
      <c r="GCM35" s="3528"/>
      <c r="GCN35" s="3528"/>
      <c r="GCO35" s="3528"/>
      <c r="GCP35" s="3528"/>
      <c r="GCQ35" s="3528"/>
      <c r="GCR35" s="3528"/>
      <c r="GCS35" s="3528"/>
      <c r="GCT35" s="3528"/>
      <c r="GCU35" s="3528"/>
      <c r="GCV35" s="3528"/>
      <c r="GCW35" s="3528"/>
      <c r="GCX35" s="3528"/>
      <c r="GCY35" s="3528"/>
      <c r="GCZ35" s="3528"/>
      <c r="GDA35" s="3528"/>
      <c r="GDB35" s="3528"/>
      <c r="GDC35" s="3528"/>
      <c r="GDD35" s="3528"/>
      <c r="GDE35" s="3528"/>
      <c r="GDF35" s="3528"/>
      <c r="GDG35" s="3528"/>
      <c r="GDH35" s="3528"/>
      <c r="GDI35" s="3528"/>
      <c r="GDJ35" s="3528"/>
      <c r="GDK35" s="3528"/>
      <c r="GDL35" s="3528"/>
      <c r="GDM35" s="3528"/>
      <c r="GDN35" s="3528"/>
      <c r="GDO35" s="3528"/>
      <c r="GDP35" s="3528"/>
      <c r="GDQ35" s="3528"/>
      <c r="GDR35" s="3528"/>
      <c r="GDS35" s="3528"/>
      <c r="GDT35" s="3528"/>
      <c r="GDU35" s="3528"/>
      <c r="GDV35" s="3528"/>
      <c r="GDW35" s="3528"/>
      <c r="GDX35" s="3528"/>
      <c r="GDY35" s="3528"/>
      <c r="GDZ35" s="3528"/>
      <c r="GEA35" s="3528"/>
      <c r="GEB35" s="3528"/>
      <c r="GEC35" s="3528"/>
      <c r="GED35" s="3528"/>
      <c r="GEE35" s="3528"/>
      <c r="GEF35" s="3528"/>
      <c r="GEG35" s="3528"/>
      <c r="GEH35" s="3528"/>
      <c r="GEI35" s="3528"/>
      <c r="GEJ35" s="3528"/>
      <c r="GEK35" s="3528"/>
      <c r="GEL35" s="3528"/>
      <c r="GEM35" s="3528"/>
      <c r="GEN35" s="3528"/>
      <c r="GEO35" s="3528"/>
      <c r="GEP35" s="3528"/>
      <c r="GEQ35" s="3528"/>
      <c r="GER35" s="3528"/>
      <c r="GES35" s="3528"/>
      <c r="GET35" s="3528"/>
      <c r="GEU35" s="3528"/>
      <c r="GEV35" s="3528"/>
      <c r="GEW35" s="3528"/>
      <c r="GEX35" s="3528"/>
      <c r="GEY35" s="3528"/>
      <c r="GEZ35" s="3528"/>
      <c r="GFA35" s="3528"/>
      <c r="GFB35" s="3528"/>
      <c r="GFC35" s="3528"/>
      <c r="GFD35" s="3528"/>
      <c r="GFE35" s="3528"/>
      <c r="GFF35" s="3528"/>
      <c r="GFG35" s="3528"/>
      <c r="GFH35" s="3528"/>
      <c r="GFI35" s="3528"/>
      <c r="GFJ35" s="3528"/>
      <c r="GFK35" s="3528"/>
      <c r="GFL35" s="3528"/>
      <c r="GFM35" s="3528"/>
      <c r="GFN35" s="3528"/>
      <c r="GFO35" s="3528"/>
      <c r="GFP35" s="3528"/>
      <c r="GFQ35" s="3528"/>
      <c r="GFR35" s="3528"/>
      <c r="GFS35" s="3528"/>
      <c r="GFT35" s="3528"/>
      <c r="GFU35" s="3528"/>
      <c r="GFV35" s="3528"/>
      <c r="GFW35" s="3528"/>
      <c r="GFX35" s="3528"/>
      <c r="GFY35" s="3528"/>
      <c r="GFZ35" s="3528"/>
      <c r="GGA35" s="3528"/>
      <c r="GGB35" s="3528"/>
      <c r="GGC35" s="3528"/>
      <c r="GGD35" s="3528"/>
      <c r="GGE35" s="3528"/>
      <c r="GGF35" s="3528"/>
      <c r="GGG35" s="3528"/>
      <c r="GGH35" s="3528"/>
      <c r="GGI35" s="3528"/>
      <c r="GGJ35" s="3528"/>
      <c r="GGK35" s="3528"/>
      <c r="GGL35" s="3528"/>
      <c r="GGM35" s="3528"/>
      <c r="GGN35" s="3528"/>
      <c r="GGO35" s="3528"/>
      <c r="GGP35" s="3528"/>
      <c r="GGQ35" s="3528"/>
      <c r="GGR35" s="3528"/>
      <c r="GGS35" s="3528"/>
      <c r="GGT35" s="3528"/>
      <c r="GGU35" s="3528"/>
      <c r="GGV35" s="3528"/>
      <c r="GGW35" s="3528"/>
      <c r="GGX35" s="3528"/>
      <c r="GGY35" s="3528"/>
      <c r="GGZ35" s="3528"/>
      <c r="GHA35" s="3528"/>
      <c r="GHB35" s="3528"/>
      <c r="GHC35" s="3528"/>
      <c r="GHD35" s="3528"/>
      <c r="GHE35" s="3528"/>
      <c r="GHF35" s="3528"/>
      <c r="GHG35" s="3528"/>
      <c r="GHH35" s="3528"/>
      <c r="GHI35" s="3528"/>
      <c r="GHJ35" s="3528"/>
      <c r="GHK35" s="3528"/>
      <c r="GHL35" s="3528"/>
      <c r="GHM35" s="3528"/>
      <c r="GHN35" s="3528"/>
      <c r="GHO35" s="3528"/>
      <c r="GHP35" s="3528"/>
      <c r="GHQ35" s="3528"/>
      <c r="GHR35" s="3528"/>
      <c r="GHS35" s="3528"/>
      <c r="GHT35" s="3528"/>
      <c r="GHU35" s="3528"/>
      <c r="GHV35" s="3528"/>
      <c r="GHW35" s="3528"/>
      <c r="GHX35" s="3528"/>
      <c r="GHY35" s="3528"/>
      <c r="GHZ35" s="3528"/>
      <c r="GIA35" s="3528"/>
      <c r="GIB35" s="3528"/>
      <c r="GIC35" s="3528"/>
      <c r="GID35" s="3528"/>
      <c r="GIE35" s="3528"/>
      <c r="GIF35" s="3528"/>
      <c r="GIG35" s="3528"/>
      <c r="GIH35" s="3528"/>
      <c r="GII35" s="3528"/>
      <c r="GIJ35" s="3528"/>
      <c r="GIK35" s="3528"/>
      <c r="GIL35" s="3528"/>
      <c r="GIM35" s="3528"/>
      <c r="GIN35" s="3528"/>
      <c r="GIO35" s="3528"/>
      <c r="GIP35" s="3528"/>
      <c r="GIQ35" s="3528"/>
      <c r="GIR35" s="3528"/>
      <c r="GIS35" s="3528"/>
      <c r="GIT35" s="3528"/>
      <c r="GIU35" s="3528"/>
      <c r="GIV35" s="3528"/>
      <c r="GIW35" s="3528"/>
      <c r="GIX35" s="3528"/>
      <c r="GIY35" s="3528"/>
      <c r="GIZ35" s="3528"/>
      <c r="GJA35" s="3528"/>
      <c r="GJB35" s="3528"/>
      <c r="GJC35" s="3528"/>
      <c r="GJD35" s="3528"/>
      <c r="GJE35" s="3528"/>
      <c r="GJF35" s="3528"/>
      <c r="GJG35" s="3528"/>
      <c r="GJH35" s="3528"/>
      <c r="GJI35" s="3528"/>
      <c r="GJJ35" s="3528"/>
      <c r="GJK35" s="3528"/>
      <c r="GJL35" s="3528"/>
      <c r="GJM35" s="3528"/>
      <c r="GJN35" s="3528"/>
      <c r="GJO35" s="3528"/>
      <c r="GJP35" s="3528"/>
      <c r="GJQ35" s="3528"/>
      <c r="GJR35" s="3528"/>
      <c r="GJS35" s="3528"/>
      <c r="GJT35" s="3528"/>
      <c r="GJU35" s="3528"/>
      <c r="GJV35" s="3528"/>
      <c r="GJW35" s="3528"/>
      <c r="GJX35" s="3528"/>
      <c r="GJY35" s="3528"/>
      <c r="GJZ35" s="3528"/>
      <c r="GKA35" s="3528"/>
      <c r="GKB35" s="3528"/>
      <c r="GKC35" s="3528"/>
      <c r="GKD35" s="3528"/>
      <c r="GKE35" s="3528"/>
      <c r="GKF35" s="3528"/>
      <c r="GKG35" s="3528"/>
      <c r="GKH35" s="3528"/>
      <c r="GKI35" s="3528"/>
      <c r="GKJ35" s="3528"/>
      <c r="GKK35" s="3528"/>
      <c r="GKL35" s="3528"/>
      <c r="GKM35" s="3528"/>
      <c r="GKN35" s="3528"/>
      <c r="GKO35" s="3528"/>
      <c r="GKP35" s="3528"/>
      <c r="GKQ35" s="3528"/>
      <c r="GKR35" s="3528"/>
      <c r="GKS35" s="3528"/>
      <c r="GKT35" s="3528"/>
      <c r="GKU35" s="3528"/>
      <c r="GKV35" s="3528"/>
      <c r="GKW35" s="3528"/>
      <c r="GKX35" s="3528"/>
      <c r="GKY35" s="3528"/>
      <c r="GKZ35" s="3528"/>
      <c r="GLA35" s="3528"/>
      <c r="GLB35" s="3528"/>
      <c r="GLC35" s="3528"/>
      <c r="GLD35" s="3528"/>
      <c r="GLE35" s="3528"/>
      <c r="GLF35" s="3528"/>
      <c r="GLG35" s="3528"/>
      <c r="GLH35" s="3528"/>
      <c r="GLI35" s="3528"/>
      <c r="GLJ35" s="3528"/>
      <c r="GLK35" s="3528"/>
      <c r="GLL35" s="3528"/>
      <c r="GLM35" s="3528"/>
      <c r="GLN35" s="3528"/>
      <c r="GLO35" s="3528"/>
      <c r="GLP35" s="3528"/>
      <c r="GLQ35" s="3528"/>
      <c r="GLR35" s="3528"/>
      <c r="GLS35" s="3528"/>
      <c r="GLT35" s="3528"/>
      <c r="GLU35" s="3528"/>
      <c r="GLV35" s="3528"/>
      <c r="GLW35" s="3528"/>
      <c r="GLX35" s="3528"/>
      <c r="GLY35" s="3528"/>
      <c r="GLZ35" s="3528"/>
      <c r="GMA35" s="3528"/>
      <c r="GMB35" s="3528"/>
      <c r="GMC35" s="3528"/>
      <c r="GMD35" s="3528"/>
      <c r="GME35" s="3528"/>
      <c r="GMF35" s="3528"/>
      <c r="GMG35" s="3528"/>
      <c r="GMH35" s="3528"/>
      <c r="GMI35" s="3528"/>
      <c r="GMJ35" s="3528"/>
      <c r="GMK35" s="3528"/>
      <c r="GML35" s="3528"/>
      <c r="GMM35" s="3528"/>
      <c r="GMN35" s="3528"/>
      <c r="GMO35" s="3528"/>
      <c r="GMP35" s="3528"/>
      <c r="GMQ35" s="3528"/>
      <c r="GMR35" s="3528"/>
      <c r="GMS35" s="3528"/>
      <c r="GMT35" s="3528"/>
      <c r="GMU35" s="3528"/>
      <c r="GMV35" s="3528"/>
      <c r="GMW35" s="3528"/>
      <c r="GMX35" s="3528"/>
      <c r="GMY35" s="3528"/>
      <c r="GMZ35" s="3528"/>
      <c r="GNA35" s="3528"/>
      <c r="GNB35" s="3528"/>
      <c r="GNC35" s="3528"/>
      <c r="GND35" s="3528"/>
      <c r="GNE35" s="3528"/>
      <c r="GNF35" s="3528"/>
      <c r="GNG35" s="3528"/>
      <c r="GNH35" s="3528"/>
      <c r="GNI35" s="3528"/>
      <c r="GNJ35" s="3528"/>
      <c r="GNK35" s="3528"/>
      <c r="GNL35" s="3528"/>
      <c r="GNM35" s="3528"/>
      <c r="GNN35" s="3528"/>
      <c r="GNO35" s="3528"/>
      <c r="GNP35" s="3528"/>
      <c r="GNQ35" s="3528"/>
      <c r="GNR35" s="3528"/>
      <c r="GNS35" s="3528"/>
      <c r="GNT35" s="3528"/>
      <c r="GNU35" s="3528"/>
      <c r="GNV35" s="3528"/>
      <c r="GNW35" s="3528"/>
      <c r="GNX35" s="3528"/>
      <c r="GNY35" s="3528"/>
      <c r="GNZ35" s="3528"/>
      <c r="GOA35" s="3528"/>
      <c r="GOB35" s="3528"/>
      <c r="GOC35" s="3528"/>
      <c r="GOD35" s="3528"/>
      <c r="GOE35" s="3528"/>
      <c r="GOF35" s="3528"/>
      <c r="GOG35" s="3528"/>
      <c r="GOH35" s="3528"/>
      <c r="GOI35" s="3528"/>
      <c r="GOJ35" s="3528"/>
      <c r="GOK35" s="3528"/>
      <c r="GOL35" s="3528"/>
      <c r="GOM35" s="3528"/>
      <c r="GON35" s="3528"/>
      <c r="GOO35" s="3528"/>
      <c r="GOP35" s="3528"/>
      <c r="GOQ35" s="3528"/>
      <c r="GOR35" s="3528"/>
      <c r="GOS35" s="3528"/>
      <c r="GOT35" s="3528"/>
      <c r="GOU35" s="3528"/>
      <c r="GOV35" s="3528"/>
      <c r="GOW35" s="3528"/>
      <c r="GOX35" s="3528"/>
      <c r="GOY35" s="3528"/>
      <c r="GOZ35" s="3528"/>
      <c r="GPA35" s="3528"/>
      <c r="GPB35" s="3528"/>
      <c r="GPC35" s="3528"/>
      <c r="GPD35" s="3528"/>
      <c r="GPE35" s="3528"/>
      <c r="GPF35" s="3528"/>
      <c r="GPG35" s="3528"/>
      <c r="GPH35" s="3528"/>
      <c r="GPI35" s="3528"/>
      <c r="GPJ35" s="3528"/>
      <c r="GPK35" s="3528"/>
      <c r="GPL35" s="3528"/>
      <c r="GPM35" s="3528"/>
      <c r="GPN35" s="3528"/>
      <c r="GPO35" s="3528"/>
      <c r="GPP35" s="3528"/>
      <c r="GPQ35" s="3528"/>
      <c r="GPR35" s="3528"/>
      <c r="GPS35" s="3528"/>
      <c r="GPT35" s="3528"/>
      <c r="GPU35" s="3528"/>
      <c r="GPV35" s="3528"/>
      <c r="GPW35" s="3528"/>
      <c r="GPX35" s="3528"/>
      <c r="GPY35" s="3528"/>
      <c r="GPZ35" s="3528"/>
      <c r="GQA35" s="3528"/>
      <c r="GQB35" s="3528"/>
      <c r="GQC35" s="3528"/>
      <c r="GQD35" s="3528"/>
      <c r="GQE35" s="3528"/>
      <c r="GQF35" s="3528"/>
      <c r="GQG35" s="3528"/>
      <c r="GQH35" s="3528"/>
      <c r="GQI35" s="3528"/>
      <c r="GQJ35" s="3528"/>
      <c r="GQK35" s="3528"/>
      <c r="GQL35" s="3528"/>
      <c r="GQM35" s="3528"/>
      <c r="GQN35" s="3528"/>
      <c r="GQO35" s="3528"/>
      <c r="GQP35" s="3528"/>
      <c r="GQQ35" s="3528"/>
      <c r="GQR35" s="3528"/>
      <c r="GQS35" s="3528"/>
      <c r="GQT35" s="3528"/>
      <c r="GQU35" s="3528"/>
      <c r="GQV35" s="3528"/>
      <c r="GQW35" s="3528"/>
      <c r="GQX35" s="3528"/>
      <c r="GQY35" s="3528"/>
      <c r="GQZ35" s="3528"/>
      <c r="GRA35" s="3528"/>
      <c r="GRB35" s="3528"/>
      <c r="GRC35" s="3528"/>
      <c r="GRD35" s="3528"/>
      <c r="GRE35" s="3528"/>
      <c r="GRF35" s="3528"/>
      <c r="GRG35" s="3528"/>
      <c r="GRH35" s="3528"/>
      <c r="GRI35" s="3528"/>
      <c r="GRJ35" s="3528"/>
      <c r="GRK35" s="3528"/>
      <c r="GRL35" s="3528"/>
      <c r="GRM35" s="3528"/>
      <c r="GRN35" s="3528"/>
      <c r="GRO35" s="3528"/>
      <c r="GRP35" s="3528"/>
      <c r="GRQ35" s="3528"/>
      <c r="GRR35" s="3528"/>
      <c r="GRS35" s="3528"/>
      <c r="GRT35" s="3528"/>
      <c r="GRU35" s="3528"/>
      <c r="GRV35" s="3528"/>
      <c r="GRW35" s="3528"/>
      <c r="GRX35" s="3528"/>
      <c r="GRY35" s="3528"/>
      <c r="GRZ35" s="3528"/>
      <c r="GSA35" s="3528"/>
      <c r="GSB35" s="3528"/>
      <c r="GSC35" s="3528"/>
      <c r="GSD35" s="3528"/>
      <c r="GSE35" s="3528"/>
      <c r="GSF35" s="3528"/>
      <c r="GSG35" s="3528"/>
      <c r="GSH35" s="3528"/>
      <c r="GSI35" s="3528"/>
      <c r="GSJ35" s="3528"/>
      <c r="GSK35" s="3528"/>
      <c r="GSL35" s="3528"/>
      <c r="GSM35" s="3528"/>
      <c r="GSN35" s="3528"/>
      <c r="GSO35" s="3528"/>
      <c r="GSP35" s="3528"/>
      <c r="GSQ35" s="3528"/>
      <c r="GSR35" s="3528"/>
      <c r="GSS35" s="3528"/>
      <c r="GST35" s="3528"/>
      <c r="GSU35" s="3528"/>
      <c r="GSV35" s="3528"/>
      <c r="GSW35" s="3528"/>
      <c r="GSX35" s="3528"/>
      <c r="GSY35" s="3528"/>
      <c r="GSZ35" s="3528"/>
      <c r="GTA35" s="3528"/>
      <c r="GTB35" s="3528"/>
      <c r="GTC35" s="3528"/>
      <c r="GTD35" s="3528"/>
      <c r="GTE35" s="3528"/>
      <c r="GTF35" s="3528"/>
      <c r="GTG35" s="3528"/>
      <c r="GTH35" s="3528"/>
      <c r="GTI35" s="3528"/>
      <c r="GTJ35" s="3528"/>
      <c r="GTK35" s="3528"/>
      <c r="GTL35" s="3528"/>
      <c r="GTM35" s="3528"/>
      <c r="GTN35" s="3528"/>
      <c r="GTO35" s="3528"/>
      <c r="GTP35" s="3528"/>
      <c r="GTQ35" s="3528"/>
      <c r="GTR35" s="3528"/>
      <c r="GTS35" s="3528"/>
      <c r="GTT35" s="3528"/>
      <c r="GTU35" s="3528"/>
      <c r="GTV35" s="3528"/>
      <c r="GTW35" s="3528"/>
      <c r="GTX35" s="3528"/>
      <c r="GTY35" s="3528"/>
      <c r="GTZ35" s="3528"/>
      <c r="GUA35" s="3528"/>
      <c r="GUB35" s="3528"/>
      <c r="GUC35" s="3528"/>
      <c r="GUD35" s="3528"/>
      <c r="GUE35" s="3528"/>
      <c r="GUF35" s="3528"/>
      <c r="GUG35" s="3528"/>
      <c r="GUH35" s="3528"/>
      <c r="GUI35" s="3528"/>
      <c r="GUJ35" s="3528"/>
      <c r="GUK35" s="3528"/>
      <c r="GUL35" s="3528"/>
      <c r="GUM35" s="3528"/>
      <c r="GUN35" s="3528"/>
      <c r="GUO35" s="3528"/>
      <c r="GUP35" s="3528"/>
      <c r="GUQ35" s="3528"/>
      <c r="GUR35" s="3528"/>
      <c r="GUS35" s="3528"/>
      <c r="GUT35" s="3528"/>
      <c r="GUU35" s="3528"/>
      <c r="GUV35" s="3528"/>
      <c r="GUW35" s="3528"/>
      <c r="GUX35" s="3528"/>
      <c r="GUY35" s="3528"/>
      <c r="GUZ35" s="3528"/>
      <c r="GVA35" s="3528"/>
      <c r="GVB35" s="3528"/>
      <c r="GVC35" s="3528"/>
      <c r="GVD35" s="3528"/>
      <c r="GVE35" s="3528"/>
      <c r="GVF35" s="3528"/>
      <c r="GVG35" s="3528"/>
      <c r="GVH35" s="3528"/>
      <c r="GVI35" s="3528"/>
      <c r="GVJ35" s="3528"/>
      <c r="GVK35" s="3528"/>
      <c r="GVL35" s="3528"/>
      <c r="GVM35" s="3528"/>
      <c r="GVN35" s="3528"/>
      <c r="GVO35" s="3528"/>
      <c r="GVP35" s="3528"/>
      <c r="GVQ35" s="3528"/>
      <c r="GVR35" s="3528"/>
      <c r="GVS35" s="3528"/>
      <c r="GVT35" s="3528"/>
      <c r="GVU35" s="3528"/>
      <c r="GVV35" s="3528"/>
      <c r="GVW35" s="3528"/>
      <c r="GVX35" s="3528"/>
      <c r="GVY35" s="3528"/>
      <c r="GVZ35" s="3528"/>
      <c r="GWA35" s="3528"/>
      <c r="GWB35" s="3528"/>
      <c r="GWC35" s="3528"/>
      <c r="GWD35" s="3528"/>
      <c r="GWE35" s="3528"/>
      <c r="GWF35" s="3528"/>
      <c r="GWG35" s="3528"/>
      <c r="GWH35" s="3528"/>
      <c r="GWI35" s="3528"/>
      <c r="GWJ35" s="3528"/>
      <c r="GWK35" s="3528"/>
      <c r="GWL35" s="3528"/>
      <c r="GWM35" s="3528"/>
      <c r="GWN35" s="3528"/>
      <c r="GWO35" s="3528"/>
      <c r="GWP35" s="3528"/>
      <c r="GWQ35" s="3528"/>
      <c r="GWR35" s="3528"/>
      <c r="GWS35" s="3528"/>
      <c r="GWT35" s="3528"/>
      <c r="GWU35" s="3528"/>
      <c r="GWV35" s="3528"/>
      <c r="GWW35" s="3528"/>
      <c r="GWX35" s="3528"/>
      <c r="GWY35" s="3528"/>
      <c r="GWZ35" s="3528"/>
      <c r="GXA35" s="3528"/>
      <c r="GXB35" s="3528"/>
      <c r="GXC35" s="3528"/>
      <c r="GXD35" s="3528"/>
      <c r="GXE35" s="3528"/>
      <c r="GXF35" s="3528"/>
      <c r="GXG35" s="3528"/>
      <c r="GXH35" s="3528"/>
      <c r="GXI35" s="3528"/>
      <c r="GXJ35" s="3528"/>
      <c r="GXK35" s="3528"/>
      <c r="GXL35" s="3528"/>
      <c r="GXM35" s="3528"/>
      <c r="GXN35" s="3528"/>
      <c r="GXO35" s="3528"/>
      <c r="GXP35" s="3528"/>
      <c r="GXQ35" s="3528"/>
      <c r="GXR35" s="3528"/>
      <c r="GXS35" s="3528"/>
      <c r="GXT35" s="3528"/>
      <c r="GXU35" s="3528"/>
      <c r="GXV35" s="3528"/>
      <c r="GXW35" s="3528"/>
      <c r="GXX35" s="3528"/>
      <c r="GXY35" s="3528"/>
      <c r="GXZ35" s="3528"/>
      <c r="GYA35" s="3528"/>
      <c r="GYB35" s="3528"/>
      <c r="GYC35" s="3528"/>
      <c r="GYD35" s="3528"/>
      <c r="GYE35" s="3528"/>
      <c r="GYF35" s="3528"/>
      <c r="GYG35" s="3528"/>
      <c r="GYH35" s="3528"/>
      <c r="GYI35" s="3528"/>
      <c r="GYJ35" s="3528"/>
      <c r="GYK35" s="3528"/>
      <c r="GYL35" s="3528"/>
      <c r="GYM35" s="3528"/>
      <c r="GYN35" s="3528"/>
      <c r="GYO35" s="3528"/>
      <c r="GYP35" s="3528"/>
      <c r="GYQ35" s="3528"/>
      <c r="GYR35" s="3528"/>
      <c r="GYS35" s="3528"/>
      <c r="GYT35" s="3528"/>
      <c r="GYU35" s="3528"/>
      <c r="GYV35" s="3528"/>
      <c r="GYW35" s="3528"/>
      <c r="GYX35" s="3528"/>
      <c r="GYY35" s="3528"/>
      <c r="GYZ35" s="3528"/>
      <c r="GZA35" s="3528"/>
      <c r="GZB35" s="3528"/>
      <c r="GZC35" s="3528"/>
      <c r="GZD35" s="3528"/>
      <c r="GZE35" s="3528"/>
      <c r="GZF35" s="3528"/>
      <c r="GZG35" s="3528"/>
      <c r="GZH35" s="3528"/>
      <c r="GZI35" s="3528"/>
      <c r="GZJ35" s="3528"/>
      <c r="GZK35" s="3528"/>
      <c r="GZL35" s="3528"/>
      <c r="GZM35" s="3528"/>
      <c r="GZN35" s="3528"/>
      <c r="GZO35" s="3528"/>
      <c r="GZP35" s="3528"/>
      <c r="GZQ35" s="3528"/>
      <c r="GZR35" s="3528"/>
      <c r="GZS35" s="3528"/>
      <c r="GZT35" s="3528"/>
      <c r="GZU35" s="3528"/>
      <c r="GZV35" s="3528"/>
      <c r="GZW35" s="3528"/>
      <c r="GZX35" s="3528"/>
      <c r="GZY35" s="3528"/>
      <c r="GZZ35" s="3528"/>
      <c r="HAA35" s="3528"/>
      <c r="HAB35" s="3528"/>
      <c r="HAC35" s="3528"/>
      <c r="HAD35" s="3528"/>
      <c r="HAE35" s="3528"/>
      <c r="HAF35" s="3528"/>
      <c r="HAG35" s="3528"/>
      <c r="HAH35" s="3528"/>
      <c r="HAI35" s="3528"/>
      <c r="HAJ35" s="3528"/>
      <c r="HAK35" s="3528"/>
      <c r="HAL35" s="3528"/>
      <c r="HAM35" s="3528"/>
      <c r="HAN35" s="3528"/>
      <c r="HAO35" s="3528"/>
      <c r="HAP35" s="3528"/>
      <c r="HAQ35" s="3528"/>
      <c r="HAR35" s="3528"/>
      <c r="HAS35" s="3528"/>
      <c r="HAT35" s="3528"/>
      <c r="HAU35" s="3528"/>
      <c r="HAV35" s="3528"/>
      <c r="HAW35" s="3528"/>
      <c r="HAX35" s="3528"/>
      <c r="HAY35" s="3528"/>
      <c r="HAZ35" s="3528"/>
      <c r="HBA35" s="3528"/>
      <c r="HBB35" s="3528"/>
      <c r="HBC35" s="3528"/>
      <c r="HBD35" s="3528"/>
      <c r="HBE35" s="3528"/>
      <c r="HBF35" s="3528"/>
      <c r="HBG35" s="3528"/>
      <c r="HBH35" s="3528"/>
      <c r="HBI35" s="3528"/>
      <c r="HBJ35" s="3528"/>
      <c r="HBK35" s="3528"/>
      <c r="HBL35" s="3528"/>
      <c r="HBM35" s="3528"/>
      <c r="HBN35" s="3528"/>
      <c r="HBO35" s="3528"/>
      <c r="HBP35" s="3528"/>
      <c r="HBQ35" s="3528"/>
      <c r="HBR35" s="3528"/>
      <c r="HBS35" s="3528"/>
      <c r="HBT35" s="3528"/>
      <c r="HBU35" s="3528"/>
      <c r="HBV35" s="3528"/>
      <c r="HBW35" s="3528"/>
      <c r="HBX35" s="3528"/>
      <c r="HBY35" s="3528"/>
      <c r="HBZ35" s="3528"/>
      <c r="HCA35" s="3528"/>
      <c r="HCB35" s="3528"/>
      <c r="HCC35" s="3528"/>
      <c r="HCD35" s="3528"/>
      <c r="HCE35" s="3528"/>
      <c r="HCF35" s="3528"/>
      <c r="HCG35" s="3528"/>
      <c r="HCH35" s="3528"/>
      <c r="HCI35" s="3528"/>
      <c r="HCJ35" s="3528"/>
      <c r="HCK35" s="3528"/>
      <c r="HCL35" s="3528"/>
      <c r="HCM35" s="3528"/>
      <c r="HCN35" s="3528"/>
      <c r="HCO35" s="3528"/>
      <c r="HCP35" s="3528"/>
      <c r="HCQ35" s="3528"/>
      <c r="HCR35" s="3528"/>
      <c r="HCS35" s="3528"/>
      <c r="HCT35" s="3528"/>
      <c r="HCU35" s="3528"/>
      <c r="HCV35" s="3528"/>
      <c r="HCW35" s="3528"/>
      <c r="HCX35" s="3528"/>
      <c r="HCY35" s="3528"/>
      <c r="HCZ35" s="3528"/>
      <c r="HDA35" s="3528"/>
      <c r="HDB35" s="3528"/>
      <c r="HDC35" s="3528"/>
      <c r="HDD35" s="3528"/>
      <c r="HDE35" s="3528"/>
      <c r="HDF35" s="3528"/>
      <c r="HDG35" s="3528"/>
      <c r="HDH35" s="3528"/>
      <c r="HDI35" s="3528"/>
      <c r="HDJ35" s="3528"/>
      <c r="HDK35" s="3528"/>
      <c r="HDL35" s="3528"/>
      <c r="HDM35" s="3528"/>
      <c r="HDN35" s="3528"/>
      <c r="HDO35" s="3528"/>
      <c r="HDP35" s="3528"/>
      <c r="HDQ35" s="3528"/>
      <c r="HDR35" s="3528"/>
      <c r="HDS35" s="3528"/>
      <c r="HDT35" s="3528"/>
      <c r="HDU35" s="3528"/>
      <c r="HDV35" s="3528"/>
      <c r="HDW35" s="3528"/>
      <c r="HDX35" s="3528"/>
      <c r="HDY35" s="3528"/>
      <c r="HDZ35" s="3528"/>
      <c r="HEA35" s="3528"/>
      <c r="HEB35" s="3528"/>
      <c r="HEC35" s="3528"/>
      <c r="HED35" s="3528"/>
      <c r="HEE35" s="3528"/>
      <c r="HEF35" s="3528"/>
      <c r="HEG35" s="3528"/>
      <c r="HEH35" s="3528"/>
      <c r="HEI35" s="3528"/>
      <c r="HEJ35" s="3528"/>
      <c r="HEK35" s="3528"/>
      <c r="HEL35" s="3528"/>
      <c r="HEM35" s="3528"/>
      <c r="HEN35" s="3528"/>
      <c r="HEO35" s="3528"/>
      <c r="HEP35" s="3528"/>
      <c r="HEQ35" s="3528"/>
      <c r="HER35" s="3528"/>
      <c r="HES35" s="3528"/>
      <c r="HET35" s="3528"/>
      <c r="HEU35" s="3528"/>
      <c r="HEV35" s="3528"/>
      <c r="HEW35" s="3528"/>
      <c r="HEX35" s="3528"/>
      <c r="HEY35" s="3528"/>
      <c r="HEZ35" s="3528"/>
      <c r="HFA35" s="3528"/>
      <c r="HFB35" s="3528"/>
      <c r="HFC35" s="3528"/>
      <c r="HFD35" s="3528"/>
      <c r="HFE35" s="3528"/>
      <c r="HFF35" s="3528"/>
      <c r="HFG35" s="3528"/>
      <c r="HFH35" s="3528"/>
      <c r="HFI35" s="3528"/>
      <c r="HFJ35" s="3528"/>
      <c r="HFK35" s="3528"/>
      <c r="HFL35" s="3528"/>
      <c r="HFM35" s="3528"/>
      <c r="HFN35" s="3528"/>
      <c r="HFO35" s="3528"/>
      <c r="HFP35" s="3528"/>
      <c r="HFQ35" s="3528"/>
      <c r="HFR35" s="3528"/>
      <c r="HFS35" s="3528"/>
      <c r="HFT35" s="3528"/>
      <c r="HFU35" s="3528"/>
      <c r="HFV35" s="3528"/>
      <c r="HFW35" s="3528"/>
      <c r="HFX35" s="3528"/>
      <c r="HFY35" s="3528"/>
      <c r="HFZ35" s="3528"/>
      <c r="HGA35" s="3528"/>
      <c r="HGB35" s="3528"/>
      <c r="HGC35" s="3528"/>
      <c r="HGD35" s="3528"/>
      <c r="HGE35" s="3528"/>
      <c r="HGF35" s="3528"/>
      <c r="HGG35" s="3528"/>
      <c r="HGH35" s="3528"/>
      <c r="HGI35" s="3528"/>
      <c r="HGJ35" s="3528"/>
      <c r="HGK35" s="3528"/>
      <c r="HGL35" s="3528"/>
      <c r="HGM35" s="3528"/>
      <c r="HGN35" s="3528"/>
      <c r="HGO35" s="3528"/>
      <c r="HGP35" s="3528"/>
      <c r="HGQ35" s="3528"/>
      <c r="HGR35" s="3528"/>
      <c r="HGS35" s="3528"/>
      <c r="HGT35" s="3528"/>
      <c r="HGU35" s="3528"/>
      <c r="HGV35" s="3528"/>
      <c r="HGW35" s="3528"/>
      <c r="HGX35" s="3528"/>
      <c r="HGY35" s="3528"/>
      <c r="HGZ35" s="3528"/>
      <c r="HHA35" s="3528"/>
      <c r="HHB35" s="3528"/>
      <c r="HHC35" s="3528"/>
      <c r="HHD35" s="3528"/>
      <c r="HHE35" s="3528"/>
      <c r="HHF35" s="3528"/>
      <c r="HHG35" s="3528"/>
      <c r="HHH35" s="3528"/>
      <c r="HHI35" s="3528"/>
      <c r="HHJ35" s="3528"/>
      <c r="HHK35" s="3528"/>
      <c r="HHL35" s="3528"/>
      <c r="HHM35" s="3528"/>
      <c r="HHN35" s="3528"/>
      <c r="HHO35" s="3528"/>
      <c r="HHP35" s="3528"/>
      <c r="HHQ35" s="3528"/>
      <c r="HHR35" s="3528"/>
      <c r="HHS35" s="3528"/>
      <c r="HHT35" s="3528"/>
      <c r="HHU35" s="3528"/>
      <c r="HHV35" s="3528"/>
      <c r="HHW35" s="3528"/>
      <c r="HHX35" s="3528"/>
      <c r="HHY35" s="3528"/>
      <c r="HHZ35" s="3528"/>
      <c r="HIA35" s="3528"/>
      <c r="HIB35" s="3528"/>
      <c r="HIC35" s="3528"/>
      <c r="HID35" s="3528"/>
      <c r="HIE35" s="3528"/>
      <c r="HIF35" s="3528"/>
      <c r="HIG35" s="3528"/>
      <c r="HIH35" s="3528"/>
      <c r="HII35" s="3528"/>
      <c r="HIJ35" s="3528"/>
      <c r="HIK35" s="3528"/>
      <c r="HIL35" s="3528"/>
      <c r="HIM35" s="3528"/>
      <c r="HIN35" s="3528"/>
      <c r="HIO35" s="3528"/>
      <c r="HIP35" s="3528"/>
      <c r="HIQ35" s="3528"/>
      <c r="HIR35" s="3528"/>
      <c r="HIS35" s="3528"/>
      <c r="HIT35" s="3528"/>
      <c r="HIU35" s="3528"/>
      <c r="HIV35" s="3528"/>
      <c r="HIW35" s="3528"/>
      <c r="HIX35" s="3528"/>
      <c r="HIY35" s="3528"/>
      <c r="HIZ35" s="3528"/>
      <c r="HJA35" s="3528"/>
      <c r="HJB35" s="3528"/>
      <c r="HJC35" s="3528"/>
      <c r="HJD35" s="3528"/>
      <c r="HJE35" s="3528"/>
      <c r="HJF35" s="3528"/>
      <c r="HJG35" s="3528"/>
      <c r="HJH35" s="3528"/>
      <c r="HJI35" s="3528"/>
      <c r="HJJ35" s="3528"/>
      <c r="HJK35" s="3528"/>
      <c r="HJL35" s="3528"/>
      <c r="HJM35" s="3528"/>
      <c r="HJN35" s="3528"/>
      <c r="HJO35" s="3528"/>
      <c r="HJP35" s="3528"/>
      <c r="HJQ35" s="3528"/>
      <c r="HJR35" s="3528"/>
      <c r="HJS35" s="3528"/>
      <c r="HJT35" s="3528"/>
      <c r="HJU35" s="3528"/>
      <c r="HJV35" s="3528"/>
      <c r="HJW35" s="3528"/>
      <c r="HJX35" s="3528"/>
      <c r="HJY35" s="3528"/>
      <c r="HJZ35" s="3528"/>
      <c r="HKA35" s="3528"/>
      <c r="HKB35" s="3528"/>
      <c r="HKC35" s="3528"/>
      <c r="HKD35" s="3528"/>
      <c r="HKE35" s="3528"/>
      <c r="HKF35" s="3528"/>
      <c r="HKG35" s="3528"/>
      <c r="HKH35" s="3528"/>
      <c r="HKI35" s="3528"/>
      <c r="HKJ35" s="3528"/>
      <c r="HKK35" s="3528"/>
      <c r="HKL35" s="3528"/>
      <c r="HKM35" s="3528"/>
      <c r="HKN35" s="3528"/>
      <c r="HKO35" s="3528"/>
      <c r="HKP35" s="3528"/>
      <c r="HKQ35" s="3528"/>
      <c r="HKR35" s="3528"/>
      <c r="HKS35" s="3528"/>
      <c r="HKT35" s="3528"/>
      <c r="HKU35" s="3528"/>
      <c r="HKV35" s="3528"/>
      <c r="HKW35" s="3528"/>
      <c r="HKX35" s="3528"/>
      <c r="HKY35" s="3528"/>
      <c r="HKZ35" s="3528"/>
      <c r="HLA35" s="3528"/>
      <c r="HLB35" s="3528"/>
      <c r="HLC35" s="3528"/>
      <c r="HLD35" s="3528"/>
      <c r="HLE35" s="3528"/>
      <c r="HLF35" s="3528"/>
      <c r="HLG35" s="3528"/>
      <c r="HLH35" s="3528"/>
      <c r="HLI35" s="3528"/>
      <c r="HLJ35" s="3528"/>
      <c r="HLK35" s="3528"/>
      <c r="HLL35" s="3528"/>
      <c r="HLM35" s="3528"/>
      <c r="HLN35" s="3528"/>
      <c r="HLO35" s="3528"/>
      <c r="HLP35" s="3528"/>
      <c r="HLQ35" s="3528"/>
      <c r="HLR35" s="3528"/>
      <c r="HLS35" s="3528"/>
      <c r="HLT35" s="3528"/>
      <c r="HLU35" s="3528"/>
      <c r="HLV35" s="3528"/>
      <c r="HLW35" s="3528"/>
      <c r="HLX35" s="3528"/>
      <c r="HLY35" s="3528"/>
      <c r="HLZ35" s="3528"/>
      <c r="HMA35" s="3528"/>
      <c r="HMB35" s="3528"/>
      <c r="HMC35" s="3528"/>
      <c r="HMD35" s="3528"/>
      <c r="HME35" s="3528"/>
      <c r="HMF35" s="3528"/>
      <c r="HMG35" s="3528"/>
      <c r="HMH35" s="3528"/>
      <c r="HMI35" s="3528"/>
      <c r="HMJ35" s="3528"/>
      <c r="HMK35" s="3528"/>
      <c r="HML35" s="3528"/>
      <c r="HMM35" s="3528"/>
      <c r="HMN35" s="3528"/>
      <c r="HMO35" s="3528"/>
      <c r="HMP35" s="3528"/>
      <c r="HMQ35" s="3528"/>
      <c r="HMR35" s="3528"/>
      <c r="HMS35" s="3528"/>
      <c r="HMT35" s="3528"/>
      <c r="HMU35" s="3528"/>
      <c r="HMV35" s="3528"/>
      <c r="HMW35" s="3528"/>
      <c r="HMX35" s="3528"/>
      <c r="HMY35" s="3528"/>
      <c r="HMZ35" s="3528"/>
      <c r="HNA35" s="3528"/>
      <c r="HNB35" s="3528"/>
      <c r="HNC35" s="3528"/>
      <c r="HND35" s="3528"/>
      <c r="HNE35" s="3528"/>
      <c r="HNF35" s="3528"/>
      <c r="HNG35" s="3528"/>
      <c r="HNH35" s="3528"/>
      <c r="HNI35" s="3528"/>
      <c r="HNJ35" s="3528"/>
      <c r="HNK35" s="3528"/>
      <c r="HNL35" s="3528"/>
      <c r="HNM35" s="3528"/>
      <c r="HNN35" s="3528"/>
      <c r="HNO35" s="3528"/>
      <c r="HNP35" s="3528"/>
      <c r="HNQ35" s="3528"/>
      <c r="HNR35" s="3528"/>
      <c r="HNS35" s="3528"/>
      <c r="HNT35" s="3528"/>
      <c r="HNU35" s="3528"/>
      <c r="HNV35" s="3528"/>
      <c r="HNW35" s="3528"/>
      <c r="HNX35" s="3528"/>
      <c r="HNY35" s="3528"/>
      <c r="HNZ35" s="3528"/>
      <c r="HOA35" s="3528"/>
      <c r="HOB35" s="3528"/>
      <c r="HOC35" s="3528"/>
      <c r="HOD35" s="3528"/>
      <c r="HOE35" s="3528"/>
      <c r="HOF35" s="3528"/>
      <c r="HOG35" s="3528"/>
      <c r="HOH35" s="3528"/>
      <c r="HOI35" s="3528"/>
      <c r="HOJ35" s="3528"/>
      <c r="HOK35" s="3528"/>
      <c r="HOL35" s="3528"/>
      <c r="HOM35" s="3528"/>
      <c r="HON35" s="3528"/>
      <c r="HOO35" s="3528"/>
      <c r="HOP35" s="3528"/>
      <c r="HOQ35" s="3528"/>
      <c r="HOR35" s="3528"/>
      <c r="HOS35" s="3528"/>
      <c r="HOT35" s="3528"/>
      <c r="HOU35" s="3528"/>
      <c r="HOV35" s="3528"/>
      <c r="HOW35" s="3528"/>
      <c r="HOX35" s="3528"/>
      <c r="HOY35" s="3528"/>
      <c r="HOZ35" s="3528"/>
      <c r="HPA35" s="3528"/>
      <c r="HPB35" s="3528"/>
      <c r="HPC35" s="3528"/>
      <c r="HPD35" s="3528"/>
      <c r="HPE35" s="3528"/>
      <c r="HPF35" s="3528"/>
      <c r="HPG35" s="3528"/>
      <c r="HPH35" s="3528"/>
      <c r="HPI35" s="3528"/>
      <c r="HPJ35" s="3528"/>
      <c r="HPK35" s="3528"/>
      <c r="HPL35" s="3528"/>
      <c r="HPM35" s="3528"/>
      <c r="HPN35" s="3528"/>
      <c r="HPO35" s="3528"/>
      <c r="HPP35" s="3528"/>
      <c r="HPQ35" s="3528"/>
      <c r="HPR35" s="3528"/>
      <c r="HPS35" s="3528"/>
      <c r="HPT35" s="3528"/>
      <c r="HPU35" s="3528"/>
      <c r="HPV35" s="3528"/>
      <c r="HPW35" s="3528"/>
      <c r="HPX35" s="3528"/>
      <c r="HPY35" s="3528"/>
      <c r="HPZ35" s="3528"/>
      <c r="HQA35" s="3528"/>
      <c r="HQB35" s="3528"/>
      <c r="HQC35" s="3528"/>
      <c r="HQD35" s="3528"/>
      <c r="HQE35" s="3528"/>
      <c r="HQF35" s="3528"/>
      <c r="HQG35" s="3528"/>
      <c r="HQH35" s="3528"/>
      <c r="HQI35" s="3528"/>
      <c r="HQJ35" s="3528"/>
      <c r="HQK35" s="3528"/>
      <c r="HQL35" s="3528"/>
      <c r="HQM35" s="3528"/>
      <c r="HQN35" s="3528"/>
      <c r="HQO35" s="3528"/>
      <c r="HQP35" s="3528"/>
      <c r="HQQ35" s="3528"/>
      <c r="HQR35" s="3528"/>
      <c r="HQS35" s="3528"/>
      <c r="HQT35" s="3528"/>
      <c r="HQU35" s="3528"/>
      <c r="HQV35" s="3528"/>
      <c r="HQW35" s="3528"/>
      <c r="HQX35" s="3528"/>
      <c r="HQY35" s="3528"/>
      <c r="HQZ35" s="3528"/>
      <c r="HRA35" s="3528"/>
      <c r="HRB35" s="3528"/>
      <c r="HRC35" s="3528"/>
      <c r="HRD35" s="3528"/>
      <c r="HRE35" s="3528"/>
      <c r="HRF35" s="3528"/>
      <c r="HRG35" s="3528"/>
      <c r="HRH35" s="3528"/>
      <c r="HRI35" s="3528"/>
      <c r="HRJ35" s="3528"/>
      <c r="HRK35" s="3528"/>
      <c r="HRL35" s="3528"/>
      <c r="HRM35" s="3528"/>
      <c r="HRN35" s="3528"/>
      <c r="HRO35" s="3528"/>
      <c r="HRP35" s="3528"/>
      <c r="HRQ35" s="3528"/>
      <c r="HRR35" s="3528"/>
      <c r="HRS35" s="3528"/>
      <c r="HRT35" s="3528"/>
      <c r="HRU35" s="3528"/>
      <c r="HRV35" s="3528"/>
      <c r="HRW35" s="3528"/>
      <c r="HRX35" s="3528"/>
      <c r="HRY35" s="3528"/>
      <c r="HRZ35" s="3528"/>
      <c r="HSA35" s="3528"/>
      <c r="HSB35" s="3528"/>
      <c r="HSC35" s="3528"/>
      <c r="HSD35" s="3528"/>
      <c r="HSE35" s="3528"/>
      <c r="HSF35" s="3528"/>
      <c r="HSG35" s="3528"/>
      <c r="HSH35" s="3528"/>
      <c r="HSI35" s="3528"/>
      <c r="HSJ35" s="3528"/>
      <c r="HSK35" s="3528"/>
      <c r="HSL35" s="3528"/>
      <c r="HSM35" s="3528"/>
      <c r="HSN35" s="3528"/>
      <c r="HSO35" s="3528"/>
      <c r="HSP35" s="3528"/>
      <c r="HSQ35" s="3528"/>
      <c r="HSR35" s="3528"/>
      <c r="HSS35" s="3528"/>
      <c r="HST35" s="3528"/>
      <c r="HSU35" s="3528"/>
      <c r="HSV35" s="3528"/>
      <c r="HSW35" s="3528"/>
      <c r="HSX35" s="3528"/>
      <c r="HSY35" s="3528"/>
      <c r="HSZ35" s="3528"/>
      <c r="HTA35" s="3528"/>
      <c r="HTB35" s="3528"/>
      <c r="HTC35" s="3528"/>
      <c r="HTD35" s="3528"/>
      <c r="HTE35" s="3528"/>
      <c r="HTF35" s="3528"/>
      <c r="HTG35" s="3528"/>
      <c r="HTH35" s="3528"/>
      <c r="HTI35" s="3528"/>
      <c r="HTJ35" s="3528"/>
      <c r="HTK35" s="3528"/>
      <c r="HTL35" s="3528"/>
      <c r="HTM35" s="3528"/>
      <c r="HTN35" s="3528"/>
      <c r="HTO35" s="3528"/>
      <c r="HTP35" s="3528"/>
      <c r="HTQ35" s="3528"/>
      <c r="HTR35" s="3528"/>
      <c r="HTS35" s="3528"/>
      <c r="HTT35" s="3528"/>
      <c r="HTU35" s="3528"/>
      <c r="HTV35" s="3528"/>
      <c r="HTW35" s="3528"/>
      <c r="HTX35" s="3528"/>
      <c r="HTY35" s="3528"/>
      <c r="HTZ35" s="3528"/>
      <c r="HUA35" s="3528"/>
      <c r="HUB35" s="3528"/>
      <c r="HUC35" s="3528"/>
      <c r="HUD35" s="3528"/>
      <c r="HUE35" s="3528"/>
      <c r="HUF35" s="3528"/>
      <c r="HUG35" s="3528"/>
      <c r="HUH35" s="3528"/>
      <c r="HUI35" s="3528"/>
      <c r="HUJ35" s="3528"/>
      <c r="HUK35" s="3528"/>
      <c r="HUL35" s="3528"/>
      <c r="HUM35" s="3528"/>
      <c r="HUN35" s="3528"/>
      <c r="HUO35" s="3528"/>
      <c r="HUP35" s="3528"/>
      <c r="HUQ35" s="3528"/>
      <c r="HUR35" s="3528"/>
      <c r="HUS35" s="3528"/>
      <c r="HUT35" s="3528"/>
      <c r="HUU35" s="3528"/>
      <c r="HUV35" s="3528"/>
      <c r="HUW35" s="3528"/>
      <c r="HUX35" s="3528"/>
      <c r="HUY35" s="3528"/>
      <c r="HUZ35" s="3528"/>
      <c r="HVA35" s="3528"/>
      <c r="HVB35" s="3528"/>
      <c r="HVC35" s="3528"/>
      <c r="HVD35" s="3528"/>
      <c r="HVE35" s="3528"/>
      <c r="HVF35" s="3528"/>
      <c r="HVG35" s="3528"/>
      <c r="HVH35" s="3528"/>
      <c r="HVI35" s="3528"/>
      <c r="HVJ35" s="3528"/>
      <c r="HVK35" s="3528"/>
      <c r="HVL35" s="3528"/>
      <c r="HVM35" s="3528"/>
      <c r="HVN35" s="3528"/>
      <c r="HVO35" s="3528"/>
      <c r="HVP35" s="3528"/>
      <c r="HVQ35" s="3528"/>
      <c r="HVR35" s="3528"/>
      <c r="HVS35" s="3528"/>
      <c r="HVT35" s="3528"/>
      <c r="HVU35" s="3528"/>
      <c r="HVV35" s="3528"/>
      <c r="HVW35" s="3528"/>
      <c r="HVX35" s="3528"/>
      <c r="HVY35" s="3528"/>
      <c r="HVZ35" s="3528"/>
      <c r="HWA35" s="3528"/>
      <c r="HWB35" s="3528"/>
      <c r="HWC35" s="3528"/>
      <c r="HWD35" s="3528"/>
      <c r="HWE35" s="3528"/>
      <c r="HWF35" s="3528"/>
      <c r="HWG35" s="3528"/>
      <c r="HWH35" s="3528"/>
      <c r="HWI35" s="3528"/>
      <c r="HWJ35" s="3528"/>
      <c r="HWK35" s="3528"/>
      <c r="HWL35" s="3528"/>
      <c r="HWM35" s="3528"/>
      <c r="HWN35" s="3528"/>
      <c r="HWO35" s="3528"/>
      <c r="HWP35" s="3528"/>
      <c r="HWQ35" s="3528"/>
      <c r="HWR35" s="3528"/>
      <c r="HWS35" s="3528"/>
      <c r="HWT35" s="3528"/>
      <c r="HWU35" s="3528"/>
      <c r="HWV35" s="3528"/>
      <c r="HWW35" s="3528"/>
      <c r="HWX35" s="3528"/>
      <c r="HWY35" s="3528"/>
      <c r="HWZ35" s="3528"/>
      <c r="HXA35" s="3528"/>
      <c r="HXB35" s="3528"/>
      <c r="HXC35" s="3528"/>
      <c r="HXD35" s="3528"/>
      <c r="HXE35" s="3528"/>
      <c r="HXF35" s="3528"/>
      <c r="HXG35" s="3528"/>
      <c r="HXH35" s="3528"/>
      <c r="HXI35" s="3528"/>
      <c r="HXJ35" s="3528"/>
      <c r="HXK35" s="3528"/>
      <c r="HXL35" s="3528"/>
      <c r="HXM35" s="3528"/>
      <c r="HXN35" s="3528"/>
      <c r="HXO35" s="3528"/>
      <c r="HXP35" s="3528"/>
      <c r="HXQ35" s="3528"/>
      <c r="HXR35" s="3528"/>
      <c r="HXS35" s="3528"/>
      <c r="HXT35" s="3528"/>
      <c r="HXU35" s="3528"/>
      <c r="HXV35" s="3528"/>
      <c r="HXW35" s="3528"/>
      <c r="HXX35" s="3528"/>
      <c r="HXY35" s="3528"/>
      <c r="HXZ35" s="3528"/>
      <c r="HYA35" s="3528"/>
      <c r="HYB35" s="3528"/>
      <c r="HYC35" s="3528"/>
      <c r="HYD35" s="3528"/>
      <c r="HYE35" s="3528"/>
      <c r="HYF35" s="3528"/>
      <c r="HYG35" s="3528"/>
      <c r="HYH35" s="3528"/>
      <c r="HYI35" s="3528"/>
      <c r="HYJ35" s="3528"/>
      <c r="HYK35" s="3528"/>
      <c r="HYL35" s="3528"/>
      <c r="HYM35" s="3528"/>
      <c r="HYN35" s="3528"/>
      <c r="HYO35" s="3528"/>
      <c r="HYP35" s="3528"/>
      <c r="HYQ35" s="3528"/>
      <c r="HYR35" s="3528"/>
      <c r="HYS35" s="3528"/>
      <c r="HYT35" s="3528"/>
      <c r="HYU35" s="3528"/>
      <c r="HYV35" s="3528"/>
      <c r="HYW35" s="3528"/>
      <c r="HYX35" s="3528"/>
      <c r="HYY35" s="3528"/>
      <c r="HYZ35" s="3528"/>
      <c r="HZA35" s="3528"/>
      <c r="HZB35" s="3528"/>
      <c r="HZC35" s="3528"/>
      <c r="HZD35" s="3528"/>
      <c r="HZE35" s="3528"/>
      <c r="HZF35" s="3528"/>
      <c r="HZG35" s="3528"/>
      <c r="HZH35" s="3528"/>
      <c r="HZI35" s="3528"/>
      <c r="HZJ35" s="3528"/>
      <c r="HZK35" s="3528"/>
      <c r="HZL35" s="3528"/>
      <c r="HZM35" s="3528"/>
      <c r="HZN35" s="3528"/>
      <c r="HZO35" s="3528"/>
      <c r="HZP35" s="3528"/>
      <c r="HZQ35" s="3528"/>
      <c r="HZR35" s="3528"/>
      <c r="HZS35" s="3528"/>
      <c r="HZT35" s="3528"/>
      <c r="HZU35" s="3528"/>
      <c r="HZV35" s="3528"/>
      <c r="HZW35" s="3528"/>
      <c r="HZX35" s="3528"/>
      <c r="HZY35" s="3528"/>
      <c r="HZZ35" s="3528"/>
      <c r="IAA35" s="3528"/>
      <c r="IAB35" s="3528"/>
      <c r="IAC35" s="3528"/>
      <c r="IAD35" s="3528"/>
      <c r="IAE35" s="3528"/>
      <c r="IAF35" s="3528"/>
      <c r="IAG35" s="3528"/>
      <c r="IAH35" s="3528"/>
      <c r="IAI35" s="3528"/>
      <c r="IAJ35" s="3528"/>
      <c r="IAK35" s="3528"/>
      <c r="IAL35" s="3528"/>
      <c r="IAM35" s="3528"/>
      <c r="IAN35" s="3528"/>
      <c r="IAO35" s="3528"/>
      <c r="IAP35" s="3528"/>
      <c r="IAQ35" s="3528"/>
      <c r="IAR35" s="3528"/>
      <c r="IAS35" s="3528"/>
      <c r="IAT35" s="3528"/>
      <c r="IAU35" s="3528"/>
      <c r="IAV35" s="3528"/>
      <c r="IAW35" s="3528"/>
      <c r="IAX35" s="3528"/>
      <c r="IAY35" s="3528"/>
      <c r="IAZ35" s="3528"/>
      <c r="IBA35" s="3528"/>
      <c r="IBB35" s="3528"/>
      <c r="IBC35" s="3528"/>
      <c r="IBD35" s="3528"/>
      <c r="IBE35" s="3528"/>
      <c r="IBF35" s="3528"/>
      <c r="IBG35" s="3528"/>
      <c r="IBH35" s="3528"/>
      <c r="IBI35" s="3528"/>
      <c r="IBJ35" s="3528"/>
      <c r="IBK35" s="3528"/>
      <c r="IBL35" s="3528"/>
      <c r="IBM35" s="3528"/>
      <c r="IBN35" s="3528"/>
      <c r="IBO35" s="3528"/>
      <c r="IBP35" s="3528"/>
      <c r="IBQ35" s="3528"/>
      <c r="IBR35" s="3528"/>
      <c r="IBS35" s="3528"/>
      <c r="IBT35" s="3528"/>
      <c r="IBU35" s="3528"/>
      <c r="IBV35" s="3528"/>
      <c r="IBW35" s="3528"/>
      <c r="IBX35" s="3528"/>
      <c r="IBY35" s="3528"/>
      <c r="IBZ35" s="3528"/>
      <c r="ICA35" s="3528"/>
      <c r="ICB35" s="3528"/>
      <c r="ICC35" s="3528"/>
      <c r="ICD35" s="3528"/>
      <c r="ICE35" s="3528"/>
      <c r="ICF35" s="3528"/>
      <c r="ICG35" s="3528"/>
      <c r="ICH35" s="3528"/>
      <c r="ICI35" s="3528"/>
      <c r="ICJ35" s="3528"/>
      <c r="ICK35" s="3528"/>
      <c r="ICL35" s="3528"/>
      <c r="ICM35" s="3528"/>
      <c r="ICN35" s="3528"/>
      <c r="ICO35" s="3528"/>
      <c r="ICP35" s="3528"/>
      <c r="ICQ35" s="3528"/>
      <c r="ICR35" s="3528"/>
      <c r="ICS35" s="3528"/>
      <c r="ICT35" s="3528"/>
      <c r="ICU35" s="3528"/>
      <c r="ICV35" s="3528"/>
      <c r="ICW35" s="3528"/>
      <c r="ICX35" s="3528"/>
      <c r="ICY35" s="3528"/>
      <c r="ICZ35" s="3528"/>
      <c r="IDA35" s="3528"/>
      <c r="IDB35" s="3528"/>
      <c r="IDC35" s="3528"/>
      <c r="IDD35" s="3528"/>
      <c r="IDE35" s="3528"/>
      <c r="IDF35" s="3528"/>
      <c r="IDG35" s="3528"/>
      <c r="IDH35" s="3528"/>
      <c r="IDI35" s="3528"/>
      <c r="IDJ35" s="3528"/>
      <c r="IDK35" s="3528"/>
      <c r="IDL35" s="3528"/>
      <c r="IDM35" s="3528"/>
      <c r="IDN35" s="3528"/>
      <c r="IDO35" s="3528"/>
      <c r="IDP35" s="3528"/>
      <c r="IDQ35" s="3528"/>
      <c r="IDR35" s="3528"/>
      <c r="IDS35" s="3528"/>
      <c r="IDT35" s="3528"/>
      <c r="IDU35" s="3528"/>
      <c r="IDV35" s="3528"/>
      <c r="IDW35" s="3528"/>
      <c r="IDX35" s="3528"/>
      <c r="IDY35" s="3528"/>
      <c r="IDZ35" s="3528"/>
      <c r="IEA35" s="3528"/>
      <c r="IEB35" s="3528"/>
      <c r="IEC35" s="3528"/>
      <c r="IED35" s="3528"/>
      <c r="IEE35" s="3528"/>
      <c r="IEF35" s="3528"/>
      <c r="IEG35" s="3528"/>
      <c r="IEH35" s="3528"/>
      <c r="IEI35" s="3528"/>
      <c r="IEJ35" s="3528"/>
      <c r="IEK35" s="3528"/>
      <c r="IEL35" s="3528"/>
      <c r="IEM35" s="3528"/>
      <c r="IEN35" s="3528"/>
      <c r="IEO35" s="3528"/>
      <c r="IEP35" s="3528"/>
      <c r="IEQ35" s="3528"/>
      <c r="IER35" s="3528"/>
      <c r="IES35" s="3528"/>
      <c r="IET35" s="3528"/>
      <c r="IEU35" s="3528"/>
      <c r="IEV35" s="3528"/>
      <c r="IEW35" s="3528"/>
      <c r="IEX35" s="3528"/>
      <c r="IEY35" s="3528"/>
      <c r="IEZ35" s="3528"/>
      <c r="IFA35" s="3528"/>
      <c r="IFB35" s="3528"/>
      <c r="IFC35" s="3528"/>
      <c r="IFD35" s="3528"/>
      <c r="IFE35" s="3528"/>
      <c r="IFF35" s="3528"/>
      <c r="IFG35" s="3528"/>
      <c r="IFH35" s="3528"/>
      <c r="IFI35" s="3528"/>
      <c r="IFJ35" s="3528"/>
      <c r="IFK35" s="3528"/>
      <c r="IFL35" s="3528"/>
      <c r="IFM35" s="3528"/>
      <c r="IFN35" s="3528"/>
      <c r="IFO35" s="3528"/>
      <c r="IFP35" s="3528"/>
      <c r="IFQ35" s="3528"/>
      <c r="IFR35" s="3528"/>
      <c r="IFS35" s="3528"/>
      <c r="IFT35" s="3528"/>
      <c r="IFU35" s="3528"/>
      <c r="IFV35" s="3528"/>
      <c r="IFW35" s="3528"/>
      <c r="IFX35" s="3528"/>
      <c r="IFY35" s="3528"/>
      <c r="IFZ35" s="3528"/>
      <c r="IGA35" s="3528"/>
      <c r="IGB35" s="3528"/>
      <c r="IGC35" s="3528"/>
      <c r="IGD35" s="3528"/>
      <c r="IGE35" s="3528"/>
      <c r="IGF35" s="3528"/>
      <c r="IGG35" s="3528"/>
      <c r="IGH35" s="3528"/>
      <c r="IGI35" s="3528"/>
      <c r="IGJ35" s="3528"/>
      <c r="IGK35" s="3528"/>
      <c r="IGL35" s="3528"/>
      <c r="IGM35" s="3528"/>
      <c r="IGN35" s="3528"/>
      <c r="IGO35" s="3528"/>
      <c r="IGP35" s="3528"/>
      <c r="IGQ35" s="3528"/>
      <c r="IGR35" s="3528"/>
      <c r="IGS35" s="3528"/>
      <c r="IGT35" s="3528"/>
      <c r="IGU35" s="3528"/>
      <c r="IGV35" s="3528"/>
      <c r="IGW35" s="3528"/>
      <c r="IGX35" s="3528"/>
      <c r="IGY35" s="3528"/>
      <c r="IGZ35" s="3528"/>
      <c r="IHA35" s="3528"/>
      <c r="IHB35" s="3528"/>
      <c r="IHC35" s="3528"/>
      <c r="IHD35" s="3528"/>
      <c r="IHE35" s="3528"/>
      <c r="IHF35" s="3528"/>
      <c r="IHG35" s="3528"/>
      <c r="IHH35" s="3528"/>
      <c r="IHI35" s="3528"/>
      <c r="IHJ35" s="3528"/>
      <c r="IHK35" s="3528"/>
      <c r="IHL35" s="3528"/>
      <c r="IHM35" s="3528"/>
      <c r="IHN35" s="3528"/>
      <c r="IHO35" s="3528"/>
      <c r="IHP35" s="3528"/>
      <c r="IHQ35" s="3528"/>
      <c r="IHR35" s="3528"/>
      <c r="IHS35" s="3528"/>
      <c r="IHT35" s="3528"/>
      <c r="IHU35" s="3528"/>
      <c r="IHV35" s="3528"/>
      <c r="IHW35" s="3528"/>
      <c r="IHX35" s="3528"/>
      <c r="IHY35" s="3528"/>
      <c r="IHZ35" s="3528"/>
      <c r="IIA35" s="3528"/>
      <c r="IIB35" s="3528"/>
      <c r="IIC35" s="3528"/>
      <c r="IID35" s="3528"/>
      <c r="IIE35" s="3528"/>
      <c r="IIF35" s="3528"/>
      <c r="IIG35" s="3528"/>
      <c r="IIH35" s="3528"/>
      <c r="III35" s="3528"/>
      <c r="IIJ35" s="3528"/>
      <c r="IIK35" s="3528"/>
      <c r="IIL35" s="3528"/>
      <c r="IIM35" s="3528"/>
      <c r="IIN35" s="3528"/>
      <c r="IIO35" s="3528"/>
      <c r="IIP35" s="3528"/>
      <c r="IIQ35" s="3528"/>
      <c r="IIR35" s="3528"/>
      <c r="IIS35" s="3528"/>
      <c r="IIT35" s="3528"/>
      <c r="IIU35" s="3528"/>
      <c r="IIV35" s="3528"/>
      <c r="IIW35" s="3528"/>
      <c r="IIX35" s="3528"/>
      <c r="IIY35" s="3528"/>
      <c r="IIZ35" s="3528"/>
      <c r="IJA35" s="3528"/>
      <c r="IJB35" s="3528"/>
      <c r="IJC35" s="3528"/>
      <c r="IJD35" s="3528"/>
      <c r="IJE35" s="3528"/>
      <c r="IJF35" s="3528"/>
      <c r="IJG35" s="3528"/>
      <c r="IJH35" s="3528"/>
      <c r="IJI35" s="3528"/>
      <c r="IJJ35" s="3528"/>
      <c r="IJK35" s="3528"/>
      <c r="IJL35" s="3528"/>
      <c r="IJM35" s="3528"/>
      <c r="IJN35" s="3528"/>
      <c r="IJO35" s="3528"/>
      <c r="IJP35" s="3528"/>
      <c r="IJQ35" s="3528"/>
      <c r="IJR35" s="3528"/>
      <c r="IJS35" s="3528"/>
      <c r="IJT35" s="3528"/>
      <c r="IJU35" s="3528"/>
      <c r="IJV35" s="3528"/>
      <c r="IJW35" s="3528"/>
      <c r="IJX35" s="3528"/>
      <c r="IJY35" s="3528"/>
      <c r="IJZ35" s="3528"/>
      <c r="IKA35" s="3528"/>
      <c r="IKB35" s="3528"/>
      <c r="IKC35" s="3528"/>
      <c r="IKD35" s="3528"/>
      <c r="IKE35" s="3528"/>
      <c r="IKF35" s="3528"/>
      <c r="IKG35" s="3528"/>
      <c r="IKH35" s="3528"/>
      <c r="IKI35" s="3528"/>
      <c r="IKJ35" s="3528"/>
      <c r="IKK35" s="3528"/>
      <c r="IKL35" s="3528"/>
      <c r="IKM35" s="3528"/>
      <c r="IKN35" s="3528"/>
      <c r="IKO35" s="3528"/>
      <c r="IKP35" s="3528"/>
      <c r="IKQ35" s="3528"/>
      <c r="IKR35" s="3528"/>
      <c r="IKS35" s="3528"/>
      <c r="IKT35" s="3528"/>
      <c r="IKU35" s="3528"/>
      <c r="IKV35" s="3528"/>
      <c r="IKW35" s="3528"/>
      <c r="IKX35" s="3528"/>
      <c r="IKY35" s="3528"/>
      <c r="IKZ35" s="3528"/>
      <c r="ILA35" s="3528"/>
      <c r="ILB35" s="3528"/>
      <c r="ILC35" s="3528"/>
      <c r="ILD35" s="3528"/>
      <c r="ILE35" s="3528"/>
      <c r="ILF35" s="3528"/>
      <c r="ILG35" s="3528"/>
      <c r="ILH35" s="3528"/>
      <c r="ILI35" s="3528"/>
      <c r="ILJ35" s="3528"/>
      <c r="ILK35" s="3528"/>
      <c r="ILL35" s="3528"/>
      <c r="ILM35" s="3528"/>
      <c r="ILN35" s="3528"/>
      <c r="ILO35" s="3528"/>
      <c r="ILP35" s="3528"/>
      <c r="ILQ35" s="3528"/>
      <c r="ILR35" s="3528"/>
      <c r="ILS35" s="3528"/>
      <c r="ILT35" s="3528"/>
      <c r="ILU35" s="3528"/>
      <c r="ILV35" s="3528"/>
      <c r="ILW35" s="3528"/>
      <c r="ILX35" s="3528"/>
      <c r="ILY35" s="3528"/>
      <c r="ILZ35" s="3528"/>
      <c r="IMA35" s="3528"/>
      <c r="IMB35" s="3528"/>
      <c r="IMC35" s="3528"/>
      <c r="IMD35" s="3528"/>
      <c r="IME35" s="3528"/>
      <c r="IMF35" s="3528"/>
      <c r="IMG35" s="3528"/>
      <c r="IMH35" s="3528"/>
      <c r="IMI35" s="3528"/>
      <c r="IMJ35" s="3528"/>
      <c r="IMK35" s="3528"/>
      <c r="IML35" s="3528"/>
      <c r="IMM35" s="3528"/>
      <c r="IMN35" s="3528"/>
      <c r="IMO35" s="3528"/>
      <c r="IMP35" s="3528"/>
      <c r="IMQ35" s="3528"/>
      <c r="IMR35" s="3528"/>
      <c r="IMS35" s="3528"/>
      <c r="IMT35" s="3528"/>
      <c r="IMU35" s="3528"/>
      <c r="IMV35" s="3528"/>
      <c r="IMW35" s="3528"/>
      <c r="IMX35" s="3528"/>
      <c r="IMY35" s="3528"/>
      <c r="IMZ35" s="3528"/>
      <c r="INA35" s="3528"/>
      <c r="INB35" s="3528"/>
      <c r="INC35" s="3528"/>
      <c r="IND35" s="3528"/>
      <c r="INE35" s="3528"/>
      <c r="INF35" s="3528"/>
      <c r="ING35" s="3528"/>
      <c r="INH35" s="3528"/>
      <c r="INI35" s="3528"/>
      <c r="INJ35" s="3528"/>
      <c r="INK35" s="3528"/>
      <c r="INL35" s="3528"/>
      <c r="INM35" s="3528"/>
      <c r="INN35" s="3528"/>
      <c r="INO35" s="3528"/>
      <c r="INP35" s="3528"/>
      <c r="INQ35" s="3528"/>
      <c r="INR35" s="3528"/>
      <c r="INS35" s="3528"/>
      <c r="INT35" s="3528"/>
      <c r="INU35" s="3528"/>
      <c r="INV35" s="3528"/>
      <c r="INW35" s="3528"/>
      <c r="INX35" s="3528"/>
      <c r="INY35" s="3528"/>
      <c r="INZ35" s="3528"/>
      <c r="IOA35" s="3528"/>
      <c r="IOB35" s="3528"/>
      <c r="IOC35" s="3528"/>
      <c r="IOD35" s="3528"/>
      <c r="IOE35" s="3528"/>
      <c r="IOF35" s="3528"/>
      <c r="IOG35" s="3528"/>
      <c r="IOH35" s="3528"/>
      <c r="IOI35" s="3528"/>
      <c r="IOJ35" s="3528"/>
      <c r="IOK35" s="3528"/>
      <c r="IOL35" s="3528"/>
      <c r="IOM35" s="3528"/>
      <c r="ION35" s="3528"/>
      <c r="IOO35" s="3528"/>
      <c r="IOP35" s="3528"/>
      <c r="IOQ35" s="3528"/>
      <c r="IOR35" s="3528"/>
      <c r="IOS35" s="3528"/>
      <c r="IOT35" s="3528"/>
      <c r="IOU35" s="3528"/>
      <c r="IOV35" s="3528"/>
      <c r="IOW35" s="3528"/>
      <c r="IOX35" s="3528"/>
      <c r="IOY35" s="3528"/>
      <c r="IOZ35" s="3528"/>
      <c r="IPA35" s="3528"/>
      <c r="IPB35" s="3528"/>
      <c r="IPC35" s="3528"/>
      <c r="IPD35" s="3528"/>
      <c r="IPE35" s="3528"/>
      <c r="IPF35" s="3528"/>
      <c r="IPG35" s="3528"/>
      <c r="IPH35" s="3528"/>
      <c r="IPI35" s="3528"/>
      <c r="IPJ35" s="3528"/>
      <c r="IPK35" s="3528"/>
      <c r="IPL35" s="3528"/>
      <c r="IPM35" s="3528"/>
      <c r="IPN35" s="3528"/>
      <c r="IPO35" s="3528"/>
      <c r="IPP35" s="3528"/>
      <c r="IPQ35" s="3528"/>
      <c r="IPR35" s="3528"/>
      <c r="IPS35" s="3528"/>
      <c r="IPT35" s="3528"/>
      <c r="IPU35" s="3528"/>
      <c r="IPV35" s="3528"/>
      <c r="IPW35" s="3528"/>
      <c r="IPX35" s="3528"/>
      <c r="IPY35" s="3528"/>
      <c r="IPZ35" s="3528"/>
      <c r="IQA35" s="3528"/>
      <c r="IQB35" s="3528"/>
      <c r="IQC35" s="3528"/>
      <c r="IQD35" s="3528"/>
      <c r="IQE35" s="3528"/>
      <c r="IQF35" s="3528"/>
      <c r="IQG35" s="3528"/>
      <c r="IQH35" s="3528"/>
      <c r="IQI35" s="3528"/>
      <c r="IQJ35" s="3528"/>
      <c r="IQK35" s="3528"/>
      <c r="IQL35" s="3528"/>
      <c r="IQM35" s="3528"/>
      <c r="IQN35" s="3528"/>
      <c r="IQO35" s="3528"/>
      <c r="IQP35" s="3528"/>
      <c r="IQQ35" s="3528"/>
      <c r="IQR35" s="3528"/>
      <c r="IQS35" s="3528"/>
      <c r="IQT35" s="3528"/>
      <c r="IQU35" s="3528"/>
      <c r="IQV35" s="3528"/>
      <c r="IQW35" s="3528"/>
      <c r="IQX35" s="3528"/>
      <c r="IQY35" s="3528"/>
      <c r="IQZ35" s="3528"/>
      <c r="IRA35" s="3528"/>
      <c r="IRB35" s="3528"/>
      <c r="IRC35" s="3528"/>
      <c r="IRD35" s="3528"/>
      <c r="IRE35" s="3528"/>
      <c r="IRF35" s="3528"/>
      <c r="IRG35" s="3528"/>
      <c r="IRH35" s="3528"/>
      <c r="IRI35" s="3528"/>
      <c r="IRJ35" s="3528"/>
      <c r="IRK35" s="3528"/>
      <c r="IRL35" s="3528"/>
      <c r="IRM35" s="3528"/>
      <c r="IRN35" s="3528"/>
      <c r="IRO35" s="3528"/>
      <c r="IRP35" s="3528"/>
      <c r="IRQ35" s="3528"/>
      <c r="IRR35" s="3528"/>
      <c r="IRS35" s="3528"/>
      <c r="IRT35" s="3528"/>
      <c r="IRU35" s="3528"/>
      <c r="IRV35" s="3528"/>
      <c r="IRW35" s="3528"/>
      <c r="IRX35" s="3528"/>
      <c r="IRY35" s="3528"/>
      <c r="IRZ35" s="3528"/>
      <c r="ISA35" s="3528"/>
      <c r="ISB35" s="3528"/>
      <c r="ISC35" s="3528"/>
      <c r="ISD35" s="3528"/>
      <c r="ISE35" s="3528"/>
      <c r="ISF35" s="3528"/>
      <c r="ISG35" s="3528"/>
      <c r="ISH35" s="3528"/>
      <c r="ISI35" s="3528"/>
      <c r="ISJ35" s="3528"/>
      <c r="ISK35" s="3528"/>
      <c r="ISL35" s="3528"/>
      <c r="ISM35" s="3528"/>
      <c r="ISN35" s="3528"/>
      <c r="ISO35" s="3528"/>
      <c r="ISP35" s="3528"/>
      <c r="ISQ35" s="3528"/>
      <c r="ISR35" s="3528"/>
      <c r="ISS35" s="3528"/>
      <c r="IST35" s="3528"/>
      <c r="ISU35" s="3528"/>
      <c r="ISV35" s="3528"/>
      <c r="ISW35" s="3528"/>
      <c r="ISX35" s="3528"/>
      <c r="ISY35" s="3528"/>
      <c r="ISZ35" s="3528"/>
      <c r="ITA35" s="3528"/>
      <c r="ITB35" s="3528"/>
      <c r="ITC35" s="3528"/>
      <c r="ITD35" s="3528"/>
      <c r="ITE35" s="3528"/>
      <c r="ITF35" s="3528"/>
      <c r="ITG35" s="3528"/>
      <c r="ITH35" s="3528"/>
      <c r="ITI35" s="3528"/>
      <c r="ITJ35" s="3528"/>
      <c r="ITK35" s="3528"/>
      <c r="ITL35" s="3528"/>
      <c r="ITM35" s="3528"/>
      <c r="ITN35" s="3528"/>
      <c r="ITO35" s="3528"/>
      <c r="ITP35" s="3528"/>
      <c r="ITQ35" s="3528"/>
      <c r="ITR35" s="3528"/>
      <c r="ITS35" s="3528"/>
      <c r="ITT35" s="3528"/>
      <c r="ITU35" s="3528"/>
      <c r="ITV35" s="3528"/>
      <c r="ITW35" s="3528"/>
      <c r="ITX35" s="3528"/>
      <c r="ITY35" s="3528"/>
      <c r="ITZ35" s="3528"/>
      <c r="IUA35" s="3528"/>
      <c r="IUB35" s="3528"/>
      <c r="IUC35" s="3528"/>
      <c r="IUD35" s="3528"/>
      <c r="IUE35" s="3528"/>
      <c r="IUF35" s="3528"/>
      <c r="IUG35" s="3528"/>
      <c r="IUH35" s="3528"/>
      <c r="IUI35" s="3528"/>
      <c r="IUJ35" s="3528"/>
      <c r="IUK35" s="3528"/>
      <c r="IUL35" s="3528"/>
      <c r="IUM35" s="3528"/>
      <c r="IUN35" s="3528"/>
      <c r="IUO35" s="3528"/>
      <c r="IUP35" s="3528"/>
      <c r="IUQ35" s="3528"/>
      <c r="IUR35" s="3528"/>
      <c r="IUS35" s="3528"/>
      <c r="IUT35" s="3528"/>
      <c r="IUU35" s="3528"/>
      <c r="IUV35" s="3528"/>
      <c r="IUW35" s="3528"/>
      <c r="IUX35" s="3528"/>
      <c r="IUY35" s="3528"/>
      <c r="IUZ35" s="3528"/>
      <c r="IVA35" s="3528"/>
      <c r="IVB35" s="3528"/>
      <c r="IVC35" s="3528"/>
      <c r="IVD35" s="3528"/>
      <c r="IVE35" s="3528"/>
      <c r="IVF35" s="3528"/>
      <c r="IVG35" s="3528"/>
      <c r="IVH35" s="3528"/>
      <c r="IVI35" s="3528"/>
      <c r="IVJ35" s="3528"/>
      <c r="IVK35" s="3528"/>
      <c r="IVL35" s="3528"/>
      <c r="IVM35" s="3528"/>
      <c r="IVN35" s="3528"/>
      <c r="IVO35" s="3528"/>
      <c r="IVP35" s="3528"/>
      <c r="IVQ35" s="3528"/>
      <c r="IVR35" s="3528"/>
      <c r="IVS35" s="3528"/>
      <c r="IVT35" s="3528"/>
      <c r="IVU35" s="3528"/>
      <c r="IVV35" s="3528"/>
      <c r="IVW35" s="3528"/>
      <c r="IVX35" s="3528"/>
      <c r="IVY35" s="3528"/>
      <c r="IVZ35" s="3528"/>
      <c r="IWA35" s="3528"/>
      <c r="IWB35" s="3528"/>
      <c r="IWC35" s="3528"/>
      <c r="IWD35" s="3528"/>
      <c r="IWE35" s="3528"/>
      <c r="IWF35" s="3528"/>
      <c r="IWG35" s="3528"/>
      <c r="IWH35" s="3528"/>
      <c r="IWI35" s="3528"/>
      <c r="IWJ35" s="3528"/>
      <c r="IWK35" s="3528"/>
      <c r="IWL35" s="3528"/>
      <c r="IWM35" s="3528"/>
      <c r="IWN35" s="3528"/>
      <c r="IWO35" s="3528"/>
      <c r="IWP35" s="3528"/>
      <c r="IWQ35" s="3528"/>
      <c r="IWR35" s="3528"/>
      <c r="IWS35" s="3528"/>
      <c r="IWT35" s="3528"/>
      <c r="IWU35" s="3528"/>
      <c r="IWV35" s="3528"/>
      <c r="IWW35" s="3528"/>
      <c r="IWX35" s="3528"/>
      <c r="IWY35" s="3528"/>
      <c r="IWZ35" s="3528"/>
      <c r="IXA35" s="3528"/>
      <c r="IXB35" s="3528"/>
      <c r="IXC35" s="3528"/>
      <c r="IXD35" s="3528"/>
      <c r="IXE35" s="3528"/>
      <c r="IXF35" s="3528"/>
      <c r="IXG35" s="3528"/>
      <c r="IXH35" s="3528"/>
      <c r="IXI35" s="3528"/>
      <c r="IXJ35" s="3528"/>
      <c r="IXK35" s="3528"/>
      <c r="IXL35" s="3528"/>
      <c r="IXM35" s="3528"/>
      <c r="IXN35" s="3528"/>
      <c r="IXO35" s="3528"/>
      <c r="IXP35" s="3528"/>
      <c r="IXQ35" s="3528"/>
      <c r="IXR35" s="3528"/>
      <c r="IXS35" s="3528"/>
      <c r="IXT35" s="3528"/>
      <c r="IXU35" s="3528"/>
      <c r="IXV35" s="3528"/>
      <c r="IXW35" s="3528"/>
      <c r="IXX35" s="3528"/>
      <c r="IXY35" s="3528"/>
      <c r="IXZ35" s="3528"/>
      <c r="IYA35" s="3528"/>
      <c r="IYB35" s="3528"/>
      <c r="IYC35" s="3528"/>
      <c r="IYD35" s="3528"/>
      <c r="IYE35" s="3528"/>
      <c r="IYF35" s="3528"/>
      <c r="IYG35" s="3528"/>
      <c r="IYH35" s="3528"/>
      <c r="IYI35" s="3528"/>
      <c r="IYJ35" s="3528"/>
      <c r="IYK35" s="3528"/>
      <c r="IYL35" s="3528"/>
      <c r="IYM35" s="3528"/>
      <c r="IYN35" s="3528"/>
      <c r="IYO35" s="3528"/>
      <c r="IYP35" s="3528"/>
      <c r="IYQ35" s="3528"/>
      <c r="IYR35" s="3528"/>
      <c r="IYS35" s="3528"/>
      <c r="IYT35" s="3528"/>
      <c r="IYU35" s="3528"/>
      <c r="IYV35" s="3528"/>
      <c r="IYW35" s="3528"/>
      <c r="IYX35" s="3528"/>
      <c r="IYY35" s="3528"/>
      <c r="IYZ35" s="3528"/>
      <c r="IZA35" s="3528"/>
      <c r="IZB35" s="3528"/>
      <c r="IZC35" s="3528"/>
      <c r="IZD35" s="3528"/>
      <c r="IZE35" s="3528"/>
      <c r="IZF35" s="3528"/>
      <c r="IZG35" s="3528"/>
      <c r="IZH35" s="3528"/>
      <c r="IZI35" s="3528"/>
      <c r="IZJ35" s="3528"/>
      <c r="IZK35" s="3528"/>
      <c r="IZL35" s="3528"/>
      <c r="IZM35" s="3528"/>
      <c r="IZN35" s="3528"/>
      <c r="IZO35" s="3528"/>
      <c r="IZP35" s="3528"/>
      <c r="IZQ35" s="3528"/>
      <c r="IZR35" s="3528"/>
      <c r="IZS35" s="3528"/>
      <c r="IZT35" s="3528"/>
      <c r="IZU35" s="3528"/>
      <c r="IZV35" s="3528"/>
      <c r="IZW35" s="3528"/>
      <c r="IZX35" s="3528"/>
      <c r="IZY35" s="3528"/>
      <c r="IZZ35" s="3528"/>
      <c r="JAA35" s="3528"/>
      <c r="JAB35" s="3528"/>
      <c r="JAC35" s="3528"/>
      <c r="JAD35" s="3528"/>
      <c r="JAE35" s="3528"/>
      <c r="JAF35" s="3528"/>
      <c r="JAG35" s="3528"/>
      <c r="JAH35" s="3528"/>
      <c r="JAI35" s="3528"/>
      <c r="JAJ35" s="3528"/>
      <c r="JAK35" s="3528"/>
      <c r="JAL35" s="3528"/>
      <c r="JAM35" s="3528"/>
      <c r="JAN35" s="3528"/>
      <c r="JAO35" s="3528"/>
      <c r="JAP35" s="3528"/>
      <c r="JAQ35" s="3528"/>
      <c r="JAR35" s="3528"/>
      <c r="JAS35" s="3528"/>
      <c r="JAT35" s="3528"/>
      <c r="JAU35" s="3528"/>
      <c r="JAV35" s="3528"/>
      <c r="JAW35" s="3528"/>
      <c r="JAX35" s="3528"/>
      <c r="JAY35" s="3528"/>
      <c r="JAZ35" s="3528"/>
      <c r="JBA35" s="3528"/>
      <c r="JBB35" s="3528"/>
      <c r="JBC35" s="3528"/>
      <c r="JBD35" s="3528"/>
      <c r="JBE35" s="3528"/>
      <c r="JBF35" s="3528"/>
      <c r="JBG35" s="3528"/>
      <c r="JBH35" s="3528"/>
      <c r="JBI35" s="3528"/>
      <c r="JBJ35" s="3528"/>
      <c r="JBK35" s="3528"/>
      <c r="JBL35" s="3528"/>
      <c r="JBM35" s="3528"/>
      <c r="JBN35" s="3528"/>
      <c r="JBO35" s="3528"/>
      <c r="JBP35" s="3528"/>
      <c r="JBQ35" s="3528"/>
      <c r="JBR35" s="3528"/>
      <c r="JBS35" s="3528"/>
      <c r="JBT35" s="3528"/>
      <c r="JBU35" s="3528"/>
      <c r="JBV35" s="3528"/>
      <c r="JBW35" s="3528"/>
      <c r="JBX35" s="3528"/>
      <c r="JBY35" s="3528"/>
      <c r="JBZ35" s="3528"/>
      <c r="JCA35" s="3528"/>
      <c r="JCB35" s="3528"/>
      <c r="JCC35" s="3528"/>
      <c r="JCD35" s="3528"/>
      <c r="JCE35" s="3528"/>
      <c r="JCF35" s="3528"/>
      <c r="JCG35" s="3528"/>
      <c r="JCH35" s="3528"/>
      <c r="JCI35" s="3528"/>
      <c r="JCJ35" s="3528"/>
      <c r="JCK35" s="3528"/>
      <c r="JCL35" s="3528"/>
      <c r="JCM35" s="3528"/>
      <c r="JCN35" s="3528"/>
      <c r="JCO35" s="3528"/>
      <c r="JCP35" s="3528"/>
      <c r="JCQ35" s="3528"/>
      <c r="JCR35" s="3528"/>
      <c r="JCS35" s="3528"/>
      <c r="JCT35" s="3528"/>
      <c r="JCU35" s="3528"/>
      <c r="JCV35" s="3528"/>
      <c r="JCW35" s="3528"/>
      <c r="JCX35" s="3528"/>
      <c r="JCY35" s="3528"/>
      <c r="JCZ35" s="3528"/>
      <c r="JDA35" s="3528"/>
      <c r="JDB35" s="3528"/>
      <c r="JDC35" s="3528"/>
      <c r="JDD35" s="3528"/>
      <c r="JDE35" s="3528"/>
      <c r="JDF35" s="3528"/>
      <c r="JDG35" s="3528"/>
      <c r="JDH35" s="3528"/>
      <c r="JDI35" s="3528"/>
      <c r="JDJ35" s="3528"/>
      <c r="JDK35" s="3528"/>
      <c r="JDL35" s="3528"/>
      <c r="JDM35" s="3528"/>
      <c r="JDN35" s="3528"/>
      <c r="JDO35" s="3528"/>
      <c r="JDP35" s="3528"/>
      <c r="JDQ35" s="3528"/>
      <c r="JDR35" s="3528"/>
      <c r="JDS35" s="3528"/>
      <c r="JDT35" s="3528"/>
      <c r="JDU35" s="3528"/>
      <c r="JDV35" s="3528"/>
      <c r="JDW35" s="3528"/>
      <c r="JDX35" s="3528"/>
      <c r="JDY35" s="3528"/>
      <c r="JDZ35" s="3528"/>
      <c r="JEA35" s="3528"/>
      <c r="JEB35" s="3528"/>
      <c r="JEC35" s="3528"/>
      <c r="JED35" s="3528"/>
      <c r="JEE35" s="3528"/>
      <c r="JEF35" s="3528"/>
      <c r="JEG35" s="3528"/>
      <c r="JEH35" s="3528"/>
      <c r="JEI35" s="3528"/>
      <c r="JEJ35" s="3528"/>
      <c r="JEK35" s="3528"/>
      <c r="JEL35" s="3528"/>
      <c r="JEM35" s="3528"/>
      <c r="JEN35" s="3528"/>
      <c r="JEO35" s="3528"/>
      <c r="JEP35" s="3528"/>
      <c r="JEQ35" s="3528"/>
      <c r="JER35" s="3528"/>
      <c r="JES35" s="3528"/>
      <c r="JET35" s="3528"/>
      <c r="JEU35" s="3528"/>
      <c r="JEV35" s="3528"/>
      <c r="JEW35" s="3528"/>
      <c r="JEX35" s="3528"/>
      <c r="JEY35" s="3528"/>
      <c r="JEZ35" s="3528"/>
      <c r="JFA35" s="3528"/>
      <c r="JFB35" s="3528"/>
      <c r="JFC35" s="3528"/>
      <c r="JFD35" s="3528"/>
      <c r="JFE35" s="3528"/>
      <c r="JFF35" s="3528"/>
      <c r="JFG35" s="3528"/>
      <c r="JFH35" s="3528"/>
      <c r="JFI35" s="3528"/>
      <c r="JFJ35" s="3528"/>
      <c r="JFK35" s="3528"/>
      <c r="JFL35" s="3528"/>
      <c r="JFM35" s="3528"/>
      <c r="JFN35" s="3528"/>
      <c r="JFO35" s="3528"/>
      <c r="JFP35" s="3528"/>
      <c r="JFQ35" s="3528"/>
      <c r="JFR35" s="3528"/>
      <c r="JFS35" s="3528"/>
      <c r="JFT35" s="3528"/>
      <c r="JFU35" s="3528"/>
      <c r="JFV35" s="3528"/>
      <c r="JFW35" s="3528"/>
      <c r="JFX35" s="3528"/>
      <c r="JFY35" s="3528"/>
      <c r="JFZ35" s="3528"/>
      <c r="JGA35" s="3528"/>
      <c r="JGB35" s="3528"/>
      <c r="JGC35" s="3528"/>
      <c r="JGD35" s="3528"/>
      <c r="JGE35" s="3528"/>
      <c r="JGF35" s="3528"/>
      <c r="JGG35" s="3528"/>
      <c r="JGH35" s="3528"/>
      <c r="JGI35" s="3528"/>
      <c r="JGJ35" s="3528"/>
      <c r="JGK35" s="3528"/>
      <c r="JGL35" s="3528"/>
      <c r="JGM35" s="3528"/>
      <c r="JGN35" s="3528"/>
      <c r="JGO35" s="3528"/>
      <c r="JGP35" s="3528"/>
      <c r="JGQ35" s="3528"/>
      <c r="JGR35" s="3528"/>
      <c r="JGS35" s="3528"/>
      <c r="JGT35" s="3528"/>
      <c r="JGU35" s="3528"/>
      <c r="JGV35" s="3528"/>
      <c r="JGW35" s="3528"/>
      <c r="JGX35" s="3528"/>
      <c r="JGY35" s="3528"/>
      <c r="JGZ35" s="3528"/>
      <c r="JHA35" s="3528"/>
      <c r="JHB35" s="3528"/>
      <c r="JHC35" s="3528"/>
      <c r="JHD35" s="3528"/>
      <c r="JHE35" s="3528"/>
      <c r="JHF35" s="3528"/>
      <c r="JHG35" s="3528"/>
      <c r="JHH35" s="3528"/>
      <c r="JHI35" s="3528"/>
      <c r="JHJ35" s="3528"/>
      <c r="JHK35" s="3528"/>
      <c r="JHL35" s="3528"/>
      <c r="JHM35" s="3528"/>
      <c r="JHN35" s="3528"/>
      <c r="JHO35" s="3528"/>
      <c r="JHP35" s="3528"/>
      <c r="JHQ35" s="3528"/>
      <c r="JHR35" s="3528"/>
      <c r="JHS35" s="3528"/>
      <c r="JHT35" s="3528"/>
      <c r="JHU35" s="3528"/>
      <c r="JHV35" s="3528"/>
      <c r="JHW35" s="3528"/>
      <c r="JHX35" s="3528"/>
      <c r="JHY35" s="3528"/>
      <c r="JHZ35" s="3528"/>
      <c r="JIA35" s="3528"/>
      <c r="JIB35" s="3528"/>
      <c r="JIC35" s="3528"/>
      <c r="JID35" s="3528"/>
      <c r="JIE35" s="3528"/>
      <c r="JIF35" s="3528"/>
      <c r="JIG35" s="3528"/>
      <c r="JIH35" s="3528"/>
      <c r="JII35" s="3528"/>
      <c r="JIJ35" s="3528"/>
      <c r="JIK35" s="3528"/>
      <c r="JIL35" s="3528"/>
      <c r="JIM35" s="3528"/>
      <c r="JIN35" s="3528"/>
      <c r="JIO35" s="3528"/>
      <c r="JIP35" s="3528"/>
      <c r="JIQ35" s="3528"/>
      <c r="JIR35" s="3528"/>
      <c r="JIS35" s="3528"/>
      <c r="JIT35" s="3528"/>
      <c r="JIU35" s="3528"/>
      <c r="JIV35" s="3528"/>
      <c r="JIW35" s="3528"/>
      <c r="JIX35" s="3528"/>
      <c r="JIY35" s="3528"/>
      <c r="JIZ35" s="3528"/>
      <c r="JJA35" s="3528"/>
      <c r="JJB35" s="3528"/>
      <c r="JJC35" s="3528"/>
      <c r="JJD35" s="3528"/>
      <c r="JJE35" s="3528"/>
      <c r="JJF35" s="3528"/>
      <c r="JJG35" s="3528"/>
      <c r="JJH35" s="3528"/>
      <c r="JJI35" s="3528"/>
      <c r="JJJ35" s="3528"/>
      <c r="JJK35" s="3528"/>
      <c r="JJL35" s="3528"/>
      <c r="JJM35" s="3528"/>
      <c r="JJN35" s="3528"/>
      <c r="JJO35" s="3528"/>
      <c r="JJP35" s="3528"/>
      <c r="JJQ35" s="3528"/>
      <c r="JJR35" s="3528"/>
      <c r="JJS35" s="3528"/>
      <c r="JJT35" s="3528"/>
      <c r="JJU35" s="3528"/>
      <c r="JJV35" s="3528"/>
      <c r="JJW35" s="3528"/>
      <c r="JJX35" s="3528"/>
      <c r="JJY35" s="3528"/>
      <c r="JJZ35" s="3528"/>
      <c r="JKA35" s="3528"/>
      <c r="JKB35" s="3528"/>
      <c r="JKC35" s="3528"/>
      <c r="JKD35" s="3528"/>
      <c r="JKE35" s="3528"/>
      <c r="JKF35" s="3528"/>
      <c r="JKG35" s="3528"/>
      <c r="JKH35" s="3528"/>
      <c r="JKI35" s="3528"/>
      <c r="JKJ35" s="3528"/>
      <c r="JKK35" s="3528"/>
      <c r="JKL35" s="3528"/>
      <c r="JKM35" s="3528"/>
      <c r="JKN35" s="3528"/>
      <c r="JKO35" s="3528"/>
      <c r="JKP35" s="3528"/>
      <c r="JKQ35" s="3528"/>
      <c r="JKR35" s="3528"/>
      <c r="JKS35" s="3528"/>
      <c r="JKT35" s="3528"/>
      <c r="JKU35" s="3528"/>
      <c r="JKV35" s="3528"/>
      <c r="JKW35" s="3528"/>
      <c r="JKX35" s="3528"/>
      <c r="JKY35" s="3528"/>
      <c r="JKZ35" s="3528"/>
      <c r="JLA35" s="3528"/>
      <c r="JLB35" s="3528"/>
      <c r="JLC35" s="3528"/>
      <c r="JLD35" s="3528"/>
      <c r="JLE35" s="3528"/>
      <c r="JLF35" s="3528"/>
      <c r="JLG35" s="3528"/>
      <c r="JLH35" s="3528"/>
      <c r="JLI35" s="3528"/>
      <c r="JLJ35" s="3528"/>
      <c r="JLK35" s="3528"/>
      <c r="JLL35" s="3528"/>
      <c r="JLM35" s="3528"/>
      <c r="JLN35" s="3528"/>
      <c r="JLO35" s="3528"/>
      <c r="JLP35" s="3528"/>
      <c r="JLQ35" s="3528"/>
      <c r="JLR35" s="3528"/>
      <c r="JLS35" s="3528"/>
      <c r="JLT35" s="3528"/>
      <c r="JLU35" s="3528"/>
      <c r="JLV35" s="3528"/>
      <c r="JLW35" s="3528"/>
      <c r="JLX35" s="3528"/>
      <c r="JLY35" s="3528"/>
      <c r="JLZ35" s="3528"/>
      <c r="JMA35" s="3528"/>
      <c r="JMB35" s="3528"/>
      <c r="JMC35" s="3528"/>
      <c r="JMD35" s="3528"/>
      <c r="JME35" s="3528"/>
      <c r="JMF35" s="3528"/>
      <c r="JMG35" s="3528"/>
      <c r="JMH35" s="3528"/>
      <c r="JMI35" s="3528"/>
      <c r="JMJ35" s="3528"/>
      <c r="JMK35" s="3528"/>
      <c r="JML35" s="3528"/>
      <c r="JMM35" s="3528"/>
      <c r="JMN35" s="3528"/>
      <c r="JMO35" s="3528"/>
      <c r="JMP35" s="3528"/>
      <c r="JMQ35" s="3528"/>
      <c r="JMR35" s="3528"/>
      <c r="JMS35" s="3528"/>
      <c r="JMT35" s="3528"/>
      <c r="JMU35" s="3528"/>
      <c r="JMV35" s="3528"/>
      <c r="JMW35" s="3528"/>
      <c r="JMX35" s="3528"/>
      <c r="JMY35" s="3528"/>
      <c r="JMZ35" s="3528"/>
      <c r="JNA35" s="3528"/>
      <c r="JNB35" s="3528"/>
      <c r="JNC35" s="3528"/>
      <c r="JND35" s="3528"/>
      <c r="JNE35" s="3528"/>
      <c r="JNF35" s="3528"/>
      <c r="JNG35" s="3528"/>
      <c r="JNH35" s="3528"/>
      <c r="JNI35" s="3528"/>
      <c r="JNJ35" s="3528"/>
      <c r="JNK35" s="3528"/>
      <c r="JNL35" s="3528"/>
      <c r="JNM35" s="3528"/>
      <c r="JNN35" s="3528"/>
      <c r="JNO35" s="3528"/>
      <c r="JNP35" s="3528"/>
      <c r="JNQ35" s="3528"/>
      <c r="JNR35" s="3528"/>
      <c r="JNS35" s="3528"/>
      <c r="JNT35" s="3528"/>
      <c r="JNU35" s="3528"/>
      <c r="JNV35" s="3528"/>
      <c r="JNW35" s="3528"/>
      <c r="JNX35" s="3528"/>
      <c r="JNY35" s="3528"/>
      <c r="JNZ35" s="3528"/>
      <c r="JOA35" s="3528"/>
      <c r="JOB35" s="3528"/>
      <c r="JOC35" s="3528"/>
      <c r="JOD35" s="3528"/>
      <c r="JOE35" s="3528"/>
      <c r="JOF35" s="3528"/>
      <c r="JOG35" s="3528"/>
      <c r="JOH35" s="3528"/>
      <c r="JOI35" s="3528"/>
      <c r="JOJ35" s="3528"/>
      <c r="JOK35" s="3528"/>
      <c r="JOL35" s="3528"/>
      <c r="JOM35" s="3528"/>
      <c r="JON35" s="3528"/>
      <c r="JOO35" s="3528"/>
      <c r="JOP35" s="3528"/>
      <c r="JOQ35" s="3528"/>
      <c r="JOR35" s="3528"/>
      <c r="JOS35" s="3528"/>
      <c r="JOT35" s="3528"/>
      <c r="JOU35" s="3528"/>
      <c r="JOV35" s="3528"/>
      <c r="JOW35" s="3528"/>
      <c r="JOX35" s="3528"/>
      <c r="JOY35" s="3528"/>
      <c r="JOZ35" s="3528"/>
      <c r="JPA35" s="3528"/>
      <c r="JPB35" s="3528"/>
      <c r="JPC35" s="3528"/>
      <c r="JPD35" s="3528"/>
      <c r="JPE35" s="3528"/>
      <c r="JPF35" s="3528"/>
      <c r="JPG35" s="3528"/>
      <c r="JPH35" s="3528"/>
      <c r="JPI35" s="3528"/>
      <c r="JPJ35" s="3528"/>
      <c r="JPK35" s="3528"/>
      <c r="JPL35" s="3528"/>
      <c r="JPM35" s="3528"/>
      <c r="JPN35" s="3528"/>
      <c r="JPO35" s="3528"/>
      <c r="JPP35" s="3528"/>
      <c r="JPQ35" s="3528"/>
      <c r="JPR35" s="3528"/>
      <c r="JPS35" s="3528"/>
      <c r="JPT35" s="3528"/>
      <c r="JPU35" s="3528"/>
      <c r="JPV35" s="3528"/>
      <c r="JPW35" s="3528"/>
      <c r="JPX35" s="3528"/>
      <c r="JPY35" s="3528"/>
      <c r="JPZ35" s="3528"/>
      <c r="JQA35" s="3528"/>
      <c r="JQB35" s="3528"/>
      <c r="JQC35" s="3528"/>
      <c r="JQD35" s="3528"/>
      <c r="JQE35" s="3528"/>
      <c r="JQF35" s="3528"/>
      <c r="JQG35" s="3528"/>
      <c r="JQH35" s="3528"/>
      <c r="JQI35" s="3528"/>
      <c r="JQJ35" s="3528"/>
      <c r="JQK35" s="3528"/>
      <c r="JQL35" s="3528"/>
      <c r="JQM35" s="3528"/>
      <c r="JQN35" s="3528"/>
      <c r="JQO35" s="3528"/>
      <c r="JQP35" s="3528"/>
      <c r="JQQ35" s="3528"/>
      <c r="JQR35" s="3528"/>
      <c r="JQS35" s="3528"/>
      <c r="JQT35" s="3528"/>
      <c r="JQU35" s="3528"/>
      <c r="JQV35" s="3528"/>
      <c r="JQW35" s="3528"/>
      <c r="JQX35" s="3528"/>
      <c r="JQY35" s="3528"/>
      <c r="JQZ35" s="3528"/>
      <c r="JRA35" s="3528"/>
      <c r="JRB35" s="3528"/>
      <c r="JRC35" s="3528"/>
      <c r="JRD35" s="3528"/>
      <c r="JRE35" s="3528"/>
      <c r="JRF35" s="3528"/>
      <c r="JRG35" s="3528"/>
      <c r="JRH35" s="3528"/>
      <c r="JRI35" s="3528"/>
      <c r="JRJ35" s="3528"/>
      <c r="JRK35" s="3528"/>
      <c r="JRL35" s="3528"/>
      <c r="JRM35" s="3528"/>
      <c r="JRN35" s="3528"/>
      <c r="JRO35" s="3528"/>
      <c r="JRP35" s="3528"/>
      <c r="JRQ35" s="3528"/>
      <c r="JRR35" s="3528"/>
      <c r="JRS35" s="3528"/>
      <c r="JRT35" s="3528"/>
      <c r="JRU35" s="3528"/>
      <c r="JRV35" s="3528"/>
      <c r="JRW35" s="3528"/>
      <c r="JRX35" s="3528"/>
      <c r="JRY35" s="3528"/>
      <c r="JRZ35" s="3528"/>
      <c r="JSA35" s="3528"/>
      <c r="JSB35" s="3528"/>
      <c r="JSC35" s="3528"/>
      <c r="JSD35" s="3528"/>
      <c r="JSE35" s="3528"/>
      <c r="JSF35" s="3528"/>
      <c r="JSG35" s="3528"/>
      <c r="JSH35" s="3528"/>
      <c r="JSI35" s="3528"/>
      <c r="JSJ35" s="3528"/>
      <c r="JSK35" s="3528"/>
      <c r="JSL35" s="3528"/>
      <c r="JSM35" s="3528"/>
      <c r="JSN35" s="3528"/>
      <c r="JSO35" s="3528"/>
      <c r="JSP35" s="3528"/>
      <c r="JSQ35" s="3528"/>
      <c r="JSR35" s="3528"/>
      <c r="JSS35" s="3528"/>
      <c r="JST35" s="3528"/>
      <c r="JSU35" s="3528"/>
      <c r="JSV35" s="3528"/>
      <c r="JSW35" s="3528"/>
      <c r="JSX35" s="3528"/>
      <c r="JSY35" s="3528"/>
      <c r="JSZ35" s="3528"/>
      <c r="JTA35" s="3528"/>
      <c r="JTB35" s="3528"/>
      <c r="JTC35" s="3528"/>
      <c r="JTD35" s="3528"/>
      <c r="JTE35" s="3528"/>
      <c r="JTF35" s="3528"/>
      <c r="JTG35" s="3528"/>
      <c r="JTH35" s="3528"/>
      <c r="JTI35" s="3528"/>
      <c r="JTJ35" s="3528"/>
      <c r="JTK35" s="3528"/>
      <c r="JTL35" s="3528"/>
      <c r="JTM35" s="3528"/>
      <c r="JTN35" s="3528"/>
      <c r="JTO35" s="3528"/>
      <c r="JTP35" s="3528"/>
      <c r="JTQ35" s="3528"/>
      <c r="JTR35" s="3528"/>
      <c r="JTS35" s="3528"/>
      <c r="JTT35" s="3528"/>
      <c r="JTU35" s="3528"/>
      <c r="JTV35" s="3528"/>
      <c r="JTW35" s="3528"/>
      <c r="JTX35" s="3528"/>
      <c r="JTY35" s="3528"/>
      <c r="JTZ35" s="3528"/>
      <c r="JUA35" s="3528"/>
      <c r="JUB35" s="3528"/>
      <c r="JUC35" s="3528"/>
      <c r="JUD35" s="3528"/>
      <c r="JUE35" s="3528"/>
      <c r="JUF35" s="3528"/>
      <c r="JUG35" s="3528"/>
      <c r="JUH35" s="3528"/>
      <c r="JUI35" s="3528"/>
      <c r="JUJ35" s="3528"/>
      <c r="JUK35" s="3528"/>
      <c r="JUL35" s="3528"/>
      <c r="JUM35" s="3528"/>
      <c r="JUN35" s="3528"/>
      <c r="JUO35" s="3528"/>
      <c r="JUP35" s="3528"/>
      <c r="JUQ35" s="3528"/>
      <c r="JUR35" s="3528"/>
      <c r="JUS35" s="3528"/>
      <c r="JUT35" s="3528"/>
      <c r="JUU35" s="3528"/>
      <c r="JUV35" s="3528"/>
      <c r="JUW35" s="3528"/>
      <c r="JUX35" s="3528"/>
      <c r="JUY35" s="3528"/>
      <c r="JUZ35" s="3528"/>
      <c r="JVA35" s="3528"/>
      <c r="JVB35" s="3528"/>
      <c r="JVC35" s="3528"/>
      <c r="JVD35" s="3528"/>
      <c r="JVE35" s="3528"/>
      <c r="JVF35" s="3528"/>
      <c r="JVG35" s="3528"/>
      <c r="JVH35" s="3528"/>
      <c r="JVI35" s="3528"/>
      <c r="JVJ35" s="3528"/>
      <c r="JVK35" s="3528"/>
      <c r="JVL35" s="3528"/>
      <c r="JVM35" s="3528"/>
      <c r="JVN35" s="3528"/>
      <c r="JVO35" s="3528"/>
      <c r="JVP35" s="3528"/>
      <c r="JVQ35" s="3528"/>
      <c r="JVR35" s="3528"/>
      <c r="JVS35" s="3528"/>
      <c r="JVT35" s="3528"/>
      <c r="JVU35" s="3528"/>
      <c r="JVV35" s="3528"/>
      <c r="JVW35" s="3528"/>
      <c r="JVX35" s="3528"/>
      <c r="JVY35" s="3528"/>
      <c r="JVZ35" s="3528"/>
      <c r="JWA35" s="3528"/>
      <c r="JWB35" s="3528"/>
      <c r="JWC35" s="3528"/>
      <c r="JWD35" s="3528"/>
      <c r="JWE35" s="3528"/>
      <c r="JWF35" s="3528"/>
      <c r="JWG35" s="3528"/>
      <c r="JWH35" s="3528"/>
      <c r="JWI35" s="3528"/>
      <c r="JWJ35" s="3528"/>
      <c r="JWK35" s="3528"/>
      <c r="JWL35" s="3528"/>
      <c r="JWM35" s="3528"/>
      <c r="JWN35" s="3528"/>
      <c r="JWO35" s="3528"/>
      <c r="JWP35" s="3528"/>
      <c r="JWQ35" s="3528"/>
      <c r="JWR35" s="3528"/>
      <c r="JWS35" s="3528"/>
      <c r="JWT35" s="3528"/>
      <c r="JWU35" s="3528"/>
      <c r="JWV35" s="3528"/>
      <c r="JWW35" s="3528"/>
      <c r="JWX35" s="3528"/>
      <c r="JWY35" s="3528"/>
      <c r="JWZ35" s="3528"/>
      <c r="JXA35" s="3528"/>
      <c r="JXB35" s="3528"/>
      <c r="JXC35" s="3528"/>
      <c r="JXD35" s="3528"/>
      <c r="JXE35" s="3528"/>
      <c r="JXF35" s="3528"/>
      <c r="JXG35" s="3528"/>
      <c r="JXH35" s="3528"/>
      <c r="JXI35" s="3528"/>
      <c r="JXJ35" s="3528"/>
      <c r="JXK35" s="3528"/>
      <c r="JXL35" s="3528"/>
      <c r="JXM35" s="3528"/>
      <c r="JXN35" s="3528"/>
      <c r="JXO35" s="3528"/>
      <c r="JXP35" s="3528"/>
      <c r="JXQ35" s="3528"/>
      <c r="JXR35" s="3528"/>
      <c r="JXS35" s="3528"/>
      <c r="JXT35" s="3528"/>
      <c r="JXU35" s="3528"/>
      <c r="JXV35" s="3528"/>
      <c r="JXW35" s="3528"/>
      <c r="JXX35" s="3528"/>
      <c r="JXY35" s="3528"/>
      <c r="JXZ35" s="3528"/>
      <c r="JYA35" s="3528"/>
      <c r="JYB35" s="3528"/>
      <c r="JYC35" s="3528"/>
      <c r="JYD35" s="3528"/>
      <c r="JYE35" s="3528"/>
      <c r="JYF35" s="3528"/>
      <c r="JYG35" s="3528"/>
      <c r="JYH35" s="3528"/>
      <c r="JYI35" s="3528"/>
      <c r="JYJ35" s="3528"/>
      <c r="JYK35" s="3528"/>
      <c r="JYL35" s="3528"/>
      <c r="JYM35" s="3528"/>
      <c r="JYN35" s="3528"/>
      <c r="JYO35" s="3528"/>
      <c r="JYP35" s="3528"/>
      <c r="JYQ35" s="3528"/>
      <c r="JYR35" s="3528"/>
      <c r="JYS35" s="3528"/>
      <c r="JYT35" s="3528"/>
      <c r="JYU35" s="3528"/>
      <c r="JYV35" s="3528"/>
      <c r="JYW35" s="3528"/>
      <c r="JYX35" s="3528"/>
      <c r="JYY35" s="3528"/>
      <c r="JYZ35" s="3528"/>
      <c r="JZA35" s="3528"/>
      <c r="JZB35" s="3528"/>
      <c r="JZC35" s="3528"/>
      <c r="JZD35" s="3528"/>
      <c r="JZE35" s="3528"/>
      <c r="JZF35" s="3528"/>
      <c r="JZG35" s="3528"/>
      <c r="JZH35" s="3528"/>
      <c r="JZI35" s="3528"/>
      <c r="JZJ35" s="3528"/>
      <c r="JZK35" s="3528"/>
      <c r="JZL35" s="3528"/>
      <c r="JZM35" s="3528"/>
      <c r="JZN35" s="3528"/>
      <c r="JZO35" s="3528"/>
      <c r="JZP35" s="3528"/>
      <c r="JZQ35" s="3528"/>
      <c r="JZR35" s="3528"/>
      <c r="JZS35" s="3528"/>
      <c r="JZT35" s="3528"/>
      <c r="JZU35" s="3528"/>
      <c r="JZV35" s="3528"/>
      <c r="JZW35" s="3528"/>
      <c r="JZX35" s="3528"/>
      <c r="JZY35" s="3528"/>
      <c r="JZZ35" s="3528"/>
      <c r="KAA35" s="3528"/>
      <c r="KAB35" s="3528"/>
      <c r="KAC35" s="3528"/>
      <c r="KAD35" s="3528"/>
      <c r="KAE35" s="3528"/>
      <c r="KAF35" s="3528"/>
      <c r="KAG35" s="3528"/>
      <c r="KAH35" s="3528"/>
      <c r="KAI35" s="3528"/>
      <c r="KAJ35" s="3528"/>
      <c r="KAK35" s="3528"/>
      <c r="KAL35" s="3528"/>
      <c r="KAM35" s="3528"/>
      <c r="KAN35" s="3528"/>
      <c r="KAO35" s="3528"/>
      <c r="KAP35" s="3528"/>
      <c r="KAQ35" s="3528"/>
      <c r="KAR35" s="3528"/>
      <c r="KAS35" s="3528"/>
      <c r="KAT35" s="3528"/>
      <c r="KAU35" s="3528"/>
      <c r="KAV35" s="3528"/>
      <c r="KAW35" s="3528"/>
      <c r="KAX35" s="3528"/>
      <c r="KAY35" s="3528"/>
      <c r="KAZ35" s="3528"/>
      <c r="KBA35" s="3528"/>
      <c r="KBB35" s="3528"/>
      <c r="KBC35" s="3528"/>
      <c r="KBD35" s="3528"/>
      <c r="KBE35" s="3528"/>
      <c r="KBF35" s="3528"/>
      <c r="KBG35" s="3528"/>
      <c r="KBH35" s="3528"/>
      <c r="KBI35" s="3528"/>
      <c r="KBJ35" s="3528"/>
      <c r="KBK35" s="3528"/>
      <c r="KBL35" s="3528"/>
      <c r="KBM35" s="3528"/>
      <c r="KBN35" s="3528"/>
      <c r="KBO35" s="3528"/>
      <c r="KBP35" s="3528"/>
      <c r="KBQ35" s="3528"/>
      <c r="KBR35" s="3528"/>
      <c r="KBS35" s="3528"/>
      <c r="KBT35" s="3528"/>
      <c r="KBU35" s="3528"/>
      <c r="KBV35" s="3528"/>
      <c r="KBW35" s="3528"/>
      <c r="KBX35" s="3528"/>
      <c r="KBY35" s="3528"/>
      <c r="KBZ35" s="3528"/>
      <c r="KCA35" s="3528"/>
      <c r="KCB35" s="3528"/>
      <c r="KCC35" s="3528"/>
      <c r="KCD35" s="3528"/>
      <c r="KCE35" s="3528"/>
      <c r="KCF35" s="3528"/>
      <c r="KCG35" s="3528"/>
      <c r="KCH35" s="3528"/>
      <c r="KCI35" s="3528"/>
      <c r="KCJ35" s="3528"/>
      <c r="KCK35" s="3528"/>
      <c r="KCL35" s="3528"/>
      <c r="KCM35" s="3528"/>
      <c r="KCN35" s="3528"/>
      <c r="KCO35" s="3528"/>
      <c r="KCP35" s="3528"/>
      <c r="KCQ35" s="3528"/>
      <c r="KCR35" s="3528"/>
      <c r="KCS35" s="3528"/>
      <c r="KCT35" s="3528"/>
      <c r="KCU35" s="3528"/>
      <c r="KCV35" s="3528"/>
      <c r="KCW35" s="3528"/>
      <c r="KCX35" s="3528"/>
      <c r="KCY35" s="3528"/>
      <c r="KCZ35" s="3528"/>
      <c r="KDA35" s="3528"/>
      <c r="KDB35" s="3528"/>
      <c r="KDC35" s="3528"/>
      <c r="KDD35" s="3528"/>
      <c r="KDE35" s="3528"/>
      <c r="KDF35" s="3528"/>
      <c r="KDG35" s="3528"/>
      <c r="KDH35" s="3528"/>
      <c r="KDI35" s="3528"/>
      <c r="KDJ35" s="3528"/>
      <c r="KDK35" s="3528"/>
      <c r="KDL35" s="3528"/>
      <c r="KDM35" s="3528"/>
      <c r="KDN35" s="3528"/>
      <c r="KDO35" s="3528"/>
      <c r="KDP35" s="3528"/>
      <c r="KDQ35" s="3528"/>
      <c r="KDR35" s="3528"/>
      <c r="KDS35" s="3528"/>
      <c r="KDT35" s="3528"/>
      <c r="KDU35" s="3528"/>
      <c r="KDV35" s="3528"/>
      <c r="KDW35" s="3528"/>
      <c r="KDX35" s="3528"/>
      <c r="KDY35" s="3528"/>
      <c r="KDZ35" s="3528"/>
      <c r="KEA35" s="3528"/>
      <c r="KEB35" s="3528"/>
      <c r="KEC35" s="3528"/>
      <c r="KED35" s="3528"/>
      <c r="KEE35" s="3528"/>
      <c r="KEF35" s="3528"/>
      <c r="KEG35" s="3528"/>
      <c r="KEH35" s="3528"/>
      <c r="KEI35" s="3528"/>
      <c r="KEJ35" s="3528"/>
      <c r="KEK35" s="3528"/>
      <c r="KEL35" s="3528"/>
      <c r="KEM35" s="3528"/>
      <c r="KEN35" s="3528"/>
      <c r="KEO35" s="3528"/>
      <c r="KEP35" s="3528"/>
      <c r="KEQ35" s="3528"/>
      <c r="KER35" s="3528"/>
      <c r="KES35" s="3528"/>
      <c r="KET35" s="3528"/>
      <c r="KEU35" s="3528"/>
      <c r="KEV35" s="3528"/>
      <c r="KEW35" s="3528"/>
      <c r="KEX35" s="3528"/>
      <c r="KEY35" s="3528"/>
      <c r="KEZ35" s="3528"/>
      <c r="KFA35" s="3528"/>
      <c r="KFB35" s="3528"/>
      <c r="KFC35" s="3528"/>
      <c r="KFD35" s="3528"/>
      <c r="KFE35" s="3528"/>
      <c r="KFF35" s="3528"/>
      <c r="KFG35" s="3528"/>
      <c r="KFH35" s="3528"/>
      <c r="KFI35" s="3528"/>
      <c r="KFJ35" s="3528"/>
      <c r="KFK35" s="3528"/>
      <c r="KFL35" s="3528"/>
      <c r="KFM35" s="3528"/>
      <c r="KFN35" s="3528"/>
      <c r="KFO35" s="3528"/>
      <c r="KFP35" s="3528"/>
      <c r="KFQ35" s="3528"/>
      <c r="KFR35" s="3528"/>
      <c r="KFS35" s="3528"/>
      <c r="KFT35" s="3528"/>
      <c r="KFU35" s="3528"/>
      <c r="KFV35" s="3528"/>
      <c r="KFW35" s="3528"/>
      <c r="KFX35" s="3528"/>
      <c r="KFY35" s="3528"/>
      <c r="KFZ35" s="3528"/>
      <c r="KGA35" s="3528"/>
      <c r="KGB35" s="3528"/>
      <c r="KGC35" s="3528"/>
      <c r="KGD35" s="3528"/>
      <c r="KGE35" s="3528"/>
      <c r="KGF35" s="3528"/>
      <c r="KGG35" s="3528"/>
      <c r="KGH35" s="3528"/>
      <c r="KGI35" s="3528"/>
      <c r="KGJ35" s="3528"/>
      <c r="KGK35" s="3528"/>
      <c r="KGL35" s="3528"/>
      <c r="KGM35" s="3528"/>
      <c r="KGN35" s="3528"/>
      <c r="KGO35" s="3528"/>
      <c r="KGP35" s="3528"/>
      <c r="KGQ35" s="3528"/>
      <c r="KGR35" s="3528"/>
      <c r="KGS35" s="3528"/>
      <c r="KGT35" s="3528"/>
      <c r="KGU35" s="3528"/>
      <c r="KGV35" s="3528"/>
      <c r="KGW35" s="3528"/>
      <c r="KGX35" s="3528"/>
      <c r="KGY35" s="3528"/>
      <c r="KGZ35" s="3528"/>
      <c r="KHA35" s="3528"/>
      <c r="KHB35" s="3528"/>
      <c r="KHC35" s="3528"/>
      <c r="KHD35" s="3528"/>
      <c r="KHE35" s="3528"/>
      <c r="KHF35" s="3528"/>
      <c r="KHG35" s="3528"/>
      <c r="KHH35" s="3528"/>
      <c r="KHI35" s="3528"/>
      <c r="KHJ35" s="3528"/>
      <c r="KHK35" s="3528"/>
      <c r="KHL35" s="3528"/>
      <c r="KHM35" s="3528"/>
      <c r="KHN35" s="3528"/>
      <c r="KHO35" s="3528"/>
      <c r="KHP35" s="3528"/>
      <c r="KHQ35" s="3528"/>
      <c r="KHR35" s="3528"/>
      <c r="KHS35" s="3528"/>
      <c r="KHT35" s="3528"/>
      <c r="KHU35" s="3528"/>
      <c r="KHV35" s="3528"/>
      <c r="KHW35" s="3528"/>
      <c r="KHX35" s="3528"/>
      <c r="KHY35" s="3528"/>
      <c r="KHZ35" s="3528"/>
      <c r="KIA35" s="3528"/>
      <c r="KIB35" s="3528"/>
      <c r="KIC35" s="3528"/>
      <c r="KID35" s="3528"/>
      <c r="KIE35" s="3528"/>
      <c r="KIF35" s="3528"/>
      <c r="KIG35" s="3528"/>
      <c r="KIH35" s="3528"/>
      <c r="KII35" s="3528"/>
      <c r="KIJ35" s="3528"/>
      <c r="KIK35" s="3528"/>
      <c r="KIL35" s="3528"/>
      <c r="KIM35" s="3528"/>
      <c r="KIN35" s="3528"/>
      <c r="KIO35" s="3528"/>
      <c r="KIP35" s="3528"/>
      <c r="KIQ35" s="3528"/>
      <c r="KIR35" s="3528"/>
      <c r="KIS35" s="3528"/>
      <c r="KIT35" s="3528"/>
      <c r="KIU35" s="3528"/>
      <c r="KIV35" s="3528"/>
      <c r="KIW35" s="3528"/>
      <c r="KIX35" s="3528"/>
      <c r="KIY35" s="3528"/>
      <c r="KIZ35" s="3528"/>
      <c r="KJA35" s="3528"/>
      <c r="KJB35" s="3528"/>
      <c r="KJC35" s="3528"/>
      <c r="KJD35" s="3528"/>
      <c r="KJE35" s="3528"/>
      <c r="KJF35" s="3528"/>
      <c r="KJG35" s="3528"/>
      <c r="KJH35" s="3528"/>
      <c r="KJI35" s="3528"/>
      <c r="KJJ35" s="3528"/>
      <c r="KJK35" s="3528"/>
      <c r="KJL35" s="3528"/>
      <c r="KJM35" s="3528"/>
      <c r="KJN35" s="3528"/>
      <c r="KJO35" s="3528"/>
      <c r="KJP35" s="3528"/>
      <c r="KJQ35" s="3528"/>
      <c r="KJR35" s="3528"/>
      <c r="KJS35" s="3528"/>
      <c r="KJT35" s="3528"/>
      <c r="KJU35" s="3528"/>
      <c r="KJV35" s="3528"/>
      <c r="KJW35" s="3528"/>
      <c r="KJX35" s="3528"/>
      <c r="KJY35" s="3528"/>
      <c r="KJZ35" s="3528"/>
      <c r="KKA35" s="3528"/>
      <c r="KKB35" s="3528"/>
      <c r="KKC35" s="3528"/>
      <c r="KKD35" s="3528"/>
      <c r="KKE35" s="3528"/>
      <c r="KKF35" s="3528"/>
      <c r="KKG35" s="3528"/>
      <c r="KKH35" s="3528"/>
      <c r="KKI35" s="3528"/>
      <c r="KKJ35" s="3528"/>
      <c r="KKK35" s="3528"/>
      <c r="KKL35" s="3528"/>
      <c r="KKM35" s="3528"/>
      <c r="KKN35" s="3528"/>
      <c r="KKO35" s="3528"/>
      <c r="KKP35" s="3528"/>
      <c r="KKQ35" s="3528"/>
      <c r="KKR35" s="3528"/>
      <c r="KKS35" s="3528"/>
      <c r="KKT35" s="3528"/>
      <c r="KKU35" s="3528"/>
      <c r="KKV35" s="3528"/>
      <c r="KKW35" s="3528"/>
      <c r="KKX35" s="3528"/>
      <c r="KKY35" s="3528"/>
      <c r="KKZ35" s="3528"/>
      <c r="KLA35" s="3528"/>
      <c r="KLB35" s="3528"/>
      <c r="KLC35" s="3528"/>
      <c r="KLD35" s="3528"/>
      <c r="KLE35" s="3528"/>
      <c r="KLF35" s="3528"/>
      <c r="KLG35" s="3528"/>
      <c r="KLH35" s="3528"/>
      <c r="KLI35" s="3528"/>
      <c r="KLJ35" s="3528"/>
      <c r="KLK35" s="3528"/>
      <c r="KLL35" s="3528"/>
      <c r="KLM35" s="3528"/>
      <c r="KLN35" s="3528"/>
      <c r="KLO35" s="3528"/>
      <c r="KLP35" s="3528"/>
      <c r="KLQ35" s="3528"/>
      <c r="KLR35" s="3528"/>
      <c r="KLS35" s="3528"/>
      <c r="KLT35" s="3528"/>
      <c r="KLU35" s="3528"/>
      <c r="KLV35" s="3528"/>
      <c r="KLW35" s="3528"/>
      <c r="KLX35" s="3528"/>
      <c r="KLY35" s="3528"/>
      <c r="KLZ35" s="3528"/>
      <c r="KMA35" s="3528"/>
      <c r="KMB35" s="3528"/>
      <c r="KMC35" s="3528"/>
      <c r="KMD35" s="3528"/>
      <c r="KME35" s="3528"/>
      <c r="KMF35" s="3528"/>
      <c r="KMG35" s="3528"/>
      <c r="KMH35" s="3528"/>
      <c r="KMI35" s="3528"/>
      <c r="KMJ35" s="3528"/>
      <c r="KMK35" s="3528"/>
      <c r="KML35" s="3528"/>
      <c r="KMM35" s="3528"/>
      <c r="KMN35" s="3528"/>
      <c r="KMO35" s="3528"/>
      <c r="KMP35" s="3528"/>
      <c r="KMQ35" s="3528"/>
      <c r="KMR35" s="3528"/>
      <c r="KMS35" s="3528"/>
      <c r="KMT35" s="3528"/>
      <c r="KMU35" s="3528"/>
      <c r="KMV35" s="3528"/>
      <c r="KMW35" s="3528"/>
      <c r="KMX35" s="3528"/>
      <c r="KMY35" s="3528"/>
      <c r="KMZ35" s="3528"/>
      <c r="KNA35" s="3528"/>
      <c r="KNB35" s="3528"/>
      <c r="KNC35" s="3528"/>
      <c r="KND35" s="3528"/>
      <c r="KNE35" s="3528"/>
      <c r="KNF35" s="3528"/>
      <c r="KNG35" s="3528"/>
      <c r="KNH35" s="3528"/>
      <c r="KNI35" s="3528"/>
      <c r="KNJ35" s="3528"/>
      <c r="KNK35" s="3528"/>
      <c r="KNL35" s="3528"/>
      <c r="KNM35" s="3528"/>
      <c r="KNN35" s="3528"/>
      <c r="KNO35" s="3528"/>
      <c r="KNP35" s="3528"/>
      <c r="KNQ35" s="3528"/>
      <c r="KNR35" s="3528"/>
      <c r="KNS35" s="3528"/>
      <c r="KNT35" s="3528"/>
      <c r="KNU35" s="3528"/>
      <c r="KNV35" s="3528"/>
      <c r="KNW35" s="3528"/>
      <c r="KNX35" s="3528"/>
      <c r="KNY35" s="3528"/>
      <c r="KNZ35" s="3528"/>
      <c r="KOA35" s="3528"/>
      <c r="KOB35" s="3528"/>
      <c r="KOC35" s="3528"/>
      <c r="KOD35" s="3528"/>
      <c r="KOE35" s="3528"/>
      <c r="KOF35" s="3528"/>
      <c r="KOG35" s="3528"/>
      <c r="KOH35" s="3528"/>
      <c r="KOI35" s="3528"/>
      <c r="KOJ35" s="3528"/>
      <c r="KOK35" s="3528"/>
      <c r="KOL35" s="3528"/>
      <c r="KOM35" s="3528"/>
      <c r="KON35" s="3528"/>
      <c r="KOO35" s="3528"/>
      <c r="KOP35" s="3528"/>
      <c r="KOQ35" s="3528"/>
      <c r="KOR35" s="3528"/>
      <c r="KOS35" s="3528"/>
      <c r="KOT35" s="3528"/>
      <c r="KOU35" s="3528"/>
      <c r="KOV35" s="3528"/>
      <c r="KOW35" s="3528"/>
      <c r="KOX35" s="3528"/>
      <c r="KOY35" s="3528"/>
      <c r="KOZ35" s="3528"/>
      <c r="KPA35" s="3528"/>
      <c r="KPB35" s="3528"/>
      <c r="KPC35" s="3528"/>
      <c r="KPD35" s="3528"/>
      <c r="KPE35" s="3528"/>
      <c r="KPF35" s="3528"/>
      <c r="KPG35" s="3528"/>
      <c r="KPH35" s="3528"/>
      <c r="KPI35" s="3528"/>
      <c r="KPJ35" s="3528"/>
      <c r="KPK35" s="3528"/>
      <c r="KPL35" s="3528"/>
      <c r="KPM35" s="3528"/>
      <c r="KPN35" s="3528"/>
      <c r="KPO35" s="3528"/>
      <c r="KPP35" s="3528"/>
      <c r="KPQ35" s="3528"/>
      <c r="KPR35" s="3528"/>
      <c r="KPS35" s="3528"/>
      <c r="KPT35" s="3528"/>
      <c r="KPU35" s="3528"/>
      <c r="KPV35" s="3528"/>
      <c r="KPW35" s="3528"/>
      <c r="KPX35" s="3528"/>
      <c r="KPY35" s="3528"/>
      <c r="KPZ35" s="3528"/>
      <c r="KQA35" s="3528"/>
      <c r="KQB35" s="3528"/>
      <c r="KQC35" s="3528"/>
      <c r="KQD35" s="3528"/>
      <c r="KQE35" s="3528"/>
      <c r="KQF35" s="3528"/>
      <c r="KQG35" s="3528"/>
      <c r="KQH35" s="3528"/>
      <c r="KQI35" s="3528"/>
      <c r="KQJ35" s="3528"/>
      <c r="KQK35" s="3528"/>
      <c r="KQL35" s="3528"/>
      <c r="KQM35" s="3528"/>
      <c r="KQN35" s="3528"/>
      <c r="KQO35" s="3528"/>
      <c r="KQP35" s="3528"/>
      <c r="KQQ35" s="3528"/>
      <c r="KQR35" s="3528"/>
      <c r="KQS35" s="3528"/>
      <c r="KQT35" s="3528"/>
      <c r="KQU35" s="3528"/>
      <c r="KQV35" s="3528"/>
      <c r="KQW35" s="3528"/>
      <c r="KQX35" s="3528"/>
      <c r="KQY35" s="3528"/>
      <c r="KQZ35" s="3528"/>
      <c r="KRA35" s="3528"/>
      <c r="KRB35" s="3528"/>
      <c r="KRC35" s="3528"/>
      <c r="KRD35" s="3528"/>
      <c r="KRE35" s="3528"/>
      <c r="KRF35" s="3528"/>
      <c r="KRG35" s="3528"/>
      <c r="KRH35" s="3528"/>
      <c r="KRI35" s="3528"/>
      <c r="KRJ35" s="3528"/>
      <c r="KRK35" s="3528"/>
      <c r="KRL35" s="3528"/>
      <c r="KRM35" s="3528"/>
      <c r="KRN35" s="3528"/>
      <c r="KRO35" s="3528"/>
      <c r="KRP35" s="3528"/>
      <c r="KRQ35" s="3528"/>
      <c r="KRR35" s="3528"/>
      <c r="KRS35" s="3528"/>
      <c r="KRT35" s="3528"/>
      <c r="KRU35" s="3528"/>
      <c r="KRV35" s="3528"/>
      <c r="KRW35" s="3528"/>
      <c r="KRX35" s="3528"/>
      <c r="KRY35" s="3528"/>
      <c r="KRZ35" s="3528"/>
      <c r="KSA35" s="3528"/>
      <c r="KSB35" s="3528"/>
      <c r="KSC35" s="3528"/>
      <c r="KSD35" s="3528"/>
      <c r="KSE35" s="3528"/>
      <c r="KSF35" s="3528"/>
      <c r="KSG35" s="3528"/>
      <c r="KSH35" s="3528"/>
      <c r="KSI35" s="3528"/>
      <c r="KSJ35" s="3528"/>
      <c r="KSK35" s="3528"/>
      <c r="KSL35" s="3528"/>
      <c r="KSM35" s="3528"/>
      <c r="KSN35" s="3528"/>
      <c r="KSO35" s="3528"/>
      <c r="KSP35" s="3528"/>
      <c r="KSQ35" s="3528"/>
      <c r="KSR35" s="3528"/>
      <c r="KSS35" s="3528"/>
      <c r="KST35" s="3528"/>
      <c r="KSU35" s="3528"/>
      <c r="KSV35" s="3528"/>
      <c r="KSW35" s="3528"/>
      <c r="KSX35" s="3528"/>
      <c r="KSY35" s="3528"/>
      <c r="KSZ35" s="3528"/>
      <c r="KTA35" s="3528"/>
      <c r="KTB35" s="3528"/>
      <c r="KTC35" s="3528"/>
      <c r="KTD35" s="3528"/>
      <c r="KTE35" s="3528"/>
      <c r="KTF35" s="3528"/>
      <c r="KTG35" s="3528"/>
      <c r="KTH35" s="3528"/>
      <c r="KTI35" s="3528"/>
      <c r="KTJ35" s="3528"/>
      <c r="KTK35" s="3528"/>
      <c r="KTL35" s="3528"/>
      <c r="KTM35" s="3528"/>
      <c r="KTN35" s="3528"/>
      <c r="KTO35" s="3528"/>
      <c r="KTP35" s="3528"/>
      <c r="KTQ35" s="3528"/>
      <c r="KTR35" s="3528"/>
      <c r="KTS35" s="3528"/>
      <c r="KTT35" s="3528"/>
      <c r="KTU35" s="3528"/>
      <c r="KTV35" s="3528"/>
      <c r="KTW35" s="3528"/>
      <c r="KTX35" s="3528"/>
      <c r="KTY35" s="3528"/>
      <c r="KTZ35" s="3528"/>
      <c r="KUA35" s="3528"/>
      <c r="KUB35" s="3528"/>
      <c r="KUC35" s="3528"/>
      <c r="KUD35" s="3528"/>
      <c r="KUE35" s="3528"/>
      <c r="KUF35" s="3528"/>
      <c r="KUG35" s="3528"/>
      <c r="KUH35" s="3528"/>
      <c r="KUI35" s="3528"/>
      <c r="KUJ35" s="3528"/>
      <c r="KUK35" s="3528"/>
      <c r="KUL35" s="3528"/>
      <c r="KUM35" s="3528"/>
      <c r="KUN35" s="3528"/>
      <c r="KUO35" s="3528"/>
      <c r="KUP35" s="3528"/>
      <c r="KUQ35" s="3528"/>
      <c r="KUR35" s="3528"/>
      <c r="KUS35" s="3528"/>
      <c r="KUT35" s="3528"/>
      <c r="KUU35" s="3528"/>
      <c r="KUV35" s="3528"/>
      <c r="KUW35" s="3528"/>
      <c r="KUX35" s="3528"/>
      <c r="KUY35" s="3528"/>
      <c r="KUZ35" s="3528"/>
      <c r="KVA35" s="3528"/>
      <c r="KVB35" s="3528"/>
      <c r="KVC35" s="3528"/>
      <c r="KVD35" s="3528"/>
      <c r="KVE35" s="3528"/>
      <c r="KVF35" s="3528"/>
      <c r="KVG35" s="3528"/>
      <c r="KVH35" s="3528"/>
      <c r="KVI35" s="3528"/>
      <c r="KVJ35" s="3528"/>
      <c r="KVK35" s="3528"/>
      <c r="KVL35" s="3528"/>
      <c r="KVM35" s="3528"/>
      <c r="KVN35" s="3528"/>
      <c r="KVO35" s="3528"/>
      <c r="KVP35" s="3528"/>
      <c r="KVQ35" s="3528"/>
      <c r="KVR35" s="3528"/>
      <c r="KVS35" s="3528"/>
      <c r="KVT35" s="3528"/>
      <c r="KVU35" s="3528"/>
      <c r="KVV35" s="3528"/>
      <c r="KVW35" s="3528"/>
      <c r="KVX35" s="3528"/>
      <c r="KVY35" s="3528"/>
      <c r="KVZ35" s="3528"/>
      <c r="KWA35" s="3528"/>
      <c r="KWB35" s="3528"/>
      <c r="KWC35" s="3528"/>
      <c r="KWD35" s="3528"/>
      <c r="KWE35" s="3528"/>
      <c r="KWF35" s="3528"/>
      <c r="KWG35" s="3528"/>
      <c r="KWH35" s="3528"/>
      <c r="KWI35" s="3528"/>
      <c r="KWJ35" s="3528"/>
      <c r="KWK35" s="3528"/>
      <c r="KWL35" s="3528"/>
      <c r="KWM35" s="3528"/>
      <c r="KWN35" s="3528"/>
      <c r="KWO35" s="3528"/>
      <c r="KWP35" s="3528"/>
      <c r="KWQ35" s="3528"/>
      <c r="KWR35" s="3528"/>
      <c r="KWS35" s="3528"/>
      <c r="KWT35" s="3528"/>
      <c r="KWU35" s="3528"/>
      <c r="KWV35" s="3528"/>
      <c r="KWW35" s="3528"/>
      <c r="KWX35" s="3528"/>
      <c r="KWY35" s="3528"/>
      <c r="KWZ35" s="3528"/>
      <c r="KXA35" s="3528"/>
      <c r="KXB35" s="3528"/>
      <c r="KXC35" s="3528"/>
      <c r="KXD35" s="3528"/>
      <c r="KXE35" s="3528"/>
      <c r="KXF35" s="3528"/>
      <c r="KXG35" s="3528"/>
      <c r="KXH35" s="3528"/>
      <c r="KXI35" s="3528"/>
      <c r="KXJ35" s="3528"/>
      <c r="KXK35" s="3528"/>
      <c r="KXL35" s="3528"/>
      <c r="KXM35" s="3528"/>
      <c r="KXN35" s="3528"/>
      <c r="KXO35" s="3528"/>
      <c r="KXP35" s="3528"/>
      <c r="KXQ35" s="3528"/>
      <c r="KXR35" s="3528"/>
      <c r="KXS35" s="3528"/>
      <c r="KXT35" s="3528"/>
      <c r="KXU35" s="3528"/>
      <c r="KXV35" s="3528"/>
      <c r="KXW35" s="3528"/>
      <c r="KXX35" s="3528"/>
      <c r="KXY35" s="3528"/>
      <c r="KXZ35" s="3528"/>
      <c r="KYA35" s="3528"/>
      <c r="KYB35" s="3528"/>
      <c r="KYC35" s="3528"/>
      <c r="KYD35" s="3528"/>
      <c r="KYE35" s="3528"/>
      <c r="KYF35" s="3528"/>
      <c r="KYG35" s="3528"/>
      <c r="KYH35" s="3528"/>
      <c r="KYI35" s="3528"/>
      <c r="KYJ35" s="3528"/>
      <c r="KYK35" s="3528"/>
      <c r="KYL35" s="3528"/>
      <c r="KYM35" s="3528"/>
      <c r="KYN35" s="3528"/>
      <c r="KYO35" s="3528"/>
      <c r="KYP35" s="3528"/>
      <c r="KYQ35" s="3528"/>
      <c r="KYR35" s="3528"/>
      <c r="KYS35" s="3528"/>
      <c r="KYT35" s="3528"/>
      <c r="KYU35" s="3528"/>
      <c r="KYV35" s="3528"/>
      <c r="KYW35" s="3528"/>
      <c r="KYX35" s="3528"/>
      <c r="KYY35" s="3528"/>
      <c r="KYZ35" s="3528"/>
      <c r="KZA35" s="3528"/>
      <c r="KZB35" s="3528"/>
      <c r="KZC35" s="3528"/>
      <c r="KZD35" s="3528"/>
      <c r="KZE35" s="3528"/>
      <c r="KZF35" s="3528"/>
      <c r="KZG35" s="3528"/>
      <c r="KZH35" s="3528"/>
      <c r="KZI35" s="3528"/>
      <c r="KZJ35" s="3528"/>
      <c r="KZK35" s="3528"/>
      <c r="KZL35" s="3528"/>
      <c r="KZM35" s="3528"/>
      <c r="KZN35" s="3528"/>
      <c r="KZO35" s="3528"/>
      <c r="KZP35" s="3528"/>
      <c r="KZQ35" s="3528"/>
      <c r="KZR35" s="3528"/>
      <c r="KZS35" s="3528"/>
      <c r="KZT35" s="3528"/>
      <c r="KZU35" s="3528"/>
      <c r="KZV35" s="3528"/>
      <c r="KZW35" s="3528"/>
      <c r="KZX35" s="3528"/>
      <c r="KZY35" s="3528"/>
      <c r="KZZ35" s="3528"/>
      <c r="LAA35" s="3528"/>
      <c r="LAB35" s="3528"/>
      <c r="LAC35" s="3528"/>
      <c r="LAD35" s="3528"/>
      <c r="LAE35" s="3528"/>
      <c r="LAF35" s="3528"/>
      <c r="LAG35" s="3528"/>
      <c r="LAH35" s="3528"/>
      <c r="LAI35" s="3528"/>
      <c r="LAJ35" s="3528"/>
      <c r="LAK35" s="3528"/>
      <c r="LAL35" s="3528"/>
      <c r="LAM35" s="3528"/>
      <c r="LAN35" s="3528"/>
      <c r="LAO35" s="3528"/>
      <c r="LAP35" s="3528"/>
      <c r="LAQ35" s="3528"/>
      <c r="LAR35" s="3528"/>
      <c r="LAS35" s="3528"/>
      <c r="LAT35" s="3528"/>
      <c r="LAU35" s="3528"/>
      <c r="LAV35" s="3528"/>
      <c r="LAW35" s="3528"/>
      <c r="LAX35" s="3528"/>
      <c r="LAY35" s="3528"/>
      <c r="LAZ35" s="3528"/>
      <c r="LBA35" s="3528"/>
      <c r="LBB35" s="3528"/>
      <c r="LBC35" s="3528"/>
      <c r="LBD35" s="3528"/>
      <c r="LBE35" s="3528"/>
      <c r="LBF35" s="3528"/>
      <c r="LBG35" s="3528"/>
      <c r="LBH35" s="3528"/>
      <c r="LBI35" s="3528"/>
      <c r="LBJ35" s="3528"/>
      <c r="LBK35" s="3528"/>
      <c r="LBL35" s="3528"/>
      <c r="LBM35" s="3528"/>
      <c r="LBN35" s="3528"/>
      <c r="LBO35" s="3528"/>
      <c r="LBP35" s="3528"/>
      <c r="LBQ35" s="3528"/>
      <c r="LBR35" s="3528"/>
      <c r="LBS35" s="3528"/>
      <c r="LBT35" s="3528"/>
      <c r="LBU35" s="3528"/>
      <c r="LBV35" s="3528"/>
      <c r="LBW35" s="3528"/>
      <c r="LBX35" s="3528"/>
      <c r="LBY35" s="3528"/>
      <c r="LBZ35" s="3528"/>
      <c r="LCA35" s="3528"/>
      <c r="LCB35" s="3528"/>
      <c r="LCC35" s="3528"/>
      <c r="LCD35" s="3528"/>
      <c r="LCE35" s="3528"/>
      <c r="LCF35" s="3528"/>
      <c r="LCG35" s="3528"/>
      <c r="LCH35" s="3528"/>
      <c r="LCI35" s="3528"/>
      <c r="LCJ35" s="3528"/>
      <c r="LCK35" s="3528"/>
      <c r="LCL35" s="3528"/>
      <c r="LCM35" s="3528"/>
      <c r="LCN35" s="3528"/>
      <c r="LCO35" s="3528"/>
      <c r="LCP35" s="3528"/>
      <c r="LCQ35" s="3528"/>
      <c r="LCR35" s="3528"/>
      <c r="LCS35" s="3528"/>
      <c r="LCT35" s="3528"/>
      <c r="LCU35" s="3528"/>
      <c r="LCV35" s="3528"/>
      <c r="LCW35" s="3528"/>
      <c r="LCX35" s="3528"/>
      <c r="LCY35" s="3528"/>
      <c r="LCZ35" s="3528"/>
      <c r="LDA35" s="3528"/>
      <c r="LDB35" s="3528"/>
      <c r="LDC35" s="3528"/>
      <c r="LDD35" s="3528"/>
      <c r="LDE35" s="3528"/>
      <c r="LDF35" s="3528"/>
      <c r="LDG35" s="3528"/>
      <c r="LDH35" s="3528"/>
      <c r="LDI35" s="3528"/>
      <c r="LDJ35" s="3528"/>
      <c r="LDK35" s="3528"/>
      <c r="LDL35" s="3528"/>
      <c r="LDM35" s="3528"/>
      <c r="LDN35" s="3528"/>
      <c r="LDO35" s="3528"/>
      <c r="LDP35" s="3528"/>
      <c r="LDQ35" s="3528"/>
      <c r="LDR35" s="3528"/>
      <c r="LDS35" s="3528"/>
      <c r="LDT35" s="3528"/>
      <c r="LDU35" s="3528"/>
      <c r="LDV35" s="3528"/>
      <c r="LDW35" s="3528"/>
      <c r="LDX35" s="3528"/>
      <c r="LDY35" s="3528"/>
      <c r="LDZ35" s="3528"/>
      <c r="LEA35" s="3528"/>
      <c r="LEB35" s="3528"/>
      <c r="LEC35" s="3528"/>
      <c r="LED35" s="3528"/>
      <c r="LEE35" s="3528"/>
      <c r="LEF35" s="3528"/>
      <c r="LEG35" s="3528"/>
      <c r="LEH35" s="3528"/>
      <c r="LEI35" s="3528"/>
      <c r="LEJ35" s="3528"/>
      <c r="LEK35" s="3528"/>
      <c r="LEL35" s="3528"/>
      <c r="LEM35" s="3528"/>
      <c r="LEN35" s="3528"/>
      <c r="LEO35" s="3528"/>
      <c r="LEP35" s="3528"/>
      <c r="LEQ35" s="3528"/>
      <c r="LER35" s="3528"/>
      <c r="LES35" s="3528"/>
      <c r="LET35" s="3528"/>
      <c r="LEU35" s="3528"/>
      <c r="LEV35" s="3528"/>
      <c r="LEW35" s="3528"/>
      <c r="LEX35" s="3528"/>
      <c r="LEY35" s="3528"/>
      <c r="LEZ35" s="3528"/>
      <c r="LFA35" s="3528"/>
      <c r="LFB35" s="3528"/>
      <c r="LFC35" s="3528"/>
      <c r="LFD35" s="3528"/>
      <c r="LFE35" s="3528"/>
      <c r="LFF35" s="3528"/>
      <c r="LFG35" s="3528"/>
      <c r="LFH35" s="3528"/>
      <c r="LFI35" s="3528"/>
      <c r="LFJ35" s="3528"/>
      <c r="LFK35" s="3528"/>
      <c r="LFL35" s="3528"/>
      <c r="LFM35" s="3528"/>
      <c r="LFN35" s="3528"/>
      <c r="LFO35" s="3528"/>
      <c r="LFP35" s="3528"/>
      <c r="LFQ35" s="3528"/>
      <c r="LFR35" s="3528"/>
      <c r="LFS35" s="3528"/>
      <c r="LFT35" s="3528"/>
      <c r="LFU35" s="3528"/>
      <c r="LFV35" s="3528"/>
      <c r="LFW35" s="3528"/>
      <c r="LFX35" s="3528"/>
      <c r="LFY35" s="3528"/>
      <c r="LFZ35" s="3528"/>
      <c r="LGA35" s="3528"/>
      <c r="LGB35" s="3528"/>
      <c r="LGC35" s="3528"/>
      <c r="LGD35" s="3528"/>
      <c r="LGE35" s="3528"/>
      <c r="LGF35" s="3528"/>
      <c r="LGG35" s="3528"/>
      <c r="LGH35" s="3528"/>
      <c r="LGI35" s="3528"/>
      <c r="LGJ35" s="3528"/>
      <c r="LGK35" s="3528"/>
      <c r="LGL35" s="3528"/>
      <c r="LGM35" s="3528"/>
      <c r="LGN35" s="3528"/>
      <c r="LGO35" s="3528"/>
      <c r="LGP35" s="3528"/>
      <c r="LGQ35" s="3528"/>
      <c r="LGR35" s="3528"/>
      <c r="LGS35" s="3528"/>
      <c r="LGT35" s="3528"/>
      <c r="LGU35" s="3528"/>
      <c r="LGV35" s="3528"/>
      <c r="LGW35" s="3528"/>
      <c r="LGX35" s="3528"/>
      <c r="LGY35" s="3528"/>
      <c r="LGZ35" s="3528"/>
      <c r="LHA35" s="3528"/>
      <c r="LHB35" s="3528"/>
      <c r="LHC35" s="3528"/>
      <c r="LHD35" s="3528"/>
      <c r="LHE35" s="3528"/>
      <c r="LHF35" s="3528"/>
      <c r="LHG35" s="3528"/>
      <c r="LHH35" s="3528"/>
      <c r="LHI35" s="3528"/>
      <c r="LHJ35" s="3528"/>
      <c r="LHK35" s="3528"/>
      <c r="LHL35" s="3528"/>
      <c r="LHM35" s="3528"/>
      <c r="LHN35" s="3528"/>
      <c r="LHO35" s="3528"/>
      <c r="LHP35" s="3528"/>
      <c r="LHQ35" s="3528"/>
      <c r="LHR35" s="3528"/>
      <c r="LHS35" s="3528"/>
      <c r="LHT35" s="3528"/>
      <c r="LHU35" s="3528"/>
      <c r="LHV35" s="3528"/>
      <c r="LHW35" s="3528"/>
      <c r="LHX35" s="3528"/>
      <c r="LHY35" s="3528"/>
      <c r="LHZ35" s="3528"/>
      <c r="LIA35" s="3528"/>
      <c r="LIB35" s="3528"/>
      <c r="LIC35" s="3528"/>
      <c r="LID35" s="3528"/>
      <c r="LIE35" s="3528"/>
      <c r="LIF35" s="3528"/>
      <c r="LIG35" s="3528"/>
      <c r="LIH35" s="3528"/>
      <c r="LII35" s="3528"/>
      <c r="LIJ35" s="3528"/>
      <c r="LIK35" s="3528"/>
      <c r="LIL35" s="3528"/>
      <c r="LIM35" s="3528"/>
      <c r="LIN35" s="3528"/>
      <c r="LIO35" s="3528"/>
      <c r="LIP35" s="3528"/>
      <c r="LIQ35" s="3528"/>
      <c r="LIR35" s="3528"/>
      <c r="LIS35" s="3528"/>
      <c r="LIT35" s="3528"/>
      <c r="LIU35" s="3528"/>
      <c r="LIV35" s="3528"/>
      <c r="LIW35" s="3528"/>
      <c r="LIX35" s="3528"/>
      <c r="LIY35" s="3528"/>
      <c r="LIZ35" s="3528"/>
      <c r="LJA35" s="3528"/>
      <c r="LJB35" s="3528"/>
      <c r="LJC35" s="3528"/>
      <c r="LJD35" s="3528"/>
      <c r="LJE35" s="3528"/>
      <c r="LJF35" s="3528"/>
      <c r="LJG35" s="3528"/>
      <c r="LJH35" s="3528"/>
      <c r="LJI35" s="3528"/>
      <c r="LJJ35" s="3528"/>
      <c r="LJK35" s="3528"/>
      <c r="LJL35" s="3528"/>
      <c r="LJM35" s="3528"/>
      <c r="LJN35" s="3528"/>
      <c r="LJO35" s="3528"/>
      <c r="LJP35" s="3528"/>
      <c r="LJQ35" s="3528"/>
      <c r="LJR35" s="3528"/>
      <c r="LJS35" s="3528"/>
      <c r="LJT35" s="3528"/>
      <c r="LJU35" s="3528"/>
      <c r="LJV35" s="3528"/>
      <c r="LJW35" s="3528"/>
      <c r="LJX35" s="3528"/>
      <c r="LJY35" s="3528"/>
      <c r="LJZ35" s="3528"/>
      <c r="LKA35" s="3528"/>
      <c r="LKB35" s="3528"/>
      <c r="LKC35" s="3528"/>
      <c r="LKD35" s="3528"/>
      <c r="LKE35" s="3528"/>
      <c r="LKF35" s="3528"/>
      <c r="LKG35" s="3528"/>
      <c r="LKH35" s="3528"/>
      <c r="LKI35" s="3528"/>
      <c r="LKJ35" s="3528"/>
      <c r="LKK35" s="3528"/>
      <c r="LKL35" s="3528"/>
      <c r="LKM35" s="3528"/>
      <c r="LKN35" s="3528"/>
      <c r="LKO35" s="3528"/>
      <c r="LKP35" s="3528"/>
      <c r="LKQ35" s="3528"/>
      <c r="LKR35" s="3528"/>
      <c r="LKS35" s="3528"/>
      <c r="LKT35" s="3528"/>
      <c r="LKU35" s="3528"/>
      <c r="LKV35" s="3528"/>
      <c r="LKW35" s="3528"/>
      <c r="LKX35" s="3528"/>
      <c r="LKY35" s="3528"/>
      <c r="LKZ35" s="3528"/>
      <c r="LLA35" s="3528"/>
      <c r="LLB35" s="3528"/>
      <c r="LLC35" s="3528"/>
      <c r="LLD35" s="3528"/>
      <c r="LLE35" s="3528"/>
      <c r="LLF35" s="3528"/>
      <c r="LLG35" s="3528"/>
      <c r="LLH35" s="3528"/>
      <c r="LLI35" s="3528"/>
      <c r="LLJ35" s="3528"/>
      <c r="LLK35" s="3528"/>
      <c r="LLL35" s="3528"/>
      <c r="LLM35" s="3528"/>
      <c r="LLN35" s="3528"/>
      <c r="LLO35" s="3528"/>
      <c r="LLP35" s="3528"/>
      <c r="LLQ35" s="3528"/>
      <c r="LLR35" s="3528"/>
      <c r="LLS35" s="3528"/>
      <c r="LLT35" s="3528"/>
      <c r="LLU35" s="3528"/>
      <c r="LLV35" s="3528"/>
      <c r="LLW35" s="3528"/>
      <c r="LLX35" s="3528"/>
      <c r="LLY35" s="3528"/>
      <c r="LLZ35" s="3528"/>
      <c r="LMA35" s="3528"/>
      <c r="LMB35" s="3528"/>
      <c r="LMC35" s="3528"/>
      <c r="LMD35" s="3528"/>
      <c r="LME35" s="3528"/>
      <c r="LMF35" s="3528"/>
      <c r="LMG35" s="3528"/>
      <c r="LMH35" s="3528"/>
      <c r="LMI35" s="3528"/>
      <c r="LMJ35" s="3528"/>
      <c r="LMK35" s="3528"/>
      <c r="LML35" s="3528"/>
      <c r="LMM35" s="3528"/>
      <c r="LMN35" s="3528"/>
      <c r="LMO35" s="3528"/>
      <c r="LMP35" s="3528"/>
      <c r="LMQ35" s="3528"/>
      <c r="LMR35" s="3528"/>
      <c r="LMS35" s="3528"/>
      <c r="LMT35" s="3528"/>
      <c r="LMU35" s="3528"/>
      <c r="LMV35" s="3528"/>
      <c r="LMW35" s="3528"/>
      <c r="LMX35" s="3528"/>
      <c r="LMY35" s="3528"/>
      <c r="LMZ35" s="3528"/>
      <c r="LNA35" s="3528"/>
      <c r="LNB35" s="3528"/>
      <c r="LNC35" s="3528"/>
      <c r="LND35" s="3528"/>
      <c r="LNE35" s="3528"/>
      <c r="LNF35" s="3528"/>
      <c r="LNG35" s="3528"/>
      <c r="LNH35" s="3528"/>
      <c r="LNI35" s="3528"/>
      <c r="LNJ35" s="3528"/>
      <c r="LNK35" s="3528"/>
      <c r="LNL35" s="3528"/>
      <c r="LNM35" s="3528"/>
      <c r="LNN35" s="3528"/>
      <c r="LNO35" s="3528"/>
      <c r="LNP35" s="3528"/>
      <c r="LNQ35" s="3528"/>
      <c r="LNR35" s="3528"/>
      <c r="LNS35" s="3528"/>
      <c r="LNT35" s="3528"/>
      <c r="LNU35" s="3528"/>
      <c r="LNV35" s="3528"/>
      <c r="LNW35" s="3528"/>
      <c r="LNX35" s="3528"/>
      <c r="LNY35" s="3528"/>
      <c r="LNZ35" s="3528"/>
      <c r="LOA35" s="3528"/>
      <c r="LOB35" s="3528"/>
      <c r="LOC35" s="3528"/>
      <c r="LOD35" s="3528"/>
      <c r="LOE35" s="3528"/>
      <c r="LOF35" s="3528"/>
      <c r="LOG35" s="3528"/>
      <c r="LOH35" s="3528"/>
      <c r="LOI35" s="3528"/>
      <c r="LOJ35" s="3528"/>
      <c r="LOK35" s="3528"/>
      <c r="LOL35" s="3528"/>
      <c r="LOM35" s="3528"/>
      <c r="LON35" s="3528"/>
      <c r="LOO35" s="3528"/>
      <c r="LOP35" s="3528"/>
      <c r="LOQ35" s="3528"/>
      <c r="LOR35" s="3528"/>
      <c r="LOS35" s="3528"/>
      <c r="LOT35" s="3528"/>
      <c r="LOU35" s="3528"/>
      <c r="LOV35" s="3528"/>
      <c r="LOW35" s="3528"/>
      <c r="LOX35" s="3528"/>
      <c r="LOY35" s="3528"/>
      <c r="LOZ35" s="3528"/>
      <c r="LPA35" s="3528"/>
      <c r="LPB35" s="3528"/>
      <c r="LPC35" s="3528"/>
      <c r="LPD35" s="3528"/>
      <c r="LPE35" s="3528"/>
      <c r="LPF35" s="3528"/>
      <c r="LPG35" s="3528"/>
      <c r="LPH35" s="3528"/>
      <c r="LPI35" s="3528"/>
      <c r="LPJ35" s="3528"/>
      <c r="LPK35" s="3528"/>
      <c r="LPL35" s="3528"/>
      <c r="LPM35" s="3528"/>
      <c r="LPN35" s="3528"/>
      <c r="LPO35" s="3528"/>
      <c r="LPP35" s="3528"/>
      <c r="LPQ35" s="3528"/>
      <c r="LPR35" s="3528"/>
      <c r="LPS35" s="3528"/>
      <c r="LPT35" s="3528"/>
      <c r="LPU35" s="3528"/>
      <c r="LPV35" s="3528"/>
      <c r="LPW35" s="3528"/>
      <c r="LPX35" s="3528"/>
      <c r="LPY35" s="3528"/>
      <c r="LPZ35" s="3528"/>
      <c r="LQA35" s="3528"/>
      <c r="LQB35" s="3528"/>
      <c r="LQC35" s="3528"/>
      <c r="LQD35" s="3528"/>
      <c r="LQE35" s="3528"/>
      <c r="LQF35" s="3528"/>
      <c r="LQG35" s="3528"/>
      <c r="LQH35" s="3528"/>
      <c r="LQI35" s="3528"/>
      <c r="LQJ35" s="3528"/>
      <c r="LQK35" s="3528"/>
      <c r="LQL35" s="3528"/>
      <c r="LQM35" s="3528"/>
      <c r="LQN35" s="3528"/>
      <c r="LQO35" s="3528"/>
      <c r="LQP35" s="3528"/>
      <c r="LQQ35" s="3528"/>
      <c r="LQR35" s="3528"/>
      <c r="LQS35" s="3528"/>
      <c r="LQT35" s="3528"/>
      <c r="LQU35" s="3528"/>
      <c r="LQV35" s="3528"/>
      <c r="LQW35" s="3528"/>
      <c r="LQX35" s="3528"/>
      <c r="LQY35" s="3528"/>
      <c r="LQZ35" s="3528"/>
      <c r="LRA35" s="3528"/>
      <c r="LRB35" s="3528"/>
      <c r="LRC35" s="3528"/>
      <c r="LRD35" s="3528"/>
      <c r="LRE35" s="3528"/>
      <c r="LRF35" s="3528"/>
      <c r="LRG35" s="3528"/>
      <c r="LRH35" s="3528"/>
      <c r="LRI35" s="3528"/>
      <c r="LRJ35" s="3528"/>
      <c r="LRK35" s="3528"/>
      <c r="LRL35" s="3528"/>
      <c r="LRM35" s="3528"/>
      <c r="LRN35" s="3528"/>
      <c r="LRO35" s="3528"/>
      <c r="LRP35" s="3528"/>
      <c r="LRQ35" s="3528"/>
      <c r="LRR35" s="3528"/>
      <c r="LRS35" s="3528"/>
      <c r="LRT35" s="3528"/>
      <c r="LRU35" s="3528"/>
      <c r="LRV35" s="3528"/>
      <c r="LRW35" s="3528"/>
      <c r="LRX35" s="3528"/>
      <c r="LRY35" s="3528"/>
      <c r="LRZ35" s="3528"/>
      <c r="LSA35" s="3528"/>
      <c r="LSB35" s="3528"/>
      <c r="LSC35" s="3528"/>
      <c r="LSD35" s="3528"/>
      <c r="LSE35" s="3528"/>
      <c r="LSF35" s="3528"/>
      <c r="LSG35" s="3528"/>
      <c r="LSH35" s="3528"/>
      <c r="LSI35" s="3528"/>
      <c r="LSJ35" s="3528"/>
      <c r="LSK35" s="3528"/>
      <c r="LSL35" s="3528"/>
      <c r="LSM35" s="3528"/>
      <c r="LSN35" s="3528"/>
      <c r="LSO35" s="3528"/>
      <c r="LSP35" s="3528"/>
      <c r="LSQ35" s="3528"/>
      <c r="LSR35" s="3528"/>
      <c r="LSS35" s="3528"/>
      <c r="LST35" s="3528"/>
      <c r="LSU35" s="3528"/>
      <c r="LSV35" s="3528"/>
      <c r="LSW35" s="3528"/>
      <c r="LSX35" s="3528"/>
      <c r="LSY35" s="3528"/>
      <c r="LSZ35" s="3528"/>
      <c r="LTA35" s="3528"/>
      <c r="LTB35" s="3528"/>
      <c r="LTC35" s="3528"/>
      <c r="LTD35" s="3528"/>
      <c r="LTE35" s="3528"/>
      <c r="LTF35" s="3528"/>
      <c r="LTG35" s="3528"/>
      <c r="LTH35" s="3528"/>
      <c r="LTI35" s="3528"/>
      <c r="LTJ35" s="3528"/>
      <c r="LTK35" s="3528"/>
      <c r="LTL35" s="3528"/>
      <c r="LTM35" s="3528"/>
      <c r="LTN35" s="3528"/>
      <c r="LTO35" s="3528"/>
      <c r="LTP35" s="3528"/>
      <c r="LTQ35" s="3528"/>
      <c r="LTR35" s="3528"/>
      <c r="LTS35" s="3528"/>
      <c r="LTT35" s="3528"/>
      <c r="LTU35" s="3528"/>
      <c r="LTV35" s="3528"/>
      <c r="LTW35" s="3528"/>
      <c r="LTX35" s="3528"/>
      <c r="LTY35" s="3528"/>
      <c r="LTZ35" s="3528"/>
      <c r="LUA35" s="3528"/>
      <c r="LUB35" s="3528"/>
      <c r="LUC35" s="3528"/>
      <c r="LUD35" s="3528"/>
      <c r="LUE35" s="3528"/>
      <c r="LUF35" s="3528"/>
      <c r="LUG35" s="3528"/>
      <c r="LUH35" s="3528"/>
      <c r="LUI35" s="3528"/>
      <c r="LUJ35" s="3528"/>
      <c r="LUK35" s="3528"/>
      <c r="LUL35" s="3528"/>
      <c r="LUM35" s="3528"/>
      <c r="LUN35" s="3528"/>
      <c r="LUO35" s="3528"/>
      <c r="LUP35" s="3528"/>
      <c r="LUQ35" s="3528"/>
      <c r="LUR35" s="3528"/>
      <c r="LUS35" s="3528"/>
      <c r="LUT35" s="3528"/>
      <c r="LUU35" s="3528"/>
      <c r="LUV35" s="3528"/>
      <c r="LUW35" s="3528"/>
      <c r="LUX35" s="3528"/>
      <c r="LUY35" s="3528"/>
      <c r="LUZ35" s="3528"/>
      <c r="LVA35" s="3528"/>
      <c r="LVB35" s="3528"/>
      <c r="LVC35" s="3528"/>
      <c r="LVD35" s="3528"/>
      <c r="LVE35" s="3528"/>
      <c r="LVF35" s="3528"/>
      <c r="LVG35" s="3528"/>
      <c r="LVH35" s="3528"/>
      <c r="LVI35" s="3528"/>
      <c r="LVJ35" s="3528"/>
      <c r="LVK35" s="3528"/>
      <c r="LVL35" s="3528"/>
      <c r="LVM35" s="3528"/>
      <c r="LVN35" s="3528"/>
      <c r="LVO35" s="3528"/>
      <c r="LVP35" s="3528"/>
      <c r="LVQ35" s="3528"/>
      <c r="LVR35" s="3528"/>
      <c r="LVS35" s="3528"/>
      <c r="LVT35" s="3528"/>
      <c r="LVU35" s="3528"/>
      <c r="LVV35" s="3528"/>
      <c r="LVW35" s="3528"/>
      <c r="LVX35" s="3528"/>
      <c r="LVY35" s="3528"/>
      <c r="LVZ35" s="3528"/>
      <c r="LWA35" s="3528"/>
      <c r="LWB35" s="3528"/>
      <c r="LWC35" s="3528"/>
      <c r="LWD35" s="3528"/>
      <c r="LWE35" s="3528"/>
      <c r="LWF35" s="3528"/>
      <c r="LWG35" s="3528"/>
      <c r="LWH35" s="3528"/>
      <c r="LWI35" s="3528"/>
      <c r="LWJ35" s="3528"/>
      <c r="LWK35" s="3528"/>
      <c r="LWL35" s="3528"/>
      <c r="LWM35" s="3528"/>
      <c r="LWN35" s="3528"/>
      <c r="LWO35" s="3528"/>
      <c r="LWP35" s="3528"/>
      <c r="LWQ35" s="3528"/>
      <c r="LWR35" s="3528"/>
      <c r="LWS35" s="3528"/>
      <c r="LWT35" s="3528"/>
      <c r="LWU35" s="3528"/>
      <c r="LWV35" s="3528"/>
      <c r="LWW35" s="3528"/>
      <c r="LWX35" s="3528"/>
      <c r="LWY35" s="3528"/>
      <c r="LWZ35" s="3528"/>
      <c r="LXA35" s="3528"/>
      <c r="LXB35" s="3528"/>
      <c r="LXC35" s="3528"/>
      <c r="LXD35" s="3528"/>
      <c r="LXE35" s="3528"/>
      <c r="LXF35" s="3528"/>
      <c r="LXG35" s="3528"/>
      <c r="LXH35" s="3528"/>
      <c r="LXI35" s="3528"/>
      <c r="LXJ35" s="3528"/>
      <c r="LXK35" s="3528"/>
      <c r="LXL35" s="3528"/>
      <c r="LXM35" s="3528"/>
      <c r="LXN35" s="3528"/>
      <c r="LXO35" s="3528"/>
      <c r="LXP35" s="3528"/>
      <c r="LXQ35" s="3528"/>
      <c r="LXR35" s="3528"/>
      <c r="LXS35" s="3528"/>
      <c r="LXT35" s="3528"/>
      <c r="LXU35" s="3528"/>
      <c r="LXV35" s="3528"/>
      <c r="LXW35" s="3528"/>
      <c r="LXX35" s="3528"/>
      <c r="LXY35" s="3528"/>
      <c r="LXZ35" s="3528"/>
      <c r="LYA35" s="3528"/>
      <c r="LYB35" s="3528"/>
      <c r="LYC35" s="3528"/>
      <c r="LYD35" s="3528"/>
      <c r="LYE35" s="3528"/>
      <c r="LYF35" s="3528"/>
      <c r="LYG35" s="3528"/>
      <c r="LYH35" s="3528"/>
      <c r="LYI35" s="3528"/>
      <c r="LYJ35" s="3528"/>
      <c r="LYK35" s="3528"/>
      <c r="LYL35" s="3528"/>
      <c r="LYM35" s="3528"/>
      <c r="LYN35" s="3528"/>
      <c r="LYO35" s="3528"/>
      <c r="LYP35" s="3528"/>
      <c r="LYQ35" s="3528"/>
      <c r="LYR35" s="3528"/>
      <c r="LYS35" s="3528"/>
      <c r="LYT35" s="3528"/>
      <c r="LYU35" s="3528"/>
      <c r="LYV35" s="3528"/>
      <c r="LYW35" s="3528"/>
      <c r="LYX35" s="3528"/>
      <c r="LYY35" s="3528"/>
      <c r="LYZ35" s="3528"/>
      <c r="LZA35" s="3528"/>
      <c r="LZB35" s="3528"/>
      <c r="LZC35" s="3528"/>
      <c r="LZD35" s="3528"/>
      <c r="LZE35" s="3528"/>
      <c r="LZF35" s="3528"/>
      <c r="LZG35" s="3528"/>
      <c r="LZH35" s="3528"/>
      <c r="LZI35" s="3528"/>
      <c r="LZJ35" s="3528"/>
      <c r="LZK35" s="3528"/>
      <c r="LZL35" s="3528"/>
      <c r="LZM35" s="3528"/>
      <c r="LZN35" s="3528"/>
      <c r="LZO35" s="3528"/>
      <c r="LZP35" s="3528"/>
      <c r="LZQ35" s="3528"/>
      <c r="LZR35" s="3528"/>
      <c r="LZS35" s="3528"/>
      <c r="LZT35" s="3528"/>
      <c r="LZU35" s="3528"/>
      <c r="LZV35" s="3528"/>
      <c r="LZW35" s="3528"/>
      <c r="LZX35" s="3528"/>
      <c r="LZY35" s="3528"/>
      <c r="LZZ35" s="3528"/>
      <c r="MAA35" s="3528"/>
      <c r="MAB35" s="3528"/>
      <c r="MAC35" s="3528"/>
      <c r="MAD35" s="3528"/>
      <c r="MAE35" s="3528"/>
      <c r="MAF35" s="3528"/>
      <c r="MAG35" s="3528"/>
      <c r="MAH35" s="3528"/>
      <c r="MAI35" s="3528"/>
      <c r="MAJ35" s="3528"/>
      <c r="MAK35" s="3528"/>
      <c r="MAL35" s="3528"/>
      <c r="MAM35" s="3528"/>
      <c r="MAN35" s="3528"/>
      <c r="MAO35" s="3528"/>
      <c r="MAP35" s="3528"/>
      <c r="MAQ35" s="3528"/>
      <c r="MAR35" s="3528"/>
      <c r="MAS35" s="3528"/>
      <c r="MAT35" s="3528"/>
      <c r="MAU35" s="3528"/>
      <c r="MAV35" s="3528"/>
      <c r="MAW35" s="3528"/>
      <c r="MAX35" s="3528"/>
      <c r="MAY35" s="3528"/>
      <c r="MAZ35" s="3528"/>
      <c r="MBA35" s="3528"/>
      <c r="MBB35" s="3528"/>
      <c r="MBC35" s="3528"/>
      <c r="MBD35" s="3528"/>
      <c r="MBE35" s="3528"/>
      <c r="MBF35" s="3528"/>
      <c r="MBG35" s="3528"/>
      <c r="MBH35" s="3528"/>
      <c r="MBI35" s="3528"/>
      <c r="MBJ35" s="3528"/>
      <c r="MBK35" s="3528"/>
      <c r="MBL35" s="3528"/>
      <c r="MBM35" s="3528"/>
      <c r="MBN35" s="3528"/>
      <c r="MBO35" s="3528"/>
      <c r="MBP35" s="3528"/>
      <c r="MBQ35" s="3528"/>
      <c r="MBR35" s="3528"/>
      <c r="MBS35" s="3528"/>
      <c r="MBT35" s="3528"/>
      <c r="MBU35" s="3528"/>
      <c r="MBV35" s="3528"/>
      <c r="MBW35" s="3528"/>
      <c r="MBX35" s="3528"/>
      <c r="MBY35" s="3528"/>
      <c r="MBZ35" s="3528"/>
      <c r="MCA35" s="3528"/>
      <c r="MCB35" s="3528"/>
      <c r="MCC35" s="3528"/>
      <c r="MCD35" s="3528"/>
      <c r="MCE35" s="3528"/>
      <c r="MCF35" s="3528"/>
      <c r="MCG35" s="3528"/>
      <c r="MCH35" s="3528"/>
      <c r="MCI35" s="3528"/>
      <c r="MCJ35" s="3528"/>
      <c r="MCK35" s="3528"/>
      <c r="MCL35" s="3528"/>
      <c r="MCM35" s="3528"/>
      <c r="MCN35" s="3528"/>
      <c r="MCO35" s="3528"/>
      <c r="MCP35" s="3528"/>
      <c r="MCQ35" s="3528"/>
      <c r="MCR35" s="3528"/>
      <c r="MCS35" s="3528"/>
      <c r="MCT35" s="3528"/>
      <c r="MCU35" s="3528"/>
      <c r="MCV35" s="3528"/>
      <c r="MCW35" s="3528"/>
      <c r="MCX35" s="3528"/>
      <c r="MCY35" s="3528"/>
      <c r="MCZ35" s="3528"/>
      <c r="MDA35" s="3528"/>
      <c r="MDB35" s="3528"/>
      <c r="MDC35" s="3528"/>
      <c r="MDD35" s="3528"/>
      <c r="MDE35" s="3528"/>
      <c r="MDF35" s="3528"/>
      <c r="MDG35" s="3528"/>
      <c r="MDH35" s="3528"/>
      <c r="MDI35" s="3528"/>
      <c r="MDJ35" s="3528"/>
      <c r="MDK35" s="3528"/>
      <c r="MDL35" s="3528"/>
      <c r="MDM35" s="3528"/>
      <c r="MDN35" s="3528"/>
      <c r="MDO35" s="3528"/>
      <c r="MDP35" s="3528"/>
      <c r="MDQ35" s="3528"/>
      <c r="MDR35" s="3528"/>
      <c r="MDS35" s="3528"/>
      <c r="MDT35" s="3528"/>
      <c r="MDU35" s="3528"/>
      <c r="MDV35" s="3528"/>
      <c r="MDW35" s="3528"/>
      <c r="MDX35" s="3528"/>
      <c r="MDY35" s="3528"/>
      <c r="MDZ35" s="3528"/>
      <c r="MEA35" s="3528"/>
      <c r="MEB35" s="3528"/>
      <c r="MEC35" s="3528"/>
      <c r="MED35" s="3528"/>
      <c r="MEE35" s="3528"/>
      <c r="MEF35" s="3528"/>
      <c r="MEG35" s="3528"/>
      <c r="MEH35" s="3528"/>
      <c r="MEI35" s="3528"/>
      <c r="MEJ35" s="3528"/>
      <c r="MEK35" s="3528"/>
      <c r="MEL35" s="3528"/>
      <c r="MEM35" s="3528"/>
      <c r="MEN35" s="3528"/>
      <c r="MEO35" s="3528"/>
      <c r="MEP35" s="3528"/>
      <c r="MEQ35" s="3528"/>
      <c r="MER35" s="3528"/>
      <c r="MES35" s="3528"/>
      <c r="MET35" s="3528"/>
      <c r="MEU35" s="3528"/>
      <c r="MEV35" s="3528"/>
      <c r="MEW35" s="3528"/>
      <c r="MEX35" s="3528"/>
      <c r="MEY35" s="3528"/>
      <c r="MEZ35" s="3528"/>
      <c r="MFA35" s="3528"/>
      <c r="MFB35" s="3528"/>
      <c r="MFC35" s="3528"/>
      <c r="MFD35" s="3528"/>
      <c r="MFE35" s="3528"/>
      <c r="MFF35" s="3528"/>
      <c r="MFG35" s="3528"/>
      <c r="MFH35" s="3528"/>
      <c r="MFI35" s="3528"/>
      <c r="MFJ35" s="3528"/>
      <c r="MFK35" s="3528"/>
      <c r="MFL35" s="3528"/>
      <c r="MFM35" s="3528"/>
      <c r="MFN35" s="3528"/>
      <c r="MFO35" s="3528"/>
      <c r="MFP35" s="3528"/>
      <c r="MFQ35" s="3528"/>
      <c r="MFR35" s="3528"/>
      <c r="MFS35" s="3528"/>
      <c r="MFT35" s="3528"/>
      <c r="MFU35" s="3528"/>
      <c r="MFV35" s="3528"/>
      <c r="MFW35" s="3528"/>
      <c r="MFX35" s="3528"/>
      <c r="MFY35" s="3528"/>
      <c r="MFZ35" s="3528"/>
      <c r="MGA35" s="3528"/>
      <c r="MGB35" s="3528"/>
      <c r="MGC35" s="3528"/>
      <c r="MGD35" s="3528"/>
      <c r="MGE35" s="3528"/>
      <c r="MGF35" s="3528"/>
      <c r="MGG35" s="3528"/>
      <c r="MGH35" s="3528"/>
      <c r="MGI35" s="3528"/>
      <c r="MGJ35" s="3528"/>
      <c r="MGK35" s="3528"/>
      <c r="MGL35" s="3528"/>
      <c r="MGM35" s="3528"/>
      <c r="MGN35" s="3528"/>
      <c r="MGO35" s="3528"/>
      <c r="MGP35" s="3528"/>
      <c r="MGQ35" s="3528"/>
      <c r="MGR35" s="3528"/>
      <c r="MGS35" s="3528"/>
      <c r="MGT35" s="3528"/>
      <c r="MGU35" s="3528"/>
      <c r="MGV35" s="3528"/>
      <c r="MGW35" s="3528"/>
      <c r="MGX35" s="3528"/>
      <c r="MGY35" s="3528"/>
      <c r="MGZ35" s="3528"/>
      <c r="MHA35" s="3528"/>
      <c r="MHB35" s="3528"/>
      <c r="MHC35" s="3528"/>
      <c r="MHD35" s="3528"/>
      <c r="MHE35" s="3528"/>
      <c r="MHF35" s="3528"/>
      <c r="MHG35" s="3528"/>
      <c r="MHH35" s="3528"/>
      <c r="MHI35" s="3528"/>
      <c r="MHJ35" s="3528"/>
      <c r="MHK35" s="3528"/>
      <c r="MHL35" s="3528"/>
      <c r="MHM35" s="3528"/>
      <c r="MHN35" s="3528"/>
      <c r="MHO35" s="3528"/>
      <c r="MHP35" s="3528"/>
      <c r="MHQ35" s="3528"/>
      <c r="MHR35" s="3528"/>
      <c r="MHS35" s="3528"/>
      <c r="MHT35" s="3528"/>
      <c r="MHU35" s="3528"/>
      <c r="MHV35" s="3528"/>
      <c r="MHW35" s="3528"/>
      <c r="MHX35" s="3528"/>
      <c r="MHY35" s="3528"/>
      <c r="MHZ35" s="3528"/>
      <c r="MIA35" s="3528"/>
      <c r="MIB35" s="3528"/>
      <c r="MIC35" s="3528"/>
      <c r="MID35" s="3528"/>
      <c r="MIE35" s="3528"/>
      <c r="MIF35" s="3528"/>
      <c r="MIG35" s="3528"/>
      <c r="MIH35" s="3528"/>
      <c r="MII35" s="3528"/>
      <c r="MIJ35" s="3528"/>
      <c r="MIK35" s="3528"/>
      <c r="MIL35" s="3528"/>
      <c r="MIM35" s="3528"/>
      <c r="MIN35" s="3528"/>
      <c r="MIO35" s="3528"/>
      <c r="MIP35" s="3528"/>
      <c r="MIQ35" s="3528"/>
      <c r="MIR35" s="3528"/>
      <c r="MIS35" s="3528"/>
      <c r="MIT35" s="3528"/>
      <c r="MIU35" s="3528"/>
      <c r="MIV35" s="3528"/>
      <c r="MIW35" s="3528"/>
      <c r="MIX35" s="3528"/>
      <c r="MIY35" s="3528"/>
      <c r="MIZ35" s="3528"/>
      <c r="MJA35" s="3528"/>
      <c r="MJB35" s="3528"/>
      <c r="MJC35" s="3528"/>
      <c r="MJD35" s="3528"/>
      <c r="MJE35" s="3528"/>
      <c r="MJF35" s="3528"/>
      <c r="MJG35" s="3528"/>
      <c r="MJH35" s="3528"/>
      <c r="MJI35" s="3528"/>
      <c r="MJJ35" s="3528"/>
      <c r="MJK35" s="3528"/>
      <c r="MJL35" s="3528"/>
      <c r="MJM35" s="3528"/>
      <c r="MJN35" s="3528"/>
      <c r="MJO35" s="3528"/>
      <c r="MJP35" s="3528"/>
      <c r="MJQ35" s="3528"/>
      <c r="MJR35" s="3528"/>
      <c r="MJS35" s="3528"/>
      <c r="MJT35" s="3528"/>
      <c r="MJU35" s="3528"/>
      <c r="MJV35" s="3528"/>
      <c r="MJW35" s="3528"/>
      <c r="MJX35" s="3528"/>
      <c r="MJY35" s="3528"/>
      <c r="MJZ35" s="3528"/>
      <c r="MKA35" s="3528"/>
      <c r="MKB35" s="3528"/>
      <c r="MKC35" s="3528"/>
      <c r="MKD35" s="3528"/>
      <c r="MKE35" s="3528"/>
      <c r="MKF35" s="3528"/>
      <c r="MKG35" s="3528"/>
      <c r="MKH35" s="3528"/>
      <c r="MKI35" s="3528"/>
      <c r="MKJ35" s="3528"/>
      <c r="MKK35" s="3528"/>
      <c r="MKL35" s="3528"/>
      <c r="MKM35" s="3528"/>
      <c r="MKN35" s="3528"/>
      <c r="MKO35" s="3528"/>
      <c r="MKP35" s="3528"/>
      <c r="MKQ35" s="3528"/>
      <c r="MKR35" s="3528"/>
      <c r="MKS35" s="3528"/>
      <c r="MKT35" s="3528"/>
      <c r="MKU35" s="3528"/>
      <c r="MKV35" s="3528"/>
      <c r="MKW35" s="3528"/>
      <c r="MKX35" s="3528"/>
      <c r="MKY35" s="3528"/>
      <c r="MKZ35" s="3528"/>
      <c r="MLA35" s="3528"/>
      <c r="MLB35" s="3528"/>
      <c r="MLC35" s="3528"/>
      <c r="MLD35" s="3528"/>
      <c r="MLE35" s="3528"/>
      <c r="MLF35" s="3528"/>
      <c r="MLG35" s="3528"/>
      <c r="MLH35" s="3528"/>
      <c r="MLI35" s="3528"/>
      <c r="MLJ35" s="3528"/>
      <c r="MLK35" s="3528"/>
      <c r="MLL35" s="3528"/>
      <c r="MLM35" s="3528"/>
      <c r="MLN35" s="3528"/>
      <c r="MLO35" s="3528"/>
      <c r="MLP35" s="3528"/>
      <c r="MLQ35" s="3528"/>
      <c r="MLR35" s="3528"/>
      <c r="MLS35" s="3528"/>
      <c r="MLT35" s="3528"/>
      <c r="MLU35" s="3528"/>
      <c r="MLV35" s="3528"/>
      <c r="MLW35" s="3528"/>
      <c r="MLX35" s="3528"/>
      <c r="MLY35" s="3528"/>
      <c r="MLZ35" s="3528"/>
      <c r="MMA35" s="3528"/>
      <c r="MMB35" s="3528"/>
      <c r="MMC35" s="3528"/>
      <c r="MMD35" s="3528"/>
      <c r="MME35" s="3528"/>
      <c r="MMF35" s="3528"/>
      <c r="MMG35" s="3528"/>
      <c r="MMH35" s="3528"/>
      <c r="MMI35" s="3528"/>
      <c r="MMJ35" s="3528"/>
      <c r="MMK35" s="3528"/>
      <c r="MML35" s="3528"/>
      <c r="MMM35" s="3528"/>
      <c r="MMN35" s="3528"/>
      <c r="MMO35" s="3528"/>
      <c r="MMP35" s="3528"/>
      <c r="MMQ35" s="3528"/>
      <c r="MMR35" s="3528"/>
      <c r="MMS35" s="3528"/>
      <c r="MMT35" s="3528"/>
      <c r="MMU35" s="3528"/>
      <c r="MMV35" s="3528"/>
      <c r="MMW35" s="3528"/>
      <c r="MMX35" s="3528"/>
      <c r="MMY35" s="3528"/>
      <c r="MMZ35" s="3528"/>
      <c r="MNA35" s="3528"/>
      <c r="MNB35" s="3528"/>
      <c r="MNC35" s="3528"/>
      <c r="MND35" s="3528"/>
      <c r="MNE35" s="3528"/>
      <c r="MNF35" s="3528"/>
      <c r="MNG35" s="3528"/>
      <c r="MNH35" s="3528"/>
      <c r="MNI35" s="3528"/>
      <c r="MNJ35" s="3528"/>
      <c r="MNK35" s="3528"/>
      <c r="MNL35" s="3528"/>
      <c r="MNM35" s="3528"/>
      <c r="MNN35" s="3528"/>
      <c r="MNO35" s="3528"/>
      <c r="MNP35" s="3528"/>
      <c r="MNQ35" s="3528"/>
      <c r="MNR35" s="3528"/>
      <c r="MNS35" s="3528"/>
      <c r="MNT35" s="3528"/>
      <c r="MNU35" s="3528"/>
      <c r="MNV35" s="3528"/>
      <c r="MNW35" s="3528"/>
      <c r="MNX35" s="3528"/>
      <c r="MNY35" s="3528"/>
      <c r="MNZ35" s="3528"/>
      <c r="MOA35" s="3528"/>
      <c r="MOB35" s="3528"/>
      <c r="MOC35" s="3528"/>
      <c r="MOD35" s="3528"/>
      <c r="MOE35" s="3528"/>
      <c r="MOF35" s="3528"/>
      <c r="MOG35" s="3528"/>
      <c r="MOH35" s="3528"/>
      <c r="MOI35" s="3528"/>
      <c r="MOJ35" s="3528"/>
      <c r="MOK35" s="3528"/>
      <c r="MOL35" s="3528"/>
      <c r="MOM35" s="3528"/>
      <c r="MON35" s="3528"/>
      <c r="MOO35" s="3528"/>
      <c r="MOP35" s="3528"/>
      <c r="MOQ35" s="3528"/>
      <c r="MOR35" s="3528"/>
      <c r="MOS35" s="3528"/>
      <c r="MOT35" s="3528"/>
      <c r="MOU35" s="3528"/>
      <c r="MOV35" s="3528"/>
      <c r="MOW35" s="3528"/>
      <c r="MOX35" s="3528"/>
      <c r="MOY35" s="3528"/>
      <c r="MOZ35" s="3528"/>
      <c r="MPA35" s="3528"/>
      <c r="MPB35" s="3528"/>
      <c r="MPC35" s="3528"/>
      <c r="MPD35" s="3528"/>
      <c r="MPE35" s="3528"/>
      <c r="MPF35" s="3528"/>
      <c r="MPG35" s="3528"/>
      <c r="MPH35" s="3528"/>
      <c r="MPI35" s="3528"/>
      <c r="MPJ35" s="3528"/>
      <c r="MPK35" s="3528"/>
      <c r="MPL35" s="3528"/>
      <c r="MPM35" s="3528"/>
      <c r="MPN35" s="3528"/>
      <c r="MPO35" s="3528"/>
      <c r="MPP35" s="3528"/>
      <c r="MPQ35" s="3528"/>
      <c r="MPR35" s="3528"/>
      <c r="MPS35" s="3528"/>
      <c r="MPT35" s="3528"/>
      <c r="MPU35" s="3528"/>
      <c r="MPV35" s="3528"/>
      <c r="MPW35" s="3528"/>
      <c r="MPX35" s="3528"/>
      <c r="MPY35" s="3528"/>
      <c r="MPZ35" s="3528"/>
      <c r="MQA35" s="3528"/>
      <c r="MQB35" s="3528"/>
      <c r="MQC35" s="3528"/>
      <c r="MQD35" s="3528"/>
      <c r="MQE35" s="3528"/>
      <c r="MQF35" s="3528"/>
      <c r="MQG35" s="3528"/>
      <c r="MQH35" s="3528"/>
      <c r="MQI35" s="3528"/>
      <c r="MQJ35" s="3528"/>
      <c r="MQK35" s="3528"/>
      <c r="MQL35" s="3528"/>
      <c r="MQM35" s="3528"/>
      <c r="MQN35" s="3528"/>
      <c r="MQO35" s="3528"/>
      <c r="MQP35" s="3528"/>
      <c r="MQQ35" s="3528"/>
      <c r="MQR35" s="3528"/>
      <c r="MQS35" s="3528"/>
      <c r="MQT35" s="3528"/>
      <c r="MQU35" s="3528"/>
      <c r="MQV35" s="3528"/>
      <c r="MQW35" s="3528"/>
      <c r="MQX35" s="3528"/>
      <c r="MQY35" s="3528"/>
      <c r="MQZ35" s="3528"/>
      <c r="MRA35" s="3528"/>
      <c r="MRB35" s="3528"/>
      <c r="MRC35" s="3528"/>
      <c r="MRD35" s="3528"/>
      <c r="MRE35" s="3528"/>
      <c r="MRF35" s="3528"/>
      <c r="MRG35" s="3528"/>
      <c r="MRH35" s="3528"/>
      <c r="MRI35" s="3528"/>
      <c r="MRJ35" s="3528"/>
      <c r="MRK35" s="3528"/>
      <c r="MRL35" s="3528"/>
      <c r="MRM35" s="3528"/>
      <c r="MRN35" s="3528"/>
      <c r="MRO35" s="3528"/>
      <c r="MRP35" s="3528"/>
      <c r="MRQ35" s="3528"/>
      <c r="MRR35" s="3528"/>
      <c r="MRS35" s="3528"/>
      <c r="MRT35" s="3528"/>
      <c r="MRU35" s="3528"/>
      <c r="MRV35" s="3528"/>
      <c r="MRW35" s="3528"/>
      <c r="MRX35" s="3528"/>
      <c r="MRY35" s="3528"/>
      <c r="MRZ35" s="3528"/>
      <c r="MSA35" s="3528"/>
      <c r="MSB35" s="3528"/>
      <c r="MSC35" s="3528"/>
      <c r="MSD35" s="3528"/>
      <c r="MSE35" s="3528"/>
      <c r="MSF35" s="3528"/>
      <c r="MSG35" s="3528"/>
      <c r="MSH35" s="3528"/>
      <c r="MSI35" s="3528"/>
      <c r="MSJ35" s="3528"/>
      <c r="MSK35" s="3528"/>
      <c r="MSL35" s="3528"/>
      <c r="MSM35" s="3528"/>
      <c r="MSN35" s="3528"/>
      <c r="MSO35" s="3528"/>
      <c r="MSP35" s="3528"/>
      <c r="MSQ35" s="3528"/>
      <c r="MSR35" s="3528"/>
      <c r="MSS35" s="3528"/>
      <c r="MST35" s="3528"/>
      <c r="MSU35" s="3528"/>
      <c r="MSV35" s="3528"/>
      <c r="MSW35" s="3528"/>
      <c r="MSX35" s="3528"/>
      <c r="MSY35" s="3528"/>
      <c r="MSZ35" s="3528"/>
      <c r="MTA35" s="3528"/>
      <c r="MTB35" s="3528"/>
      <c r="MTC35" s="3528"/>
      <c r="MTD35" s="3528"/>
      <c r="MTE35" s="3528"/>
      <c r="MTF35" s="3528"/>
      <c r="MTG35" s="3528"/>
      <c r="MTH35" s="3528"/>
      <c r="MTI35" s="3528"/>
      <c r="MTJ35" s="3528"/>
      <c r="MTK35" s="3528"/>
      <c r="MTL35" s="3528"/>
      <c r="MTM35" s="3528"/>
      <c r="MTN35" s="3528"/>
      <c r="MTO35" s="3528"/>
      <c r="MTP35" s="3528"/>
      <c r="MTQ35" s="3528"/>
      <c r="MTR35" s="3528"/>
      <c r="MTS35" s="3528"/>
      <c r="MTT35" s="3528"/>
      <c r="MTU35" s="3528"/>
      <c r="MTV35" s="3528"/>
      <c r="MTW35" s="3528"/>
      <c r="MTX35" s="3528"/>
      <c r="MTY35" s="3528"/>
      <c r="MTZ35" s="3528"/>
      <c r="MUA35" s="3528"/>
      <c r="MUB35" s="3528"/>
      <c r="MUC35" s="3528"/>
      <c r="MUD35" s="3528"/>
      <c r="MUE35" s="3528"/>
      <c r="MUF35" s="3528"/>
      <c r="MUG35" s="3528"/>
      <c r="MUH35" s="3528"/>
      <c r="MUI35" s="3528"/>
      <c r="MUJ35" s="3528"/>
      <c r="MUK35" s="3528"/>
      <c r="MUL35" s="3528"/>
      <c r="MUM35" s="3528"/>
      <c r="MUN35" s="3528"/>
      <c r="MUO35" s="3528"/>
      <c r="MUP35" s="3528"/>
      <c r="MUQ35" s="3528"/>
      <c r="MUR35" s="3528"/>
      <c r="MUS35" s="3528"/>
      <c r="MUT35" s="3528"/>
      <c r="MUU35" s="3528"/>
      <c r="MUV35" s="3528"/>
      <c r="MUW35" s="3528"/>
      <c r="MUX35" s="3528"/>
      <c r="MUY35" s="3528"/>
      <c r="MUZ35" s="3528"/>
      <c r="MVA35" s="3528"/>
      <c r="MVB35" s="3528"/>
      <c r="MVC35" s="3528"/>
      <c r="MVD35" s="3528"/>
      <c r="MVE35" s="3528"/>
      <c r="MVF35" s="3528"/>
      <c r="MVG35" s="3528"/>
      <c r="MVH35" s="3528"/>
      <c r="MVI35" s="3528"/>
      <c r="MVJ35" s="3528"/>
      <c r="MVK35" s="3528"/>
      <c r="MVL35" s="3528"/>
      <c r="MVM35" s="3528"/>
      <c r="MVN35" s="3528"/>
      <c r="MVO35" s="3528"/>
      <c r="MVP35" s="3528"/>
      <c r="MVQ35" s="3528"/>
      <c r="MVR35" s="3528"/>
      <c r="MVS35" s="3528"/>
      <c r="MVT35" s="3528"/>
      <c r="MVU35" s="3528"/>
      <c r="MVV35" s="3528"/>
      <c r="MVW35" s="3528"/>
      <c r="MVX35" s="3528"/>
      <c r="MVY35" s="3528"/>
      <c r="MVZ35" s="3528"/>
      <c r="MWA35" s="3528"/>
      <c r="MWB35" s="3528"/>
      <c r="MWC35" s="3528"/>
      <c r="MWD35" s="3528"/>
      <c r="MWE35" s="3528"/>
      <c r="MWF35" s="3528"/>
      <c r="MWG35" s="3528"/>
      <c r="MWH35" s="3528"/>
      <c r="MWI35" s="3528"/>
      <c r="MWJ35" s="3528"/>
      <c r="MWK35" s="3528"/>
      <c r="MWL35" s="3528"/>
      <c r="MWM35" s="3528"/>
      <c r="MWN35" s="3528"/>
      <c r="MWO35" s="3528"/>
      <c r="MWP35" s="3528"/>
      <c r="MWQ35" s="3528"/>
      <c r="MWR35" s="3528"/>
      <c r="MWS35" s="3528"/>
      <c r="MWT35" s="3528"/>
      <c r="MWU35" s="3528"/>
      <c r="MWV35" s="3528"/>
      <c r="MWW35" s="3528"/>
      <c r="MWX35" s="3528"/>
      <c r="MWY35" s="3528"/>
      <c r="MWZ35" s="3528"/>
      <c r="MXA35" s="3528"/>
      <c r="MXB35" s="3528"/>
      <c r="MXC35" s="3528"/>
      <c r="MXD35" s="3528"/>
      <c r="MXE35" s="3528"/>
      <c r="MXF35" s="3528"/>
      <c r="MXG35" s="3528"/>
      <c r="MXH35" s="3528"/>
      <c r="MXI35" s="3528"/>
      <c r="MXJ35" s="3528"/>
      <c r="MXK35" s="3528"/>
      <c r="MXL35" s="3528"/>
      <c r="MXM35" s="3528"/>
      <c r="MXN35" s="3528"/>
      <c r="MXO35" s="3528"/>
      <c r="MXP35" s="3528"/>
      <c r="MXQ35" s="3528"/>
      <c r="MXR35" s="3528"/>
      <c r="MXS35" s="3528"/>
      <c r="MXT35" s="3528"/>
      <c r="MXU35" s="3528"/>
      <c r="MXV35" s="3528"/>
      <c r="MXW35" s="3528"/>
      <c r="MXX35" s="3528"/>
      <c r="MXY35" s="3528"/>
      <c r="MXZ35" s="3528"/>
      <c r="MYA35" s="3528"/>
      <c r="MYB35" s="3528"/>
      <c r="MYC35" s="3528"/>
      <c r="MYD35" s="3528"/>
      <c r="MYE35" s="3528"/>
      <c r="MYF35" s="3528"/>
      <c r="MYG35" s="3528"/>
      <c r="MYH35" s="3528"/>
      <c r="MYI35" s="3528"/>
      <c r="MYJ35" s="3528"/>
      <c r="MYK35" s="3528"/>
      <c r="MYL35" s="3528"/>
      <c r="MYM35" s="3528"/>
      <c r="MYN35" s="3528"/>
      <c r="MYO35" s="3528"/>
      <c r="MYP35" s="3528"/>
      <c r="MYQ35" s="3528"/>
      <c r="MYR35" s="3528"/>
      <c r="MYS35" s="3528"/>
      <c r="MYT35" s="3528"/>
      <c r="MYU35" s="3528"/>
      <c r="MYV35" s="3528"/>
      <c r="MYW35" s="3528"/>
      <c r="MYX35" s="3528"/>
      <c r="MYY35" s="3528"/>
      <c r="MYZ35" s="3528"/>
      <c r="MZA35" s="3528"/>
      <c r="MZB35" s="3528"/>
      <c r="MZC35" s="3528"/>
      <c r="MZD35" s="3528"/>
      <c r="MZE35" s="3528"/>
      <c r="MZF35" s="3528"/>
      <c r="MZG35" s="3528"/>
      <c r="MZH35" s="3528"/>
      <c r="MZI35" s="3528"/>
      <c r="MZJ35" s="3528"/>
      <c r="MZK35" s="3528"/>
      <c r="MZL35" s="3528"/>
      <c r="MZM35" s="3528"/>
      <c r="MZN35" s="3528"/>
      <c r="MZO35" s="3528"/>
      <c r="MZP35" s="3528"/>
      <c r="MZQ35" s="3528"/>
      <c r="MZR35" s="3528"/>
      <c r="MZS35" s="3528"/>
      <c r="MZT35" s="3528"/>
      <c r="MZU35" s="3528"/>
      <c r="MZV35" s="3528"/>
      <c r="MZW35" s="3528"/>
      <c r="MZX35" s="3528"/>
      <c r="MZY35" s="3528"/>
      <c r="MZZ35" s="3528"/>
      <c r="NAA35" s="3528"/>
      <c r="NAB35" s="3528"/>
      <c r="NAC35" s="3528"/>
      <c r="NAD35" s="3528"/>
      <c r="NAE35" s="3528"/>
      <c r="NAF35" s="3528"/>
      <c r="NAG35" s="3528"/>
      <c r="NAH35" s="3528"/>
      <c r="NAI35" s="3528"/>
      <c r="NAJ35" s="3528"/>
      <c r="NAK35" s="3528"/>
      <c r="NAL35" s="3528"/>
      <c r="NAM35" s="3528"/>
      <c r="NAN35" s="3528"/>
      <c r="NAO35" s="3528"/>
      <c r="NAP35" s="3528"/>
      <c r="NAQ35" s="3528"/>
      <c r="NAR35" s="3528"/>
      <c r="NAS35" s="3528"/>
      <c r="NAT35" s="3528"/>
      <c r="NAU35" s="3528"/>
      <c r="NAV35" s="3528"/>
      <c r="NAW35" s="3528"/>
      <c r="NAX35" s="3528"/>
      <c r="NAY35" s="3528"/>
      <c r="NAZ35" s="3528"/>
      <c r="NBA35" s="3528"/>
      <c r="NBB35" s="3528"/>
      <c r="NBC35" s="3528"/>
      <c r="NBD35" s="3528"/>
      <c r="NBE35" s="3528"/>
      <c r="NBF35" s="3528"/>
      <c r="NBG35" s="3528"/>
      <c r="NBH35" s="3528"/>
      <c r="NBI35" s="3528"/>
      <c r="NBJ35" s="3528"/>
      <c r="NBK35" s="3528"/>
      <c r="NBL35" s="3528"/>
      <c r="NBM35" s="3528"/>
      <c r="NBN35" s="3528"/>
      <c r="NBO35" s="3528"/>
      <c r="NBP35" s="3528"/>
      <c r="NBQ35" s="3528"/>
      <c r="NBR35" s="3528"/>
      <c r="NBS35" s="3528"/>
      <c r="NBT35" s="3528"/>
      <c r="NBU35" s="3528"/>
      <c r="NBV35" s="3528"/>
      <c r="NBW35" s="3528"/>
      <c r="NBX35" s="3528"/>
      <c r="NBY35" s="3528"/>
      <c r="NBZ35" s="3528"/>
      <c r="NCA35" s="3528"/>
      <c r="NCB35" s="3528"/>
      <c r="NCC35" s="3528"/>
      <c r="NCD35" s="3528"/>
      <c r="NCE35" s="3528"/>
      <c r="NCF35" s="3528"/>
      <c r="NCG35" s="3528"/>
      <c r="NCH35" s="3528"/>
      <c r="NCI35" s="3528"/>
      <c r="NCJ35" s="3528"/>
      <c r="NCK35" s="3528"/>
      <c r="NCL35" s="3528"/>
      <c r="NCM35" s="3528"/>
      <c r="NCN35" s="3528"/>
      <c r="NCO35" s="3528"/>
      <c r="NCP35" s="3528"/>
      <c r="NCQ35" s="3528"/>
      <c r="NCR35" s="3528"/>
      <c r="NCS35" s="3528"/>
      <c r="NCT35" s="3528"/>
      <c r="NCU35" s="3528"/>
      <c r="NCV35" s="3528"/>
      <c r="NCW35" s="3528"/>
      <c r="NCX35" s="3528"/>
      <c r="NCY35" s="3528"/>
      <c r="NCZ35" s="3528"/>
      <c r="NDA35" s="3528"/>
      <c r="NDB35" s="3528"/>
      <c r="NDC35" s="3528"/>
      <c r="NDD35" s="3528"/>
      <c r="NDE35" s="3528"/>
      <c r="NDF35" s="3528"/>
      <c r="NDG35" s="3528"/>
      <c r="NDH35" s="3528"/>
      <c r="NDI35" s="3528"/>
      <c r="NDJ35" s="3528"/>
      <c r="NDK35" s="3528"/>
      <c r="NDL35" s="3528"/>
      <c r="NDM35" s="3528"/>
      <c r="NDN35" s="3528"/>
      <c r="NDO35" s="3528"/>
      <c r="NDP35" s="3528"/>
      <c r="NDQ35" s="3528"/>
      <c r="NDR35" s="3528"/>
      <c r="NDS35" s="3528"/>
      <c r="NDT35" s="3528"/>
      <c r="NDU35" s="3528"/>
      <c r="NDV35" s="3528"/>
      <c r="NDW35" s="3528"/>
      <c r="NDX35" s="3528"/>
      <c r="NDY35" s="3528"/>
      <c r="NDZ35" s="3528"/>
      <c r="NEA35" s="3528"/>
      <c r="NEB35" s="3528"/>
      <c r="NEC35" s="3528"/>
      <c r="NED35" s="3528"/>
      <c r="NEE35" s="3528"/>
      <c r="NEF35" s="3528"/>
      <c r="NEG35" s="3528"/>
      <c r="NEH35" s="3528"/>
      <c r="NEI35" s="3528"/>
      <c r="NEJ35" s="3528"/>
      <c r="NEK35" s="3528"/>
      <c r="NEL35" s="3528"/>
      <c r="NEM35" s="3528"/>
      <c r="NEN35" s="3528"/>
      <c r="NEO35" s="3528"/>
      <c r="NEP35" s="3528"/>
      <c r="NEQ35" s="3528"/>
      <c r="NER35" s="3528"/>
      <c r="NES35" s="3528"/>
      <c r="NET35" s="3528"/>
      <c r="NEU35" s="3528"/>
      <c r="NEV35" s="3528"/>
      <c r="NEW35" s="3528"/>
      <c r="NEX35" s="3528"/>
      <c r="NEY35" s="3528"/>
      <c r="NEZ35" s="3528"/>
      <c r="NFA35" s="3528"/>
      <c r="NFB35" s="3528"/>
      <c r="NFC35" s="3528"/>
      <c r="NFD35" s="3528"/>
      <c r="NFE35" s="3528"/>
      <c r="NFF35" s="3528"/>
      <c r="NFG35" s="3528"/>
      <c r="NFH35" s="3528"/>
      <c r="NFI35" s="3528"/>
      <c r="NFJ35" s="3528"/>
      <c r="NFK35" s="3528"/>
      <c r="NFL35" s="3528"/>
      <c r="NFM35" s="3528"/>
      <c r="NFN35" s="3528"/>
      <c r="NFO35" s="3528"/>
      <c r="NFP35" s="3528"/>
      <c r="NFQ35" s="3528"/>
      <c r="NFR35" s="3528"/>
      <c r="NFS35" s="3528"/>
      <c r="NFT35" s="3528"/>
      <c r="NFU35" s="3528"/>
      <c r="NFV35" s="3528"/>
      <c r="NFW35" s="3528"/>
      <c r="NFX35" s="3528"/>
      <c r="NFY35" s="3528"/>
      <c r="NFZ35" s="3528"/>
      <c r="NGA35" s="3528"/>
      <c r="NGB35" s="3528"/>
      <c r="NGC35" s="3528"/>
      <c r="NGD35" s="3528"/>
      <c r="NGE35" s="3528"/>
      <c r="NGF35" s="3528"/>
      <c r="NGG35" s="3528"/>
      <c r="NGH35" s="3528"/>
      <c r="NGI35" s="3528"/>
      <c r="NGJ35" s="3528"/>
      <c r="NGK35" s="3528"/>
      <c r="NGL35" s="3528"/>
      <c r="NGM35" s="3528"/>
      <c r="NGN35" s="3528"/>
      <c r="NGO35" s="3528"/>
      <c r="NGP35" s="3528"/>
      <c r="NGQ35" s="3528"/>
      <c r="NGR35" s="3528"/>
      <c r="NGS35" s="3528"/>
      <c r="NGT35" s="3528"/>
      <c r="NGU35" s="3528"/>
      <c r="NGV35" s="3528"/>
      <c r="NGW35" s="3528"/>
      <c r="NGX35" s="3528"/>
      <c r="NGY35" s="3528"/>
      <c r="NGZ35" s="3528"/>
      <c r="NHA35" s="3528"/>
      <c r="NHB35" s="3528"/>
      <c r="NHC35" s="3528"/>
      <c r="NHD35" s="3528"/>
      <c r="NHE35" s="3528"/>
      <c r="NHF35" s="3528"/>
      <c r="NHG35" s="3528"/>
      <c r="NHH35" s="3528"/>
      <c r="NHI35" s="3528"/>
      <c r="NHJ35" s="3528"/>
      <c r="NHK35" s="3528"/>
      <c r="NHL35" s="3528"/>
      <c r="NHM35" s="3528"/>
      <c r="NHN35" s="3528"/>
      <c r="NHO35" s="3528"/>
      <c r="NHP35" s="3528"/>
      <c r="NHQ35" s="3528"/>
      <c r="NHR35" s="3528"/>
      <c r="NHS35" s="3528"/>
      <c r="NHT35" s="3528"/>
      <c r="NHU35" s="3528"/>
      <c r="NHV35" s="3528"/>
      <c r="NHW35" s="3528"/>
      <c r="NHX35" s="3528"/>
      <c r="NHY35" s="3528"/>
      <c r="NHZ35" s="3528"/>
      <c r="NIA35" s="3528"/>
      <c r="NIB35" s="3528"/>
      <c r="NIC35" s="3528"/>
      <c r="NID35" s="3528"/>
      <c r="NIE35" s="3528"/>
      <c r="NIF35" s="3528"/>
      <c r="NIG35" s="3528"/>
      <c r="NIH35" s="3528"/>
      <c r="NII35" s="3528"/>
      <c r="NIJ35" s="3528"/>
      <c r="NIK35" s="3528"/>
      <c r="NIL35" s="3528"/>
      <c r="NIM35" s="3528"/>
      <c r="NIN35" s="3528"/>
      <c r="NIO35" s="3528"/>
      <c r="NIP35" s="3528"/>
      <c r="NIQ35" s="3528"/>
      <c r="NIR35" s="3528"/>
      <c r="NIS35" s="3528"/>
      <c r="NIT35" s="3528"/>
      <c r="NIU35" s="3528"/>
      <c r="NIV35" s="3528"/>
      <c r="NIW35" s="3528"/>
      <c r="NIX35" s="3528"/>
      <c r="NIY35" s="3528"/>
      <c r="NIZ35" s="3528"/>
      <c r="NJA35" s="3528"/>
      <c r="NJB35" s="3528"/>
      <c r="NJC35" s="3528"/>
      <c r="NJD35" s="3528"/>
      <c r="NJE35" s="3528"/>
      <c r="NJF35" s="3528"/>
      <c r="NJG35" s="3528"/>
      <c r="NJH35" s="3528"/>
      <c r="NJI35" s="3528"/>
      <c r="NJJ35" s="3528"/>
      <c r="NJK35" s="3528"/>
      <c r="NJL35" s="3528"/>
      <c r="NJM35" s="3528"/>
      <c r="NJN35" s="3528"/>
      <c r="NJO35" s="3528"/>
      <c r="NJP35" s="3528"/>
      <c r="NJQ35" s="3528"/>
      <c r="NJR35" s="3528"/>
      <c r="NJS35" s="3528"/>
      <c r="NJT35" s="3528"/>
      <c r="NJU35" s="3528"/>
      <c r="NJV35" s="3528"/>
      <c r="NJW35" s="3528"/>
      <c r="NJX35" s="3528"/>
      <c r="NJY35" s="3528"/>
      <c r="NJZ35" s="3528"/>
      <c r="NKA35" s="3528"/>
      <c r="NKB35" s="3528"/>
      <c r="NKC35" s="3528"/>
      <c r="NKD35" s="3528"/>
      <c r="NKE35" s="3528"/>
      <c r="NKF35" s="3528"/>
      <c r="NKG35" s="3528"/>
      <c r="NKH35" s="3528"/>
      <c r="NKI35" s="3528"/>
      <c r="NKJ35" s="3528"/>
      <c r="NKK35" s="3528"/>
      <c r="NKL35" s="3528"/>
      <c r="NKM35" s="3528"/>
      <c r="NKN35" s="3528"/>
      <c r="NKO35" s="3528"/>
      <c r="NKP35" s="3528"/>
      <c r="NKQ35" s="3528"/>
      <c r="NKR35" s="3528"/>
      <c r="NKS35" s="3528"/>
      <c r="NKT35" s="3528"/>
      <c r="NKU35" s="3528"/>
      <c r="NKV35" s="3528"/>
      <c r="NKW35" s="3528"/>
      <c r="NKX35" s="3528"/>
      <c r="NKY35" s="3528"/>
      <c r="NKZ35" s="3528"/>
      <c r="NLA35" s="3528"/>
      <c r="NLB35" s="3528"/>
      <c r="NLC35" s="3528"/>
      <c r="NLD35" s="3528"/>
      <c r="NLE35" s="3528"/>
      <c r="NLF35" s="3528"/>
      <c r="NLG35" s="3528"/>
      <c r="NLH35" s="3528"/>
      <c r="NLI35" s="3528"/>
      <c r="NLJ35" s="3528"/>
      <c r="NLK35" s="3528"/>
      <c r="NLL35" s="3528"/>
      <c r="NLM35" s="3528"/>
      <c r="NLN35" s="3528"/>
      <c r="NLO35" s="3528"/>
      <c r="NLP35" s="3528"/>
      <c r="NLQ35" s="3528"/>
      <c r="NLR35" s="3528"/>
      <c r="NLS35" s="3528"/>
      <c r="NLT35" s="3528"/>
      <c r="NLU35" s="3528"/>
      <c r="NLV35" s="3528"/>
      <c r="NLW35" s="3528"/>
      <c r="NLX35" s="3528"/>
      <c r="NLY35" s="3528"/>
      <c r="NLZ35" s="3528"/>
      <c r="NMA35" s="3528"/>
      <c r="NMB35" s="3528"/>
      <c r="NMC35" s="3528"/>
      <c r="NMD35" s="3528"/>
      <c r="NME35" s="3528"/>
      <c r="NMF35" s="3528"/>
      <c r="NMG35" s="3528"/>
      <c r="NMH35" s="3528"/>
      <c r="NMI35" s="3528"/>
      <c r="NMJ35" s="3528"/>
      <c r="NMK35" s="3528"/>
      <c r="NML35" s="3528"/>
      <c r="NMM35" s="3528"/>
      <c r="NMN35" s="3528"/>
      <c r="NMO35" s="3528"/>
      <c r="NMP35" s="3528"/>
      <c r="NMQ35" s="3528"/>
      <c r="NMR35" s="3528"/>
      <c r="NMS35" s="3528"/>
      <c r="NMT35" s="3528"/>
      <c r="NMU35" s="3528"/>
      <c r="NMV35" s="3528"/>
      <c r="NMW35" s="3528"/>
      <c r="NMX35" s="3528"/>
      <c r="NMY35" s="3528"/>
      <c r="NMZ35" s="3528"/>
      <c r="NNA35" s="3528"/>
      <c r="NNB35" s="3528"/>
      <c r="NNC35" s="3528"/>
      <c r="NND35" s="3528"/>
      <c r="NNE35" s="3528"/>
      <c r="NNF35" s="3528"/>
      <c r="NNG35" s="3528"/>
      <c r="NNH35" s="3528"/>
      <c r="NNI35" s="3528"/>
      <c r="NNJ35" s="3528"/>
      <c r="NNK35" s="3528"/>
      <c r="NNL35" s="3528"/>
      <c r="NNM35" s="3528"/>
      <c r="NNN35" s="3528"/>
      <c r="NNO35" s="3528"/>
      <c r="NNP35" s="3528"/>
      <c r="NNQ35" s="3528"/>
      <c r="NNR35" s="3528"/>
      <c r="NNS35" s="3528"/>
      <c r="NNT35" s="3528"/>
      <c r="NNU35" s="3528"/>
      <c r="NNV35" s="3528"/>
      <c r="NNW35" s="3528"/>
      <c r="NNX35" s="3528"/>
      <c r="NNY35" s="3528"/>
      <c r="NNZ35" s="3528"/>
      <c r="NOA35" s="3528"/>
      <c r="NOB35" s="3528"/>
      <c r="NOC35" s="3528"/>
      <c r="NOD35" s="3528"/>
      <c r="NOE35" s="3528"/>
      <c r="NOF35" s="3528"/>
      <c r="NOG35" s="3528"/>
      <c r="NOH35" s="3528"/>
      <c r="NOI35" s="3528"/>
      <c r="NOJ35" s="3528"/>
      <c r="NOK35" s="3528"/>
      <c r="NOL35" s="3528"/>
      <c r="NOM35" s="3528"/>
      <c r="NON35" s="3528"/>
      <c r="NOO35" s="3528"/>
      <c r="NOP35" s="3528"/>
      <c r="NOQ35" s="3528"/>
      <c r="NOR35" s="3528"/>
      <c r="NOS35" s="3528"/>
      <c r="NOT35" s="3528"/>
      <c r="NOU35" s="3528"/>
      <c r="NOV35" s="3528"/>
      <c r="NOW35" s="3528"/>
      <c r="NOX35" s="3528"/>
      <c r="NOY35" s="3528"/>
      <c r="NOZ35" s="3528"/>
      <c r="NPA35" s="3528"/>
      <c r="NPB35" s="3528"/>
      <c r="NPC35" s="3528"/>
      <c r="NPD35" s="3528"/>
      <c r="NPE35" s="3528"/>
      <c r="NPF35" s="3528"/>
      <c r="NPG35" s="3528"/>
      <c r="NPH35" s="3528"/>
      <c r="NPI35" s="3528"/>
      <c r="NPJ35" s="3528"/>
      <c r="NPK35" s="3528"/>
      <c r="NPL35" s="3528"/>
      <c r="NPM35" s="3528"/>
      <c r="NPN35" s="3528"/>
      <c r="NPO35" s="3528"/>
      <c r="NPP35" s="3528"/>
      <c r="NPQ35" s="3528"/>
      <c r="NPR35" s="3528"/>
      <c r="NPS35" s="3528"/>
      <c r="NPT35" s="3528"/>
      <c r="NPU35" s="3528"/>
      <c r="NPV35" s="3528"/>
      <c r="NPW35" s="3528"/>
      <c r="NPX35" s="3528"/>
      <c r="NPY35" s="3528"/>
      <c r="NPZ35" s="3528"/>
      <c r="NQA35" s="3528"/>
      <c r="NQB35" s="3528"/>
      <c r="NQC35" s="3528"/>
      <c r="NQD35" s="3528"/>
      <c r="NQE35" s="3528"/>
      <c r="NQF35" s="3528"/>
      <c r="NQG35" s="3528"/>
      <c r="NQH35" s="3528"/>
      <c r="NQI35" s="3528"/>
      <c r="NQJ35" s="3528"/>
      <c r="NQK35" s="3528"/>
      <c r="NQL35" s="3528"/>
      <c r="NQM35" s="3528"/>
      <c r="NQN35" s="3528"/>
      <c r="NQO35" s="3528"/>
      <c r="NQP35" s="3528"/>
      <c r="NQQ35" s="3528"/>
      <c r="NQR35" s="3528"/>
      <c r="NQS35" s="3528"/>
      <c r="NQT35" s="3528"/>
      <c r="NQU35" s="3528"/>
      <c r="NQV35" s="3528"/>
      <c r="NQW35" s="3528"/>
      <c r="NQX35" s="3528"/>
      <c r="NQY35" s="3528"/>
      <c r="NQZ35" s="3528"/>
      <c r="NRA35" s="3528"/>
      <c r="NRB35" s="3528"/>
      <c r="NRC35" s="3528"/>
      <c r="NRD35" s="3528"/>
      <c r="NRE35" s="3528"/>
      <c r="NRF35" s="3528"/>
      <c r="NRG35" s="3528"/>
      <c r="NRH35" s="3528"/>
      <c r="NRI35" s="3528"/>
      <c r="NRJ35" s="3528"/>
      <c r="NRK35" s="3528"/>
      <c r="NRL35" s="3528"/>
      <c r="NRM35" s="3528"/>
      <c r="NRN35" s="3528"/>
      <c r="NRO35" s="3528"/>
      <c r="NRP35" s="3528"/>
      <c r="NRQ35" s="3528"/>
      <c r="NRR35" s="3528"/>
      <c r="NRS35" s="3528"/>
      <c r="NRT35" s="3528"/>
      <c r="NRU35" s="3528"/>
      <c r="NRV35" s="3528"/>
      <c r="NRW35" s="3528"/>
      <c r="NRX35" s="3528"/>
      <c r="NRY35" s="3528"/>
      <c r="NRZ35" s="3528"/>
      <c r="NSA35" s="3528"/>
      <c r="NSB35" s="3528"/>
      <c r="NSC35" s="3528"/>
      <c r="NSD35" s="3528"/>
      <c r="NSE35" s="3528"/>
      <c r="NSF35" s="3528"/>
      <c r="NSG35" s="3528"/>
      <c r="NSH35" s="3528"/>
      <c r="NSI35" s="3528"/>
      <c r="NSJ35" s="3528"/>
      <c r="NSK35" s="3528"/>
      <c r="NSL35" s="3528"/>
      <c r="NSM35" s="3528"/>
      <c r="NSN35" s="3528"/>
      <c r="NSO35" s="3528"/>
      <c r="NSP35" s="3528"/>
      <c r="NSQ35" s="3528"/>
      <c r="NSR35" s="3528"/>
      <c r="NSS35" s="3528"/>
      <c r="NST35" s="3528"/>
      <c r="NSU35" s="3528"/>
      <c r="NSV35" s="3528"/>
      <c r="NSW35" s="3528"/>
      <c r="NSX35" s="3528"/>
      <c r="NSY35" s="3528"/>
      <c r="NSZ35" s="3528"/>
      <c r="NTA35" s="3528"/>
      <c r="NTB35" s="3528"/>
      <c r="NTC35" s="3528"/>
      <c r="NTD35" s="3528"/>
      <c r="NTE35" s="3528"/>
      <c r="NTF35" s="3528"/>
      <c r="NTG35" s="3528"/>
      <c r="NTH35" s="3528"/>
      <c r="NTI35" s="3528"/>
      <c r="NTJ35" s="3528"/>
      <c r="NTK35" s="3528"/>
      <c r="NTL35" s="3528"/>
      <c r="NTM35" s="3528"/>
      <c r="NTN35" s="3528"/>
      <c r="NTO35" s="3528"/>
      <c r="NTP35" s="3528"/>
      <c r="NTQ35" s="3528"/>
      <c r="NTR35" s="3528"/>
      <c r="NTS35" s="3528"/>
      <c r="NTT35" s="3528"/>
      <c r="NTU35" s="3528"/>
      <c r="NTV35" s="3528"/>
      <c r="NTW35" s="3528"/>
      <c r="NTX35" s="3528"/>
      <c r="NTY35" s="3528"/>
      <c r="NTZ35" s="3528"/>
      <c r="NUA35" s="3528"/>
      <c r="NUB35" s="3528"/>
      <c r="NUC35" s="3528"/>
      <c r="NUD35" s="3528"/>
      <c r="NUE35" s="3528"/>
      <c r="NUF35" s="3528"/>
      <c r="NUG35" s="3528"/>
      <c r="NUH35" s="3528"/>
      <c r="NUI35" s="3528"/>
      <c r="NUJ35" s="3528"/>
      <c r="NUK35" s="3528"/>
      <c r="NUL35" s="3528"/>
      <c r="NUM35" s="3528"/>
      <c r="NUN35" s="3528"/>
      <c r="NUO35" s="3528"/>
      <c r="NUP35" s="3528"/>
      <c r="NUQ35" s="3528"/>
      <c r="NUR35" s="3528"/>
      <c r="NUS35" s="3528"/>
      <c r="NUT35" s="3528"/>
      <c r="NUU35" s="3528"/>
      <c r="NUV35" s="3528"/>
      <c r="NUW35" s="3528"/>
      <c r="NUX35" s="3528"/>
      <c r="NUY35" s="3528"/>
      <c r="NUZ35" s="3528"/>
      <c r="NVA35" s="3528"/>
      <c r="NVB35" s="3528"/>
      <c r="NVC35" s="3528"/>
      <c r="NVD35" s="3528"/>
      <c r="NVE35" s="3528"/>
      <c r="NVF35" s="3528"/>
      <c r="NVG35" s="3528"/>
      <c r="NVH35" s="3528"/>
      <c r="NVI35" s="3528"/>
      <c r="NVJ35" s="3528"/>
      <c r="NVK35" s="3528"/>
      <c r="NVL35" s="3528"/>
      <c r="NVM35" s="3528"/>
      <c r="NVN35" s="3528"/>
      <c r="NVO35" s="3528"/>
      <c r="NVP35" s="3528"/>
      <c r="NVQ35" s="3528"/>
      <c r="NVR35" s="3528"/>
      <c r="NVS35" s="3528"/>
      <c r="NVT35" s="3528"/>
      <c r="NVU35" s="3528"/>
      <c r="NVV35" s="3528"/>
      <c r="NVW35" s="3528"/>
      <c r="NVX35" s="3528"/>
      <c r="NVY35" s="3528"/>
      <c r="NVZ35" s="3528"/>
      <c r="NWA35" s="3528"/>
      <c r="NWB35" s="3528"/>
      <c r="NWC35" s="3528"/>
      <c r="NWD35" s="3528"/>
      <c r="NWE35" s="3528"/>
      <c r="NWF35" s="3528"/>
      <c r="NWG35" s="3528"/>
      <c r="NWH35" s="3528"/>
      <c r="NWI35" s="3528"/>
      <c r="NWJ35" s="3528"/>
      <c r="NWK35" s="3528"/>
      <c r="NWL35" s="3528"/>
      <c r="NWM35" s="3528"/>
      <c r="NWN35" s="3528"/>
      <c r="NWO35" s="3528"/>
      <c r="NWP35" s="3528"/>
      <c r="NWQ35" s="3528"/>
      <c r="NWR35" s="3528"/>
      <c r="NWS35" s="3528"/>
      <c r="NWT35" s="3528"/>
      <c r="NWU35" s="3528"/>
      <c r="NWV35" s="3528"/>
      <c r="NWW35" s="3528"/>
      <c r="NWX35" s="3528"/>
      <c r="NWY35" s="3528"/>
      <c r="NWZ35" s="3528"/>
      <c r="NXA35" s="3528"/>
      <c r="NXB35" s="3528"/>
      <c r="NXC35" s="3528"/>
      <c r="NXD35" s="3528"/>
      <c r="NXE35" s="3528"/>
      <c r="NXF35" s="3528"/>
      <c r="NXG35" s="3528"/>
      <c r="NXH35" s="3528"/>
      <c r="NXI35" s="3528"/>
      <c r="NXJ35" s="3528"/>
      <c r="NXK35" s="3528"/>
      <c r="NXL35" s="3528"/>
      <c r="NXM35" s="3528"/>
      <c r="NXN35" s="3528"/>
      <c r="NXO35" s="3528"/>
      <c r="NXP35" s="3528"/>
      <c r="NXQ35" s="3528"/>
      <c r="NXR35" s="3528"/>
      <c r="NXS35" s="3528"/>
      <c r="NXT35" s="3528"/>
      <c r="NXU35" s="3528"/>
      <c r="NXV35" s="3528"/>
      <c r="NXW35" s="3528"/>
      <c r="NXX35" s="3528"/>
      <c r="NXY35" s="3528"/>
      <c r="NXZ35" s="3528"/>
      <c r="NYA35" s="3528"/>
      <c r="NYB35" s="3528"/>
      <c r="NYC35" s="3528"/>
      <c r="NYD35" s="3528"/>
      <c r="NYE35" s="3528"/>
      <c r="NYF35" s="3528"/>
      <c r="NYG35" s="3528"/>
      <c r="NYH35" s="3528"/>
      <c r="NYI35" s="3528"/>
      <c r="NYJ35" s="3528"/>
      <c r="NYK35" s="3528"/>
      <c r="NYL35" s="3528"/>
      <c r="NYM35" s="3528"/>
      <c r="NYN35" s="3528"/>
      <c r="NYO35" s="3528"/>
      <c r="NYP35" s="3528"/>
      <c r="NYQ35" s="3528"/>
      <c r="NYR35" s="3528"/>
      <c r="NYS35" s="3528"/>
      <c r="NYT35" s="3528"/>
      <c r="NYU35" s="3528"/>
      <c r="NYV35" s="3528"/>
      <c r="NYW35" s="3528"/>
      <c r="NYX35" s="3528"/>
      <c r="NYY35" s="3528"/>
      <c r="NYZ35" s="3528"/>
      <c r="NZA35" s="3528"/>
      <c r="NZB35" s="3528"/>
      <c r="NZC35" s="3528"/>
      <c r="NZD35" s="3528"/>
      <c r="NZE35" s="3528"/>
      <c r="NZF35" s="3528"/>
      <c r="NZG35" s="3528"/>
      <c r="NZH35" s="3528"/>
      <c r="NZI35" s="3528"/>
      <c r="NZJ35" s="3528"/>
      <c r="NZK35" s="3528"/>
      <c r="NZL35" s="3528"/>
      <c r="NZM35" s="3528"/>
      <c r="NZN35" s="3528"/>
      <c r="NZO35" s="3528"/>
      <c r="NZP35" s="3528"/>
      <c r="NZQ35" s="3528"/>
      <c r="NZR35" s="3528"/>
      <c r="NZS35" s="3528"/>
      <c r="NZT35" s="3528"/>
      <c r="NZU35" s="3528"/>
      <c r="NZV35" s="3528"/>
      <c r="NZW35" s="3528"/>
      <c r="NZX35" s="3528"/>
      <c r="NZY35" s="3528"/>
      <c r="NZZ35" s="3528"/>
      <c r="OAA35" s="3528"/>
      <c r="OAB35" s="3528"/>
      <c r="OAC35" s="3528"/>
      <c r="OAD35" s="3528"/>
      <c r="OAE35" s="3528"/>
      <c r="OAF35" s="3528"/>
      <c r="OAG35" s="3528"/>
      <c r="OAH35" s="3528"/>
      <c r="OAI35" s="3528"/>
      <c r="OAJ35" s="3528"/>
      <c r="OAK35" s="3528"/>
      <c r="OAL35" s="3528"/>
      <c r="OAM35" s="3528"/>
      <c r="OAN35" s="3528"/>
      <c r="OAO35" s="3528"/>
      <c r="OAP35" s="3528"/>
      <c r="OAQ35" s="3528"/>
      <c r="OAR35" s="3528"/>
      <c r="OAS35" s="3528"/>
      <c r="OAT35" s="3528"/>
      <c r="OAU35" s="3528"/>
      <c r="OAV35" s="3528"/>
      <c r="OAW35" s="3528"/>
      <c r="OAX35" s="3528"/>
      <c r="OAY35" s="3528"/>
      <c r="OAZ35" s="3528"/>
      <c r="OBA35" s="3528"/>
      <c r="OBB35" s="3528"/>
      <c r="OBC35" s="3528"/>
      <c r="OBD35" s="3528"/>
      <c r="OBE35" s="3528"/>
      <c r="OBF35" s="3528"/>
      <c r="OBG35" s="3528"/>
      <c r="OBH35" s="3528"/>
      <c r="OBI35" s="3528"/>
      <c r="OBJ35" s="3528"/>
      <c r="OBK35" s="3528"/>
      <c r="OBL35" s="3528"/>
      <c r="OBM35" s="3528"/>
      <c r="OBN35" s="3528"/>
      <c r="OBO35" s="3528"/>
      <c r="OBP35" s="3528"/>
      <c r="OBQ35" s="3528"/>
      <c r="OBR35" s="3528"/>
      <c r="OBS35" s="3528"/>
      <c r="OBT35" s="3528"/>
      <c r="OBU35" s="3528"/>
      <c r="OBV35" s="3528"/>
      <c r="OBW35" s="3528"/>
      <c r="OBX35" s="3528"/>
      <c r="OBY35" s="3528"/>
      <c r="OBZ35" s="3528"/>
      <c r="OCA35" s="3528"/>
      <c r="OCB35" s="3528"/>
      <c r="OCC35" s="3528"/>
      <c r="OCD35" s="3528"/>
      <c r="OCE35" s="3528"/>
      <c r="OCF35" s="3528"/>
      <c r="OCG35" s="3528"/>
      <c r="OCH35" s="3528"/>
      <c r="OCI35" s="3528"/>
      <c r="OCJ35" s="3528"/>
      <c r="OCK35" s="3528"/>
      <c r="OCL35" s="3528"/>
      <c r="OCM35" s="3528"/>
      <c r="OCN35" s="3528"/>
      <c r="OCO35" s="3528"/>
      <c r="OCP35" s="3528"/>
      <c r="OCQ35" s="3528"/>
      <c r="OCR35" s="3528"/>
      <c r="OCS35" s="3528"/>
      <c r="OCT35" s="3528"/>
      <c r="OCU35" s="3528"/>
      <c r="OCV35" s="3528"/>
      <c r="OCW35" s="3528"/>
      <c r="OCX35" s="3528"/>
      <c r="OCY35" s="3528"/>
      <c r="OCZ35" s="3528"/>
      <c r="ODA35" s="3528"/>
      <c r="ODB35" s="3528"/>
      <c r="ODC35" s="3528"/>
      <c r="ODD35" s="3528"/>
      <c r="ODE35" s="3528"/>
      <c r="ODF35" s="3528"/>
      <c r="ODG35" s="3528"/>
      <c r="ODH35" s="3528"/>
      <c r="ODI35" s="3528"/>
      <c r="ODJ35" s="3528"/>
      <c r="ODK35" s="3528"/>
      <c r="ODL35" s="3528"/>
      <c r="ODM35" s="3528"/>
      <c r="ODN35" s="3528"/>
      <c r="ODO35" s="3528"/>
      <c r="ODP35" s="3528"/>
      <c r="ODQ35" s="3528"/>
      <c r="ODR35" s="3528"/>
      <c r="ODS35" s="3528"/>
      <c r="ODT35" s="3528"/>
      <c r="ODU35" s="3528"/>
      <c r="ODV35" s="3528"/>
      <c r="ODW35" s="3528"/>
      <c r="ODX35" s="3528"/>
      <c r="ODY35" s="3528"/>
      <c r="ODZ35" s="3528"/>
      <c r="OEA35" s="3528"/>
      <c r="OEB35" s="3528"/>
      <c r="OEC35" s="3528"/>
      <c r="OED35" s="3528"/>
      <c r="OEE35" s="3528"/>
      <c r="OEF35" s="3528"/>
      <c r="OEG35" s="3528"/>
      <c r="OEH35" s="3528"/>
      <c r="OEI35" s="3528"/>
      <c r="OEJ35" s="3528"/>
      <c r="OEK35" s="3528"/>
      <c r="OEL35" s="3528"/>
      <c r="OEM35" s="3528"/>
      <c r="OEN35" s="3528"/>
      <c r="OEO35" s="3528"/>
      <c r="OEP35" s="3528"/>
      <c r="OEQ35" s="3528"/>
      <c r="OER35" s="3528"/>
      <c r="OES35" s="3528"/>
      <c r="OET35" s="3528"/>
      <c r="OEU35" s="3528"/>
      <c r="OEV35" s="3528"/>
      <c r="OEW35" s="3528"/>
      <c r="OEX35" s="3528"/>
      <c r="OEY35" s="3528"/>
      <c r="OEZ35" s="3528"/>
      <c r="OFA35" s="3528"/>
      <c r="OFB35" s="3528"/>
      <c r="OFC35" s="3528"/>
      <c r="OFD35" s="3528"/>
      <c r="OFE35" s="3528"/>
      <c r="OFF35" s="3528"/>
      <c r="OFG35" s="3528"/>
      <c r="OFH35" s="3528"/>
      <c r="OFI35" s="3528"/>
      <c r="OFJ35" s="3528"/>
      <c r="OFK35" s="3528"/>
      <c r="OFL35" s="3528"/>
      <c r="OFM35" s="3528"/>
      <c r="OFN35" s="3528"/>
      <c r="OFO35" s="3528"/>
      <c r="OFP35" s="3528"/>
      <c r="OFQ35" s="3528"/>
      <c r="OFR35" s="3528"/>
      <c r="OFS35" s="3528"/>
      <c r="OFT35" s="3528"/>
      <c r="OFU35" s="3528"/>
      <c r="OFV35" s="3528"/>
      <c r="OFW35" s="3528"/>
      <c r="OFX35" s="3528"/>
      <c r="OFY35" s="3528"/>
      <c r="OFZ35" s="3528"/>
      <c r="OGA35" s="3528"/>
      <c r="OGB35" s="3528"/>
      <c r="OGC35" s="3528"/>
      <c r="OGD35" s="3528"/>
      <c r="OGE35" s="3528"/>
      <c r="OGF35" s="3528"/>
      <c r="OGG35" s="3528"/>
      <c r="OGH35" s="3528"/>
      <c r="OGI35" s="3528"/>
      <c r="OGJ35" s="3528"/>
      <c r="OGK35" s="3528"/>
      <c r="OGL35" s="3528"/>
      <c r="OGM35" s="3528"/>
      <c r="OGN35" s="3528"/>
      <c r="OGO35" s="3528"/>
      <c r="OGP35" s="3528"/>
      <c r="OGQ35" s="3528"/>
      <c r="OGR35" s="3528"/>
      <c r="OGS35" s="3528"/>
      <c r="OGT35" s="3528"/>
      <c r="OGU35" s="3528"/>
      <c r="OGV35" s="3528"/>
      <c r="OGW35" s="3528"/>
      <c r="OGX35" s="3528"/>
      <c r="OGY35" s="3528"/>
      <c r="OGZ35" s="3528"/>
      <c r="OHA35" s="3528"/>
      <c r="OHB35" s="3528"/>
      <c r="OHC35" s="3528"/>
      <c r="OHD35" s="3528"/>
      <c r="OHE35" s="3528"/>
      <c r="OHF35" s="3528"/>
      <c r="OHG35" s="3528"/>
      <c r="OHH35" s="3528"/>
      <c r="OHI35" s="3528"/>
      <c r="OHJ35" s="3528"/>
      <c r="OHK35" s="3528"/>
      <c r="OHL35" s="3528"/>
      <c r="OHM35" s="3528"/>
      <c r="OHN35" s="3528"/>
      <c r="OHO35" s="3528"/>
      <c r="OHP35" s="3528"/>
      <c r="OHQ35" s="3528"/>
      <c r="OHR35" s="3528"/>
      <c r="OHS35" s="3528"/>
      <c r="OHT35" s="3528"/>
      <c r="OHU35" s="3528"/>
      <c r="OHV35" s="3528"/>
      <c r="OHW35" s="3528"/>
      <c r="OHX35" s="3528"/>
      <c r="OHY35" s="3528"/>
      <c r="OHZ35" s="3528"/>
      <c r="OIA35" s="3528"/>
      <c r="OIB35" s="3528"/>
      <c r="OIC35" s="3528"/>
      <c r="OID35" s="3528"/>
      <c r="OIE35" s="3528"/>
      <c r="OIF35" s="3528"/>
      <c r="OIG35" s="3528"/>
      <c r="OIH35" s="3528"/>
      <c r="OII35" s="3528"/>
      <c r="OIJ35" s="3528"/>
      <c r="OIK35" s="3528"/>
      <c r="OIL35" s="3528"/>
      <c r="OIM35" s="3528"/>
      <c r="OIN35" s="3528"/>
      <c r="OIO35" s="3528"/>
      <c r="OIP35" s="3528"/>
      <c r="OIQ35" s="3528"/>
      <c r="OIR35" s="3528"/>
      <c r="OIS35" s="3528"/>
      <c r="OIT35" s="3528"/>
      <c r="OIU35" s="3528"/>
      <c r="OIV35" s="3528"/>
      <c r="OIW35" s="3528"/>
      <c r="OIX35" s="3528"/>
      <c r="OIY35" s="3528"/>
      <c r="OIZ35" s="3528"/>
      <c r="OJA35" s="3528"/>
      <c r="OJB35" s="3528"/>
      <c r="OJC35" s="3528"/>
      <c r="OJD35" s="3528"/>
      <c r="OJE35" s="3528"/>
      <c r="OJF35" s="3528"/>
      <c r="OJG35" s="3528"/>
      <c r="OJH35" s="3528"/>
      <c r="OJI35" s="3528"/>
      <c r="OJJ35" s="3528"/>
      <c r="OJK35" s="3528"/>
      <c r="OJL35" s="3528"/>
      <c r="OJM35" s="3528"/>
      <c r="OJN35" s="3528"/>
      <c r="OJO35" s="3528"/>
      <c r="OJP35" s="3528"/>
      <c r="OJQ35" s="3528"/>
      <c r="OJR35" s="3528"/>
      <c r="OJS35" s="3528"/>
      <c r="OJT35" s="3528"/>
      <c r="OJU35" s="3528"/>
      <c r="OJV35" s="3528"/>
      <c r="OJW35" s="3528"/>
      <c r="OJX35" s="3528"/>
      <c r="OJY35" s="3528"/>
      <c r="OJZ35" s="3528"/>
      <c r="OKA35" s="3528"/>
      <c r="OKB35" s="3528"/>
      <c r="OKC35" s="3528"/>
      <c r="OKD35" s="3528"/>
      <c r="OKE35" s="3528"/>
      <c r="OKF35" s="3528"/>
      <c r="OKG35" s="3528"/>
      <c r="OKH35" s="3528"/>
      <c r="OKI35" s="3528"/>
      <c r="OKJ35" s="3528"/>
      <c r="OKK35" s="3528"/>
      <c r="OKL35" s="3528"/>
      <c r="OKM35" s="3528"/>
      <c r="OKN35" s="3528"/>
      <c r="OKO35" s="3528"/>
      <c r="OKP35" s="3528"/>
      <c r="OKQ35" s="3528"/>
      <c r="OKR35" s="3528"/>
      <c r="OKS35" s="3528"/>
      <c r="OKT35" s="3528"/>
      <c r="OKU35" s="3528"/>
      <c r="OKV35" s="3528"/>
      <c r="OKW35" s="3528"/>
      <c r="OKX35" s="3528"/>
      <c r="OKY35" s="3528"/>
      <c r="OKZ35" s="3528"/>
      <c r="OLA35" s="3528"/>
      <c r="OLB35" s="3528"/>
      <c r="OLC35" s="3528"/>
      <c r="OLD35" s="3528"/>
      <c r="OLE35" s="3528"/>
      <c r="OLF35" s="3528"/>
      <c r="OLG35" s="3528"/>
      <c r="OLH35" s="3528"/>
      <c r="OLI35" s="3528"/>
      <c r="OLJ35" s="3528"/>
      <c r="OLK35" s="3528"/>
      <c r="OLL35" s="3528"/>
      <c r="OLM35" s="3528"/>
      <c r="OLN35" s="3528"/>
      <c r="OLO35" s="3528"/>
      <c r="OLP35" s="3528"/>
      <c r="OLQ35" s="3528"/>
      <c r="OLR35" s="3528"/>
      <c r="OLS35" s="3528"/>
      <c r="OLT35" s="3528"/>
      <c r="OLU35" s="3528"/>
      <c r="OLV35" s="3528"/>
      <c r="OLW35" s="3528"/>
      <c r="OLX35" s="3528"/>
      <c r="OLY35" s="3528"/>
      <c r="OLZ35" s="3528"/>
      <c r="OMA35" s="3528"/>
      <c r="OMB35" s="3528"/>
      <c r="OMC35" s="3528"/>
      <c r="OMD35" s="3528"/>
      <c r="OME35" s="3528"/>
      <c r="OMF35" s="3528"/>
      <c r="OMG35" s="3528"/>
      <c r="OMH35" s="3528"/>
      <c r="OMI35" s="3528"/>
      <c r="OMJ35" s="3528"/>
      <c r="OMK35" s="3528"/>
      <c r="OML35" s="3528"/>
      <c r="OMM35" s="3528"/>
      <c r="OMN35" s="3528"/>
      <c r="OMO35" s="3528"/>
      <c r="OMP35" s="3528"/>
      <c r="OMQ35" s="3528"/>
      <c r="OMR35" s="3528"/>
      <c r="OMS35" s="3528"/>
      <c r="OMT35" s="3528"/>
      <c r="OMU35" s="3528"/>
      <c r="OMV35" s="3528"/>
      <c r="OMW35" s="3528"/>
      <c r="OMX35" s="3528"/>
      <c r="OMY35" s="3528"/>
      <c r="OMZ35" s="3528"/>
      <c r="ONA35" s="3528"/>
      <c r="ONB35" s="3528"/>
      <c r="ONC35" s="3528"/>
      <c r="OND35" s="3528"/>
      <c r="ONE35" s="3528"/>
      <c r="ONF35" s="3528"/>
      <c r="ONG35" s="3528"/>
      <c r="ONH35" s="3528"/>
      <c r="ONI35" s="3528"/>
      <c r="ONJ35" s="3528"/>
      <c r="ONK35" s="3528"/>
      <c r="ONL35" s="3528"/>
      <c r="ONM35" s="3528"/>
      <c r="ONN35" s="3528"/>
      <c r="ONO35" s="3528"/>
      <c r="ONP35" s="3528"/>
      <c r="ONQ35" s="3528"/>
      <c r="ONR35" s="3528"/>
      <c r="ONS35" s="3528"/>
      <c r="ONT35" s="3528"/>
      <c r="ONU35" s="3528"/>
      <c r="ONV35" s="3528"/>
      <c r="ONW35" s="3528"/>
      <c r="ONX35" s="3528"/>
      <c r="ONY35" s="3528"/>
      <c r="ONZ35" s="3528"/>
      <c r="OOA35" s="3528"/>
      <c r="OOB35" s="3528"/>
      <c r="OOC35" s="3528"/>
      <c r="OOD35" s="3528"/>
      <c r="OOE35" s="3528"/>
      <c r="OOF35" s="3528"/>
      <c r="OOG35" s="3528"/>
      <c r="OOH35" s="3528"/>
      <c r="OOI35" s="3528"/>
      <c r="OOJ35" s="3528"/>
      <c r="OOK35" s="3528"/>
      <c r="OOL35" s="3528"/>
      <c r="OOM35" s="3528"/>
      <c r="OON35" s="3528"/>
      <c r="OOO35" s="3528"/>
      <c r="OOP35" s="3528"/>
      <c r="OOQ35" s="3528"/>
      <c r="OOR35" s="3528"/>
      <c r="OOS35" s="3528"/>
      <c r="OOT35" s="3528"/>
      <c r="OOU35" s="3528"/>
      <c r="OOV35" s="3528"/>
      <c r="OOW35" s="3528"/>
      <c r="OOX35" s="3528"/>
      <c r="OOY35" s="3528"/>
      <c r="OOZ35" s="3528"/>
      <c r="OPA35" s="3528"/>
      <c r="OPB35" s="3528"/>
      <c r="OPC35" s="3528"/>
      <c r="OPD35" s="3528"/>
      <c r="OPE35" s="3528"/>
      <c r="OPF35" s="3528"/>
      <c r="OPG35" s="3528"/>
      <c r="OPH35" s="3528"/>
      <c r="OPI35" s="3528"/>
      <c r="OPJ35" s="3528"/>
      <c r="OPK35" s="3528"/>
      <c r="OPL35" s="3528"/>
      <c r="OPM35" s="3528"/>
      <c r="OPN35" s="3528"/>
      <c r="OPO35" s="3528"/>
      <c r="OPP35" s="3528"/>
      <c r="OPQ35" s="3528"/>
      <c r="OPR35" s="3528"/>
      <c r="OPS35" s="3528"/>
      <c r="OPT35" s="3528"/>
      <c r="OPU35" s="3528"/>
      <c r="OPV35" s="3528"/>
      <c r="OPW35" s="3528"/>
      <c r="OPX35" s="3528"/>
      <c r="OPY35" s="3528"/>
      <c r="OPZ35" s="3528"/>
      <c r="OQA35" s="3528"/>
      <c r="OQB35" s="3528"/>
      <c r="OQC35" s="3528"/>
      <c r="OQD35" s="3528"/>
      <c r="OQE35" s="3528"/>
      <c r="OQF35" s="3528"/>
      <c r="OQG35" s="3528"/>
      <c r="OQH35" s="3528"/>
      <c r="OQI35" s="3528"/>
      <c r="OQJ35" s="3528"/>
      <c r="OQK35" s="3528"/>
      <c r="OQL35" s="3528"/>
      <c r="OQM35" s="3528"/>
      <c r="OQN35" s="3528"/>
      <c r="OQO35" s="3528"/>
      <c r="OQP35" s="3528"/>
      <c r="OQQ35" s="3528"/>
      <c r="OQR35" s="3528"/>
      <c r="OQS35" s="3528"/>
      <c r="OQT35" s="3528"/>
      <c r="OQU35" s="3528"/>
      <c r="OQV35" s="3528"/>
      <c r="OQW35" s="3528"/>
      <c r="OQX35" s="3528"/>
      <c r="OQY35" s="3528"/>
      <c r="OQZ35" s="3528"/>
      <c r="ORA35" s="3528"/>
      <c r="ORB35" s="3528"/>
      <c r="ORC35" s="3528"/>
      <c r="ORD35" s="3528"/>
      <c r="ORE35" s="3528"/>
      <c r="ORF35" s="3528"/>
      <c r="ORG35" s="3528"/>
      <c r="ORH35" s="3528"/>
      <c r="ORI35" s="3528"/>
      <c r="ORJ35" s="3528"/>
      <c r="ORK35" s="3528"/>
      <c r="ORL35" s="3528"/>
      <c r="ORM35" s="3528"/>
      <c r="ORN35" s="3528"/>
      <c r="ORO35" s="3528"/>
      <c r="ORP35" s="3528"/>
      <c r="ORQ35" s="3528"/>
      <c r="ORR35" s="3528"/>
      <c r="ORS35" s="3528"/>
      <c r="ORT35" s="3528"/>
      <c r="ORU35" s="3528"/>
      <c r="ORV35" s="3528"/>
      <c r="ORW35" s="3528"/>
      <c r="ORX35" s="3528"/>
      <c r="ORY35" s="3528"/>
      <c r="ORZ35" s="3528"/>
      <c r="OSA35" s="3528"/>
      <c r="OSB35" s="3528"/>
      <c r="OSC35" s="3528"/>
      <c r="OSD35" s="3528"/>
      <c r="OSE35" s="3528"/>
      <c r="OSF35" s="3528"/>
      <c r="OSG35" s="3528"/>
      <c r="OSH35" s="3528"/>
      <c r="OSI35" s="3528"/>
      <c r="OSJ35" s="3528"/>
      <c r="OSK35" s="3528"/>
      <c r="OSL35" s="3528"/>
      <c r="OSM35" s="3528"/>
      <c r="OSN35" s="3528"/>
      <c r="OSO35" s="3528"/>
      <c r="OSP35" s="3528"/>
      <c r="OSQ35" s="3528"/>
      <c r="OSR35" s="3528"/>
      <c r="OSS35" s="3528"/>
      <c r="OST35" s="3528"/>
      <c r="OSU35" s="3528"/>
      <c r="OSV35" s="3528"/>
      <c r="OSW35" s="3528"/>
      <c r="OSX35" s="3528"/>
      <c r="OSY35" s="3528"/>
      <c r="OSZ35" s="3528"/>
      <c r="OTA35" s="3528"/>
      <c r="OTB35" s="3528"/>
      <c r="OTC35" s="3528"/>
      <c r="OTD35" s="3528"/>
      <c r="OTE35" s="3528"/>
      <c r="OTF35" s="3528"/>
      <c r="OTG35" s="3528"/>
      <c r="OTH35" s="3528"/>
      <c r="OTI35" s="3528"/>
      <c r="OTJ35" s="3528"/>
      <c r="OTK35" s="3528"/>
      <c r="OTL35" s="3528"/>
      <c r="OTM35" s="3528"/>
      <c r="OTN35" s="3528"/>
      <c r="OTO35" s="3528"/>
      <c r="OTP35" s="3528"/>
      <c r="OTQ35" s="3528"/>
      <c r="OTR35" s="3528"/>
      <c r="OTS35" s="3528"/>
      <c r="OTT35" s="3528"/>
      <c r="OTU35" s="3528"/>
      <c r="OTV35" s="3528"/>
      <c r="OTW35" s="3528"/>
      <c r="OTX35" s="3528"/>
      <c r="OTY35" s="3528"/>
      <c r="OTZ35" s="3528"/>
      <c r="OUA35" s="3528"/>
      <c r="OUB35" s="3528"/>
      <c r="OUC35" s="3528"/>
      <c r="OUD35" s="3528"/>
      <c r="OUE35" s="3528"/>
      <c r="OUF35" s="3528"/>
      <c r="OUG35" s="3528"/>
      <c r="OUH35" s="3528"/>
      <c r="OUI35" s="3528"/>
      <c r="OUJ35" s="3528"/>
      <c r="OUK35" s="3528"/>
      <c r="OUL35" s="3528"/>
      <c r="OUM35" s="3528"/>
      <c r="OUN35" s="3528"/>
      <c r="OUO35" s="3528"/>
      <c r="OUP35" s="3528"/>
      <c r="OUQ35" s="3528"/>
      <c r="OUR35" s="3528"/>
      <c r="OUS35" s="3528"/>
      <c r="OUT35" s="3528"/>
      <c r="OUU35" s="3528"/>
      <c r="OUV35" s="3528"/>
      <c r="OUW35" s="3528"/>
      <c r="OUX35" s="3528"/>
      <c r="OUY35" s="3528"/>
      <c r="OUZ35" s="3528"/>
      <c r="OVA35" s="3528"/>
      <c r="OVB35" s="3528"/>
      <c r="OVC35" s="3528"/>
      <c r="OVD35" s="3528"/>
      <c r="OVE35" s="3528"/>
      <c r="OVF35" s="3528"/>
      <c r="OVG35" s="3528"/>
      <c r="OVH35" s="3528"/>
      <c r="OVI35" s="3528"/>
      <c r="OVJ35" s="3528"/>
      <c r="OVK35" s="3528"/>
      <c r="OVL35" s="3528"/>
      <c r="OVM35" s="3528"/>
      <c r="OVN35" s="3528"/>
      <c r="OVO35" s="3528"/>
      <c r="OVP35" s="3528"/>
      <c r="OVQ35" s="3528"/>
      <c r="OVR35" s="3528"/>
      <c r="OVS35" s="3528"/>
      <c r="OVT35" s="3528"/>
      <c r="OVU35" s="3528"/>
      <c r="OVV35" s="3528"/>
      <c r="OVW35" s="3528"/>
      <c r="OVX35" s="3528"/>
      <c r="OVY35" s="3528"/>
      <c r="OVZ35" s="3528"/>
      <c r="OWA35" s="3528"/>
      <c r="OWB35" s="3528"/>
      <c r="OWC35" s="3528"/>
      <c r="OWD35" s="3528"/>
      <c r="OWE35" s="3528"/>
      <c r="OWF35" s="3528"/>
      <c r="OWG35" s="3528"/>
      <c r="OWH35" s="3528"/>
      <c r="OWI35" s="3528"/>
      <c r="OWJ35" s="3528"/>
      <c r="OWK35" s="3528"/>
      <c r="OWL35" s="3528"/>
      <c r="OWM35" s="3528"/>
      <c r="OWN35" s="3528"/>
      <c r="OWO35" s="3528"/>
      <c r="OWP35" s="3528"/>
      <c r="OWQ35" s="3528"/>
      <c r="OWR35" s="3528"/>
      <c r="OWS35" s="3528"/>
      <c r="OWT35" s="3528"/>
      <c r="OWU35" s="3528"/>
      <c r="OWV35" s="3528"/>
      <c r="OWW35" s="3528"/>
      <c r="OWX35" s="3528"/>
      <c r="OWY35" s="3528"/>
      <c r="OWZ35" s="3528"/>
      <c r="OXA35" s="3528"/>
      <c r="OXB35" s="3528"/>
      <c r="OXC35" s="3528"/>
      <c r="OXD35" s="3528"/>
      <c r="OXE35" s="3528"/>
      <c r="OXF35" s="3528"/>
      <c r="OXG35" s="3528"/>
      <c r="OXH35" s="3528"/>
      <c r="OXI35" s="3528"/>
      <c r="OXJ35" s="3528"/>
      <c r="OXK35" s="3528"/>
      <c r="OXL35" s="3528"/>
      <c r="OXM35" s="3528"/>
      <c r="OXN35" s="3528"/>
      <c r="OXO35" s="3528"/>
      <c r="OXP35" s="3528"/>
      <c r="OXQ35" s="3528"/>
      <c r="OXR35" s="3528"/>
      <c r="OXS35" s="3528"/>
      <c r="OXT35" s="3528"/>
      <c r="OXU35" s="3528"/>
      <c r="OXV35" s="3528"/>
      <c r="OXW35" s="3528"/>
      <c r="OXX35" s="3528"/>
      <c r="OXY35" s="3528"/>
      <c r="OXZ35" s="3528"/>
      <c r="OYA35" s="3528"/>
      <c r="OYB35" s="3528"/>
      <c r="OYC35" s="3528"/>
      <c r="OYD35" s="3528"/>
      <c r="OYE35" s="3528"/>
      <c r="OYF35" s="3528"/>
      <c r="OYG35" s="3528"/>
      <c r="OYH35" s="3528"/>
      <c r="OYI35" s="3528"/>
      <c r="OYJ35" s="3528"/>
      <c r="OYK35" s="3528"/>
      <c r="OYL35" s="3528"/>
      <c r="OYM35" s="3528"/>
      <c r="OYN35" s="3528"/>
      <c r="OYO35" s="3528"/>
      <c r="OYP35" s="3528"/>
      <c r="OYQ35" s="3528"/>
      <c r="OYR35" s="3528"/>
      <c r="OYS35" s="3528"/>
      <c r="OYT35" s="3528"/>
      <c r="OYU35" s="3528"/>
      <c r="OYV35" s="3528"/>
      <c r="OYW35" s="3528"/>
      <c r="OYX35" s="3528"/>
      <c r="OYY35" s="3528"/>
      <c r="OYZ35" s="3528"/>
      <c r="OZA35" s="3528"/>
      <c r="OZB35" s="3528"/>
      <c r="OZC35" s="3528"/>
      <c r="OZD35" s="3528"/>
      <c r="OZE35" s="3528"/>
      <c r="OZF35" s="3528"/>
      <c r="OZG35" s="3528"/>
      <c r="OZH35" s="3528"/>
      <c r="OZI35" s="3528"/>
      <c r="OZJ35" s="3528"/>
      <c r="OZK35" s="3528"/>
      <c r="OZL35" s="3528"/>
      <c r="OZM35" s="3528"/>
      <c r="OZN35" s="3528"/>
      <c r="OZO35" s="3528"/>
      <c r="OZP35" s="3528"/>
      <c r="OZQ35" s="3528"/>
      <c r="OZR35" s="3528"/>
      <c r="OZS35" s="3528"/>
      <c r="OZT35" s="3528"/>
      <c r="OZU35" s="3528"/>
      <c r="OZV35" s="3528"/>
      <c r="OZW35" s="3528"/>
      <c r="OZX35" s="3528"/>
      <c r="OZY35" s="3528"/>
      <c r="OZZ35" s="3528"/>
      <c r="PAA35" s="3528"/>
      <c r="PAB35" s="3528"/>
      <c r="PAC35" s="3528"/>
      <c r="PAD35" s="3528"/>
      <c r="PAE35" s="3528"/>
      <c r="PAF35" s="3528"/>
      <c r="PAG35" s="3528"/>
      <c r="PAH35" s="3528"/>
      <c r="PAI35" s="3528"/>
      <c r="PAJ35" s="3528"/>
      <c r="PAK35" s="3528"/>
      <c r="PAL35" s="3528"/>
      <c r="PAM35" s="3528"/>
      <c r="PAN35" s="3528"/>
      <c r="PAO35" s="3528"/>
      <c r="PAP35" s="3528"/>
      <c r="PAQ35" s="3528"/>
      <c r="PAR35" s="3528"/>
      <c r="PAS35" s="3528"/>
      <c r="PAT35" s="3528"/>
      <c r="PAU35" s="3528"/>
      <c r="PAV35" s="3528"/>
      <c r="PAW35" s="3528"/>
      <c r="PAX35" s="3528"/>
      <c r="PAY35" s="3528"/>
      <c r="PAZ35" s="3528"/>
      <c r="PBA35" s="3528"/>
      <c r="PBB35" s="3528"/>
      <c r="PBC35" s="3528"/>
      <c r="PBD35" s="3528"/>
      <c r="PBE35" s="3528"/>
      <c r="PBF35" s="3528"/>
      <c r="PBG35" s="3528"/>
      <c r="PBH35" s="3528"/>
      <c r="PBI35" s="3528"/>
      <c r="PBJ35" s="3528"/>
      <c r="PBK35" s="3528"/>
      <c r="PBL35" s="3528"/>
      <c r="PBM35" s="3528"/>
      <c r="PBN35" s="3528"/>
      <c r="PBO35" s="3528"/>
      <c r="PBP35" s="3528"/>
      <c r="PBQ35" s="3528"/>
      <c r="PBR35" s="3528"/>
      <c r="PBS35" s="3528"/>
      <c r="PBT35" s="3528"/>
      <c r="PBU35" s="3528"/>
      <c r="PBV35" s="3528"/>
      <c r="PBW35" s="3528"/>
      <c r="PBX35" s="3528"/>
      <c r="PBY35" s="3528"/>
      <c r="PBZ35" s="3528"/>
      <c r="PCA35" s="3528"/>
      <c r="PCB35" s="3528"/>
      <c r="PCC35" s="3528"/>
      <c r="PCD35" s="3528"/>
      <c r="PCE35" s="3528"/>
      <c r="PCF35" s="3528"/>
      <c r="PCG35" s="3528"/>
      <c r="PCH35" s="3528"/>
      <c r="PCI35" s="3528"/>
      <c r="PCJ35" s="3528"/>
      <c r="PCK35" s="3528"/>
      <c r="PCL35" s="3528"/>
      <c r="PCM35" s="3528"/>
      <c r="PCN35" s="3528"/>
      <c r="PCO35" s="3528"/>
      <c r="PCP35" s="3528"/>
      <c r="PCQ35" s="3528"/>
      <c r="PCR35" s="3528"/>
      <c r="PCS35" s="3528"/>
      <c r="PCT35" s="3528"/>
      <c r="PCU35" s="3528"/>
      <c r="PCV35" s="3528"/>
      <c r="PCW35" s="3528"/>
      <c r="PCX35" s="3528"/>
      <c r="PCY35" s="3528"/>
      <c r="PCZ35" s="3528"/>
      <c r="PDA35" s="3528"/>
      <c r="PDB35" s="3528"/>
      <c r="PDC35" s="3528"/>
      <c r="PDD35" s="3528"/>
      <c r="PDE35" s="3528"/>
      <c r="PDF35" s="3528"/>
      <c r="PDG35" s="3528"/>
      <c r="PDH35" s="3528"/>
      <c r="PDI35" s="3528"/>
      <c r="PDJ35" s="3528"/>
      <c r="PDK35" s="3528"/>
      <c r="PDL35" s="3528"/>
      <c r="PDM35" s="3528"/>
      <c r="PDN35" s="3528"/>
      <c r="PDO35" s="3528"/>
      <c r="PDP35" s="3528"/>
      <c r="PDQ35" s="3528"/>
      <c r="PDR35" s="3528"/>
      <c r="PDS35" s="3528"/>
      <c r="PDT35" s="3528"/>
      <c r="PDU35" s="3528"/>
      <c r="PDV35" s="3528"/>
      <c r="PDW35" s="3528"/>
      <c r="PDX35" s="3528"/>
      <c r="PDY35" s="3528"/>
      <c r="PDZ35" s="3528"/>
      <c r="PEA35" s="3528"/>
      <c r="PEB35" s="3528"/>
      <c r="PEC35" s="3528"/>
      <c r="PED35" s="3528"/>
      <c r="PEE35" s="3528"/>
      <c r="PEF35" s="3528"/>
      <c r="PEG35" s="3528"/>
      <c r="PEH35" s="3528"/>
      <c r="PEI35" s="3528"/>
      <c r="PEJ35" s="3528"/>
      <c r="PEK35" s="3528"/>
      <c r="PEL35" s="3528"/>
      <c r="PEM35" s="3528"/>
      <c r="PEN35" s="3528"/>
      <c r="PEO35" s="3528"/>
      <c r="PEP35" s="3528"/>
      <c r="PEQ35" s="3528"/>
      <c r="PER35" s="3528"/>
      <c r="PES35" s="3528"/>
      <c r="PET35" s="3528"/>
      <c r="PEU35" s="3528"/>
      <c r="PEV35" s="3528"/>
      <c r="PEW35" s="3528"/>
      <c r="PEX35" s="3528"/>
      <c r="PEY35" s="3528"/>
      <c r="PEZ35" s="3528"/>
      <c r="PFA35" s="3528"/>
      <c r="PFB35" s="3528"/>
      <c r="PFC35" s="3528"/>
      <c r="PFD35" s="3528"/>
      <c r="PFE35" s="3528"/>
      <c r="PFF35" s="3528"/>
      <c r="PFG35" s="3528"/>
      <c r="PFH35" s="3528"/>
      <c r="PFI35" s="3528"/>
      <c r="PFJ35" s="3528"/>
      <c r="PFK35" s="3528"/>
      <c r="PFL35" s="3528"/>
      <c r="PFM35" s="3528"/>
      <c r="PFN35" s="3528"/>
      <c r="PFO35" s="3528"/>
      <c r="PFP35" s="3528"/>
      <c r="PFQ35" s="3528"/>
      <c r="PFR35" s="3528"/>
      <c r="PFS35" s="3528"/>
      <c r="PFT35" s="3528"/>
      <c r="PFU35" s="3528"/>
      <c r="PFV35" s="3528"/>
      <c r="PFW35" s="3528"/>
      <c r="PFX35" s="3528"/>
      <c r="PFY35" s="3528"/>
      <c r="PFZ35" s="3528"/>
      <c r="PGA35" s="3528"/>
      <c r="PGB35" s="3528"/>
      <c r="PGC35" s="3528"/>
      <c r="PGD35" s="3528"/>
      <c r="PGE35" s="3528"/>
      <c r="PGF35" s="3528"/>
      <c r="PGG35" s="3528"/>
      <c r="PGH35" s="3528"/>
      <c r="PGI35" s="3528"/>
      <c r="PGJ35" s="3528"/>
      <c r="PGK35" s="3528"/>
      <c r="PGL35" s="3528"/>
      <c r="PGM35" s="3528"/>
      <c r="PGN35" s="3528"/>
      <c r="PGO35" s="3528"/>
      <c r="PGP35" s="3528"/>
      <c r="PGQ35" s="3528"/>
      <c r="PGR35" s="3528"/>
      <c r="PGS35" s="3528"/>
      <c r="PGT35" s="3528"/>
      <c r="PGU35" s="3528"/>
      <c r="PGV35" s="3528"/>
      <c r="PGW35" s="3528"/>
      <c r="PGX35" s="3528"/>
      <c r="PGY35" s="3528"/>
      <c r="PGZ35" s="3528"/>
      <c r="PHA35" s="3528"/>
      <c r="PHB35" s="3528"/>
      <c r="PHC35" s="3528"/>
      <c r="PHD35" s="3528"/>
      <c r="PHE35" s="3528"/>
      <c r="PHF35" s="3528"/>
      <c r="PHG35" s="3528"/>
      <c r="PHH35" s="3528"/>
      <c r="PHI35" s="3528"/>
      <c r="PHJ35" s="3528"/>
      <c r="PHK35" s="3528"/>
      <c r="PHL35" s="3528"/>
      <c r="PHM35" s="3528"/>
      <c r="PHN35" s="3528"/>
      <c r="PHO35" s="3528"/>
      <c r="PHP35" s="3528"/>
      <c r="PHQ35" s="3528"/>
      <c r="PHR35" s="3528"/>
      <c r="PHS35" s="3528"/>
      <c r="PHT35" s="3528"/>
      <c r="PHU35" s="3528"/>
      <c r="PHV35" s="3528"/>
      <c r="PHW35" s="3528"/>
      <c r="PHX35" s="3528"/>
      <c r="PHY35" s="3528"/>
      <c r="PHZ35" s="3528"/>
      <c r="PIA35" s="3528"/>
      <c r="PIB35" s="3528"/>
      <c r="PIC35" s="3528"/>
      <c r="PID35" s="3528"/>
      <c r="PIE35" s="3528"/>
      <c r="PIF35" s="3528"/>
      <c r="PIG35" s="3528"/>
      <c r="PIH35" s="3528"/>
      <c r="PII35" s="3528"/>
      <c r="PIJ35" s="3528"/>
      <c r="PIK35" s="3528"/>
      <c r="PIL35" s="3528"/>
      <c r="PIM35" s="3528"/>
      <c r="PIN35" s="3528"/>
      <c r="PIO35" s="3528"/>
      <c r="PIP35" s="3528"/>
      <c r="PIQ35" s="3528"/>
      <c r="PIR35" s="3528"/>
      <c r="PIS35" s="3528"/>
      <c r="PIT35" s="3528"/>
      <c r="PIU35" s="3528"/>
      <c r="PIV35" s="3528"/>
      <c r="PIW35" s="3528"/>
      <c r="PIX35" s="3528"/>
      <c r="PIY35" s="3528"/>
      <c r="PIZ35" s="3528"/>
      <c r="PJA35" s="3528"/>
      <c r="PJB35" s="3528"/>
      <c r="PJC35" s="3528"/>
      <c r="PJD35" s="3528"/>
      <c r="PJE35" s="3528"/>
      <c r="PJF35" s="3528"/>
      <c r="PJG35" s="3528"/>
      <c r="PJH35" s="3528"/>
      <c r="PJI35" s="3528"/>
      <c r="PJJ35" s="3528"/>
      <c r="PJK35" s="3528"/>
      <c r="PJL35" s="3528"/>
      <c r="PJM35" s="3528"/>
      <c r="PJN35" s="3528"/>
      <c r="PJO35" s="3528"/>
      <c r="PJP35" s="3528"/>
      <c r="PJQ35" s="3528"/>
      <c r="PJR35" s="3528"/>
      <c r="PJS35" s="3528"/>
      <c r="PJT35" s="3528"/>
      <c r="PJU35" s="3528"/>
      <c r="PJV35" s="3528"/>
      <c r="PJW35" s="3528"/>
      <c r="PJX35" s="3528"/>
      <c r="PJY35" s="3528"/>
      <c r="PJZ35" s="3528"/>
      <c r="PKA35" s="3528"/>
      <c r="PKB35" s="3528"/>
      <c r="PKC35" s="3528"/>
      <c r="PKD35" s="3528"/>
      <c r="PKE35" s="3528"/>
      <c r="PKF35" s="3528"/>
      <c r="PKG35" s="3528"/>
      <c r="PKH35" s="3528"/>
      <c r="PKI35" s="3528"/>
      <c r="PKJ35" s="3528"/>
      <c r="PKK35" s="3528"/>
      <c r="PKL35" s="3528"/>
      <c r="PKM35" s="3528"/>
      <c r="PKN35" s="3528"/>
      <c r="PKO35" s="3528"/>
      <c r="PKP35" s="3528"/>
      <c r="PKQ35" s="3528"/>
      <c r="PKR35" s="3528"/>
      <c r="PKS35" s="3528"/>
      <c r="PKT35" s="3528"/>
      <c r="PKU35" s="3528"/>
      <c r="PKV35" s="3528"/>
      <c r="PKW35" s="3528"/>
      <c r="PKX35" s="3528"/>
      <c r="PKY35" s="3528"/>
      <c r="PKZ35" s="3528"/>
      <c r="PLA35" s="3528"/>
      <c r="PLB35" s="3528"/>
      <c r="PLC35" s="3528"/>
      <c r="PLD35" s="3528"/>
      <c r="PLE35" s="3528"/>
      <c r="PLF35" s="3528"/>
      <c r="PLG35" s="3528"/>
      <c r="PLH35" s="3528"/>
      <c r="PLI35" s="3528"/>
      <c r="PLJ35" s="3528"/>
      <c r="PLK35" s="3528"/>
      <c r="PLL35" s="3528"/>
      <c r="PLM35" s="3528"/>
      <c r="PLN35" s="3528"/>
      <c r="PLO35" s="3528"/>
      <c r="PLP35" s="3528"/>
      <c r="PLQ35" s="3528"/>
      <c r="PLR35" s="3528"/>
      <c r="PLS35" s="3528"/>
      <c r="PLT35" s="3528"/>
      <c r="PLU35" s="3528"/>
      <c r="PLV35" s="3528"/>
      <c r="PLW35" s="3528"/>
      <c r="PLX35" s="3528"/>
      <c r="PLY35" s="3528"/>
      <c r="PLZ35" s="3528"/>
      <c r="PMA35" s="3528"/>
      <c r="PMB35" s="3528"/>
      <c r="PMC35" s="3528"/>
      <c r="PMD35" s="3528"/>
      <c r="PME35" s="3528"/>
      <c r="PMF35" s="3528"/>
      <c r="PMG35" s="3528"/>
      <c r="PMH35" s="3528"/>
      <c r="PMI35" s="3528"/>
      <c r="PMJ35" s="3528"/>
      <c r="PMK35" s="3528"/>
      <c r="PML35" s="3528"/>
      <c r="PMM35" s="3528"/>
      <c r="PMN35" s="3528"/>
      <c r="PMO35" s="3528"/>
      <c r="PMP35" s="3528"/>
      <c r="PMQ35" s="3528"/>
      <c r="PMR35" s="3528"/>
      <c r="PMS35" s="3528"/>
      <c r="PMT35" s="3528"/>
      <c r="PMU35" s="3528"/>
      <c r="PMV35" s="3528"/>
      <c r="PMW35" s="3528"/>
      <c r="PMX35" s="3528"/>
      <c r="PMY35" s="3528"/>
      <c r="PMZ35" s="3528"/>
      <c r="PNA35" s="3528"/>
      <c r="PNB35" s="3528"/>
      <c r="PNC35" s="3528"/>
      <c r="PND35" s="3528"/>
      <c r="PNE35" s="3528"/>
      <c r="PNF35" s="3528"/>
      <c r="PNG35" s="3528"/>
      <c r="PNH35" s="3528"/>
      <c r="PNI35" s="3528"/>
      <c r="PNJ35" s="3528"/>
      <c r="PNK35" s="3528"/>
      <c r="PNL35" s="3528"/>
      <c r="PNM35" s="3528"/>
      <c r="PNN35" s="3528"/>
      <c r="PNO35" s="3528"/>
      <c r="PNP35" s="3528"/>
      <c r="PNQ35" s="3528"/>
      <c r="PNR35" s="3528"/>
      <c r="PNS35" s="3528"/>
      <c r="PNT35" s="3528"/>
      <c r="PNU35" s="3528"/>
      <c r="PNV35" s="3528"/>
      <c r="PNW35" s="3528"/>
      <c r="PNX35" s="3528"/>
      <c r="PNY35" s="3528"/>
      <c r="PNZ35" s="3528"/>
      <c r="POA35" s="3528"/>
      <c r="POB35" s="3528"/>
      <c r="POC35" s="3528"/>
      <c r="POD35" s="3528"/>
      <c r="POE35" s="3528"/>
      <c r="POF35" s="3528"/>
      <c r="POG35" s="3528"/>
      <c r="POH35" s="3528"/>
      <c r="POI35" s="3528"/>
      <c r="POJ35" s="3528"/>
      <c r="POK35" s="3528"/>
      <c r="POL35" s="3528"/>
      <c r="POM35" s="3528"/>
      <c r="PON35" s="3528"/>
      <c r="POO35" s="3528"/>
      <c r="POP35" s="3528"/>
      <c r="POQ35" s="3528"/>
      <c r="POR35" s="3528"/>
      <c r="POS35" s="3528"/>
      <c r="POT35" s="3528"/>
      <c r="POU35" s="3528"/>
      <c r="POV35" s="3528"/>
      <c r="POW35" s="3528"/>
      <c r="POX35" s="3528"/>
      <c r="POY35" s="3528"/>
      <c r="POZ35" s="3528"/>
      <c r="PPA35" s="3528"/>
      <c r="PPB35" s="3528"/>
      <c r="PPC35" s="3528"/>
      <c r="PPD35" s="3528"/>
      <c r="PPE35" s="3528"/>
      <c r="PPF35" s="3528"/>
      <c r="PPG35" s="3528"/>
      <c r="PPH35" s="3528"/>
      <c r="PPI35" s="3528"/>
      <c r="PPJ35" s="3528"/>
      <c r="PPK35" s="3528"/>
      <c r="PPL35" s="3528"/>
      <c r="PPM35" s="3528"/>
      <c r="PPN35" s="3528"/>
      <c r="PPO35" s="3528"/>
      <c r="PPP35" s="3528"/>
      <c r="PPQ35" s="3528"/>
      <c r="PPR35" s="3528"/>
      <c r="PPS35" s="3528"/>
      <c r="PPT35" s="3528"/>
      <c r="PPU35" s="3528"/>
      <c r="PPV35" s="3528"/>
      <c r="PPW35" s="3528"/>
      <c r="PPX35" s="3528"/>
      <c r="PPY35" s="3528"/>
      <c r="PPZ35" s="3528"/>
      <c r="PQA35" s="3528"/>
      <c r="PQB35" s="3528"/>
      <c r="PQC35" s="3528"/>
      <c r="PQD35" s="3528"/>
      <c r="PQE35" s="3528"/>
      <c r="PQF35" s="3528"/>
      <c r="PQG35" s="3528"/>
      <c r="PQH35" s="3528"/>
      <c r="PQI35" s="3528"/>
      <c r="PQJ35" s="3528"/>
      <c r="PQK35" s="3528"/>
      <c r="PQL35" s="3528"/>
      <c r="PQM35" s="3528"/>
      <c r="PQN35" s="3528"/>
      <c r="PQO35" s="3528"/>
      <c r="PQP35" s="3528"/>
      <c r="PQQ35" s="3528"/>
      <c r="PQR35" s="3528"/>
      <c r="PQS35" s="3528"/>
      <c r="PQT35" s="3528"/>
      <c r="PQU35" s="3528"/>
      <c r="PQV35" s="3528"/>
      <c r="PQW35" s="3528"/>
      <c r="PQX35" s="3528"/>
      <c r="PQY35" s="3528"/>
      <c r="PQZ35" s="3528"/>
      <c r="PRA35" s="3528"/>
      <c r="PRB35" s="3528"/>
      <c r="PRC35" s="3528"/>
      <c r="PRD35" s="3528"/>
      <c r="PRE35" s="3528"/>
      <c r="PRF35" s="3528"/>
      <c r="PRG35" s="3528"/>
      <c r="PRH35" s="3528"/>
      <c r="PRI35" s="3528"/>
      <c r="PRJ35" s="3528"/>
      <c r="PRK35" s="3528"/>
      <c r="PRL35" s="3528"/>
      <c r="PRM35" s="3528"/>
      <c r="PRN35" s="3528"/>
      <c r="PRO35" s="3528"/>
      <c r="PRP35" s="3528"/>
      <c r="PRQ35" s="3528"/>
      <c r="PRR35" s="3528"/>
      <c r="PRS35" s="3528"/>
      <c r="PRT35" s="3528"/>
      <c r="PRU35" s="3528"/>
      <c r="PRV35" s="3528"/>
      <c r="PRW35" s="3528"/>
      <c r="PRX35" s="3528"/>
      <c r="PRY35" s="3528"/>
      <c r="PRZ35" s="3528"/>
      <c r="PSA35" s="3528"/>
      <c r="PSB35" s="3528"/>
      <c r="PSC35" s="3528"/>
      <c r="PSD35" s="3528"/>
      <c r="PSE35" s="3528"/>
      <c r="PSF35" s="3528"/>
      <c r="PSG35" s="3528"/>
      <c r="PSH35" s="3528"/>
      <c r="PSI35" s="3528"/>
      <c r="PSJ35" s="3528"/>
      <c r="PSK35" s="3528"/>
      <c r="PSL35" s="3528"/>
      <c r="PSM35" s="3528"/>
      <c r="PSN35" s="3528"/>
      <c r="PSO35" s="3528"/>
      <c r="PSP35" s="3528"/>
      <c r="PSQ35" s="3528"/>
      <c r="PSR35" s="3528"/>
      <c r="PSS35" s="3528"/>
      <c r="PST35" s="3528"/>
      <c r="PSU35" s="3528"/>
      <c r="PSV35" s="3528"/>
      <c r="PSW35" s="3528"/>
      <c r="PSX35" s="3528"/>
      <c r="PSY35" s="3528"/>
      <c r="PSZ35" s="3528"/>
      <c r="PTA35" s="3528"/>
      <c r="PTB35" s="3528"/>
      <c r="PTC35" s="3528"/>
      <c r="PTD35" s="3528"/>
      <c r="PTE35" s="3528"/>
      <c r="PTF35" s="3528"/>
      <c r="PTG35" s="3528"/>
      <c r="PTH35" s="3528"/>
      <c r="PTI35" s="3528"/>
      <c r="PTJ35" s="3528"/>
      <c r="PTK35" s="3528"/>
      <c r="PTL35" s="3528"/>
      <c r="PTM35" s="3528"/>
      <c r="PTN35" s="3528"/>
      <c r="PTO35" s="3528"/>
      <c r="PTP35" s="3528"/>
      <c r="PTQ35" s="3528"/>
      <c r="PTR35" s="3528"/>
      <c r="PTS35" s="3528"/>
      <c r="PTT35" s="3528"/>
      <c r="PTU35" s="3528"/>
      <c r="PTV35" s="3528"/>
      <c r="PTW35" s="3528"/>
      <c r="PTX35" s="3528"/>
      <c r="PTY35" s="3528"/>
      <c r="PTZ35" s="3528"/>
      <c r="PUA35" s="3528"/>
      <c r="PUB35" s="3528"/>
      <c r="PUC35" s="3528"/>
      <c r="PUD35" s="3528"/>
      <c r="PUE35" s="3528"/>
      <c r="PUF35" s="3528"/>
      <c r="PUG35" s="3528"/>
      <c r="PUH35" s="3528"/>
      <c r="PUI35" s="3528"/>
      <c r="PUJ35" s="3528"/>
      <c r="PUK35" s="3528"/>
      <c r="PUL35" s="3528"/>
      <c r="PUM35" s="3528"/>
      <c r="PUN35" s="3528"/>
      <c r="PUO35" s="3528"/>
      <c r="PUP35" s="3528"/>
      <c r="PUQ35" s="3528"/>
      <c r="PUR35" s="3528"/>
      <c r="PUS35" s="3528"/>
      <c r="PUT35" s="3528"/>
      <c r="PUU35" s="3528"/>
      <c r="PUV35" s="3528"/>
      <c r="PUW35" s="3528"/>
      <c r="PUX35" s="3528"/>
      <c r="PUY35" s="3528"/>
      <c r="PUZ35" s="3528"/>
      <c r="PVA35" s="3528"/>
      <c r="PVB35" s="3528"/>
      <c r="PVC35" s="3528"/>
      <c r="PVD35" s="3528"/>
      <c r="PVE35" s="3528"/>
      <c r="PVF35" s="3528"/>
      <c r="PVG35" s="3528"/>
      <c r="PVH35" s="3528"/>
      <c r="PVI35" s="3528"/>
      <c r="PVJ35" s="3528"/>
      <c r="PVK35" s="3528"/>
      <c r="PVL35" s="3528"/>
      <c r="PVM35" s="3528"/>
      <c r="PVN35" s="3528"/>
      <c r="PVO35" s="3528"/>
      <c r="PVP35" s="3528"/>
      <c r="PVQ35" s="3528"/>
      <c r="PVR35" s="3528"/>
      <c r="PVS35" s="3528"/>
      <c r="PVT35" s="3528"/>
      <c r="PVU35" s="3528"/>
      <c r="PVV35" s="3528"/>
      <c r="PVW35" s="3528"/>
      <c r="PVX35" s="3528"/>
      <c r="PVY35" s="3528"/>
      <c r="PVZ35" s="3528"/>
      <c r="PWA35" s="3528"/>
      <c r="PWB35" s="3528"/>
      <c r="PWC35" s="3528"/>
      <c r="PWD35" s="3528"/>
      <c r="PWE35" s="3528"/>
      <c r="PWF35" s="3528"/>
      <c r="PWG35" s="3528"/>
      <c r="PWH35" s="3528"/>
      <c r="PWI35" s="3528"/>
      <c r="PWJ35" s="3528"/>
      <c r="PWK35" s="3528"/>
      <c r="PWL35" s="3528"/>
      <c r="PWM35" s="3528"/>
      <c r="PWN35" s="3528"/>
      <c r="PWO35" s="3528"/>
      <c r="PWP35" s="3528"/>
      <c r="PWQ35" s="3528"/>
      <c r="PWR35" s="3528"/>
      <c r="PWS35" s="3528"/>
      <c r="PWT35" s="3528"/>
      <c r="PWU35" s="3528"/>
      <c r="PWV35" s="3528"/>
      <c r="PWW35" s="3528"/>
      <c r="PWX35" s="3528"/>
      <c r="PWY35" s="3528"/>
      <c r="PWZ35" s="3528"/>
      <c r="PXA35" s="3528"/>
      <c r="PXB35" s="3528"/>
      <c r="PXC35" s="3528"/>
      <c r="PXD35" s="3528"/>
      <c r="PXE35" s="3528"/>
      <c r="PXF35" s="3528"/>
      <c r="PXG35" s="3528"/>
      <c r="PXH35" s="3528"/>
      <c r="PXI35" s="3528"/>
      <c r="PXJ35" s="3528"/>
      <c r="PXK35" s="3528"/>
      <c r="PXL35" s="3528"/>
      <c r="PXM35" s="3528"/>
      <c r="PXN35" s="3528"/>
      <c r="PXO35" s="3528"/>
      <c r="PXP35" s="3528"/>
      <c r="PXQ35" s="3528"/>
      <c r="PXR35" s="3528"/>
      <c r="PXS35" s="3528"/>
      <c r="PXT35" s="3528"/>
      <c r="PXU35" s="3528"/>
      <c r="PXV35" s="3528"/>
      <c r="PXW35" s="3528"/>
      <c r="PXX35" s="3528"/>
      <c r="PXY35" s="3528"/>
      <c r="PXZ35" s="3528"/>
      <c r="PYA35" s="3528"/>
      <c r="PYB35" s="3528"/>
      <c r="PYC35" s="3528"/>
      <c r="PYD35" s="3528"/>
      <c r="PYE35" s="3528"/>
      <c r="PYF35" s="3528"/>
      <c r="PYG35" s="3528"/>
      <c r="PYH35" s="3528"/>
      <c r="PYI35" s="3528"/>
      <c r="PYJ35" s="3528"/>
      <c r="PYK35" s="3528"/>
      <c r="PYL35" s="3528"/>
      <c r="PYM35" s="3528"/>
      <c r="PYN35" s="3528"/>
      <c r="PYO35" s="3528"/>
      <c r="PYP35" s="3528"/>
      <c r="PYQ35" s="3528"/>
      <c r="PYR35" s="3528"/>
      <c r="PYS35" s="3528"/>
      <c r="PYT35" s="3528"/>
      <c r="PYU35" s="3528"/>
      <c r="PYV35" s="3528"/>
      <c r="PYW35" s="3528"/>
      <c r="PYX35" s="3528"/>
      <c r="PYY35" s="3528"/>
      <c r="PYZ35" s="3528"/>
      <c r="PZA35" s="3528"/>
      <c r="PZB35" s="3528"/>
      <c r="PZC35" s="3528"/>
      <c r="PZD35" s="3528"/>
      <c r="PZE35" s="3528"/>
      <c r="PZF35" s="3528"/>
      <c r="PZG35" s="3528"/>
      <c r="PZH35" s="3528"/>
      <c r="PZI35" s="3528"/>
      <c r="PZJ35" s="3528"/>
      <c r="PZK35" s="3528"/>
      <c r="PZL35" s="3528"/>
      <c r="PZM35" s="3528"/>
      <c r="PZN35" s="3528"/>
      <c r="PZO35" s="3528"/>
      <c r="PZP35" s="3528"/>
      <c r="PZQ35" s="3528"/>
      <c r="PZR35" s="3528"/>
      <c r="PZS35" s="3528"/>
      <c r="PZT35" s="3528"/>
      <c r="PZU35" s="3528"/>
      <c r="PZV35" s="3528"/>
      <c r="PZW35" s="3528"/>
      <c r="PZX35" s="3528"/>
      <c r="PZY35" s="3528"/>
      <c r="PZZ35" s="3528"/>
      <c r="QAA35" s="3528"/>
      <c r="QAB35" s="3528"/>
      <c r="QAC35" s="3528"/>
      <c r="QAD35" s="3528"/>
      <c r="QAE35" s="3528"/>
      <c r="QAF35" s="3528"/>
      <c r="QAG35" s="3528"/>
      <c r="QAH35" s="3528"/>
      <c r="QAI35" s="3528"/>
      <c r="QAJ35" s="3528"/>
      <c r="QAK35" s="3528"/>
      <c r="QAL35" s="3528"/>
      <c r="QAM35" s="3528"/>
      <c r="QAN35" s="3528"/>
      <c r="QAO35" s="3528"/>
      <c r="QAP35" s="3528"/>
      <c r="QAQ35" s="3528"/>
      <c r="QAR35" s="3528"/>
      <c r="QAS35" s="3528"/>
      <c r="QAT35" s="3528"/>
      <c r="QAU35" s="3528"/>
      <c r="QAV35" s="3528"/>
      <c r="QAW35" s="3528"/>
      <c r="QAX35" s="3528"/>
      <c r="QAY35" s="3528"/>
      <c r="QAZ35" s="3528"/>
      <c r="QBA35" s="3528"/>
      <c r="QBB35" s="3528"/>
      <c r="QBC35" s="3528"/>
      <c r="QBD35" s="3528"/>
      <c r="QBE35" s="3528"/>
      <c r="QBF35" s="3528"/>
      <c r="QBG35" s="3528"/>
      <c r="QBH35" s="3528"/>
      <c r="QBI35" s="3528"/>
      <c r="QBJ35" s="3528"/>
      <c r="QBK35" s="3528"/>
      <c r="QBL35" s="3528"/>
      <c r="QBM35" s="3528"/>
      <c r="QBN35" s="3528"/>
      <c r="QBO35" s="3528"/>
      <c r="QBP35" s="3528"/>
      <c r="QBQ35" s="3528"/>
      <c r="QBR35" s="3528"/>
      <c r="QBS35" s="3528"/>
      <c r="QBT35" s="3528"/>
      <c r="QBU35" s="3528"/>
      <c r="QBV35" s="3528"/>
      <c r="QBW35" s="3528"/>
      <c r="QBX35" s="3528"/>
      <c r="QBY35" s="3528"/>
      <c r="QBZ35" s="3528"/>
      <c r="QCA35" s="3528"/>
      <c r="QCB35" s="3528"/>
      <c r="QCC35" s="3528"/>
      <c r="QCD35" s="3528"/>
      <c r="QCE35" s="3528"/>
      <c r="QCF35" s="3528"/>
      <c r="QCG35" s="3528"/>
      <c r="QCH35" s="3528"/>
      <c r="QCI35" s="3528"/>
      <c r="QCJ35" s="3528"/>
      <c r="QCK35" s="3528"/>
      <c r="QCL35" s="3528"/>
      <c r="QCM35" s="3528"/>
      <c r="QCN35" s="3528"/>
      <c r="QCO35" s="3528"/>
      <c r="QCP35" s="3528"/>
      <c r="QCQ35" s="3528"/>
      <c r="QCR35" s="3528"/>
      <c r="QCS35" s="3528"/>
      <c r="QCT35" s="3528"/>
      <c r="QCU35" s="3528"/>
      <c r="QCV35" s="3528"/>
      <c r="QCW35" s="3528"/>
      <c r="QCX35" s="3528"/>
      <c r="QCY35" s="3528"/>
      <c r="QCZ35" s="3528"/>
      <c r="QDA35" s="3528"/>
      <c r="QDB35" s="3528"/>
      <c r="QDC35" s="3528"/>
      <c r="QDD35" s="3528"/>
      <c r="QDE35" s="3528"/>
      <c r="QDF35" s="3528"/>
      <c r="QDG35" s="3528"/>
      <c r="QDH35" s="3528"/>
      <c r="QDI35" s="3528"/>
      <c r="QDJ35" s="3528"/>
      <c r="QDK35" s="3528"/>
      <c r="QDL35" s="3528"/>
      <c r="QDM35" s="3528"/>
      <c r="QDN35" s="3528"/>
      <c r="QDO35" s="3528"/>
      <c r="QDP35" s="3528"/>
      <c r="QDQ35" s="3528"/>
      <c r="QDR35" s="3528"/>
      <c r="QDS35" s="3528"/>
      <c r="QDT35" s="3528"/>
      <c r="QDU35" s="3528"/>
      <c r="QDV35" s="3528"/>
      <c r="QDW35" s="3528"/>
      <c r="QDX35" s="3528"/>
      <c r="QDY35" s="3528"/>
      <c r="QDZ35" s="3528"/>
      <c r="QEA35" s="3528"/>
      <c r="QEB35" s="3528"/>
      <c r="QEC35" s="3528"/>
      <c r="QED35" s="3528"/>
      <c r="QEE35" s="3528"/>
      <c r="QEF35" s="3528"/>
      <c r="QEG35" s="3528"/>
      <c r="QEH35" s="3528"/>
      <c r="QEI35" s="3528"/>
      <c r="QEJ35" s="3528"/>
      <c r="QEK35" s="3528"/>
      <c r="QEL35" s="3528"/>
      <c r="QEM35" s="3528"/>
      <c r="QEN35" s="3528"/>
      <c r="QEO35" s="3528"/>
      <c r="QEP35" s="3528"/>
      <c r="QEQ35" s="3528"/>
      <c r="QER35" s="3528"/>
      <c r="QES35" s="3528"/>
      <c r="QET35" s="3528"/>
      <c r="QEU35" s="3528"/>
      <c r="QEV35" s="3528"/>
      <c r="QEW35" s="3528"/>
      <c r="QEX35" s="3528"/>
      <c r="QEY35" s="3528"/>
      <c r="QEZ35" s="3528"/>
      <c r="QFA35" s="3528"/>
      <c r="QFB35" s="3528"/>
      <c r="QFC35" s="3528"/>
      <c r="QFD35" s="3528"/>
      <c r="QFE35" s="3528"/>
      <c r="QFF35" s="3528"/>
      <c r="QFG35" s="3528"/>
      <c r="QFH35" s="3528"/>
      <c r="QFI35" s="3528"/>
      <c r="QFJ35" s="3528"/>
      <c r="QFK35" s="3528"/>
      <c r="QFL35" s="3528"/>
      <c r="QFM35" s="3528"/>
      <c r="QFN35" s="3528"/>
      <c r="QFO35" s="3528"/>
      <c r="QFP35" s="3528"/>
      <c r="QFQ35" s="3528"/>
      <c r="QFR35" s="3528"/>
      <c r="QFS35" s="3528"/>
      <c r="QFT35" s="3528"/>
      <c r="QFU35" s="3528"/>
      <c r="QFV35" s="3528"/>
      <c r="QFW35" s="3528"/>
      <c r="QFX35" s="3528"/>
      <c r="QFY35" s="3528"/>
      <c r="QFZ35" s="3528"/>
      <c r="QGA35" s="3528"/>
      <c r="QGB35" s="3528"/>
      <c r="QGC35" s="3528"/>
      <c r="QGD35" s="3528"/>
      <c r="QGE35" s="3528"/>
      <c r="QGF35" s="3528"/>
      <c r="QGG35" s="3528"/>
      <c r="QGH35" s="3528"/>
      <c r="QGI35" s="3528"/>
      <c r="QGJ35" s="3528"/>
      <c r="QGK35" s="3528"/>
      <c r="QGL35" s="3528"/>
      <c r="QGM35" s="3528"/>
      <c r="QGN35" s="3528"/>
      <c r="QGO35" s="3528"/>
      <c r="QGP35" s="3528"/>
      <c r="QGQ35" s="3528"/>
      <c r="QGR35" s="3528"/>
      <c r="QGS35" s="3528"/>
      <c r="QGT35" s="3528"/>
      <c r="QGU35" s="3528"/>
      <c r="QGV35" s="3528"/>
      <c r="QGW35" s="3528"/>
      <c r="QGX35" s="3528"/>
      <c r="QGY35" s="3528"/>
      <c r="QGZ35" s="3528"/>
      <c r="QHA35" s="3528"/>
      <c r="QHB35" s="3528"/>
      <c r="QHC35" s="3528"/>
      <c r="QHD35" s="3528"/>
      <c r="QHE35" s="3528"/>
      <c r="QHF35" s="3528"/>
      <c r="QHG35" s="3528"/>
      <c r="QHH35" s="3528"/>
      <c r="QHI35" s="3528"/>
      <c r="QHJ35" s="3528"/>
      <c r="QHK35" s="3528"/>
      <c r="QHL35" s="3528"/>
      <c r="QHM35" s="3528"/>
      <c r="QHN35" s="3528"/>
      <c r="QHO35" s="3528"/>
      <c r="QHP35" s="3528"/>
      <c r="QHQ35" s="3528"/>
      <c r="QHR35" s="3528"/>
      <c r="QHS35" s="3528"/>
      <c r="QHT35" s="3528"/>
      <c r="QHU35" s="3528"/>
      <c r="QHV35" s="3528"/>
      <c r="QHW35" s="3528"/>
      <c r="QHX35" s="3528"/>
      <c r="QHY35" s="3528"/>
      <c r="QHZ35" s="3528"/>
      <c r="QIA35" s="3528"/>
      <c r="QIB35" s="3528"/>
      <c r="QIC35" s="3528"/>
      <c r="QID35" s="3528"/>
      <c r="QIE35" s="3528"/>
      <c r="QIF35" s="3528"/>
      <c r="QIG35" s="3528"/>
      <c r="QIH35" s="3528"/>
      <c r="QII35" s="3528"/>
      <c r="QIJ35" s="3528"/>
      <c r="QIK35" s="3528"/>
      <c r="QIL35" s="3528"/>
      <c r="QIM35" s="3528"/>
      <c r="QIN35" s="3528"/>
      <c r="QIO35" s="3528"/>
      <c r="QIP35" s="3528"/>
      <c r="QIQ35" s="3528"/>
      <c r="QIR35" s="3528"/>
      <c r="QIS35" s="3528"/>
      <c r="QIT35" s="3528"/>
      <c r="QIU35" s="3528"/>
      <c r="QIV35" s="3528"/>
      <c r="QIW35" s="3528"/>
      <c r="QIX35" s="3528"/>
      <c r="QIY35" s="3528"/>
      <c r="QIZ35" s="3528"/>
      <c r="QJA35" s="3528"/>
      <c r="QJB35" s="3528"/>
      <c r="QJC35" s="3528"/>
      <c r="QJD35" s="3528"/>
      <c r="QJE35" s="3528"/>
      <c r="QJF35" s="3528"/>
      <c r="QJG35" s="3528"/>
      <c r="QJH35" s="3528"/>
      <c r="QJI35" s="3528"/>
      <c r="QJJ35" s="3528"/>
      <c r="QJK35" s="3528"/>
      <c r="QJL35" s="3528"/>
      <c r="QJM35" s="3528"/>
      <c r="QJN35" s="3528"/>
      <c r="QJO35" s="3528"/>
      <c r="QJP35" s="3528"/>
      <c r="QJQ35" s="3528"/>
      <c r="QJR35" s="3528"/>
      <c r="QJS35" s="3528"/>
      <c r="QJT35" s="3528"/>
      <c r="QJU35" s="3528"/>
      <c r="QJV35" s="3528"/>
      <c r="QJW35" s="3528"/>
      <c r="QJX35" s="3528"/>
      <c r="QJY35" s="3528"/>
      <c r="QJZ35" s="3528"/>
      <c r="QKA35" s="3528"/>
      <c r="QKB35" s="3528"/>
      <c r="QKC35" s="3528"/>
      <c r="QKD35" s="3528"/>
      <c r="QKE35" s="3528"/>
      <c r="QKF35" s="3528"/>
      <c r="QKG35" s="3528"/>
      <c r="QKH35" s="3528"/>
      <c r="QKI35" s="3528"/>
      <c r="QKJ35" s="3528"/>
      <c r="QKK35" s="3528"/>
      <c r="QKL35" s="3528"/>
      <c r="QKM35" s="3528"/>
      <c r="QKN35" s="3528"/>
      <c r="QKO35" s="3528"/>
      <c r="QKP35" s="3528"/>
      <c r="QKQ35" s="3528"/>
      <c r="QKR35" s="3528"/>
      <c r="QKS35" s="3528"/>
      <c r="QKT35" s="3528"/>
      <c r="QKU35" s="3528"/>
      <c r="QKV35" s="3528"/>
      <c r="QKW35" s="3528"/>
      <c r="QKX35" s="3528"/>
      <c r="QKY35" s="3528"/>
      <c r="QKZ35" s="3528"/>
      <c r="QLA35" s="3528"/>
      <c r="QLB35" s="3528"/>
      <c r="QLC35" s="3528"/>
      <c r="QLD35" s="3528"/>
      <c r="QLE35" s="3528"/>
      <c r="QLF35" s="3528"/>
      <c r="QLG35" s="3528"/>
      <c r="QLH35" s="3528"/>
      <c r="QLI35" s="3528"/>
      <c r="QLJ35" s="3528"/>
      <c r="QLK35" s="3528"/>
      <c r="QLL35" s="3528"/>
      <c r="QLM35" s="3528"/>
      <c r="QLN35" s="3528"/>
      <c r="QLO35" s="3528"/>
      <c r="QLP35" s="3528"/>
      <c r="QLQ35" s="3528"/>
      <c r="QLR35" s="3528"/>
      <c r="QLS35" s="3528"/>
      <c r="QLT35" s="3528"/>
      <c r="QLU35" s="3528"/>
      <c r="QLV35" s="3528"/>
      <c r="QLW35" s="3528"/>
      <c r="QLX35" s="3528"/>
      <c r="QLY35" s="3528"/>
      <c r="QLZ35" s="3528"/>
      <c r="QMA35" s="3528"/>
      <c r="QMB35" s="3528"/>
      <c r="QMC35" s="3528"/>
      <c r="QMD35" s="3528"/>
      <c r="QME35" s="3528"/>
      <c r="QMF35" s="3528"/>
      <c r="QMG35" s="3528"/>
      <c r="QMH35" s="3528"/>
      <c r="QMI35" s="3528"/>
      <c r="QMJ35" s="3528"/>
      <c r="QMK35" s="3528"/>
      <c r="QML35" s="3528"/>
      <c r="QMM35" s="3528"/>
      <c r="QMN35" s="3528"/>
      <c r="QMO35" s="3528"/>
      <c r="QMP35" s="3528"/>
      <c r="QMQ35" s="3528"/>
      <c r="QMR35" s="3528"/>
      <c r="QMS35" s="3528"/>
      <c r="QMT35" s="3528"/>
      <c r="QMU35" s="3528"/>
      <c r="QMV35" s="3528"/>
      <c r="QMW35" s="3528"/>
      <c r="QMX35" s="3528"/>
      <c r="QMY35" s="3528"/>
      <c r="QMZ35" s="3528"/>
      <c r="QNA35" s="3528"/>
      <c r="QNB35" s="3528"/>
      <c r="QNC35" s="3528"/>
      <c r="QND35" s="3528"/>
      <c r="QNE35" s="3528"/>
      <c r="QNF35" s="3528"/>
      <c r="QNG35" s="3528"/>
      <c r="QNH35" s="3528"/>
      <c r="QNI35" s="3528"/>
      <c r="QNJ35" s="3528"/>
      <c r="QNK35" s="3528"/>
      <c r="QNL35" s="3528"/>
      <c r="QNM35" s="3528"/>
      <c r="QNN35" s="3528"/>
      <c r="QNO35" s="3528"/>
      <c r="QNP35" s="3528"/>
      <c r="QNQ35" s="3528"/>
      <c r="QNR35" s="3528"/>
      <c r="QNS35" s="3528"/>
      <c r="QNT35" s="3528"/>
      <c r="QNU35" s="3528"/>
      <c r="QNV35" s="3528"/>
      <c r="QNW35" s="3528"/>
      <c r="QNX35" s="3528"/>
      <c r="QNY35" s="3528"/>
      <c r="QNZ35" s="3528"/>
      <c r="QOA35" s="3528"/>
      <c r="QOB35" s="3528"/>
      <c r="QOC35" s="3528"/>
      <c r="QOD35" s="3528"/>
      <c r="QOE35" s="3528"/>
      <c r="QOF35" s="3528"/>
      <c r="QOG35" s="3528"/>
      <c r="QOH35" s="3528"/>
      <c r="QOI35" s="3528"/>
      <c r="QOJ35" s="3528"/>
      <c r="QOK35" s="3528"/>
      <c r="QOL35" s="3528"/>
      <c r="QOM35" s="3528"/>
      <c r="QON35" s="3528"/>
      <c r="QOO35" s="3528"/>
      <c r="QOP35" s="3528"/>
      <c r="QOQ35" s="3528"/>
      <c r="QOR35" s="3528"/>
      <c r="QOS35" s="3528"/>
      <c r="QOT35" s="3528"/>
      <c r="QOU35" s="3528"/>
      <c r="QOV35" s="3528"/>
      <c r="QOW35" s="3528"/>
      <c r="QOX35" s="3528"/>
      <c r="QOY35" s="3528"/>
      <c r="QOZ35" s="3528"/>
      <c r="QPA35" s="3528"/>
      <c r="QPB35" s="3528"/>
      <c r="QPC35" s="3528"/>
      <c r="QPD35" s="3528"/>
      <c r="QPE35" s="3528"/>
      <c r="QPF35" s="3528"/>
      <c r="QPG35" s="3528"/>
      <c r="QPH35" s="3528"/>
      <c r="QPI35" s="3528"/>
      <c r="QPJ35" s="3528"/>
      <c r="QPK35" s="3528"/>
      <c r="QPL35" s="3528"/>
      <c r="QPM35" s="3528"/>
      <c r="QPN35" s="3528"/>
      <c r="QPO35" s="3528"/>
      <c r="QPP35" s="3528"/>
      <c r="QPQ35" s="3528"/>
      <c r="QPR35" s="3528"/>
      <c r="QPS35" s="3528"/>
      <c r="QPT35" s="3528"/>
      <c r="QPU35" s="3528"/>
      <c r="QPV35" s="3528"/>
      <c r="QPW35" s="3528"/>
      <c r="QPX35" s="3528"/>
      <c r="QPY35" s="3528"/>
      <c r="QPZ35" s="3528"/>
      <c r="QQA35" s="3528"/>
      <c r="QQB35" s="3528"/>
      <c r="QQC35" s="3528"/>
      <c r="QQD35" s="3528"/>
      <c r="QQE35" s="3528"/>
      <c r="QQF35" s="3528"/>
      <c r="QQG35" s="3528"/>
      <c r="QQH35" s="3528"/>
      <c r="QQI35" s="3528"/>
      <c r="QQJ35" s="3528"/>
      <c r="QQK35" s="3528"/>
      <c r="QQL35" s="3528"/>
      <c r="QQM35" s="3528"/>
      <c r="QQN35" s="3528"/>
      <c r="QQO35" s="3528"/>
      <c r="QQP35" s="3528"/>
      <c r="QQQ35" s="3528"/>
      <c r="QQR35" s="3528"/>
      <c r="QQS35" s="3528"/>
      <c r="QQT35" s="3528"/>
      <c r="QQU35" s="3528"/>
      <c r="QQV35" s="3528"/>
      <c r="QQW35" s="3528"/>
      <c r="QQX35" s="3528"/>
      <c r="QQY35" s="3528"/>
      <c r="QQZ35" s="3528"/>
      <c r="QRA35" s="3528"/>
      <c r="QRB35" s="3528"/>
      <c r="QRC35" s="3528"/>
      <c r="QRD35" s="3528"/>
      <c r="QRE35" s="3528"/>
      <c r="QRF35" s="3528"/>
      <c r="QRG35" s="3528"/>
      <c r="QRH35" s="3528"/>
      <c r="QRI35" s="3528"/>
      <c r="QRJ35" s="3528"/>
      <c r="QRK35" s="3528"/>
      <c r="QRL35" s="3528"/>
      <c r="QRM35" s="3528"/>
      <c r="QRN35" s="3528"/>
      <c r="QRO35" s="3528"/>
      <c r="QRP35" s="3528"/>
      <c r="QRQ35" s="3528"/>
      <c r="QRR35" s="3528"/>
      <c r="QRS35" s="3528"/>
      <c r="QRT35" s="3528"/>
      <c r="QRU35" s="3528"/>
      <c r="QRV35" s="3528"/>
      <c r="QRW35" s="3528"/>
      <c r="QRX35" s="3528"/>
      <c r="QRY35" s="3528"/>
      <c r="QRZ35" s="3528"/>
      <c r="QSA35" s="3528"/>
      <c r="QSB35" s="3528"/>
      <c r="QSC35" s="3528"/>
      <c r="QSD35" s="3528"/>
      <c r="QSE35" s="3528"/>
      <c r="QSF35" s="3528"/>
      <c r="QSG35" s="3528"/>
      <c r="QSH35" s="3528"/>
      <c r="QSI35" s="3528"/>
      <c r="QSJ35" s="3528"/>
      <c r="QSK35" s="3528"/>
      <c r="QSL35" s="3528"/>
      <c r="QSM35" s="3528"/>
      <c r="QSN35" s="3528"/>
      <c r="QSO35" s="3528"/>
      <c r="QSP35" s="3528"/>
      <c r="QSQ35" s="3528"/>
      <c r="QSR35" s="3528"/>
      <c r="QSS35" s="3528"/>
      <c r="QST35" s="3528"/>
      <c r="QSU35" s="3528"/>
      <c r="QSV35" s="3528"/>
      <c r="QSW35" s="3528"/>
      <c r="QSX35" s="3528"/>
      <c r="QSY35" s="3528"/>
      <c r="QSZ35" s="3528"/>
      <c r="QTA35" s="3528"/>
      <c r="QTB35" s="3528"/>
      <c r="QTC35" s="3528"/>
      <c r="QTD35" s="3528"/>
      <c r="QTE35" s="3528"/>
      <c r="QTF35" s="3528"/>
      <c r="QTG35" s="3528"/>
      <c r="QTH35" s="3528"/>
      <c r="QTI35" s="3528"/>
      <c r="QTJ35" s="3528"/>
      <c r="QTK35" s="3528"/>
      <c r="QTL35" s="3528"/>
      <c r="QTM35" s="3528"/>
      <c r="QTN35" s="3528"/>
      <c r="QTO35" s="3528"/>
      <c r="QTP35" s="3528"/>
      <c r="QTQ35" s="3528"/>
      <c r="QTR35" s="3528"/>
      <c r="QTS35" s="3528"/>
      <c r="QTT35" s="3528"/>
      <c r="QTU35" s="3528"/>
      <c r="QTV35" s="3528"/>
      <c r="QTW35" s="3528"/>
      <c r="QTX35" s="3528"/>
      <c r="QTY35" s="3528"/>
      <c r="QTZ35" s="3528"/>
      <c r="QUA35" s="3528"/>
      <c r="QUB35" s="3528"/>
      <c r="QUC35" s="3528"/>
      <c r="QUD35" s="3528"/>
      <c r="QUE35" s="3528"/>
      <c r="QUF35" s="3528"/>
      <c r="QUG35" s="3528"/>
      <c r="QUH35" s="3528"/>
      <c r="QUI35" s="3528"/>
      <c r="QUJ35" s="3528"/>
      <c r="QUK35" s="3528"/>
      <c r="QUL35" s="3528"/>
      <c r="QUM35" s="3528"/>
      <c r="QUN35" s="3528"/>
      <c r="QUO35" s="3528"/>
      <c r="QUP35" s="3528"/>
      <c r="QUQ35" s="3528"/>
      <c r="QUR35" s="3528"/>
      <c r="QUS35" s="3528"/>
      <c r="QUT35" s="3528"/>
      <c r="QUU35" s="3528"/>
      <c r="QUV35" s="3528"/>
      <c r="QUW35" s="3528"/>
      <c r="QUX35" s="3528"/>
      <c r="QUY35" s="3528"/>
      <c r="QUZ35" s="3528"/>
      <c r="QVA35" s="3528"/>
      <c r="QVB35" s="3528"/>
      <c r="QVC35" s="3528"/>
      <c r="QVD35" s="3528"/>
      <c r="QVE35" s="3528"/>
      <c r="QVF35" s="3528"/>
      <c r="QVG35" s="3528"/>
      <c r="QVH35" s="3528"/>
      <c r="QVI35" s="3528"/>
      <c r="QVJ35" s="3528"/>
      <c r="QVK35" s="3528"/>
      <c r="QVL35" s="3528"/>
      <c r="QVM35" s="3528"/>
      <c r="QVN35" s="3528"/>
      <c r="QVO35" s="3528"/>
      <c r="QVP35" s="3528"/>
      <c r="QVQ35" s="3528"/>
      <c r="QVR35" s="3528"/>
      <c r="QVS35" s="3528"/>
      <c r="QVT35" s="3528"/>
      <c r="QVU35" s="3528"/>
      <c r="QVV35" s="3528"/>
      <c r="QVW35" s="3528"/>
      <c r="QVX35" s="3528"/>
      <c r="QVY35" s="3528"/>
      <c r="QVZ35" s="3528"/>
      <c r="QWA35" s="3528"/>
      <c r="QWB35" s="3528"/>
      <c r="QWC35" s="3528"/>
      <c r="QWD35" s="3528"/>
      <c r="QWE35" s="3528"/>
      <c r="QWF35" s="3528"/>
      <c r="QWG35" s="3528"/>
      <c r="QWH35" s="3528"/>
      <c r="QWI35" s="3528"/>
      <c r="QWJ35" s="3528"/>
      <c r="QWK35" s="3528"/>
      <c r="QWL35" s="3528"/>
      <c r="QWM35" s="3528"/>
      <c r="QWN35" s="3528"/>
      <c r="QWO35" s="3528"/>
      <c r="QWP35" s="3528"/>
      <c r="QWQ35" s="3528"/>
      <c r="QWR35" s="3528"/>
      <c r="QWS35" s="3528"/>
      <c r="QWT35" s="3528"/>
      <c r="QWU35" s="3528"/>
      <c r="QWV35" s="3528"/>
      <c r="QWW35" s="3528"/>
      <c r="QWX35" s="3528"/>
      <c r="QWY35" s="3528"/>
      <c r="QWZ35" s="3528"/>
      <c r="QXA35" s="3528"/>
      <c r="QXB35" s="3528"/>
      <c r="QXC35" s="3528"/>
      <c r="QXD35" s="3528"/>
      <c r="QXE35" s="3528"/>
      <c r="QXF35" s="3528"/>
      <c r="QXG35" s="3528"/>
      <c r="QXH35" s="3528"/>
      <c r="QXI35" s="3528"/>
      <c r="QXJ35" s="3528"/>
      <c r="QXK35" s="3528"/>
      <c r="QXL35" s="3528"/>
      <c r="QXM35" s="3528"/>
      <c r="QXN35" s="3528"/>
      <c r="QXO35" s="3528"/>
      <c r="QXP35" s="3528"/>
      <c r="QXQ35" s="3528"/>
      <c r="QXR35" s="3528"/>
      <c r="QXS35" s="3528"/>
      <c r="QXT35" s="3528"/>
      <c r="QXU35" s="3528"/>
      <c r="QXV35" s="3528"/>
      <c r="QXW35" s="3528"/>
      <c r="QXX35" s="3528"/>
      <c r="QXY35" s="3528"/>
      <c r="QXZ35" s="3528"/>
      <c r="QYA35" s="3528"/>
      <c r="QYB35" s="3528"/>
      <c r="QYC35" s="3528"/>
      <c r="QYD35" s="3528"/>
      <c r="QYE35" s="3528"/>
      <c r="QYF35" s="3528"/>
      <c r="QYG35" s="3528"/>
      <c r="QYH35" s="3528"/>
      <c r="QYI35" s="3528"/>
      <c r="QYJ35" s="3528"/>
      <c r="QYK35" s="3528"/>
      <c r="QYL35" s="3528"/>
      <c r="QYM35" s="3528"/>
      <c r="QYN35" s="3528"/>
      <c r="QYO35" s="3528"/>
      <c r="QYP35" s="3528"/>
      <c r="QYQ35" s="3528"/>
      <c r="QYR35" s="3528"/>
      <c r="QYS35" s="3528"/>
      <c r="QYT35" s="3528"/>
      <c r="QYU35" s="3528"/>
      <c r="QYV35" s="3528"/>
      <c r="QYW35" s="3528"/>
      <c r="QYX35" s="3528"/>
      <c r="QYY35" s="3528"/>
      <c r="QYZ35" s="3528"/>
      <c r="QZA35" s="3528"/>
      <c r="QZB35" s="3528"/>
      <c r="QZC35" s="3528"/>
      <c r="QZD35" s="3528"/>
      <c r="QZE35" s="3528"/>
      <c r="QZF35" s="3528"/>
      <c r="QZG35" s="3528"/>
      <c r="QZH35" s="3528"/>
      <c r="QZI35" s="3528"/>
      <c r="QZJ35" s="3528"/>
      <c r="QZK35" s="3528"/>
      <c r="QZL35" s="3528"/>
      <c r="QZM35" s="3528"/>
      <c r="QZN35" s="3528"/>
      <c r="QZO35" s="3528"/>
      <c r="QZP35" s="3528"/>
      <c r="QZQ35" s="3528"/>
      <c r="QZR35" s="3528"/>
      <c r="QZS35" s="3528"/>
      <c r="QZT35" s="3528"/>
      <c r="QZU35" s="3528"/>
      <c r="QZV35" s="3528"/>
      <c r="QZW35" s="3528"/>
      <c r="QZX35" s="3528"/>
      <c r="QZY35" s="3528"/>
      <c r="QZZ35" s="3528"/>
      <c r="RAA35" s="3528"/>
      <c r="RAB35" s="3528"/>
      <c r="RAC35" s="3528"/>
      <c r="RAD35" s="3528"/>
      <c r="RAE35" s="3528"/>
      <c r="RAF35" s="3528"/>
      <c r="RAG35" s="3528"/>
      <c r="RAH35" s="3528"/>
      <c r="RAI35" s="3528"/>
      <c r="RAJ35" s="3528"/>
      <c r="RAK35" s="3528"/>
      <c r="RAL35" s="3528"/>
      <c r="RAM35" s="3528"/>
      <c r="RAN35" s="3528"/>
      <c r="RAO35" s="3528"/>
      <c r="RAP35" s="3528"/>
      <c r="RAQ35" s="3528"/>
      <c r="RAR35" s="3528"/>
      <c r="RAS35" s="3528"/>
      <c r="RAT35" s="3528"/>
      <c r="RAU35" s="3528"/>
      <c r="RAV35" s="3528"/>
      <c r="RAW35" s="3528"/>
      <c r="RAX35" s="3528"/>
      <c r="RAY35" s="3528"/>
      <c r="RAZ35" s="3528"/>
      <c r="RBA35" s="3528"/>
      <c r="RBB35" s="3528"/>
      <c r="RBC35" s="3528"/>
      <c r="RBD35" s="3528"/>
      <c r="RBE35" s="3528"/>
      <c r="RBF35" s="3528"/>
      <c r="RBG35" s="3528"/>
      <c r="RBH35" s="3528"/>
      <c r="RBI35" s="3528"/>
      <c r="RBJ35" s="3528"/>
      <c r="RBK35" s="3528"/>
      <c r="RBL35" s="3528"/>
      <c r="RBM35" s="3528"/>
      <c r="RBN35" s="3528"/>
      <c r="RBO35" s="3528"/>
      <c r="RBP35" s="3528"/>
      <c r="RBQ35" s="3528"/>
      <c r="RBR35" s="3528"/>
      <c r="RBS35" s="3528"/>
      <c r="RBT35" s="3528"/>
      <c r="RBU35" s="3528"/>
      <c r="RBV35" s="3528"/>
      <c r="RBW35" s="3528"/>
      <c r="RBX35" s="3528"/>
      <c r="RBY35" s="3528"/>
      <c r="RBZ35" s="3528"/>
      <c r="RCA35" s="3528"/>
      <c r="RCB35" s="3528"/>
      <c r="RCC35" s="3528"/>
      <c r="RCD35" s="3528"/>
      <c r="RCE35" s="3528"/>
      <c r="RCF35" s="3528"/>
      <c r="RCG35" s="3528"/>
      <c r="RCH35" s="3528"/>
      <c r="RCI35" s="3528"/>
      <c r="RCJ35" s="3528"/>
      <c r="RCK35" s="3528"/>
      <c r="RCL35" s="3528"/>
      <c r="RCM35" s="3528"/>
      <c r="RCN35" s="3528"/>
      <c r="RCO35" s="3528"/>
      <c r="RCP35" s="3528"/>
      <c r="RCQ35" s="3528"/>
      <c r="RCR35" s="3528"/>
      <c r="RCS35" s="3528"/>
      <c r="RCT35" s="3528"/>
      <c r="RCU35" s="3528"/>
      <c r="RCV35" s="3528"/>
      <c r="RCW35" s="3528"/>
      <c r="RCX35" s="3528"/>
      <c r="RCY35" s="3528"/>
      <c r="RCZ35" s="3528"/>
      <c r="RDA35" s="3528"/>
      <c r="RDB35" s="3528"/>
      <c r="RDC35" s="3528"/>
      <c r="RDD35" s="3528"/>
      <c r="RDE35" s="3528"/>
      <c r="RDF35" s="3528"/>
      <c r="RDG35" s="3528"/>
      <c r="RDH35" s="3528"/>
      <c r="RDI35" s="3528"/>
      <c r="RDJ35" s="3528"/>
      <c r="RDK35" s="3528"/>
      <c r="RDL35" s="3528"/>
      <c r="RDM35" s="3528"/>
      <c r="RDN35" s="3528"/>
      <c r="RDO35" s="3528"/>
      <c r="RDP35" s="3528"/>
      <c r="RDQ35" s="3528"/>
      <c r="RDR35" s="3528"/>
      <c r="RDS35" s="3528"/>
      <c r="RDT35" s="3528"/>
      <c r="RDU35" s="3528"/>
      <c r="RDV35" s="3528"/>
      <c r="RDW35" s="3528"/>
      <c r="RDX35" s="3528"/>
      <c r="RDY35" s="3528"/>
      <c r="RDZ35" s="3528"/>
      <c r="REA35" s="3528"/>
      <c r="REB35" s="3528"/>
      <c r="REC35" s="3528"/>
      <c r="RED35" s="3528"/>
      <c r="REE35" s="3528"/>
      <c r="REF35" s="3528"/>
      <c r="REG35" s="3528"/>
      <c r="REH35" s="3528"/>
      <c r="REI35" s="3528"/>
      <c r="REJ35" s="3528"/>
      <c r="REK35" s="3528"/>
      <c r="REL35" s="3528"/>
      <c r="REM35" s="3528"/>
      <c r="REN35" s="3528"/>
      <c r="REO35" s="3528"/>
      <c r="REP35" s="3528"/>
      <c r="REQ35" s="3528"/>
      <c r="RER35" s="3528"/>
      <c r="RES35" s="3528"/>
      <c r="RET35" s="3528"/>
      <c r="REU35" s="3528"/>
      <c r="REV35" s="3528"/>
      <c r="REW35" s="3528"/>
      <c r="REX35" s="3528"/>
      <c r="REY35" s="3528"/>
      <c r="REZ35" s="3528"/>
      <c r="RFA35" s="3528"/>
      <c r="RFB35" s="3528"/>
      <c r="RFC35" s="3528"/>
      <c r="RFD35" s="3528"/>
      <c r="RFE35" s="3528"/>
      <c r="RFF35" s="3528"/>
      <c r="RFG35" s="3528"/>
      <c r="RFH35" s="3528"/>
      <c r="RFI35" s="3528"/>
      <c r="RFJ35" s="3528"/>
      <c r="RFK35" s="3528"/>
      <c r="RFL35" s="3528"/>
      <c r="RFM35" s="3528"/>
      <c r="RFN35" s="3528"/>
      <c r="RFO35" s="3528"/>
      <c r="RFP35" s="3528"/>
      <c r="RFQ35" s="3528"/>
      <c r="RFR35" s="3528"/>
      <c r="RFS35" s="3528"/>
      <c r="RFT35" s="3528"/>
      <c r="RFU35" s="3528"/>
      <c r="RFV35" s="3528"/>
      <c r="RFW35" s="3528"/>
      <c r="RFX35" s="3528"/>
      <c r="RFY35" s="3528"/>
      <c r="RFZ35" s="3528"/>
      <c r="RGA35" s="3528"/>
      <c r="RGB35" s="3528"/>
      <c r="RGC35" s="3528"/>
      <c r="RGD35" s="3528"/>
      <c r="RGE35" s="3528"/>
      <c r="RGF35" s="3528"/>
      <c r="RGG35" s="3528"/>
      <c r="RGH35" s="3528"/>
      <c r="RGI35" s="3528"/>
      <c r="RGJ35" s="3528"/>
      <c r="RGK35" s="3528"/>
      <c r="RGL35" s="3528"/>
      <c r="RGM35" s="3528"/>
      <c r="RGN35" s="3528"/>
      <c r="RGO35" s="3528"/>
      <c r="RGP35" s="3528"/>
      <c r="RGQ35" s="3528"/>
      <c r="RGR35" s="3528"/>
      <c r="RGS35" s="3528"/>
      <c r="RGT35" s="3528"/>
      <c r="RGU35" s="3528"/>
      <c r="RGV35" s="3528"/>
      <c r="RGW35" s="3528"/>
      <c r="RGX35" s="3528"/>
      <c r="RGY35" s="3528"/>
      <c r="RGZ35" s="3528"/>
      <c r="RHA35" s="3528"/>
      <c r="RHB35" s="3528"/>
      <c r="RHC35" s="3528"/>
      <c r="RHD35" s="3528"/>
      <c r="RHE35" s="3528"/>
      <c r="RHF35" s="3528"/>
      <c r="RHG35" s="3528"/>
      <c r="RHH35" s="3528"/>
      <c r="RHI35" s="3528"/>
      <c r="RHJ35" s="3528"/>
      <c r="RHK35" s="3528"/>
      <c r="RHL35" s="3528"/>
      <c r="RHM35" s="3528"/>
      <c r="RHN35" s="3528"/>
      <c r="RHO35" s="3528"/>
      <c r="RHP35" s="3528"/>
      <c r="RHQ35" s="3528"/>
      <c r="RHR35" s="3528"/>
      <c r="RHS35" s="3528"/>
      <c r="RHT35" s="3528"/>
      <c r="RHU35" s="3528"/>
      <c r="RHV35" s="3528"/>
      <c r="RHW35" s="3528"/>
      <c r="RHX35" s="3528"/>
      <c r="RHY35" s="3528"/>
      <c r="RHZ35" s="3528"/>
      <c r="RIA35" s="3528"/>
      <c r="RIB35" s="3528"/>
      <c r="RIC35" s="3528"/>
      <c r="RID35" s="3528"/>
      <c r="RIE35" s="3528"/>
      <c r="RIF35" s="3528"/>
      <c r="RIG35" s="3528"/>
      <c r="RIH35" s="3528"/>
      <c r="RII35" s="3528"/>
      <c r="RIJ35" s="3528"/>
      <c r="RIK35" s="3528"/>
      <c r="RIL35" s="3528"/>
      <c r="RIM35" s="3528"/>
      <c r="RIN35" s="3528"/>
      <c r="RIO35" s="3528"/>
      <c r="RIP35" s="3528"/>
      <c r="RIQ35" s="3528"/>
      <c r="RIR35" s="3528"/>
      <c r="RIS35" s="3528"/>
      <c r="RIT35" s="3528"/>
      <c r="RIU35" s="3528"/>
      <c r="RIV35" s="3528"/>
      <c r="RIW35" s="3528"/>
      <c r="RIX35" s="3528"/>
      <c r="RIY35" s="3528"/>
      <c r="RIZ35" s="3528"/>
      <c r="RJA35" s="3528"/>
      <c r="RJB35" s="3528"/>
      <c r="RJC35" s="3528"/>
      <c r="RJD35" s="3528"/>
      <c r="RJE35" s="3528"/>
      <c r="RJF35" s="3528"/>
      <c r="RJG35" s="3528"/>
      <c r="RJH35" s="3528"/>
      <c r="RJI35" s="3528"/>
      <c r="RJJ35" s="3528"/>
      <c r="RJK35" s="3528"/>
      <c r="RJL35" s="3528"/>
      <c r="RJM35" s="3528"/>
      <c r="RJN35" s="3528"/>
      <c r="RJO35" s="3528"/>
      <c r="RJP35" s="3528"/>
      <c r="RJQ35" s="3528"/>
      <c r="RJR35" s="3528"/>
      <c r="RJS35" s="3528"/>
      <c r="RJT35" s="3528"/>
      <c r="RJU35" s="3528"/>
      <c r="RJV35" s="3528"/>
      <c r="RJW35" s="3528"/>
      <c r="RJX35" s="3528"/>
      <c r="RJY35" s="3528"/>
      <c r="RJZ35" s="3528"/>
      <c r="RKA35" s="3528"/>
      <c r="RKB35" s="3528"/>
      <c r="RKC35" s="3528"/>
      <c r="RKD35" s="3528"/>
      <c r="RKE35" s="3528"/>
      <c r="RKF35" s="3528"/>
      <c r="RKG35" s="3528"/>
      <c r="RKH35" s="3528"/>
      <c r="RKI35" s="3528"/>
      <c r="RKJ35" s="3528"/>
      <c r="RKK35" s="3528"/>
      <c r="RKL35" s="3528"/>
      <c r="RKM35" s="3528"/>
      <c r="RKN35" s="3528"/>
      <c r="RKO35" s="3528"/>
      <c r="RKP35" s="3528"/>
      <c r="RKQ35" s="3528"/>
      <c r="RKR35" s="3528"/>
      <c r="RKS35" s="3528"/>
      <c r="RKT35" s="3528"/>
      <c r="RKU35" s="3528"/>
      <c r="RKV35" s="3528"/>
      <c r="RKW35" s="3528"/>
      <c r="RKX35" s="3528"/>
      <c r="RKY35" s="3528"/>
      <c r="RKZ35" s="3528"/>
      <c r="RLA35" s="3528"/>
      <c r="RLB35" s="3528"/>
      <c r="RLC35" s="3528"/>
      <c r="RLD35" s="3528"/>
      <c r="RLE35" s="3528"/>
      <c r="RLF35" s="3528"/>
      <c r="RLG35" s="3528"/>
      <c r="RLH35" s="3528"/>
      <c r="RLI35" s="3528"/>
      <c r="RLJ35" s="3528"/>
      <c r="RLK35" s="3528"/>
      <c r="RLL35" s="3528"/>
      <c r="RLM35" s="3528"/>
      <c r="RLN35" s="3528"/>
      <c r="RLO35" s="3528"/>
      <c r="RLP35" s="3528"/>
      <c r="RLQ35" s="3528"/>
      <c r="RLR35" s="3528"/>
      <c r="RLS35" s="3528"/>
      <c r="RLT35" s="3528"/>
      <c r="RLU35" s="3528"/>
      <c r="RLV35" s="3528"/>
      <c r="RLW35" s="3528"/>
      <c r="RLX35" s="3528"/>
      <c r="RLY35" s="3528"/>
      <c r="RLZ35" s="3528"/>
      <c r="RMA35" s="3528"/>
      <c r="RMB35" s="3528"/>
      <c r="RMC35" s="3528"/>
      <c r="RMD35" s="3528"/>
      <c r="RME35" s="3528"/>
      <c r="RMF35" s="3528"/>
      <c r="RMG35" s="3528"/>
      <c r="RMH35" s="3528"/>
      <c r="RMI35" s="3528"/>
      <c r="RMJ35" s="3528"/>
      <c r="RMK35" s="3528"/>
      <c r="RML35" s="3528"/>
      <c r="RMM35" s="3528"/>
      <c r="RMN35" s="3528"/>
      <c r="RMO35" s="3528"/>
      <c r="RMP35" s="3528"/>
      <c r="RMQ35" s="3528"/>
      <c r="RMR35" s="3528"/>
      <c r="RMS35" s="3528"/>
      <c r="RMT35" s="3528"/>
      <c r="RMU35" s="3528"/>
      <c r="RMV35" s="3528"/>
      <c r="RMW35" s="3528"/>
      <c r="RMX35" s="3528"/>
      <c r="RMY35" s="3528"/>
      <c r="RMZ35" s="3528"/>
      <c r="RNA35" s="3528"/>
      <c r="RNB35" s="3528"/>
      <c r="RNC35" s="3528"/>
      <c r="RND35" s="3528"/>
      <c r="RNE35" s="3528"/>
      <c r="RNF35" s="3528"/>
      <c r="RNG35" s="3528"/>
      <c r="RNH35" s="3528"/>
      <c r="RNI35" s="3528"/>
      <c r="RNJ35" s="3528"/>
      <c r="RNK35" s="3528"/>
      <c r="RNL35" s="3528"/>
      <c r="RNM35" s="3528"/>
      <c r="RNN35" s="3528"/>
      <c r="RNO35" s="3528"/>
      <c r="RNP35" s="3528"/>
      <c r="RNQ35" s="3528"/>
      <c r="RNR35" s="3528"/>
      <c r="RNS35" s="3528"/>
      <c r="RNT35" s="3528"/>
      <c r="RNU35" s="3528"/>
      <c r="RNV35" s="3528"/>
      <c r="RNW35" s="3528"/>
      <c r="RNX35" s="3528"/>
      <c r="RNY35" s="3528"/>
      <c r="RNZ35" s="3528"/>
      <c r="ROA35" s="3528"/>
      <c r="ROB35" s="3528"/>
      <c r="ROC35" s="3528"/>
      <c r="ROD35" s="3528"/>
      <c r="ROE35" s="3528"/>
      <c r="ROF35" s="3528"/>
      <c r="ROG35" s="3528"/>
      <c r="ROH35" s="3528"/>
      <c r="ROI35" s="3528"/>
      <c r="ROJ35" s="3528"/>
      <c r="ROK35" s="3528"/>
      <c r="ROL35" s="3528"/>
      <c r="ROM35" s="3528"/>
      <c r="RON35" s="3528"/>
      <c r="ROO35" s="3528"/>
      <c r="ROP35" s="3528"/>
      <c r="ROQ35" s="3528"/>
      <c r="ROR35" s="3528"/>
      <c r="ROS35" s="3528"/>
      <c r="ROT35" s="3528"/>
      <c r="ROU35" s="3528"/>
      <c r="ROV35" s="3528"/>
      <c r="ROW35" s="3528"/>
      <c r="ROX35" s="3528"/>
      <c r="ROY35" s="3528"/>
      <c r="ROZ35" s="3528"/>
      <c r="RPA35" s="3528"/>
      <c r="RPB35" s="3528"/>
      <c r="RPC35" s="3528"/>
      <c r="RPD35" s="3528"/>
      <c r="RPE35" s="3528"/>
      <c r="RPF35" s="3528"/>
      <c r="RPG35" s="3528"/>
      <c r="RPH35" s="3528"/>
      <c r="RPI35" s="3528"/>
      <c r="RPJ35" s="3528"/>
      <c r="RPK35" s="3528"/>
      <c r="RPL35" s="3528"/>
      <c r="RPM35" s="3528"/>
      <c r="RPN35" s="3528"/>
      <c r="RPO35" s="3528"/>
      <c r="RPP35" s="3528"/>
      <c r="RPQ35" s="3528"/>
      <c r="RPR35" s="3528"/>
      <c r="RPS35" s="3528"/>
      <c r="RPT35" s="3528"/>
      <c r="RPU35" s="3528"/>
      <c r="RPV35" s="3528"/>
      <c r="RPW35" s="3528"/>
      <c r="RPX35" s="3528"/>
      <c r="RPY35" s="3528"/>
      <c r="RPZ35" s="3528"/>
      <c r="RQA35" s="3528"/>
      <c r="RQB35" s="3528"/>
      <c r="RQC35" s="3528"/>
      <c r="RQD35" s="3528"/>
      <c r="RQE35" s="3528"/>
      <c r="RQF35" s="3528"/>
      <c r="RQG35" s="3528"/>
      <c r="RQH35" s="3528"/>
      <c r="RQI35" s="3528"/>
      <c r="RQJ35" s="3528"/>
      <c r="RQK35" s="3528"/>
      <c r="RQL35" s="3528"/>
      <c r="RQM35" s="3528"/>
      <c r="RQN35" s="3528"/>
      <c r="RQO35" s="3528"/>
      <c r="RQP35" s="3528"/>
      <c r="RQQ35" s="3528"/>
      <c r="RQR35" s="3528"/>
      <c r="RQS35" s="3528"/>
      <c r="RQT35" s="3528"/>
      <c r="RQU35" s="3528"/>
      <c r="RQV35" s="3528"/>
      <c r="RQW35" s="3528"/>
      <c r="RQX35" s="3528"/>
      <c r="RQY35" s="3528"/>
      <c r="RQZ35" s="3528"/>
      <c r="RRA35" s="3528"/>
      <c r="RRB35" s="3528"/>
      <c r="RRC35" s="3528"/>
      <c r="RRD35" s="3528"/>
      <c r="RRE35" s="3528"/>
      <c r="RRF35" s="3528"/>
      <c r="RRG35" s="3528"/>
      <c r="RRH35" s="3528"/>
      <c r="RRI35" s="3528"/>
      <c r="RRJ35" s="3528"/>
      <c r="RRK35" s="3528"/>
      <c r="RRL35" s="3528"/>
      <c r="RRM35" s="3528"/>
      <c r="RRN35" s="3528"/>
      <c r="RRO35" s="3528"/>
      <c r="RRP35" s="3528"/>
      <c r="RRQ35" s="3528"/>
      <c r="RRR35" s="3528"/>
      <c r="RRS35" s="3528"/>
      <c r="RRT35" s="3528"/>
      <c r="RRU35" s="3528"/>
      <c r="RRV35" s="3528"/>
      <c r="RRW35" s="3528"/>
      <c r="RRX35" s="3528"/>
      <c r="RRY35" s="3528"/>
      <c r="RRZ35" s="3528"/>
      <c r="RSA35" s="3528"/>
      <c r="RSB35" s="3528"/>
      <c r="RSC35" s="3528"/>
      <c r="RSD35" s="3528"/>
      <c r="RSE35" s="3528"/>
      <c r="RSF35" s="3528"/>
      <c r="RSG35" s="3528"/>
      <c r="RSH35" s="3528"/>
      <c r="RSI35" s="3528"/>
      <c r="RSJ35" s="3528"/>
      <c r="RSK35" s="3528"/>
      <c r="RSL35" s="3528"/>
      <c r="RSM35" s="3528"/>
      <c r="RSN35" s="3528"/>
      <c r="RSO35" s="3528"/>
      <c r="RSP35" s="3528"/>
      <c r="RSQ35" s="3528"/>
      <c r="RSR35" s="3528"/>
      <c r="RSS35" s="3528"/>
      <c r="RST35" s="3528"/>
      <c r="RSU35" s="3528"/>
      <c r="RSV35" s="3528"/>
      <c r="RSW35" s="3528"/>
      <c r="RSX35" s="3528"/>
      <c r="RSY35" s="3528"/>
      <c r="RSZ35" s="3528"/>
      <c r="RTA35" s="3528"/>
      <c r="RTB35" s="3528"/>
      <c r="RTC35" s="3528"/>
      <c r="RTD35" s="3528"/>
      <c r="RTE35" s="3528"/>
      <c r="RTF35" s="3528"/>
      <c r="RTG35" s="3528"/>
      <c r="RTH35" s="3528"/>
      <c r="RTI35" s="3528"/>
      <c r="RTJ35" s="3528"/>
      <c r="RTK35" s="3528"/>
      <c r="RTL35" s="3528"/>
      <c r="RTM35" s="3528"/>
      <c r="RTN35" s="3528"/>
      <c r="RTO35" s="3528"/>
      <c r="RTP35" s="3528"/>
      <c r="RTQ35" s="3528"/>
      <c r="RTR35" s="3528"/>
      <c r="RTS35" s="3528"/>
      <c r="RTT35" s="3528"/>
      <c r="RTU35" s="3528"/>
      <c r="RTV35" s="3528"/>
      <c r="RTW35" s="3528"/>
      <c r="RTX35" s="3528"/>
      <c r="RTY35" s="3528"/>
      <c r="RTZ35" s="3528"/>
      <c r="RUA35" s="3528"/>
      <c r="RUB35" s="3528"/>
      <c r="RUC35" s="3528"/>
      <c r="RUD35" s="3528"/>
      <c r="RUE35" s="3528"/>
      <c r="RUF35" s="3528"/>
      <c r="RUG35" s="3528"/>
      <c r="RUH35" s="3528"/>
      <c r="RUI35" s="3528"/>
      <c r="RUJ35" s="3528"/>
      <c r="RUK35" s="3528"/>
      <c r="RUL35" s="3528"/>
      <c r="RUM35" s="3528"/>
      <c r="RUN35" s="3528"/>
      <c r="RUO35" s="3528"/>
      <c r="RUP35" s="3528"/>
      <c r="RUQ35" s="3528"/>
      <c r="RUR35" s="3528"/>
      <c r="RUS35" s="3528"/>
      <c r="RUT35" s="3528"/>
      <c r="RUU35" s="3528"/>
      <c r="RUV35" s="3528"/>
      <c r="RUW35" s="3528"/>
      <c r="RUX35" s="3528"/>
      <c r="RUY35" s="3528"/>
      <c r="RUZ35" s="3528"/>
      <c r="RVA35" s="3528"/>
      <c r="RVB35" s="3528"/>
      <c r="RVC35" s="3528"/>
      <c r="RVD35" s="3528"/>
      <c r="RVE35" s="3528"/>
      <c r="RVF35" s="3528"/>
      <c r="RVG35" s="3528"/>
      <c r="RVH35" s="3528"/>
      <c r="RVI35" s="3528"/>
      <c r="RVJ35" s="3528"/>
      <c r="RVK35" s="3528"/>
      <c r="RVL35" s="3528"/>
      <c r="RVM35" s="3528"/>
      <c r="RVN35" s="3528"/>
      <c r="RVO35" s="3528"/>
      <c r="RVP35" s="3528"/>
      <c r="RVQ35" s="3528"/>
      <c r="RVR35" s="3528"/>
      <c r="RVS35" s="3528"/>
      <c r="RVT35" s="3528"/>
      <c r="RVU35" s="3528"/>
      <c r="RVV35" s="3528"/>
      <c r="RVW35" s="3528"/>
      <c r="RVX35" s="3528"/>
      <c r="RVY35" s="3528"/>
      <c r="RVZ35" s="3528"/>
      <c r="RWA35" s="3528"/>
      <c r="RWB35" s="3528"/>
      <c r="RWC35" s="3528"/>
      <c r="RWD35" s="3528"/>
      <c r="RWE35" s="3528"/>
      <c r="RWF35" s="3528"/>
      <c r="RWG35" s="3528"/>
      <c r="RWH35" s="3528"/>
      <c r="RWI35" s="3528"/>
      <c r="RWJ35" s="3528"/>
      <c r="RWK35" s="3528"/>
      <c r="RWL35" s="3528"/>
      <c r="RWM35" s="3528"/>
      <c r="RWN35" s="3528"/>
      <c r="RWO35" s="3528"/>
      <c r="RWP35" s="3528"/>
      <c r="RWQ35" s="3528"/>
      <c r="RWR35" s="3528"/>
      <c r="RWS35" s="3528"/>
      <c r="RWT35" s="3528"/>
      <c r="RWU35" s="3528"/>
      <c r="RWV35" s="3528"/>
      <c r="RWW35" s="3528"/>
      <c r="RWX35" s="3528"/>
      <c r="RWY35" s="3528"/>
      <c r="RWZ35" s="3528"/>
      <c r="RXA35" s="3528"/>
      <c r="RXB35" s="3528"/>
      <c r="RXC35" s="3528"/>
      <c r="RXD35" s="3528"/>
      <c r="RXE35" s="3528"/>
      <c r="RXF35" s="3528"/>
      <c r="RXG35" s="3528"/>
      <c r="RXH35" s="3528"/>
      <c r="RXI35" s="3528"/>
      <c r="RXJ35" s="3528"/>
      <c r="RXK35" s="3528"/>
      <c r="RXL35" s="3528"/>
      <c r="RXM35" s="3528"/>
      <c r="RXN35" s="3528"/>
      <c r="RXO35" s="3528"/>
      <c r="RXP35" s="3528"/>
      <c r="RXQ35" s="3528"/>
      <c r="RXR35" s="3528"/>
      <c r="RXS35" s="3528"/>
      <c r="RXT35" s="3528"/>
      <c r="RXU35" s="3528"/>
      <c r="RXV35" s="3528"/>
      <c r="RXW35" s="3528"/>
      <c r="RXX35" s="3528"/>
      <c r="RXY35" s="3528"/>
      <c r="RXZ35" s="3528"/>
      <c r="RYA35" s="3528"/>
      <c r="RYB35" s="3528"/>
      <c r="RYC35" s="3528"/>
      <c r="RYD35" s="3528"/>
      <c r="RYE35" s="3528"/>
      <c r="RYF35" s="3528"/>
      <c r="RYG35" s="3528"/>
      <c r="RYH35" s="3528"/>
      <c r="RYI35" s="3528"/>
      <c r="RYJ35" s="3528"/>
      <c r="RYK35" s="3528"/>
      <c r="RYL35" s="3528"/>
      <c r="RYM35" s="3528"/>
      <c r="RYN35" s="3528"/>
      <c r="RYO35" s="3528"/>
      <c r="RYP35" s="3528"/>
      <c r="RYQ35" s="3528"/>
      <c r="RYR35" s="3528"/>
      <c r="RYS35" s="3528"/>
      <c r="RYT35" s="3528"/>
      <c r="RYU35" s="3528"/>
      <c r="RYV35" s="3528"/>
      <c r="RYW35" s="3528"/>
      <c r="RYX35" s="3528"/>
      <c r="RYY35" s="3528"/>
      <c r="RYZ35" s="3528"/>
      <c r="RZA35" s="3528"/>
      <c r="RZB35" s="3528"/>
      <c r="RZC35" s="3528"/>
      <c r="RZD35" s="3528"/>
      <c r="RZE35" s="3528"/>
      <c r="RZF35" s="3528"/>
      <c r="RZG35" s="3528"/>
      <c r="RZH35" s="3528"/>
      <c r="RZI35" s="3528"/>
      <c r="RZJ35" s="3528"/>
      <c r="RZK35" s="3528"/>
      <c r="RZL35" s="3528"/>
      <c r="RZM35" s="3528"/>
      <c r="RZN35" s="3528"/>
      <c r="RZO35" s="3528"/>
      <c r="RZP35" s="3528"/>
      <c r="RZQ35" s="3528"/>
      <c r="RZR35" s="3528"/>
      <c r="RZS35" s="3528"/>
      <c r="RZT35" s="3528"/>
      <c r="RZU35" s="3528"/>
      <c r="RZV35" s="3528"/>
      <c r="RZW35" s="3528"/>
      <c r="RZX35" s="3528"/>
      <c r="RZY35" s="3528"/>
      <c r="RZZ35" s="3528"/>
      <c r="SAA35" s="3528"/>
      <c r="SAB35" s="3528"/>
      <c r="SAC35" s="3528"/>
      <c r="SAD35" s="3528"/>
      <c r="SAE35" s="3528"/>
      <c r="SAF35" s="3528"/>
      <c r="SAG35" s="3528"/>
      <c r="SAH35" s="3528"/>
      <c r="SAI35" s="3528"/>
      <c r="SAJ35" s="3528"/>
      <c r="SAK35" s="3528"/>
      <c r="SAL35" s="3528"/>
      <c r="SAM35" s="3528"/>
      <c r="SAN35" s="3528"/>
      <c r="SAO35" s="3528"/>
      <c r="SAP35" s="3528"/>
      <c r="SAQ35" s="3528"/>
      <c r="SAR35" s="3528"/>
      <c r="SAS35" s="3528"/>
      <c r="SAT35" s="3528"/>
      <c r="SAU35" s="3528"/>
      <c r="SAV35" s="3528"/>
      <c r="SAW35" s="3528"/>
      <c r="SAX35" s="3528"/>
      <c r="SAY35" s="3528"/>
      <c r="SAZ35" s="3528"/>
      <c r="SBA35" s="3528"/>
      <c r="SBB35" s="3528"/>
      <c r="SBC35" s="3528"/>
      <c r="SBD35" s="3528"/>
      <c r="SBE35" s="3528"/>
      <c r="SBF35" s="3528"/>
      <c r="SBG35" s="3528"/>
      <c r="SBH35" s="3528"/>
      <c r="SBI35" s="3528"/>
      <c r="SBJ35" s="3528"/>
      <c r="SBK35" s="3528"/>
      <c r="SBL35" s="3528"/>
      <c r="SBM35" s="3528"/>
      <c r="SBN35" s="3528"/>
      <c r="SBO35" s="3528"/>
      <c r="SBP35" s="3528"/>
      <c r="SBQ35" s="3528"/>
      <c r="SBR35" s="3528"/>
      <c r="SBS35" s="3528"/>
      <c r="SBT35" s="3528"/>
      <c r="SBU35" s="3528"/>
      <c r="SBV35" s="3528"/>
      <c r="SBW35" s="3528"/>
      <c r="SBX35" s="3528"/>
      <c r="SBY35" s="3528"/>
      <c r="SBZ35" s="3528"/>
      <c r="SCA35" s="3528"/>
      <c r="SCB35" s="3528"/>
      <c r="SCC35" s="3528"/>
      <c r="SCD35" s="3528"/>
      <c r="SCE35" s="3528"/>
      <c r="SCF35" s="3528"/>
      <c r="SCG35" s="3528"/>
      <c r="SCH35" s="3528"/>
      <c r="SCI35" s="3528"/>
      <c r="SCJ35" s="3528"/>
      <c r="SCK35" s="3528"/>
      <c r="SCL35" s="3528"/>
      <c r="SCM35" s="3528"/>
      <c r="SCN35" s="3528"/>
      <c r="SCO35" s="3528"/>
      <c r="SCP35" s="3528"/>
      <c r="SCQ35" s="3528"/>
      <c r="SCR35" s="3528"/>
      <c r="SCS35" s="3528"/>
      <c r="SCT35" s="3528"/>
      <c r="SCU35" s="3528"/>
      <c r="SCV35" s="3528"/>
      <c r="SCW35" s="3528"/>
      <c r="SCX35" s="3528"/>
      <c r="SCY35" s="3528"/>
      <c r="SCZ35" s="3528"/>
      <c r="SDA35" s="3528"/>
      <c r="SDB35" s="3528"/>
      <c r="SDC35" s="3528"/>
      <c r="SDD35" s="3528"/>
      <c r="SDE35" s="3528"/>
      <c r="SDF35" s="3528"/>
      <c r="SDG35" s="3528"/>
      <c r="SDH35" s="3528"/>
      <c r="SDI35" s="3528"/>
      <c r="SDJ35" s="3528"/>
      <c r="SDK35" s="3528"/>
      <c r="SDL35" s="3528"/>
      <c r="SDM35" s="3528"/>
      <c r="SDN35" s="3528"/>
      <c r="SDO35" s="3528"/>
      <c r="SDP35" s="3528"/>
      <c r="SDQ35" s="3528"/>
      <c r="SDR35" s="3528"/>
      <c r="SDS35" s="3528"/>
      <c r="SDT35" s="3528"/>
      <c r="SDU35" s="3528"/>
      <c r="SDV35" s="3528"/>
      <c r="SDW35" s="3528"/>
      <c r="SDX35" s="3528"/>
      <c r="SDY35" s="3528"/>
      <c r="SDZ35" s="3528"/>
      <c r="SEA35" s="3528"/>
      <c r="SEB35" s="3528"/>
      <c r="SEC35" s="3528"/>
      <c r="SED35" s="3528"/>
      <c r="SEE35" s="3528"/>
      <c r="SEF35" s="3528"/>
      <c r="SEG35" s="3528"/>
      <c r="SEH35" s="3528"/>
      <c r="SEI35" s="3528"/>
      <c r="SEJ35" s="3528"/>
      <c r="SEK35" s="3528"/>
      <c r="SEL35" s="3528"/>
      <c r="SEM35" s="3528"/>
      <c r="SEN35" s="3528"/>
      <c r="SEO35" s="3528"/>
      <c r="SEP35" s="3528"/>
      <c r="SEQ35" s="3528"/>
      <c r="SER35" s="3528"/>
      <c r="SES35" s="3528"/>
      <c r="SET35" s="3528"/>
      <c r="SEU35" s="3528"/>
      <c r="SEV35" s="3528"/>
      <c r="SEW35" s="3528"/>
      <c r="SEX35" s="3528"/>
      <c r="SEY35" s="3528"/>
      <c r="SEZ35" s="3528"/>
      <c r="SFA35" s="3528"/>
      <c r="SFB35" s="3528"/>
      <c r="SFC35" s="3528"/>
      <c r="SFD35" s="3528"/>
      <c r="SFE35" s="3528"/>
      <c r="SFF35" s="3528"/>
      <c r="SFG35" s="3528"/>
      <c r="SFH35" s="3528"/>
      <c r="SFI35" s="3528"/>
      <c r="SFJ35" s="3528"/>
      <c r="SFK35" s="3528"/>
      <c r="SFL35" s="3528"/>
      <c r="SFM35" s="3528"/>
      <c r="SFN35" s="3528"/>
      <c r="SFO35" s="3528"/>
      <c r="SFP35" s="3528"/>
      <c r="SFQ35" s="3528"/>
      <c r="SFR35" s="3528"/>
      <c r="SFS35" s="3528"/>
      <c r="SFT35" s="3528"/>
      <c r="SFU35" s="3528"/>
      <c r="SFV35" s="3528"/>
      <c r="SFW35" s="3528"/>
      <c r="SFX35" s="3528"/>
      <c r="SFY35" s="3528"/>
      <c r="SFZ35" s="3528"/>
      <c r="SGA35" s="3528"/>
      <c r="SGB35" s="3528"/>
      <c r="SGC35" s="3528"/>
      <c r="SGD35" s="3528"/>
      <c r="SGE35" s="3528"/>
      <c r="SGF35" s="3528"/>
      <c r="SGG35" s="3528"/>
      <c r="SGH35" s="3528"/>
      <c r="SGI35" s="3528"/>
      <c r="SGJ35" s="3528"/>
      <c r="SGK35" s="3528"/>
      <c r="SGL35" s="3528"/>
      <c r="SGM35" s="3528"/>
      <c r="SGN35" s="3528"/>
      <c r="SGO35" s="3528"/>
      <c r="SGP35" s="3528"/>
      <c r="SGQ35" s="3528"/>
      <c r="SGR35" s="3528"/>
      <c r="SGS35" s="3528"/>
      <c r="SGT35" s="3528"/>
      <c r="SGU35" s="3528"/>
      <c r="SGV35" s="3528"/>
      <c r="SGW35" s="3528"/>
      <c r="SGX35" s="3528"/>
      <c r="SGY35" s="3528"/>
      <c r="SGZ35" s="3528"/>
      <c r="SHA35" s="3528"/>
      <c r="SHB35" s="3528"/>
      <c r="SHC35" s="3528"/>
      <c r="SHD35" s="3528"/>
      <c r="SHE35" s="3528"/>
      <c r="SHF35" s="3528"/>
      <c r="SHG35" s="3528"/>
      <c r="SHH35" s="3528"/>
      <c r="SHI35" s="3528"/>
      <c r="SHJ35" s="3528"/>
      <c r="SHK35" s="3528"/>
      <c r="SHL35" s="3528"/>
      <c r="SHM35" s="3528"/>
      <c r="SHN35" s="3528"/>
      <c r="SHO35" s="3528"/>
      <c r="SHP35" s="3528"/>
      <c r="SHQ35" s="3528"/>
      <c r="SHR35" s="3528"/>
      <c r="SHS35" s="3528"/>
      <c r="SHT35" s="3528"/>
      <c r="SHU35" s="3528"/>
      <c r="SHV35" s="3528"/>
      <c r="SHW35" s="3528"/>
      <c r="SHX35" s="3528"/>
      <c r="SHY35" s="3528"/>
      <c r="SHZ35" s="3528"/>
      <c r="SIA35" s="3528"/>
      <c r="SIB35" s="3528"/>
      <c r="SIC35" s="3528"/>
      <c r="SID35" s="3528"/>
      <c r="SIE35" s="3528"/>
      <c r="SIF35" s="3528"/>
      <c r="SIG35" s="3528"/>
      <c r="SIH35" s="3528"/>
      <c r="SII35" s="3528"/>
      <c r="SIJ35" s="3528"/>
      <c r="SIK35" s="3528"/>
      <c r="SIL35" s="3528"/>
      <c r="SIM35" s="3528"/>
      <c r="SIN35" s="3528"/>
      <c r="SIO35" s="3528"/>
      <c r="SIP35" s="3528"/>
      <c r="SIQ35" s="3528"/>
      <c r="SIR35" s="3528"/>
      <c r="SIS35" s="3528"/>
      <c r="SIT35" s="3528"/>
      <c r="SIU35" s="3528"/>
      <c r="SIV35" s="3528"/>
      <c r="SIW35" s="3528"/>
      <c r="SIX35" s="3528"/>
      <c r="SIY35" s="3528"/>
      <c r="SIZ35" s="3528"/>
      <c r="SJA35" s="3528"/>
      <c r="SJB35" s="3528"/>
      <c r="SJC35" s="3528"/>
      <c r="SJD35" s="3528"/>
      <c r="SJE35" s="3528"/>
      <c r="SJF35" s="3528"/>
      <c r="SJG35" s="3528"/>
      <c r="SJH35" s="3528"/>
      <c r="SJI35" s="3528"/>
      <c r="SJJ35" s="3528"/>
      <c r="SJK35" s="3528"/>
      <c r="SJL35" s="3528"/>
      <c r="SJM35" s="3528"/>
      <c r="SJN35" s="3528"/>
      <c r="SJO35" s="3528"/>
      <c r="SJP35" s="3528"/>
      <c r="SJQ35" s="3528"/>
      <c r="SJR35" s="3528"/>
      <c r="SJS35" s="3528"/>
      <c r="SJT35" s="3528"/>
      <c r="SJU35" s="3528"/>
      <c r="SJV35" s="3528"/>
      <c r="SJW35" s="3528"/>
      <c r="SJX35" s="3528"/>
      <c r="SJY35" s="3528"/>
      <c r="SJZ35" s="3528"/>
      <c r="SKA35" s="3528"/>
      <c r="SKB35" s="3528"/>
      <c r="SKC35" s="3528"/>
      <c r="SKD35" s="3528"/>
      <c r="SKE35" s="3528"/>
      <c r="SKF35" s="3528"/>
      <c r="SKG35" s="3528"/>
      <c r="SKH35" s="3528"/>
      <c r="SKI35" s="3528"/>
      <c r="SKJ35" s="3528"/>
      <c r="SKK35" s="3528"/>
      <c r="SKL35" s="3528"/>
      <c r="SKM35" s="3528"/>
      <c r="SKN35" s="3528"/>
      <c r="SKO35" s="3528"/>
      <c r="SKP35" s="3528"/>
      <c r="SKQ35" s="3528"/>
      <c r="SKR35" s="3528"/>
      <c r="SKS35" s="3528"/>
      <c r="SKT35" s="3528"/>
      <c r="SKU35" s="3528"/>
      <c r="SKV35" s="3528"/>
      <c r="SKW35" s="3528"/>
      <c r="SKX35" s="3528"/>
      <c r="SKY35" s="3528"/>
      <c r="SKZ35" s="3528"/>
      <c r="SLA35" s="3528"/>
      <c r="SLB35" s="3528"/>
      <c r="SLC35" s="3528"/>
      <c r="SLD35" s="3528"/>
      <c r="SLE35" s="3528"/>
      <c r="SLF35" s="3528"/>
      <c r="SLG35" s="3528"/>
      <c r="SLH35" s="3528"/>
      <c r="SLI35" s="3528"/>
      <c r="SLJ35" s="3528"/>
      <c r="SLK35" s="3528"/>
      <c r="SLL35" s="3528"/>
      <c r="SLM35" s="3528"/>
      <c r="SLN35" s="3528"/>
      <c r="SLO35" s="3528"/>
      <c r="SLP35" s="3528"/>
      <c r="SLQ35" s="3528"/>
      <c r="SLR35" s="3528"/>
      <c r="SLS35" s="3528"/>
      <c r="SLT35" s="3528"/>
      <c r="SLU35" s="3528"/>
      <c r="SLV35" s="3528"/>
      <c r="SLW35" s="3528"/>
      <c r="SLX35" s="3528"/>
      <c r="SLY35" s="3528"/>
      <c r="SLZ35" s="3528"/>
      <c r="SMA35" s="3528"/>
      <c r="SMB35" s="3528"/>
      <c r="SMC35" s="3528"/>
      <c r="SMD35" s="3528"/>
      <c r="SME35" s="3528"/>
      <c r="SMF35" s="3528"/>
      <c r="SMG35" s="3528"/>
      <c r="SMH35" s="3528"/>
      <c r="SMI35" s="3528"/>
      <c r="SMJ35" s="3528"/>
      <c r="SMK35" s="3528"/>
      <c r="SML35" s="3528"/>
      <c r="SMM35" s="3528"/>
      <c r="SMN35" s="3528"/>
      <c r="SMO35" s="3528"/>
      <c r="SMP35" s="3528"/>
      <c r="SMQ35" s="3528"/>
      <c r="SMR35" s="3528"/>
      <c r="SMS35" s="3528"/>
      <c r="SMT35" s="3528"/>
      <c r="SMU35" s="3528"/>
      <c r="SMV35" s="3528"/>
      <c r="SMW35" s="3528"/>
      <c r="SMX35" s="3528"/>
      <c r="SMY35" s="3528"/>
      <c r="SMZ35" s="3528"/>
      <c r="SNA35" s="3528"/>
      <c r="SNB35" s="3528"/>
      <c r="SNC35" s="3528"/>
      <c r="SND35" s="3528"/>
      <c r="SNE35" s="3528"/>
      <c r="SNF35" s="3528"/>
      <c r="SNG35" s="3528"/>
      <c r="SNH35" s="3528"/>
      <c r="SNI35" s="3528"/>
      <c r="SNJ35" s="3528"/>
      <c r="SNK35" s="3528"/>
      <c r="SNL35" s="3528"/>
      <c r="SNM35" s="3528"/>
      <c r="SNN35" s="3528"/>
      <c r="SNO35" s="3528"/>
      <c r="SNP35" s="3528"/>
      <c r="SNQ35" s="3528"/>
      <c r="SNR35" s="3528"/>
      <c r="SNS35" s="3528"/>
      <c r="SNT35" s="3528"/>
      <c r="SNU35" s="3528"/>
      <c r="SNV35" s="3528"/>
      <c r="SNW35" s="3528"/>
      <c r="SNX35" s="3528"/>
      <c r="SNY35" s="3528"/>
      <c r="SNZ35" s="3528"/>
      <c r="SOA35" s="3528"/>
      <c r="SOB35" s="3528"/>
      <c r="SOC35" s="3528"/>
      <c r="SOD35" s="3528"/>
      <c r="SOE35" s="3528"/>
      <c r="SOF35" s="3528"/>
      <c r="SOG35" s="3528"/>
      <c r="SOH35" s="3528"/>
      <c r="SOI35" s="3528"/>
      <c r="SOJ35" s="3528"/>
      <c r="SOK35" s="3528"/>
      <c r="SOL35" s="3528"/>
      <c r="SOM35" s="3528"/>
      <c r="SON35" s="3528"/>
      <c r="SOO35" s="3528"/>
      <c r="SOP35" s="3528"/>
      <c r="SOQ35" s="3528"/>
      <c r="SOR35" s="3528"/>
      <c r="SOS35" s="3528"/>
      <c r="SOT35" s="3528"/>
      <c r="SOU35" s="3528"/>
      <c r="SOV35" s="3528"/>
      <c r="SOW35" s="3528"/>
      <c r="SOX35" s="3528"/>
      <c r="SOY35" s="3528"/>
      <c r="SOZ35" s="3528"/>
      <c r="SPA35" s="3528"/>
      <c r="SPB35" s="3528"/>
      <c r="SPC35" s="3528"/>
      <c r="SPD35" s="3528"/>
      <c r="SPE35" s="3528"/>
      <c r="SPF35" s="3528"/>
      <c r="SPG35" s="3528"/>
      <c r="SPH35" s="3528"/>
      <c r="SPI35" s="3528"/>
      <c r="SPJ35" s="3528"/>
      <c r="SPK35" s="3528"/>
      <c r="SPL35" s="3528"/>
      <c r="SPM35" s="3528"/>
      <c r="SPN35" s="3528"/>
      <c r="SPO35" s="3528"/>
      <c r="SPP35" s="3528"/>
      <c r="SPQ35" s="3528"/>
      <c r="SPR35" s="3528"/>
      <c r="SPS35" s="3528"/>
      <c r="SPT35" s="3528"/>
      <c r="SPU35" s="3528"/>
      <c r="SPV35" s="3528"/>
      <c r="SPW35" s="3528"/>
      <c r="SPX35" s="3528"/>
      <c r="SPY35" s="3528"/>
      <c r="SPZ35" s="3528"/>
      <c r="SQA35" s="3528"/>
      <c r="SQB35" s="3528"/>
      <c r="SQC35" s="3528"/>
      <c r="SQD35" s="3528"/>
      <c r="SQE35" s="3528"/>
      <c r="SQF35" s="3528"/>
      <c r="SQG35" s="3528"/>
      <c r="SQH35" s="3528"/>
      <c r="SQI35" s="3528"/>
      <c r="SQJ35" s="3528"/>
      <c r="SQK35" s="3528"/>
      <c r="SQL35" s="3528"/>
      <c r="SQM35" s="3528"/>
      <c r="SQN35" s="3528"/>
      <c r="SQO35" s="3528"/>
      <c r="SQP35" s="3528"/>
      <c r="SQQ35" s="3528"/>
      <c r="SQR35" s="3528"/>
      <c r="SQS35" s="3528"/>
      <c r="SQT35" s="3528"/>
      <c r="SQU35" s="3528"/>
      <c r="SQV35" s="3528"/>
      <c r="SQW35" s="3528"/>
      <c r="SQX35" s="3528"/>
      <c r="SQY35" s="3528"/>
      <c r="SQZ35" s="3528"/>
      <c r="SRA35" s="3528"/>
      <c r="SRB35" s="3528"/>
      <c r="SRC35" s="3528"/>
      <c r="SRD35" s="3528"/>
      <c r="SRE35" s="3528"/>
      <c r="SRF35" s="3528"/>
      <c r="SRG35" s="3528"/>
      <c r="SRH35" s="3528"/>
      <c r="SRI35" s="3528"/>
      <c r="SRJ35" s="3528"/>
      <c r="SRK35" s="3528"/>
      <c r="SRL35" s="3528"/>
      <c r="SRM35" s="3528"/>
      <c r="SRN35" s="3528"/>
      <c r="SRO35" s="3528"/>
      <c r="SRP35" s="3528"/>
      <c r="SRQ35" s="3528"/>
      <c r="SRR35" s="3528"/>
      <c r="SRS35" s="3528"/>
      <c r="SRT35" s="3528"/>
      <c r="SRU35" s="3528"/>
      <c r="SRV35" s="3528"/>
      <c r="SRW35" s="3528"/>
      <c r="SRX35" s="3528"/>
      <c r="SRY35" s="3528"/>
      <c r="SRZ35" s="3528"/>
      <c r="SSA35" s="3528"/>
      <c r="SSB35" s="3528"/>
      <c r="SSC35" s="3528"/>
      <c r="SSD35" s="3528"/>
      <c r="SSE35" s="3528"/>
      <c r="SSF35" s="3528"/>
      <c r="SSG35" s="3528"/>
      <c r="SSH35" s="3528"/>
      <c r="SSI35" s="3528"/>
      <c r="SSJ35" s="3528"/>
      <c r="SSK35" s="3528"/>
      <c r="SSL35" s="3528"/>
      <c r="SSM35" s="3528"/>
      <c r="SSN35" s="3528"/>
      <c r="SSO35" s="3528"/>
      <c r="SSP35" s="3528"/>
      <c r="SSQ35" s="3528"/>
      <c r="SSR35" s="3528"/>
      <c r="SSS35" s="3528"/>
      <c r="SST35" s="3528"/>
      <c r="SSU35" s="3528"/>
      <c r="SSV35" s="3528"/>
      <c r="SSW35" s="3528"/>
      <c r="SSX35" s="3528"/>
      <c r="SSY35" s="3528"/>
      <c r="SSZ35" s="3528"/>
      <c r="STA35" s="3528"/>
      <c r="STB35" s="3528"/>
      <c r="STC35" s="3528"/>
      <c r="STD35" s="3528"/>
      <c r="STE35" s="3528"/>
      <c r="STF35" s="3528"/>
      <c r="STG35" s="3528"/>
      <c r="STH35" s="3528"/>
      <c r="STI35" s="3528"/>
      <c r="STJ35" s="3528"/>
      <c r="STK35" s="3528"/>
      <c r="STL35" s="3528"/>
      <c r="STM35" s="3528"/>
      <c r="STN35" s="3528"/>
      <c r="STO35" s="3528"/>
      <c r="STP35" s="3528"/>
      <c r="STQ35" s="3528"/>
      <c r="STR35" s="3528"/>
      <c r="STS35" s="3528"/>
      <c r="STT35" s="3528"/>
      <c r="STU35" s="3528"/>
      <c r="STV35" s="3528"/>
      <c r="STW35" s="3528"/>
      <c r="STX35" s="3528"/>
      <c r="STY35" s="3528"/>
      <c r="STZ35" s="3528"/>
      <c r="SUA35" s="3528"/>
      <c r="SUB35" s="3528"/>
      <c r="SUC35" s="3528"/>
      <c r="SUD35" s="3528"/>
      <c r="SUE35" s="3528"/>
      <c r="SUF35" s="3528"/>
      <c r="SUG35" s="3528"/>
      <c r="SUH35" s="3528"/>
      <c r="SUI35" s="3528"/>
      <c r="SUJ35" s="3528"/>
      <c r="SUK35" s="3528"/>
      <c r="SUL35" s="3528"/>
      <c r="SUM35" s="3528"/>
      <c r="SUN35" s="3528"/>
      <c r="SUO35" s="3528"/>
      <c r="SUP35" s="3528"/>
      <c r="SUQ35" s="3528"/>
      <c r="SUR35" s="3528"/>
      <c r="SUS35" s="3528"/>
      <c r="SUT35" s="3528"/>
      <c r="SUU35" s="3528"/>
      <c r="SUV35" s="3528"/>
      <c r="SUW35" s="3528"/>
      <c r="SUX35" s="3528"/>
      <c r="SUY35" s="3528"/>
      <c r="SUZ35" s="3528"/>
      <c r="SVA35" s="3528"/>
      <c r="SVB35" s="3528"/>
      <c r="SVC35" s="3528"/>
      <c r="SVD35" s="3528"/>
      <c r="SVE35" s="3528"/>
      <c r="SVF35" s="3528"/>
      <c r="SVG35" s="3528"/>
      <c r="SVH35" s="3528"/>
      <c r="SVI35" s="3528"/>
      <c r="SVJ35" s="3528"/>
      <c r="SVK35" s="3528"/>
      <c r="SVL35" s="3528"/>
      <c r="SVM35" s="3528"/>
      <c r="SVN35" s="3528"/>
      <c r="SVO35" s="3528"/>
      <c r="SVP35" s="3528"/>
      <c r="SVQ35" s="3528"/>
      <c r="SVR35" s="3528"/>
      <c r="SVS35" s="3528"/>
      <c r="SVT35" s="3528"/>
      <c r="SVU35" s="3528"/>
      <c r="SVV35" s="3528"/>
      <c r="SVW35" s="3528"/>
      <c r="SVX35" s="3528"/>
      <c r="SVY35" s="3528"/>
      <c r="SVZ35" s="3528"/>
      <c r="SWA35" s="3528"/>
      <c r="SWB35" s="3528"/>
      <c r="SWC35" s="3528"/>
      <c r="SWD35" s="3528"/>
      <c r="SWE35" s="3528"/>
      <c r="SWF35" s="3528"/>
      <c r="SWG35" s="3528"/>
      <c r="SWH35" s="3528"/>
      <c r="SWI35" s="3528"/>
      <c r="SWJ35" s="3528"/>
      <c r="SWK35" s="3528"/>
      <c r="SWL35" s="3528"/>
      <c r="SWM35" s="3528"/>
      <c r="SWN35" s="3528"/>
      <c r="SWO35" s="3528"/>
      <c r="SWP35" s="3528"/>
      <c r="SWQ35" s="3528"/>
      <c r="SWR35" s="3528"/>
      <c r="SWS35" s="3528"/>
      <c r="SWT35" s="3528"/>
      <c r="SWU35" s="3528"/>
      <c r="SWV35" s="3528"/>
      <c r="SWW35" s="3528"/>
      <c r="SWX35" s="3528"/>
      <c r="SWY35" s="3528"/>
      <c r="SWZ35" s="3528"/>
      <c r="SXA35" s="3528"/>
      <c r="SXB35" s="3528"/>
      <c r="SXC35" s="3528"/>
      <c r="SXD35" s="3528"/>
      <c r="SXE35" s="3528"/>
      <c r="SXF35" s="3528"/>
      <c r="SXG35" s="3528"/>
      <c r="SXH35" s="3528"/>
      <c r="SXI35" s="3528"/>
      <c r="SXJ35" s="3528"/>
      <c r="SXK35" s="3528"/>
      <c r="SXL35" s="3528"/>
      <c r="SXM35" s="3528"/>
      <c r="SXN35" s="3528"/>
      <c r="SXO35" s="3528"/>
      <c r="SXP35" s="3528"/>
      <c r="SXQ35" s="3528"/>
      <c r="SXR35" s="3528"/>
      <c r="SXS35" s="3528"/>
      <c r="SXT35" s="3528"/>
      <c r="SXU35" s="3528"/>
      <c r="SXV35" s="3528"/>
      <c r="SXW35" s="3528"/>
      <c r="SXX35" s="3528"/>
      <c r="SXY35" s="3528"/>
      <c r="SXZ35" s="3528"/>
      <c r="SYA35" s="3528"/>
      <c r="SYB35" s="3528"/>
      <c r="SYC35" s="3528"/>
      <c r="SYD35" s="3528"/>
      <c r="SYE35" s="3528"/>
      <c r="SYF35" s="3528"/>
      <c r="SYG35" s="3528"/>
      <c r="SYH35" s="3528"/>
      <c r="SYI35" s="3528"/>
      <c r="SYJ35" s="3528"/>
      <c r="SYK35" s="3528"/>
      <c r="SYL35" s="3528"/>
      <c r="SYM35" s="3528"/>
      <c r="SYN35" s="3528"/>
      <c r="SYO35" s="3528"/>
      <c r="SYP35" s="3528"/>
      <c r="SYQ35" s="3528"/>
      <c r="SYR35" s="3528"/>
      <c r="SYS35" s="3528"/>
      <c r="SYT35" s="3528"/>
      <c r="SYU35" s="3528"/>
      <c r="SYV35" s="3528"/>
      <c r="SYW35" s="3528"/>
      <c r="SYX35" s="3528"/>
      <c r="SYY35" s="3528"/>
      <c r="SYZ35" s="3528"/>
      <c r="SZA35" s="3528"/>
      <c r="SZB35" s="3528"/>
      <c r="SZC35" s="3528"/>
      <c r="SZD35" s="3528"/>
      <c r="SZE35" s="3528"/>
      <c r="SZF35" s="3528"/>
      <c r="SZG35" s="3528"/>
      <c r="SZH35" s="3528"/>
      <c r="SZI35" s="3528"/>
      <c r="SZJ35" s="3528"/>
      <c r="SZK35" s="3528"/>
      <c r="SZL35" s="3528"/>
      <c r="SZM35" s="3528"/>
      <c r="SZN35" s="3528"/>
      <c r="SZO35" s="3528"/>
      <c r="SZP35" s="3528"/>
      <c r="SZQ35" s="3528"/>
      <c r="SZR35" s="3528"/>
      <c r="SZS35" s="3528"/>
      <c r="SZT35" s="3528"/>
      <c r="SZU35" s="3528"/>
      <c r="SZV35" s="3528"/>
      <c r="SZW35" s="3528"/>
      <c r="SZX35" s="3528"/>
      <c r="SZY35" s="3528"/>
      <c r="SZZ35" s="3528"/>
      <c r="TAA35" s="3528"/>
      <c r="TAB35" s="3528"/>
      <c r="TAC35" s="3528"/>
      <c r="TAD35" s="3528"/>
      <c r="TAE35" s="3528"/>
      <c r="TAF35" s="3528"/>
      <c r="TAG35" s="3528"/>
      <c r="TAH35" s="3528"/>
      <c r="TAI35" s="3528"/>
      <c r="TAJ35" s="3528"/>
      <c r="TAK35" s="3528"/>
      <c r="TAL35" s="3528"/>
      <c r="TAM35" s="3528"/>
      <c r="TAN35" s="3528"/>
      <c r="TAO35" s="3528"/>
      <c r="TAP35" s="3528"/>
      <c r="TAQ35" s="3528"/>
      <c r="TAR35" s="3528"/>
      <c r="TAS35" s="3528"/>
      <c r="TAT35" s="3528"/>
      <c r="TAU35" s="3528"/>
      <c r="TAV35" s="3528"/>
      <c r="TAW35" s="3528"/>
      <c r="TAX35" s="3528"/>
      <c r="TAY35" s="3528"/>
      <c r="TAZ35" s="3528"/>
      <c r="TBA35" s="3528"/>
      <c r="TBB35" s="3528"/>
      <c r="TBC35" s="3528"/>
      <c r="TBD35" s="3528"/>
      <c r="TBE35" s="3528"/>
      <c r="TBF35" s="3528"/>
      <c r="TBG35" s="3528"/>
      <c r="TBH35" s="3528"/>
      <c r="TBI35" s="3528"/>
      <c r="TBJ35" s="3528"/>
      <c r="TBK35" s="3528"/>
      <c r="TBL35" s="3528"/>
      <c r="TBM35" s="3528"/>
      <c r="TBN35" s="3528"/>
      <c r="TBO35" s="3528"/>
      <c r="TBP35" s="3528"/>
      <c r="TBQ35" s="3528"/>
      <c r="TBR35" s="3528"/>
      <c r="TBS35" s="3528"/>
      <c r="TBT35" s="3528"/>
      <c r="TBU35" s="3528"/>
      <c r="TBV35" s="3528"/>
      <c r="TBW35" s="3528"/>
      <c r="TBX35" s="3528"/>
      <c r="TBY35" s="3528"/>
      <c r="TBZ35" s="3528"/>
      <c r="TCA35" s="3528"/>
      <c r="TCB35" s="3528"/>
      <c r="TCC35" s="3528"/>
      <c r="TCD35" s="3528"/>
      <c r="TCE35" s="3528"/>
      <c r="TCF35" s="3528"/>
      <c r="TCG35" s="3528"/>
      <c r="TCH35" s="3528"/>
      <c r="TCI35" s="3528"/>
      <c r="TCJ35" s="3528"/>
      <c r="TCK35" s="3528"/>
      <c r="TCL35" s="3528"/>
      <c r="TCM35" s="3528"/>
      <c r="TCN35" s="3528"/>
      <c r="TCO35" s="3528"/>
      <c r="TCP35" s="3528"/>
      <c r="TCQ35" s="3528"/>
      <c r="TCR35" s="3528"/>
      <c r="TCS35" s="3528"/>
      <c r="TCT35" s="3528"/>
      <c r="TCU35" s="3528"/>
      <c r="TCV35" s="3528"/>
      <c r="TCW35" s="3528"/>
      <c r="TCX35" s="3528"/>
      <c r="TCY35" s="3528"/>
      <c r="TCZ35" s="3528"/>
      <c r="TDA35" s="3528"/>
      <c r="TDB35" s="3528"/>
      <c r="TDC35" s="3528"/>
      <c r="TDD35" s="3528"/>
      <c r="TDE35" s="3528"/>
      <c r="TDF35" s="3528"/>
      <c r="TDG35" s="3528"/>
      <c r="TDH35" s="3528"/>
      <c r="TDI35" s="3528"/>
      <c r="TDJ35" s="3528"/>
      <c r="TDK35" s="3528"/>
      <c r="TDL35" s="3528"/>
      <c r="TDM35" s="3528"/>
      <c r="TDN35" s="3528"/>
      <c r="TDO35" s="3528"/>
      <c r="TDP35" s="3528"/>
      <c r="TDQ35" s="3528"/>
      <c r="TDR35" s="3528"/>
      <c r="TDS35" s="3528"/>
      <c r="TDT35" s="3528"/>
      <c r="TDU35" s="3528"/>
      <c r="TDV35" s="3528"/>
      <c r="TDW35" s="3528"/>
      <c r="TDX35" s="3528"/>
      <c r="TDY35" s="3528"/>
      <c r="TDZ35" s="3528"/>
      <c r="TEA35" s="3528"/>
      <c r="TEB35" s="3528"/>
      <c r="TEC35" s="3528"/>
      <c r="TED35" s="3528"/>
      <c r="TEE35" s="3528"/>
      <c r="TEF35" s="3528"/>
      <c r="TEG35" s="3528"/>
      <c r="TEH35" s="3528"/>
      <c r="TEI35" s="3528"/>
      <c r="TEJ35" s="3528"/>
      <c r="TEK35" s="3528"/>
      <c r="TEL35" s="3528"/>
      <c r="TEM35" s="3528"/>
      <c r="TEN35" s="3528"/>
      <c r="TEO35" s="3528"/>
      <c r="TEP35" s="3528"/>
      <c r="TEQ35" s="3528"/>
      <c r="TER35" s="3528"/>
      <c r="TES35" s="3528"/>
      <c r="TET35" s="3528"/>
      <c r="TEU35" s="3528"/>
      <c r="TEV35" s="3528"/>
      <c r="TEW35" s="3528"/>
      <c r="TEX35" s="3528"/>
      <c r="TEY35" s="3528"/>
      <c r="TEZ35" s="3528"/>
      <c r="TFA35" s="3528"/>
      <c r="TFB35" s="3528"/>
      <c r="TFC35" s="3528"/>
      <c r="TFD35" s="3528"/>
      <c r="TFE35" s="3528"/>
      <c r="TFF35" s="3528"/>
      <c r="TFG35" s="3528"/>
      <c r="TFH35" s="3528"/>
      <c r="TFI35" s="3528"/>
      <c r="TFJ35" s="3528"/>
      <c r="TFK35" s="3528"/>
      <c r="TFL35" s="3528"/>
      <c r="TFM35" s="3528"/>
      <c r="TFN35" s="3528"/>
      <c r="TFO35" s="3528"/>
      <c r="TFP35" s="3528"/>
      <c r="TFQ35" s="3528"/>
      <c r="TFR35" s="3528"/>
      <c r="TFS35" s="3528"/>
      <c r="TFT35" s="3528"/>
      <c r="TFU35" s="3528"/>
      <c r="TFV35" s="3528"/>
      <c r="TFW35" s="3528"/>
      <c r="TFX35" s="3528"/>
      <c r="TFY35" s="3528"/>
      <c r="TFZ35" s="3528"/>
      <c r="TGA35" s="3528"/>
      <c r="TGB35" s="3528"/>
      <c r="TGC35" s="3528"/>
      <c r="TGD35" s="3528"/>
      <c r="TGE35" s="3528"/>
      <c r="TGF35" s="3528"/>
      <c r="TGG35" s="3528"/>
      <c r="TGH35" s="3528"/>
      <c r="TGI35" s="3528"/>
      <c r="TGJ35" s="3528"/>
      <c r="TGK35" s="3528"/>
      <c r="TGL35" s="3528"/>
      <c r="TGM35" s="3528"/>
      <c r="TGN35" s="3528"/>
      <c r="TGO35" s="3528"/>
      <c r="TGP35" s="3528"/>
      <c r="TGQ35" s="3528"/>
      <c r="TGR35" s="3528"/>
      <c r="TGS35" s="3528"/>
      <c r="TGT35" s="3528"/>
      <c r="TGU35" s="3528"/>
      <c r="TGV35" s="3528"/>
      <c r="TGW35" s="3528"/>
      <c r="TGX35" s="3528"/>
      <c r="TGY35" s="3528"/>
      <c r="TGZ35" s="3528"/>
      <c r="THA35" s="3528"/>
      <c r="THB35" s="3528"/>
      <c r="THC35" s="3528"/>
      <c r="THD35" s="3528"/>
      <c r="THE35" s="3528"/>
      <c r="THF35" s="3528"/>
      <c r="THG35" s="3528"/>
      <c r="THH35" s="3528"/>
      <c r="THI35" s="3528"/>
      <c r="THJ35" s="3528"/>
      <c r="THK35" s="3528"/>
      <c r="THL35" s="3528"/>
      <c r="THM35" s="3528"/>
      <c r="THN35" s="3528"/>
      <c r="THO35" s="3528"/>
      <c r="THP35" s="3528"/>
      <c r="THQ35" s="3528"/>
      <c r="THR35" s="3528"/>
      <c r="THS35" s="3528"/>
      <c r="THT35" s="3528"/>
      <c r="THU35" s="3528"/>
      <c r="THV35" s="3528"/>
      <c r="THW35" s="3528"/>
      <c r="THX35" s="3528"/>
      <c r="THY35" s="3528"/>
      <c r="THZ35" s="3528"/>
      <c r="TIA35" s="3528"/>
      <c r="TIB35" s="3528"/>
      <c r="TIC35" s="3528"/>
      <c r="TID35" s="3528"/>
      <c r="TIE35" s="3528"/>
      <c r="TIF35" s="3528"/>
      <c r="TIG35" s="3528"/>
      <c r="TIH35" s="3528"/>
      <c r="TII35" s="3528"/>
      <c r="TIJ35" s="3528"/>
      <c r="TIK35" s="3528"/>
      <c r="TIL35" s="3528"/>
      <c r="TIM35" s="3528"/>
      <c r="TIN35" s="3528"/>
      <c r="TIO35" s="3528"/>
      <c r="TIP35" s="3528"/>
      <c r="TIQ35" s="3528"/>
      <c r="TIR35" s="3528"/>
      <c r="TIS35" s="3528"/>
      <c r="TIT35" s="3528"/>
      <c r="TIU35" s="3528"/>
      <c r="TIV35" s="3528"/>
      <c r="TIW35" s="3528"/>
      <c r="TIX35" s="3528"/>
      <c r="TIY35" s="3528"/>
      <c r="TIZ35" s="3528"/>
      <c r="TJA35" s="3528"/>
      <c r="TJB35" s="3528"/>
      <c r="TJC35" s="3528"/>
      <c r="TJD35" s="3528"/>
      <c r="TJE35" s="3528"/>
      <c r="TJF35" s="3528"/>
      <c r="TJG35" s="3528"/>
      <c r="TJH35" s="3528"/>
      <c r="TJI35" s="3528"/>
      <c r="TJJ35" s="3528"/>
      <c r="TJK35" s="3528"/>
      <c r="TJL35" s="3528"/>
      <c r="TJM35" s="3528"/>
      <c r="TJN35" s="3528"/>
      <c r="TJO35" s="3528"/>
      <c r="TJP35" s="3528"/>
      <c r="TJQ35" s="3528"/>
      <c r="TJR35" s="3528"/>
      <c r="TJS35" s="3528"/>
      <c r="TJT35" s="3528"/>
      <c r="TJU35" s="3528"/>
      <c r="TJV35" s="3528"/>
      <c r="TJW35" s="3528"/>
      <c r="TJX35" s="3528"/>
      <c r="TJY35" s="3528"/>
      <c r="TJZ35" s="3528"/>
      <c r="TKA35" s="3528"/>
      <c r="TKB35" s="3528"/>
      <c r="TKC35" s="3528"/>
      <c r="TKD35" s="3528"/>
      <c r="TKE35" s="3528"/>
      <c r="TKF35" s="3528"/>
      <c r="TKG35" s="3528"/>
      <c r="TKH35" s="3528"/>
      <c r="TKI35" s="3528"/>
      <c r="TKJ35" s="3528"/>
      <c r="TKK35" s="3528"/>
      <c r="TKL35" s="3528"/>
      <c r="TKM35" s="3528"/>
      <c r="TKN35" s="3528"/>
      <c r="TKO35" s="3528"/>
      <c r="TKP35" s="3528"/>
      <c r="TKQ35" s="3528"/>
      <c r="TKR35" s="3528"/>
      <c r="TKS35" s="3528"/>
      <c r="TKT35" s="3528"/>
      <c r="TKU35" s="3528"/>
      <c r="TKV35" s="3528"/>
      <c r="TKW35" s="3528"/>
      <c r="TKX35" s="3528"/>
      <c r="TKY35" s="3528"/>
      <c r="TKZ35" s="3528"/>
      <c r="TLA35" s="3528"/>
      <c r="TLB35" s="3528"/>
      <c r="TLC35" s="3528"/>
      <c r="TLD35" s="3528"/>
      <c r="TLE35" s="3528"/>
      <c r="TLF35" s="3528"/>
      <c r="TLG35" s="3528"/>
      <c r="TLH35" s="3528"/>
      <c r="TLI35" s="3528"/>
      <c r="TLJ35" s="3528"/>
      <c r="TLK35" s="3528"/>
      <c r="TLL35" s="3528"/>
      <c r="TLM35" s="3528"/>
      <c r="TLN35" s="3528"/>
      <c r="TLO35" s="3528"/>
      <c r="TLP35" s="3528"/>
      <c r="TLQ35" s="3528"/>
      <c r="TLR35" s="3528"/>
      <c r="TLS35" s="3528"/>
      <c r="TLT35" s="3528"/>
      <c r="TLU35" s="3528"/>
      <c r="TLV35" s="3528"/>
      <c r="TLW35" s="3528"/>
      <c r="TLX35" s="3528"/>
      <c r="TLY35" s="3528"/>
      <c r="TLZ35" s="3528"/>
      <c r="TMA35" s="3528"/>
      <c r="TMB35" s="3528"/>
      <c r="TMC35" s="3528"/>
      <c r="TMD35" s="3528"/>
      <c r="TME35" s="3528"/>
      <c r="TMF35" s="3528"/>
      <c r="TMG35" s="3528"/>
      <c r="TMH35" s="3528"/>
      <c r="TMI35" s="3528"/>
      <c r="TMJ35" s="3528"/>
      <c r="TMK35" s="3528"/>
      <c r="TML35" s="3528"/>
      <c r="TMM35" s="3528"/>
      <c r="TMN35" s="3528"/>
      <c r="TMO35" s="3528"/>
      <c r="TMP35" s="3528"/>
      <c r="TMQ35" s="3528"/>
      <c r="TMR35" s="3528"/>
      <c r="TMS35" s="3528"/>
      <c r="TMT35" s="3528"/>
      <c r="TMU35" s="3528"/>
      <c r="TMV35" s="3528"/>
      <c r="TMW35" s="3528"/>
      <c r="TMX35" s="3528"/>
      <c r="TMY35" s="3528"/>
      <c r="TMZ35" s="3528"/>
      <c r="TNA35" s="3528"/>
      <c r="TNB35" s="3528"/>
      <c r="TNC35" s="3528"/>
      <c r="TND35" s="3528"/>
      <c r="TNE35" s="3528"/>
      <c r="TNF35" s="3528"/>
      <c r="TNG35" s="3528"/>
      <c r="TNH35" s="3528"/>
      <c r="TNI35" s="3528"/>
      <c r="TNJ35" s="3528"/>
      <c r="TNK35" s="3528"/>
      <c r="TNL35" s="3528"/>
      <c r="TNM35" s="3528"/>
      <c r="TNN35" s="3528"/>
      <c r="TNO35" s="3528"/>
      <c r="TNP35" s="3528"/>
      <c r="TNQ35" s="3528"/>
      <c r="TNR35" s="3528"/>
      <c r="TNS35" s="3528"/>
      <c r="TNT35" s="3528"/>
      <c r="TNU35" s="3528"/>
      <c r="TNV35" s="3528"/>
      <c r="TNW35" s="3528"/>
      <c r="TNX35" s="3528"/>
      <c r="TNY35" s="3528"/>
      <c r="TNZ35" s="3528"/>
      <c r="TOA35" s="3528"/>
      <c r="TOB35" s="3528"/>
      <c r="TOC35" s="3528"/>
      <c r="TOD35" s="3528"/>
      <c r="TOE35" s="3528"/>
      <c r="TOF35" s="3528"/>
      <c r="TOG35" s="3528"/>
      <c r="TOH35" s="3528"/>
      <c r="TOI35" s="3528"/>
      <c r="TOJ35" s="3528"/>
      <c r="TOK35" s="3528"/>
      <c r="TOL35" s="3528"/>
      <c r="TOM35" s="3528"/>
      <c r="TON35" s="3528"/>
      <c r="TOO35" s="3528"/>
      <c r="TOP35" s="3528"/>
      <c r="TOQ35" s="3528"/>
      <c r="TOR35" s="3528"/>
      <c r="TOS35" s="3528"/>
      <c r="TOT35" s="3528"/>
      <c r="TOU35" s="3528"/>
      <c r="TOV35" s="3528"/>
      <c r="TOW35" s="3528"/>
      <c r="TOX35" s="3528"/>
      <c r="TOY35" s="3528"/>
      <c r="TOZ35" s="3528"/>
      <c r="TPA35" s="3528"/>
      <c r="TPB35" s="3528"/>
      <c r="TPC35" s="3528"/>
      <c r="TPD35" s="3528"/>
      <c r="TPE35" s="3528"/>
      <c r="TPF35" s="3528"/>
      <c r="TPG35" s="3528"/>
      <c r="TPH35" s="3528"/>
      <c r="TPI35" s="3528"/>
      <c r="TPJ35" s="3528"/>
      <c r="TPK35" s="3528"/>
      <c r="TPL35" s="3528"/>
      <c r="TPM35" s="3528"/>
      <c r="TPN35" s="3528"/>
      <c r="TPO35" s="3528"/>
      <c r="TPP35" s="3528"/>
      <c r="TPQ35" s="3528"/>
      <c r="TPR35" s="3528"/>
      <c r="TPS35" s="3528"/>
      <c r="TPT35" s="3528"/>
      <c r="TPU35" s="3528"/>
      <c r="TPV35" s="3528"/>
      <c r="TPW35" s="3528"/>
      <c r="TPX35" s="3528"/>
      <c r="TPY35" s="3528"/>
      <c r="TPZ35" s="3528"/>
      <c r="TQA35" s="3528"/>
      <c r="TQB35" s="3528"/>
      <c r="TQC35" s="3528"/>
      <c r="TQD35" s="3528"/>
      <c r="TQE35" s="3528"/>
      <c r="TQF35" s="3528"/>
      <c r="TQG35" s="3528"/>
      <c r="TQH35" s="3528"/>
      <c r="TQI35" s="3528"/>
      <c r="TQJ35" s="3528"/>
      <c r="TQK35" s="3528"/>
      <c r="TQL35" s="3528"/>
      <c r="TQM35" s="3528"/>
      <c r="TQN35" s="3528"/>
      <c r="TQO35" s="3528"/>
      <c r="TQP35" s="3528"/>
      <c r="TQQ35" s="3528"/>
      <c r="TQR35" s="3528"/>
      <c r="TQS35" s="3528"/>
      <c r="TQT35" s="3528"/>
      <c r="TQU35" s="3528"/>
      <c r="TQV35" s="3528"/>
      <c r="TQW35" s="3528"/>
      <c r="TQX35" s="3528"/>
      <c r="TQY35" s="3528"/>
      <c r="TQZ35" s="3528"/>
      <c r="TRA35" s="3528"/>
      <c r="TRB35" s="3528"/>
      <c r="TRC35" s="3528"/>
      <c r="TRD35" s="3528"/>
      <c r="TRE35" s="3528"/>
      <c r="TRF35" s="3528"/>
      <c r="TRG35" s="3528"/>
      <c r="TRH35" s="3528"/>
      <c r="TRI35" s="3528"/>
      <c r="TRJ35" s="3528"/>
      <c r="TRK35" s="3528"/>
      <c r="TRL35" s="3528"/>
      <c r="TRM35" s="3528"/>
      <c r="TRN35" s="3528"/>
      <c r="TRO35" s="3528"/>
      <c r="TRP35" s="3528"/>
      <c r="TRQ35" s="3528"/>
      <c r="TRR35" s="3528"/>
      <c r="TRS35" s="3528"/>
      <c r="TRT35" s="3528"/>
      <c r="TRU35" s="3528"/>
      <c r="TRV35" s="3528"/>
      <c r="TRW35" s="3528"/>
      <c r="TRX35" s="3528"/>
      <c r="TRY35" s="3528"/>
      <c r="TRZ35" s="3528"/>
      <c r="TSA35" s="3528"/>
      <c r="TSB35" s="3528"/>
      <c r="TSC35" s="3528"/>
      <c r="TSD35" s="3528"/>
      <c r="TSE35" s="3528"/>
      <c r="TSF35" s="3528"/>
      <c r="TSG35" s="3528"/>
      <c r="TSH35" s="3528"/>
      <c r="TSI35" s="3528"/>
      <c r="TSJ35" s="3528"/>
      <c r="TSK35" s="3528"/>
      <c r="TSL35" s="3528"/>
      <c r="TSM35" s="3528"/>
      <c r="TSN35" s="3528"/>
      <c r="TSO35" s="3528"/>
      <c r="TSP35" s="3528"/>
      <c r="TSQ35" s="3528"/>
      <c r="TSR35" s="3528"/>
      <c r="TSS35" s="3528"/>
      <c r="TST35" s="3528"/>
      <c r="TSU35" s="3528"/>
      <c r="TSV35" s="3528"/>
      <c r="TSW35" s="3528"/>
      <c r="TSX35" s="3528"/>
      <c r="TSY35" s="3528"/>
      <c r="TSZ35" s="3528"/>
      <c r="TTA35" s="3528"/>
      <c r="TTB35" s="3528"/>
      <c r="TTC35" s="3528"/>
      <c r="TTD35" s="3528"/>
      <c r="TTE35" s="3528"/>
      <c r="TTF35" s="3528"/>
      <c r="TTG35" s="3528"/>
      <c r="TTH35" s="3528"/>
      <c r="TTI35" s="3528"/>
      <c r="TTJ35" s="3528"/>
      <c r="TTK35" s="3528"/>
      <c r="TTL35" s="3528"/>
      <c r="TTM35" s="3528"/>
      <c r="TTN35" s="3528"/>
      <c r="TTO35" s="3528"/>
      <c r="TTP35" s="3528"/>
      <c r="TTQ35" s="3528"/>
      <c r="TTR35" s="3528"/>
      <c r="TTS35" s="3528"/>
      <c r="TTT35" s="3528"/>
      <c r="TTU35" s="3528"/>
      <c r="TTV35" s="3528"/>
      <c r="TTW35" s="3528"/>
      <c r="TTX35" s="3528"/>
      <c r="TTY35" s="3528"/>
      <c r="TTZ35" s="3528"/>
      <c r="TUA35" s="3528"/>
      <c r="TUB35" s="3528"/>
      <c r="TUC35" s="3528"/>
      <c r="TUD35" s="3528"/>
      <c r="TUE35" s="3528"/>
      <c r="TUF35" s="3528"/>
      <c r="TUG35" s="3528"/>
      <c r="TUH35" s="3528"/>
      <c r="TUI35" s="3528"/>
      <c r="TUJ35" s="3528"/>
      <c r="TUK35" s="3528"/>
      <c r="TUL35" s="3528"/>
      <c r="TUM35" s="3528"/>
      <c r="TUN35" s="3528"/>
      <c r="TUO35" s="3528"/>
      <c r="TUP35" s="3528"/>
      <c r="TUQ35" s="3528"/>
      <c r="TUR35" s="3528"/>
      <c r="TUS35" s="3528"/>
      <c r="TUT35" s="3528"/>
      <c r="TUU35" s="3528"/>
      <c r="TUV35" s="3528"/>
      <c r="TUW35" s="3528"/>
      <c r="TUX35" s="3528"/>
      <c r="TUY35" s="3528"/>
      <c r="TUZ35" s="3528"/>
      <c r="TVA35" s="3528"/>
      <c r="TVB35" s="3528"/>
      <c r="TVC35" s="3528"/>
      <c r="TVD35" s="3528"/>
      <c r="TVE35" s="3528"/>
      <c r="TVF35" s="3528"/>
      <c r="TVG35" s="3528"/>
      <c r="TVH35" s="3528"/>
      <c r="TVI35" s="3528"/>
      <c r="TVJ35" s="3528"/>
      <c r="TVK35" s="3528"/>
      <c r="TVL35" s="3528"/>
      <c r="TVM35" s="3528"/>
      <c r="TVN35" s="3528"/>
      <c r="TVO35" s="3528"/>
      <c r="TVP35" s="3528"/>
      <c r="TVQ35" s="3528"/>
      <c r="TVR35" s="3528"/>
      <c r="TVS35" s="3528"/>
      <c r="TVT35" s="3528"/>
      <c r="TVU35" s="3528"/>
      <c r="TVV35" s="3528"/>
      <c r="TVW35" s="3528"/>
      <c r="TVX35" s="3528"/>
      <c r="TVY35" s="3528"/>
      <c r="TVZ35" s="3528"/>
      <c r="TWA35" s="3528"/>
      <c r="TWB35" s="3528"/>
      <c r="TWC35" s="3528"/>
      <c r="TWD35" s="3528"/>
      <c r="TWE35" s="3528"/>
      <c r="TWF35" s="3528"/>
      <c r="TWG35" s="3528"/>
      <c r="TWH35" s="3528"/>
      <c r="TWI35" s="3528"/>
      <c r="TWJ35" s="3528"/>
      <c r="TWK35" s="3528"/>
      <c r="TWL35" s="3528"/>
      <c r="TWM35" s="3528"/>
      <c r="TWN35" s="3528"/>
      <c r="TWO35" s="3528"/>
      <c r="TWP35" s="3528"/>
      <c r="TWQ35" s="3528"/>
      <c r="TWR35" s="3528"/>
      <c r="TWS35" s="3528"/>
      <c r="TWT35" s="3528"/>
      <c r="TWU35" s="3528"/>
      <c r="TWV35" s="3528"/>
      <c r="TWW35" s="3528"/>
      <c r="TWX35" s="3528"/>
      <c r="TWY35" s="3528"/>
      <c r="TWZ35" s="3528"/>
      <c r="TXA35" s="3528"/>
      <c r="TXB35" s="3528"/>
      <c r="TXC35" s="3528"/>
      <c r="TXD35" s="3528"/>
      <c r="TXE35" s="3528"/>
      <c r="TXF35" s="3528"/>
      <c r="TXG35" s="3528"/>
      <c r="TXH35" s="3528"/>
      <c r="TXI35" s="3528"/>
      <c r="TXJ35" s="3528"/>
      <c r="TXK35" s="3528"/>
      <c r="TXL35" s="3528"/>
      <c r="TXM35" s="3528"/>
      <c r="TXN35" s="3528"/>
      <c r="TXO35" s="3528"/>
      <c r="TXP35" s="3528"/>
      <c r="TXQ35" s="3528"/>
      <c r="TXR35" s="3528"/>
      <c r="TXS35" s="3528"/>
      <c r="TXT35" s="3528"/>
      <c r="TXU35" s="3528"/>
      <c r="TXV35" s="3528"/>
      <c r="TXW35" s="3528"/>
      <c r="TXX35" s="3528"/>
      <c r="TXY35" s="3528"/>
      <c r="TXZ35" s="3528"/>
      <c r="TYA35" s="3528"/>
      <c r="TYB35" s="3528"/>
      <c r="TYC35" s="3528"/>
      <c r="TYD35" s="3528"/>
      <c r="TYE35" s="3528"/>
      <c r="TYF35" s="3528"/>
      <c r="TYG35" s="3528"/>
      <c r="TYH35" s="3528"/>
      <c r="TYI35" s="3528"/>
      <c r="TYJ35" s="3528"/>
      <c r="TYK35" s="3528"/>
      <c r="TYL35" s="3528"/>
      <c r="TYM35" s="3528"/>
      <c r="TYN35" s="3528"/>
      <c r="TYO35" s="3528"/>
      <c r="TYP35" s="3528"/>
      <c r="TYQ35" s="3528"/>
      <c r="TYR35" s="3528"/>
      <c r="TYS35" s="3528"/>
      <c r="TYT35" s="3528"/>
      <c r="TYU35" s="3528"/>
      <c r="TYV35" s="3528"/>
      <c r="TYW35" s="3528"/>
      <c r="TYX35" s="3528"/>
      <c r="TYY35" s="3528"/>
      <c r="TYZ35" s="3528"/>
      <c r="TZA35" s="3528"/>
      <c r="TZB35" s="3528"/>
      <c r="TZC35" s="3528"/>
      <c r="TZD35" s="3528"/>
      <c r="TZE35" s="3528"/>
      <c r="TZF35" s="3528"/>
      <c r="TZG35" s="3528"/>
      <c r="TZH35" s="3528"/>
      <c r="TZI35" s="3528"/>
      <c r="TZJ35" s="3528"/>
      <c r="TZK35" s="3528"/>
      <c r="TZL35" s="3528"/>
      <c r="TZM35" s="3528"/>
      <c r="TZN35" s="3528"/>
      <c r="TZO35" s="3528"/>
      <c r="TZP35" s="3528"/>
      <c r="TZQ35" s="3528"/>
      <c r="TZR35" s="3528"/>
      <c r="TZS35" s="3528"/>
      <c r="TZT35" s="3528"/>
      <c r="TZU35" s="3528"/>
      <c r="TZV35" s="3528"/>
      <c r="TZW35" s="3528"/>
      <c r="TZX35" s="3528"/>
      <c r="TZY35" s="3528"/>
      <c r="TZZ35" s="3528"/>
      <c r="UAA35" s="3528"/>
      <c r="UAB35" s="3528"/>
      <c r="UAC35" s="3528"/>
      <c r="UAD35" s="3528"/>
      <c r="UAE35" s="3528"/>
      <c r="UAF35" s="3528"/>
      <c r="UAG35" s="3528"/>
      <c r="UAH35" s="3528"/>
      <c r="UAI35" s="3528"/>
      <c r="UAJ35" s="3528"/>
      <c r="UAK35" s="3528"/>
      <c r="UAL35" s="3528"/>
      <c r="UAM35" s="3528"/>
      <c r="UAN35" s="3528"/>
      <c r="UAO35" s="3528"/>
      <c r="UAP35" s="3528"/>
      <c r="UAQ35" s="3528"/>
      <c r="UAR35" s="3528"/>
      <c r="UAS35" s="3528"/>
      <c r="UAT35" s="3528"/>
      <c r="UAU35" s="3528"/>
      <c r="UAV35" s="3528"/>
      <c r="UAW35" s="3528"/>
      <c r="UAX35" s="3528"/>
      <c r="UAY35" s="3528"/>
      <c r="UAZ35" s="3528"/>
      <c r="UBA35" s="3528"/>
      <c r="UBB35" s="3528"/>
      <c r="UBC35" s="3528"/>
      <c r="UBD35" s="3528"/>
      <c r="UBE35" s="3528"/>
      <c r="UBF35" s="3528"/>
      <c r="UBG35" s="3528"/>
      <c r="UBH35" s="3528"/>
      <c r="UBI35" s="3528"/>
      <c r="UBJ35" s="3528"/>
      <c r="UBK35" s="3528"/>
      <c r="UBL35" s="3528"/>
      <c r="UBM35" s="3528"/>
      <c r="UBN35" s="3528"/>
      <c r="UBO35" s="3528"/>
      <c r="UBP35" s="3528"/>
      <c r="UBQ35" s="3528"/>
      <c r="UBR35" s="3528"/>
      <c r="UBS35" s="3528"/>
      <c r="UBT35" s="3528"/>
      <c r="UBU35" s="3528"/>
      <c r="UBV35" s="3528"/>
      <c r="UBW35" s="3528"/>
      <c r="UBX35" s="3528"/>
      <c r="UBY35" s="3528"/>
      <c r="UBZ35" s="3528"/>
      <c r="UCA35" s="3528"/>
      <c r="UCB35" s="3528"/>
      <c r="UCC35" s="3528"/>
      <c r="UCD35" s="3528"/>
      <c r="UCE35" s="3528"/>
      <c r="UCF35" s="3528"/>
      <c r="UCG35" s="3528"/>
      <c r="UCH35" s="3528"/>
      <c r="UCI35" s="3528"/>
      <c r="UCJ35" s="3528"/>
      <c r="UCK35" s="3528"/>
      <c r="UCL35" s="3528"/>
      <c r="UCM35" s="3528"/>
      <c r="UCN35" s="3528"/>
      <c r="UCO35" s="3528"/>
      <c r="UCP35" s="3528"/>
      <c r="UCQ35" s="3528"/>
      <c r="UCR35" s="3528"/>
      <c r="UCS35" s="3528"/>
      <c r="UCT35" s="3528"/>
      <c r="UCU35" s="3528"/>
      <c r="UCV35" s="3528"/>
      <c r="UCW35" s="3528"/>
      <c r="UCX35" s="3528"/>
      <c r="UCY35" s="3528"/>
      <c r="UCZ35" s="3528"/>
      <c r="UDA35" s="3528"/>
      <c r="UDB35" s="3528"/>
      <c r="UDC35" s="3528"/>
      <c r="UDD35" s="3528"/>
      <c r="UDE35" s="3528"/>
      <c r="UDF35" s="3528"/>
      <c r="UDG35" s="3528"/>
      <c r="UDH35" s="3528"/>
      <c r="UDI35" s="3528"/>
      <c r="UDJ35" s="3528"/>
      <c r="UDK35" s="3528"/>
      <c r="UDL35" s="3528"/>
      <c r="UDM35" s="3528"/>
      <c r="UDN35" s="3528"/>
      <c r="UDO35" s="3528"/>
      <c r="UDP35" s="3528"/>
      <c r="UDQ35" s="3528"/>
      <c r="UDR35" s="3528"/>
      <c r="UDS35" s="3528"/>
      <c r="UDT35" s="3528"/>
      <c r="UDU35" s="3528"/>
      <c r="UDV35" s="3528"/>
      <c r="UDW35" s="3528"/>
      <c r="UDX35" s="3528"/>
      <c r="UDY35" s="3528"/>
      <c r="UDZ35" s="3528"/>
      <c r="UEA35" s="3528"/>
      <c r="UEB35" s="3528"/>
      <c r="UEC35" s="3528"/>
      <c r="UED35" s="3528"/>
      <c r="UEE35" s="3528"/>
      <c r="UEF35" s="3528"/>
      <c r="UEG35" s="3528"/>
      <c r="UEH35" s="3528"/>
      <c r="UEI35" s="3528"/>
      <c r="UEJ35" s="3528"/>
      <c r="UEK35" s="3528"/>
      <c r="UEL35" s="3528"/>
      <c r="UEM35" s="3528"/>
      <c r="UEN35" s="3528"/>
      <c r="UEO35" s="3528"/>
      <c r="UEP35" s="3528"/>
      <c r="UEQ35" s="3528"/>
      <c r="UER35" s="3528"/>
      <c r="UES35" s="3528"/>
      <c r="UET35" s="3528"/>
      <c r="UEU35" s="3528"/>
      <c r="UEV35" s="3528"/>
      <c r="UEW35" s="3528"/>
      <c r="UEX35" s="3528"/>
      <c r="UEY35" s="3528"/>
      <c r="UEZ35" s="3528"/>
      <c r="UFA35" s="3528"/>
      <c r="UFB35" s="3528"/>
      <c r="UFC35" s="3528"/>
      <c r="UFD35" s="3528"/>
      <c r="UFE35" s="3528"/>
      <c r="UFF35" s="3528"/>
      <c r="UFG35" s="3528"/>
      <c r="UFH35" s="3528"/>
      <c r="UFI35" s="3528"/>
      <c r="UFJ35" s="3528"/>
      <c r="UFK35" s="3528"/>
      <c r="UFL35" s="3528"/>
      <c r="UFM35" s="3528"/>
      <c r="UFN35" s="3528"/>
      <c r="UFO35" s="3528"/>
      <c r="UFP35" s="3528"/>
      <c r="UFQ35" s="3528"/>
      <c r="UFR35" s="3528"/>
      <c r="UFS35" s="3528"/>
      <c r="UFT35" s="3528"/>
      <c r="UFU35" s="3528"/>
      <c r="UFV35" s="3528"/>
      <c r="UFW35" s="3528"/>
      <c r="UFX35" s="3528"/>
      <c r="UFY35" s="3528"/>
      <c r="UFZ35" s="3528"/>
      <c r="UGA35" s="3528"/>
      <c r="UGB35" s="3528"/>
      <c r="UGC35" s="3528"/>
      <c r="UGD35" s="3528"/>
      <c r="UGE35" s="3528"/>
      <c r="UGF35" s="3528"/>
      <c r="UGG35" s="3528"/>
      <c r="UGH35" s="3528"/>
      <c r="UGI35" s="3528"/>
      <c r="UGJ35" s="3528"/>
      <c r="UGK35" s="3528"/>
      <c r="UGL35" s="3528"/>
      <c r="UGM35" s="3528"/>
      <c r="UGN35" s="3528"/>
      <c r="UGO35" s="3528"/>
      <c r="UGP35" s="3528"/>
      <c r="UGQ35" s="3528"/>
      <c r="UGR35" s="3528"/>
      <c r="UGS35" s="3528"/>
      <c r="UGT35" s="3528"/>
      <c r="UGU35" s="3528"/>
      <c r="UGV35" s="3528"/>
      <c r="UGW35" s="3528"/>
      <c r="UGX35" s="3528"/>
      <c r="UGY35" s="3528"/>
      <c r="UGZ35" s="3528"/>
      <c r="UHA35" s="3528"/>
      <c r="UHB35" s="3528"/>
      <c r="UHC35" s="3528"/>
      <c r="UHD35" s="3528"/>
      <c r="UHE35" s="3528"/>
      <c r="UHF35" s="3528"/>
      <c r="UHG35" s="3528"/>
      <c r="UHH35" s="3528"/>
      <c r="UHI35" s="3528"/>
      <c r="UHJ35" s="3528"/>
      <c r="UHK35" s="3528"/>
      <c r="UHL35" s="3528"/>
      <c r="UHM35" s="3528"/>
      <c r="UHN35" s="3528"/>
      <c r="UHO35" s="3528"/>
      <c r="UHP35" s="3528"/>
      <c r="UHQ35" s="3528"/>
      <c r="UHR35" s="3528"/>
      <c r="UHS35" s="3528"/>
      <c r="UHT35" s="3528"/>
      <c r="UHU35" s="3528"/>
      <c r="UHV35" s="3528"/>
      <c r="UHW35" s="3528"/>
      <c r="UHX35" s="3528"/>
      <c r="UHY35" s="3528"/>
      <c r="UHZ35" s="3528"/>
      <c r="UIA35" s="3528"/>
      <c r="UIB35" s="3528"/>
      <c r="UIC35" s="3528"/>
      <c r="UID35" s="3528"/>
      <c r="UIE35" s="3528"/>
      <c r="UIF35" s="3528"/>
      <c r="UIG35" s="3528"/>
      <c r="UIH35" s="3528"/>
      <c r="UII35" s="3528"/>
      <c r="UIJ35" s="3528"/>
      <c r="UIK35" s="3528"/>
      <c r="UIL35" s="3528"/>
      <c r="UIM35" s="3528"/>
      <c r="UIN35" s="3528"/>
      <c r="UIO35" s="3528"/>
      <c r="UIP35" s="3528"/>
      <c r="UIQ35" s="3528"/>
      <c r="UIR35" s="3528"/>
      <c r="UIS35" s="3528"/>
      <c r="UIT35" s="3528"/>
      <c r="UIU35" s="3528"/>
      <c r="UIV35" s="3528"/>
      <c r="UIW35" s="3528"/>
      <c r="UIX35" s="3528"/>
      <c r="UIY35" s="3528"/>
      <c r="UIZ35" s="3528"/>
      <c r="UJA35" s="3528"/>
      <c r="UJB35" s="3528"/>
      <c r="UJC35" s="3528"/>
      <c r="UJD35" s="3528"/>
      <c r="UJE35" s="3528"/>
      <c r="UJF35" s="3528"/>
      <c r="UJG35" s="3528"/>
      <c r="UJH35" s="3528"/>
      <c r="UJI35" s="3528"/>
      <c r="UJJ35" s="3528"/>
      <c r="UJK35" s="3528"/>
      <c r="UJL35" s="3528"/>
      <c r="UJM35" s="3528"/>
      <c r="UJN35" s="3528"/>
      <c r="UJO35" s="3528"/>
      <c r="UJP35" s="3528"/>
      <c r="UJQ35" s="3528"/>
      <c r="UJR35" s="3528"/>
      <c r="UJS35" s="3528"/>
      <c r="UJT35" s="3528"/>
      <c r="UJU35" s="3528"/>
      <c r="UJV35" s="3528"/>
      <c r="UJW35" s="3528"/>
      <c r="UJX35" s="3528"/>
      <c r="UJY35" s="3528"/>
      <c r="UJZ35" s="3528"/>
      <c r="UKA35" s="3528"/>
      <c r="UKB35" s="3528"/>
      <c r="UKC35" s="3528"/>
      <c r="UKD35" s="3528"/>
      <c r="UKE35" s="3528"/>
      <c r="UKF35" s="3528"/>
      <c r="UKG35" s="3528"/>
      <c r="UKH35" s="3528"/>
      <c r="UKI35" s="3528"/>
      <c r="UKJ35" s="3528"/>
      <c r="UKK35" s="3528"/>
      <c r="UKL35" s="3528"/>
      <c r="UKM35" s="3528"/>
      <c r="UKN35" s="3528"/>
      <c r="UKO35" s="3528"/>
      <c r="UKP35" s="3528"/>
      <c r="UKQ35" s="3528"/>
      <c r="UKR35" s="3528"/>
      <c r="UKS35" s="3528"/>
      <c r="UKT35" s="3528"/>
      <c r="UKU35" s="3528"/>
      <c r="UKV35" s="3528"/>
      <c r="UKW35" s="3528"/>
      <c r="UKX35" s="3528"/>
      <c r="UKY35" s="3528"/>
      <c r="UKZ35" s="3528"/>
      <c r="ULA35" s="3528"/>
      <c r="ULB35" s="3528"/>
      <c r="ULC35" s="3528"/>
      <c r="ULD35" s="3528"/>
      <c r="ULE35" s="3528"/>
      <c r="ULF35" s="3528"/>
      <c r="ULG35" s="3528"/>
      <c r="ULH35" s="3528"/>
      <c r="ULI35" s="3528"/>
      <c r="ULJ35" s="3528"/>
      <c r="ULK35" s="3528"/>
      <c r="ULL35" s="3528"/>
      <c r="ULM35" s="3528"/>
      <c r="ULN35" s="3528"/>
      <c r="ULO35" s="3528"/>
      <c r="ULP35" s="3528"/>
      <c r="ULQ35" s="3528"/>
      <c r="ULR35" s="3528"/>
      <c r="ULS35" s="3528"/>
      <c r="ULT35" s="3528"/>
      <c r="ULU35" s="3528"/>
      <c r="ULV35" s="3528"/>
      <c r="ULW35" s="3528"/>
      <c r="ULX35" s="3528"/>
      <c r="ULY35" s="3528"/>
      <c r="ULZ35" s="3528"/>
      <c r="UMA35" s="3528"/>
      <c r="UMB35" s="3528"/>
      <c r="UMC35" s="3528"/>
      <c r="UMD35" s="3528"/>
      <c r="UME35" s="3528"/>
      <c r="UMF35" s="3528"/>
      <c r="UMG35" s="3528"/>
      <c r="UMH35" s="3528"/>
      <c r="UMI35" s="3528"/>
      <c r="UMJ35" s="3528"/>
      <c r="UMK35" s="3528"/>
      <c r="UML35" s="3528"/>
      <c r="UMM35" s="3528"/>
      <c r="UMN35" s="3528"/>
      <c r="UMO35" s="3528"/>
      <c r="UMP35" s="3528"/>
      <c r="UMQ35" s="3528"/>
      <c r="UMR35" s="3528"/>
      <c r="UMS35" s="3528"/>
      <c r="UMT35" s="3528"/>
      <c r="UMU35" s="3528"/>
      <c r="UMV35" s="3528"/>
      <c r="UMW35" s="3528"/>
      <c r="UMX35" s="3528"/>
      <c r="UMY35" s="3528"/>
      <c r="UMZ35" s="3528"/>
      <c r="UNA35" s="3528"/>
      <c r="UNB35" s="3528"/>
      <c r="UNC35" s="3528"/>
      <c r="UND35" s="3528"/>
      <c r="UNE35" s="3528"/>
      <c r="UNF35" s="3528"/>
      <c r="UNG35" s="3528"/>
      <c r="UNH35" s="3528"/>
      <c r="UNI35" s="3528"/>
      <c r="UNJ35" s="3528"/>
      <c r="UNK35" s="3528"/>
      <c r="UNL35" s="3528"/>
      <c r="UNM35" s="3528"/>
      <c r="UNN35" s="3528"/>
      <c r="UNO35" s="3528"/>
      <c r="UNP35" s="3528"/>
      <c r="UNQ35" s="3528"/>
      <c r="UNR35" s="3528"/>
      <c r="UNS35" s="3528"/>
      <c r="UNT35" s="3528"/>
      <c r="UNU35" s="3528"/>
      <c r="UNV35" s="3528"/>
      <c r="UNW35" s="3528"/>
      <c r="UNX35" s="3528"/>
      <c r="UNY35" s="3528"/>
      <c r="UNZ35" s="3528"/>
      <c r="UOA35" s="3528"/>
      <c r="UOB35" s="3528"/>
      <c r="UOC35" s="3528"/>
      <c r="UOD35" s="3528"/>
      <c r="UOE35" s="3528"/>
      <c r="UOF35" s="3528"/>
      <c r="UOG35" s="3528"/>
      <c r="UOH35" s="3528"/>
      <c r="UOI35" s="3528"/>
      <c r="UOJ35" s="3528"/>
      <c r="UOK35" s="3528"/>
      <c r="UOL35" s="3528"/>
      <c r="UOM35" s="3528"/>
      <c r="UON35" s="3528"/>
      <c r="UOO35" s="3528"/>
      <c r="UOP35" s="3528"/>
      <c r="UOQ35" s="3528"/>
      <c r="UOR35" s="3528"/>
      <c r="UOS35" s="3528"/>
      <c r="UOT35" s="3528"/>
      <c r="UOU35" s="3528"/>
      <c r="UOV35" s="3528"/>
      <c r="UOW35" s="3528"/>
      <c r="UOX35" s="3528"/>
      <c r="UOY35" s="3528"/>
      <c r="UOZ35" s="3528"/>
      <c r="UPA35" s="3528"/>
      <c r="UPB35" s="3528"/>
      <c r="UPC35" s="3528"/>
      <c r="UPD35" s="3528"/>
      <c r="UPE35" s="3528"/>
      <c r="UPF35" s="3528"/>
      <c r="UPG35" s="3528"/>
      <c r="UPH35" s="3528"/>
      <c r="UPI35" s="3528"/>
      <c r="UPJ35" s="3528"/>
      <c r="UPK35" s="3528"/>
      <c r="UPL35" s="3528"/>
      <c r="UPM35" s="3528"/>
      <c r="UPN35" s="3528"/>
      <c r="UPO35" s="3528"/>
      <c r="UPP35" s="3528"/>
      <c r="UPQ35" s="3528"/>
      <c r="UPR35" s="3528"/>
      <c r="UPS35" s="3528"/>
      <c r="UPT35" s="3528"/>
      <c r="UPU35" s="3528"/>
      <c r="UPV35" s="3528"/>
      <c r="UPW35" s="3528"/>
      <c r="UPX35" s="3528"/>
      <c r="UPY35" s="3528"/>
      <c r="UPZ35" s="3528"/>
      <c r="UQA35" s="3528"/>
      <c r="UQB35" s="3528"/>
      <c r="UQC35" s="3528"/>
      <c r="UQD35" s="3528"/>
      <c r="UQE35" s="3528"/>
      <c r="UQF35" s="3528"/>
      <c r="UQG35" s="3528"/>
      <c r="UQH35" s="3528"/>
      <c r="UQI35" s="3528"/>
      <c r="UQJ35" s="3528"/>
      <c r="UQK35" s="3528"/>
      <c r="UQL35" s="3528"/>
      <c r="UQM35" s="3528"/>
      <c r="UQN35" s="3528"/>
      <c r="UQO35" s="3528"/>
      <c r="UQP35" s="3528"/>
      <c r="UQQ35" s="3528"/>
      <c r="UQR35" s="3528"/>
      <c r="UQS35" s="3528"/>
      <c r="UQT35" s="3528"/>
      <c r="UQU35" s="3528"/>
      <c r="UQV35" s="3528"/>
      <c r="UQW35" s="3528"/>
      <c r="UQX35" s="3528"/>
      <c r="UQY35" s="3528"/>
      <c r="UQZ35" s="3528"/>
      <c r="URA35" s="3528"/>
      <c r="URB35" s="3528"/>
      <c r="URC35" s="3528"/>
      <c r="URD35" s="3528"/>
      <c r="URE35" s="3528"/>
      <c r="URF35" s="3528"/>
      <c r="URG35" s="3528"/>
      <c r="URH35" s="3528"/>
      <c r="URI35" s="3528"/>
      <c r="URJ35" s="3528"/>
      <c r="URK35" s="3528"/>
      <c r="URL35" s="3528"/>
      <c r="URM35" s="3528"/>
      <c r="URN35" s="3528"/>
      <c r="URO35" s="3528"/>
      <c r="URP35" s="3528"/>
      <c r="URQ35" s="3528"/>
      <c r="URR35" s="3528"/>
      <c r="URS35" s="3528"/>
      <c r="URT35" s="3528"/>
      <c r="URU35" s="3528"/>
      <c r="URV35" s="3528"/>
      <c r="URW35" s="3528"/>
      <c r="URX35" s="3528"/>
      <c r="URY35" s="3528"/>
      <c r="URZ35" s="3528"/>
      <c r="USA35" s="3528"/>
      <c r="USB35" s="3528"/>
      <c r="USC35" s="3528"/>
      <c r="USD35" s="3528"/>
      <c r="USE35" s="3528"/>
      <c r="USF35" s="3528"/>
      <c r="USG35" s="3528"/>
      <c r="USH35" s="3528"/>
      <c r="USI35" s="3528"/>
      <c r="USJ35" s="3528"/>
      <c r="USK35" s="3528"/>
      <c r="USL35" s="3528"/>
      <c r="USM35" s="3528"/>
      <c r="USN35" s="3528"/>
      <c r="USO35" s="3528"/>
      <c r="USP35" s="3528"/>
      <c r="USQ35" s="3528"/>
      <c r="USR35" s="3528"/>
      <c r="USS35" s="3528"/>
      <c r="UST35" s="3528"/>
      <c r="USU35" s="3528"/>
      <c r="USV35" s="3528"/>
      <c r="USW35" s="3528"/>
      <c r="USX35" s="3528"/>
      <c r="USY35" s="3528"/>
      <c r="USZ35" s="3528"/>
      <c r="UTA35" s="3528"/>
      <c r="UTB35" s="3528"/>
      <c r="UTC35" s="3528"/>
      <c r="UTD35" s="3528"/>
      <c r="UTE35" s="3528"/>
      <c r="UTF35" s="3528"/>
      <c r="UTG35" s="3528"/>
      <c r="UTH35" s="3528"/>
      <c r="UTI35" s="3528"/>
      <c r="UTJ35" s="3528"/>
      <c r="UTK35" s="3528"/>
      <c r="UTL35" s="3528"/>
      <c r="UTM35" s="3528"/>
      <c r="UTN35" s="3528"/>
      <c r="UTO35" s="3528"/>
      <c r="UTP35" s="3528"/>
      <c r="UTQ35" s="3528"/>
      <c r="UTR35" s="3528"/>
      <c r="UTS35" s="3528"/>
      <c r="UTT35" s="3528"/>
      <c r="UTU35" s="3528"/>
      <c r="UTV35" s="3528"/>
      <c r="UTW35" s="3528"/>
      <c r="UTX35" s="3528"/>
      <c r="UTY35" s="3528"/>
      <c r="UTZ35" s="3528"/>
      <c r="UUA35" s="3528"/>
      <c r="UUB35" s="3528"/>
      <c r="UUC35" s="3528"/>
      <c r="UUD35" s="3528"/>
      <c r="UUE35" s="3528"/>
      <c r="UUF35" s="3528"/>
      <c r="UUG35" s="3528"/>
      <c r="UUH35" s="3528"/>
      <c r="UUI35" s="3528"/>
      <c r="UUJ35" s="3528"/>
      <c r="UUK35" s="3528"/>
      <c r="UUL35" s="3528"/>
      <c r="UUM35" s="3528"/>
      <c r="UUN35" s="3528"/>
      <c r="UUO35" s="3528"/>
      <c r="UUP35" s="3528"/>
      <c r="UUQ35" s="3528"/>
      <c r="UUR35" s="3528"/>
      <c r="UUS35" s="3528"/>
      <c r="UUT35" s="3528"/>
      <c r="UUU35" s="3528"/>
      <c r="UUV35" s="3528"/>
      <c r="UUW35" s="3528"/>
      <c r="UUX35" s="3528"/>
      <c r="UUY35" s="3528"/>
      <c r="UUZ35" s="3528"/>
      <c r="UVA35" s="3528"/>
      <c r="UVB35" s="3528"/>
      <c r="UVC35" s="3528"/>
      <c r="UVD35" s="3528"/>
      <c r="UVE35" s="3528"/>
      <c r="UVF35" s="3528"/>
      <c r="UVG35" s="3528"/>
      <c r="UVH35" s="3528"/>
      <c r="UVI35" s="3528"/>
      <c r="UVJ35" s="3528"/>
      <c r="UVK35" s="3528"/>
      <c r="UVL35" s="3528"/>
      <c r="UVM35" s="3528"/>
      <c r="UVN35" s="3528"/>
      <c r="UVO35" s="3528"/>
      <c r="UVP35" s="3528"/>
      <c r="UVQ35" s="3528"/>
      <c r="UVR35" s="3528"/>
      <c r="UVS35" s="3528"/>
      <c r="UVT35" s="3528"/>
      <c r="UVU35" s="3528"/>
      <c r="UVV35" s="3528"/>
      <c r="UVW35" s="3528"/>
      <c r="UVX35" s="3528"/>
      <c r="UVY35" s="3528"/>
      <c r="UVZ35" s="3528"/>
      <c r="UWA35" s="3528"/>
      <c r="UWB35" s="3528"/>
      <c r="UWC35" s="3528"/>
      <c r="UWD35" s="3528"/>
      <c r="UWE35" s="3528"/>
      <c r="UWF35" s="3528"/>
      <c r="UWG35" s="3528"/>
      <c r="UWH35" s="3528"/>
      <c r="UWI35" s="3528"/>
      <c r="UWJ35" s="3528"/>
      <c r="UWK35" s="3528"/>
      <c r="UWL35" s="3528"/>
      <c r="UWM35" s="3528"/>
      <c r="UWN35" s="3528"/>
      <c r="UWO35" s="3528"/>
      <c r="UWP35" s="3528"/>
      <c r="UWQ35" s="3528"/>
      <c r="UWR35" s="3528"/>
      <c r="UWS35" s="3528"/>
      <c r="UWT35" s="3528"/>
      <c r="UWU35" s="3528"/>
      <c r="UWV35" s="3528"/>
      <c r="UWW35" s="3528"/>
      <c r="UWX35" s="3528"/>
      <c r="UWY35" s="3528"/>
      <c r="UWZ35" s="3528"/>
      <c r="UXA35" s="3528"/>
      <c r="UXB35" s="3528"/>
      <c r="UXC35" s="3528"/>
      <c r="UXD35" s="3528"/>
      <c r="UXE35" s="3528"/>
      <c r="UXF35" s="3528"/>
      <c r="UXG35" s="3528"/>
      <c r="UXH35" s="3528"/>
      <c r="UXI35" s="3528"/>
      <c r="UXJ35" s="3528"/>
      <c r="UXK35" s="3528"/>
      <c r="UXL35" s="3528"/>
      <c r="UXM35" s="3528"/>
      <c r="UXN35" s="3528"/>
      <c r="UXO35" s="3528"/>
      <c r="UXP35" s="3528"/>
      <c r="UXQ35" s="3528"/>
      <c r="UXR35" s="3528"/>
      <c r="UXS35" s="3528"/>
      <c r="UXT35" s="3528"/>
      <c r="UXU35" s="3528"/>
      <c r="UXV35" s="3528"/>
      <c r="UXW35" s="3528"/>
      <c r="UXX35" s="3528"/>
      <c r="UXY35" s="3528"/>
      <c r="UXZ35" s="3528"/>
      <c r="UYA35" s="3528"/>
      <c r="UYB35" s="3528"/>
      <c r="UYC35" s="3528"/>
      <c r="UYD35" s="3528"/>
      <c r="UYE35" s="3528"/>
      <c r="UYF35" s="3528"/>
      <c r="UYG35" s="3528"/>
      <c r="UYH35" s="3528"/>
      <c r="UYI35" s="3528"/>
      <c r="UYJ35" s="3528"/>
      <c r="UYK35" s="3528"/>
      <c r="UYL35" s="3528"/>
      <c r="UYM35" s="3528"/>
      <c r="UYN35" s="3528"/>
      <c r="UYO35" s="3528"/>
      <c r="UYP35" s="3528"/>
      <c r="UYQ35" s="3528"/>
      <c r="UYR35" s="3528"/>
      <c r="UYS35" s="3528"/>
      <c r="UYT35" s="3528"/>
      <c r="UYU35" s="3528"/>
      <c r="UYV35" s="3528"/>
      <c r="UYW35" s="3528"/>
      <c r="UYX35" s="3528"/>
      <c r="UYY35" s="3528"/>
      <c r="UYZ35" s="3528"/>
      <c r="UZA35" s="3528"/>
      <c r="UZB35" s="3528"/>
      <c r="UZC35" s="3528"/>
      <c r="UZD35" s="3528"/>
      <c r="UZE35" s="3528"/>
      <c r="UZF35" s="3528"/>
      <c r="UZG35" s="3528"/>
      <c r="UZH35" s="3528"/>
      <c r="UZI35" s="3528"/>
      <c r="UZJ35" s="3528"/>
      <c r="UZK35" s="3528"/>
      <c r="UZL35" s="3528"/>
      <c r="UZM35" s="3528"/>
      <c r="UZN35" s="3528"/>
      <c r="UZO35" s="3528"/>
      <c r="UZP35" s="3528"/>
      <c r="UZQ35" s="3528"/>
      <c r="UZR35" s="3528"/>
      <c r="UZS35" s="3528"/>
      <c r="UZT35" s="3528"/>
      <c r="UZU35" s="3528"/>
      <c r="UZV35" s="3528"/>
      <c r="UZW35" s="3528"/>
      <c r="UZX35" s="3528"/>
      <c r="UZY35" s="3528"/>
      <c r="UZZ35" s="3528"/>
      <c r="VAA35" s="3528"/>
      <c r="VAB35" s="3528"/>
      <c r="VAC35" s="3528"/>
      <c r="VAD35" s="3528"/>
      <c r="VAE35" s="3528"/>
      <c r="VAF35" s="3528"/>
      <c r="VAG35" s="3528"/>
      <c r="VAH35" s="3528"/>
      <c r="VAI35" s="3528"/>
      <c r="VAJ35" s="3528"/>
      <c r="VAK35" s="3528"/>
      <c r="VAL35" s="3528"/>
      <c r="VAM35" s="3528"/>
      <c r="VAN35" s="3528"/>
      <c r="VAO35" s="3528"/>
      <c r="VAP35" s="3528"/>
      <c r="VAQ35" s="3528"/>
      <c r="VAR35" s="3528"/>
      <c r="VAS35" s="3528"/>
      <c r="VAT35" s="3528"/>
      <c r="VAU35" s="3528"/>
      <c r="VAV35" s="3528"/>
      <c r="VAW35" s="3528"/>
      <c r="VAX35" s="3528"/>
      <c r="VAY35" s="3528"/>
      <c r="VAZ35" s="3528"/>
      <c r="VBA35" s="3528"/>
      <c r="VBB35" s="3528"/>
      <c r="VBC35" s="3528"/>
      <c r="VBD35" s="3528"/>
      <c r="VBE35" s="3528"/>
      <c r="VBF35" s="3528"/>
      <c r="VBG35" s="3528"/>
      <c r="VBH35" s="3528"/>
      <c r="VBI35" s="3528"/>
      <c r="VBJ35" s="3528"/>
      <c r="VBK35" s="3528"/>
      <c r="VBL35" s="3528"/>
      <c r="VBM35" s="3528"/>
      <c r="VBN35" s="3528"/>
      <c r="VBO35" s="3528"/>
      <c r="VBP35" s="3528"/>
      <c r="VBQ35" s="3528"/>
      <c r="VBR35" s="3528"/>
      <c r="VBS35" s="3528"/>
      <c r="VBT35" s="3528"/>
      <c r="VBU35" s="3528"/>
      <c r="VBV35" s="3528"/>
      <c r="VBW35" s="3528"/>
      <c r="VBX35" s="3528"/>
      <c r="VBY35" s="3528"/>
      <c r="VBZ35" s="3528"/>
      <c r="VCA35" s="3528"/>
      <c r="VCB35" s="3528"/>
      <c r="VCC35" s="3528"/>
      <c r="VCD35" s="3528"/>
      <c r="VCE35" s="3528"/>
      <c r="VCF35" s="3528"/>
      <c r="VCG35" s="3528"/>
      <c r="VCH35" s="3528"/>
      <c r="VCI35" s="3528"/>
      <c r="VCJ35" s="3528"/>
      <c r="VCK35" s="3528"/>
      <c r="VCL35" s="3528"/>
      <c r="VCM35" s="3528"/>
      <c r="VCN35" s="3528"/>
      <c r="VCO35" s="3528"/>
      <c r="VCP35" s="3528"/>
      <c r="VCQ35" s="3528"/>
      <c r="VCR35" s="3528"/>
      <c r="VCS35" s="3528"/>
      <c r="VCT35" s="3528"/>
      <c r="VCU35" s="3528"/>
      <c r="VCV35" s="3528"/>
      <c r="VCW35" s="3528"/>
      <c r="VCX35" s="3528"/>
      <c r="VCY35" s="3528"/>
      <c r="VCZ35" s="3528"/>
      <c r="VDA35" s="3528"/>
      <c r="VDB35" s="3528"/>
      <c r="VDC35" s="3528"/>
      <c r="VDD35" s="3528"/>
      <c r="VDE35" s="3528"/>
      <c r="VDF35" s="3528"/>
      <c r="VDG35" s="3528"/>
      <c r="VDH35" s="3528"/>
      <c r="VDI35" s="3528"/>
      <c r="VDJ35" s="3528"/>
      <c r="VDK35" s="3528"/>
      <c r="VDL35" s="3528"/>
      <c r="VDM35" s="3528"/>
      <c r="VDN35" s="3528"/>
      <c r="VDO35" s="3528"/>
      <c r="VDP35" s="3528"/>
      <c r="VDQ35" s="3528"/>
      <c r="VDR35" s="3528"/>
      <c r="VDS35" s="3528"/>
      <c r="VDT35" s="3528"/>
      <c r="VDU35" s="3528"/>
      <c r="VDV35" s="3528"/>
      <c r="VDW35" s="3528"/>
      <c r="VDX35" s="3528"/>
      <c r="VDY35" s="3528"/>
      <c r="VDZ35" s="3528"/>
      <c r="VEA35" s="3528"/>
      <c r="VEB35" s="3528"/>
      <c r="VEC35" s="3528"/>
      <c r="VED35" s="3528"/>
      <c r="VEE35" s="3528"/>
      <c r="VEF35" s="3528"/>
      <c r="VEG35" s="3528"/>
      <c r="VEH35" s="3528"/>
      <c r="VEI35" s="3528"/>
      <c r="VEJ35" s="3528"/>
      <c r="VEK35" s="3528"/>
      <c r="VEL35" s="3528"/>
      <c r="VEM35" s="3528"/>
      <c r="VEN35" s="3528"/>
      <c r="VEO35" s="3528"/>
      <c r="VEP35" s="3528"/>
      <c r="VEQ35" s="3528"/>
      <c r="VER35" s="3528"/>
      <c r="VES35" s="3528"/>
      <c r="VET35" s="3528"/>
      <c r="VEU35" s="3528"/>
      <c r="VEV35" s="3528"/>
      <c r="VEW35" s="3528"/>
      <c r="VEX35" s="3528"/>
      <c r="VEY35" s="3528"/>
      <c r="VEZ35" s="3528"/>
      <c r="VFA35" s="3528"/>
      <c r="VFB35" s="3528"/>
      <c r="VFC35" s="3528"/>
      <c r="VFD35" s="3528"/>
      <c r="VFE35" s="3528"/>
      <c r="VFF35" s="3528"/>
      <c r="VFG35" s="3528"/>
      <c r="VFH35" s="3528"/>
      <c r="VFI35" s="3528"/>
      <c r="VFJ35" s="3528"/>
      <c r="VFK35" s="3528"/>
      <c r="VFL35" s="3528"/>
      <c r="VFM35" s="3528"/>
      <c r="VFN35" s="3528"/>
      <c r="VFO35" s="3528"/>
      <c r="VFP35" s="3528"/>
      <c r="VFQ35" s="3528"/>
      <c r="VFR35" s="3528"/>
      <c r="VFS35" s="3528"/>
      <c r="VFT35" s="3528"/>
      <c r="VFU35" s="3528"/>
      <c r="VFV35" s="3528"/>
      <c r="VFW35" s="3528"/>
      <c r="VFX35" s="3528"/>
      <c r="VFY35" s="3528"/>
      <c r="VFZ35" s="3528"/>
      <c r="VGA35" s="3528"/>
      <c r="VGB35" s="3528"/>
      <c r="VGC35" s="3528"/>
      <c r="VGD35" s="3528"/>
      <c r="VGE35" s="3528"/>
      <c r="VGF35" s="3528"/>
      <c r="VGG35" s="3528"/>
      <c r="VGH35" s="3528"/>
      <c r="VGI35" s="3528"/>
      <c r="VGJ35" s="3528"/>
      <c r="VGK35" s="3528"/>
      <c r="VGL35" s="3528"/>
      <c r="VGM35" s="3528"/>
      <c r="VGN35" s="3528"/>
      <c r="VGO35" s="3528"/>
      <c r="VGP35" s="3528"/>
      <c r="VGQ35" s="3528"/>
      <c r="VGR35" s="3528"/>
      <c r="VGS35" s="3528"/>
      <c r="VGT35" s="3528"/>
      <c r="VGU35" s="3528"/>
      <c r="VGV35" s="3528"/>
      <c r="VGW35" s="3528"/>
      <c r="VGX35" s="3528"/>
      <c r="VGY35" s="3528"/>
      <c r="VGZ35" s="3528"/>
      <c r="VHA35" s="3528"/>
      <c r="VHB35" s="3528"/>
      <c r="VHC35" s="3528"/>
      <c r="VHD35" s="3528"/>
      <c r="VHE35" s="3528"/>
      <c r="VHF35" s="3528"/>
      <c r="VHG35" s="3528"/>
      <c r="VHH35" s="3528"/>
      <c r="VHI35" s="3528"/>
      <c r="VHJ35" s="3528"/>
      <c r="VHK35" s="3528"/>
      <c r="VHL35" s="3528"/>
      <c r="VHM35" s="3528"/>
      <c r="VHN35" s="3528"/>
      <c r="VHO35" s="3528"/>
      <c r="VHP35" s="3528"/>
      <c r="VHQ35" s="3528"/>
      <c r="VHR35" s="3528"/>
      <c r="VHS35" s="3528"/>
      <c r="VHT35" s="3528"/>
      <c r="VHU35" s="3528"/>
      <c r="VHV35" s="3528"/>
      <c r="VHW35" s="3528"/>
      <c r="VHX35" s="3528"/>
      <c r="VHY35" s="3528"/>
      <c r="VHZ35" s="3528"/>
      <c r="VIA35" s="3528"/>
      <c r="VIB35" s="3528"/>
      <c r="VIC35" s="3528"/>
      <c r="VID35" s="3528"/>
      <c r="VIE35" s="3528"/>
      <c r="VIF35" s="3528"/>
      <c r="VIG35" s="3528"/>
      <c r="VIH35" s="3528"/>
      <c r="VII35" s="3528"/>
      <c r="VIJ35" s="3528"/>
      <c r="VIK35" s="3528"/>
      <c r="VIL35" s="3528"/>
      <c r="VIM35" s="3528"/>
      <c r="VIN35" s="3528"/>
      <c r="VIO35" s="3528"/>
      <c r="VIP35" s="3528"/>
      <c r="VIQ35" s="3528"/>
      <c r="VIR35" s="3528"/>
      <c r="VIS35" s="3528"/>
      <c r="VIT35" s="3528"/>
      <c r="VIU35" s="3528"/>
      <c r="VIV35" s="3528"/>
      <c r="VIW35" s="3528"/>
      <c r="VIX35" s="3528"/>
      <c r="VIY35" s="3528"/>
      <c r="VIZ35" s="3528"/>
      <c r="VJA35" s="3528"/>
      <c r="VJB35" s="3528"/>
      <c r="VJC35" s="3528"/>
      <c r="VJD35" s="3528"/>
      <c r="VJE35" s="3528"/>
      <c r="VJF35" s="3528"/>
      <c r="VJG35" s="3528"/>
      <c r="VJH35" s="3528"/>
      <c r="VJI35" s="3528"/>
      <c r="VJJ35" s="3528"/>
      <c r="VJK35" s="3528"/>
      <c r="VJL35" s="3528"/>
      <c r="VJM35" s="3528"/>
      <c r="VJN35" s="3528"/>
      <c r="VJO35" s="3528"/>
      <c r="VJP35" s="3528"/>
      <c r="VJQ35" s="3528"/>
      <c r="VJR35" s="3528"/>
      <c r="VJS35" s="3528"/>
      <c r="VJT35" s="3528"/>
      <c r="VJU35" s="3528"/>
      <c r="VJV35" s="3528"/>
      <c r="VJW35" s="3528"/>
      <c r="VJX35" s="3528"/>
      <c r="VJY35" s="3528"/>
      <c r="VJZ35" s="3528"/>
      <c r="VKA35" s="3528"/>
      <c r="VKB35" s="3528"/>
      <c r="VKC35" s="3528"/>
      <c r="VKD35" s="3528"/>
      <c r="VKE35" s="3528"/>
      <c r="VKF35" s="3528"/>
      <c r="VKG35" s="3528"/>
      <c r="VKH35" s="3528"/>
      <c r="VKI35" s="3528"/>
      <c r="VKJ35" s="3528"/>
      <c r="VKK35" s="3528"/>
      <c r="VKL35" s="3528"/>
      <c r="VKM35" s="3528"/>
      <c r="VKN35" s="3528"/>
      <c r="VKO35" s="3528"/>
      <c r="VKP35" s="3528"/>
      <c r="VKQ35" s="3528"/>
      <c r="VKR35" s="3528"/>
      <c r="VKS35" s="3528"/>
      <c r="VKT35" s="3528"/>
      <c r="VKU35" s="3528"/>
      <c r="VKV35" s="3528"/>
      <c r="VKW35" s="3528"/>
      <c r="VKX35" s="3528"/>
      <c r="VKY35" s="3528"/>
      <c r="VKZ35" s="3528"/>
      <c r="VLA35" s="3528"/>
      <c r="VLB35" s="3528"/>
      <c r="VLC35" s="3528"/>
      <c r="VLD35" s="3528"/>
      <c r="VLE35" s="3528"/>
      <c r="VLF35" s="3528"/>
      <c r="VLG35" s="3528"/>
      <c r="VLH35" s="3528"/>
      <c r="VLI35" s="3528"/>
      <c r="VLJ35" s="3528"/>
      <c r="VLK35" s="3528"/>
      <c r="VLL35" s="3528"/>
      <c r="VLM35" s="3528"/>
      <c r="VLN35" s="3528"/>
      <c r="VLO35" s="3528"/>
      <c r="VLP35" s="3528"/>
      <c r="VLQ35" s="3528"/>
      <c r="VLR35" s="3528"/>
      <c r="VLS35" s="3528"/>
      <c r="VLT35" s="3528"/>
      <c r="VLU35" s="3528"/>
      <c r="VLV35" s="3528"/>
      <c r="VLW35" s="3528"/>
      <c r="VLX35" s="3528"/>
      <c r="VLY35" s="3528"/>
      <c r="VLZ35" s="3528"/>
      <c r="VMA35" s="3528"/>
      <c r="VMB35" s="3528"/>
      <c r="VMC35" s="3528"/>
      <c r="VMD35" s="3528"/>
      <c r="VME35" s="3528"/>
      <c r="VMF35" s="3528"/>
      <c r="VMG35" s="3528"/>
      <c r="VMH35" s="3528"/>
      <c r="VMI35" s="3528"/>
      <c r="VMJ35" s="3528"/>
      <c r="VMK35" s="3528"/>
      <c r="VML35" s="3528"/>
      <c r="VMM35" s="3528"/>
      <c r="VMN35" s="3528"/>
      <c r="VMO35" s="3528"/>
      <c r="VMP35" s="3528"/>
      <c r="VMQ35" s="3528"/>
      <c r="VMR35" s="3528"/>
      <c r="VMS35" s="3528"/>
      <c r="VMT35" s="3528"/>
      <c r="VMU35" s="3528"/>
      <c r="VMV35" s="3528"/>
      <c r="VMW35" s="3528"/>
      <c r="VMX35" s="3528"/>
      <c r="VMY35" s="3528"/>
      <c r="VMZ35" s="3528"/>
      <c r="VNA35" s="3528"/>
      <c r="VNB35" s="3528"/>
      <c r="VNC35" s="3528"/>
      <c r="VND35" s="3528"/>
      <c r="VNE35" s="3528"/>
      <c r="VNF35" s="3528"/>
      <c r="VNG35" s="3528"/>
      <c r="VNH35" s="3528"/>
      <c r="VNI35" s="3528"/>
      <c r="VNJ35" s="3528"/>
      <c r="VNK35" s="3528"/>
      <c r="VNL35" s="3528"/>
      <c r="VNM35" s="3528"/>
      <c r="VNN35" s="3528"/>
      <c r="VNO35" s="3528"/>
      <c r="VNP35" s="3528"/>
      <c r="VNQ35" s="3528"/>
      <c r="VNR35" s="3528"/>
      <c r="VNS35" s="3528"/>
      <c r="VNT35" s="3528"/>
      <c r="VNU35" s="3528"/>
      <c r="VNV35" s="3528"/>
      <c r="VNW35" s="3528"/>
      <c r="VNX35" s="3528"/>
      <c r="VNY35" s="3528"/>
      <c r="VNZ35" s="3528"/>
      <c r="VOA35" s="3528"/>
      <c r="VOB35" s="3528"/>
      <c r="VOC35" s="3528"/>
      <c r="VOD35" s="3528"/>
      <c r="VOE35" s="3528"/>
      <c r="VOF35" s="3528"/>
      <c r="VOG35" s="3528"/>
      <c r="VOH35" s="3528"/>
      <c r="VOI35" s="3528"/>
      <c r="VOJ35" s="3528"/>
      <c r="VOK35" s="3528"/>
      <c r="VOL35" s="3528"/>
      <c r="VOM35" s="3528"/>
      <c r="VON35" s="3528"/>
      <c r="VOO35" s="3528"/>
      <c r="VOP35" s="3528"/>
      <c r="VOQ35" s="3528"/>
      <c r="VOR35" s="3528"/>
      <c r="VOS35" s="3528"/>
      <c r="VOT35" s="3528"/>
      <c r="VOU35" s="3528"/>
      <c r="VOV35" s="3528"/>
      <c r="VOW35" s="3528"/>
      <c r="VOX35" s="3528"/>
      <c r="VOY35" s="3528"/>
      <c r="VOZ35" s="3528"/>
      <c r="VPA35" s="3528"/>
      <c r="VPB35" s="3528"/>
      <c r="VPC35" s="3528"/>
      <c r="VPD35" s="3528"/>
      <c r="VPE35" s="3528"/>
      <c r="VPF35" s="3528"/>
      <c r="VPG35" s="3528"/>
      <c r="VPH35" s="3528"/>
      <c r="VPI35" s="3528"/>
      <c r="VPJ35" s="3528"/>
      <c r="VPK35" s="3528"/>
      <c r="VPL35" s="3528"/>
      <c r="VPM35" s="3528"/>
      <c r="VPN35" s="3528"/>
      <c r="VPO35" s="3528"/>
      <c r="VPP35" s="3528"/>
      <c r="VPQ35" s="3528"/>
      <c r="VPR35" s="3528"/>
      <c r="VPS35" s="3528"/>
      <c r="VPT35" s="3528"/>
      <c r="VPU35" s="3528"/>
      <c r="VPV35" s="3528"/>
      <c r="VPW35" s="3528"/>
      <c r="VPX35" s="3528"/>
      <c r="VPY35" s="3528"/>
      <c r="VPZ35" s="3528"/>
      <c r="VQA35" s="3528"/>
      <c r="VQB35" s="3528"/>
      <c r="VQC35" s="3528"/>
      <c r="VQD35" s="3528"/>
      <c r="VQE35" s="3528"/>
      <c r="VQF35" s="3528"/>
      <c r="VQG35" s="3528"/>
      <c r="VQH35" s="3528"/>
      <c r="VQI35" s="3528"/>
      <c r="VQJ35" s="3528"/>
      <c r="VQK35" s="3528"/>
      <c r="VQL35" s="3528"/>
      <c r="VQM35" s="3528"/>
      <c r="VQN35" s="3528"/>
      <c r="VQO35" s="3528"/>
      <c r="VQP35" s="3528"/>
      <c r="VQQ35" s="3528"/>
      <c r="VQR35" s="3528"/>
      <c r="VQS35" s="3528"/>
      <c r="VQT35" s="3528"/>
      <c r="VQU35" s="3528"/>
      <c r="VQV35" s="3528"/>
      <c r="VQW35" s="3528"/>
      <c r="VQX35" s="3528"/>
      <c r="VQY35" s="3528"/>
      <c r="VQZ35" s="3528"/>
      <c r="VRA35" s="3528"/>
      <c r="VRB35" s="3528"/>
      <c r="VRC35" s="3528"/>
      <c r="VRD35" s="3528"/>
      <c r="VRE35" s="3528"/>
      <c r="VRF35" s="3528"/>
      <c r="VRG35" s="3528"/>
      <c r="VRH35" s="3528"/>
      <c r="VRI35" s="3528"/>
      <c r="VRJ35" s="3528"/>
      <c r="VRK35" s="3528"/>
      <c r="VRL35" s="3528"/>
      <c r="VRM35" s="3528"/>
      <c r="VRN35" s="3528"/>
      <c r="VRO35" s="3528"/>
      <c r="VRP35" s="3528"/>
      <c r="VRQ35" s="3528"/>
      <c r="VRR35" s="3528"/>
      <c r="VRS35" s="3528"/>
      <c r="VRT35" s="3528"/>
      <c r="VRU35" s="3528"/>
      <c r="VRV35" s="3528"/>
      <c r="VRW35" s="3528"/>
      <c r="VRX35" s="3528"/>
      <c r="VRY35" s="3528"/>
      <c r="VRZ35" s="3528"/>
      <c r="VSA35" s="3528"/>
      <c r="VSB35" s="3528"/>
      <c r="VSC35" s="3528"/>
      <c r="VSD35" s="3528"/>
      <c r="VSE35" s="3528"/>
      <c r="VSF35" s="3528"/>
      <c r="VSG35" s="3528"/>
      <c r="VSH35" s="3528"/>
      <c r="VSI35" s="3528"/>
      <c r="VSJ35" s="3528"/>
      <c r="VSK35" s="3528"/>
      <c r="VSL35" s="3528"/>
      <c r="VSM35" s="3528"/>
      <c r="VSN35" s="3528"/>
      <c r="VSO35" s="3528"/>
      <c r="VSP35" s="3528"/>
      <c r="VSQ35" s="3528"/>
      <c r="VSR35" s="3528"/>
      <c r="VSS35" s="3528"/>
      <c r="VST35" s="3528"/>
      <c r="VSU35" s="3528"/>
      <c r="VSV35" s="3528"/>
      <c r="VSW35" s="3528"/>
      <c r="VSX35" s="3528"/>
      <c r="VSY35" s="3528"/>
      <c r="VSZ35" s="3528"/>
      <c r="VTA35" s="3528"/>
      <c r="VTB35" s="3528"/>
      <c r="VTC35" s="3528"/>
      <c r="VTD35" s="3528"/>
      <c r="VTE35" s="3528"/>
      <c r="VTF35" s="3528"/>
      <c r="VTG35" s="3528"/>
      <c r="VTH35" s="3528"/>
      <c r="VTI35" s="3528"/>
      <c r="VTJ35" s="3528"/>
      <c r="VTK35" s="3528"/>
      <c r="VTL35" s="3528"/>
      <c r="VTM35" s="3528"/>
      <c r="VTN35" s="3528"/>
      <c r="VTO35" s="3528"/>
      <c r="VTP35" s="3528"/>
      <c r="VTQ35" s="3528"/>
      <c r="VTR35" s="3528"/>
      <c r="VTS35" s="3528"/>
      <c r="VTT35" s="3528"/>
      <c r="VTU35" s="3528"/>
      <c r="VTV35" s="3528"/>
      <c r="VTW35" s="3528"/>
      <c r="VTX35" s="3528"/>
      <c r="VTY35" s="3528"/>
      <c r="VTZ35" s="3528"/>
      <c r="VUA35" s="3528"/>
      <c r="VUB35" s="3528"/>
      <c r="VUC35" s="3528"/>
      <c r="VUD35" s="3528"/>
      <c r="VUE35" s="3528"/>
      <c r="VUF35" s="3528"/>
      <c r="VUG35" s="3528"/>
      <c r="VUH35" s="3528"/>
      <c r="VUI35" s="3528"/>
      <c r="VUJ35" s="3528"/>
      <c r="VUK35" s="3528"/>
      <c r="VUL35" s="3528"/>
      <c r="VUM35" s="3528"/>
      <c r="VUN35" s="3528"/>
      <c r="VUO35" s="3528"/>
      <c r="VUP35" s="3528"/>
      <c r="VUQ35" s="3528"/>
      <c r="VUR35" s="3528"/>
      <c r="VUS35" s="3528"/>
      <c r="VUT35" s="3528"/>
      <c r="VUU35" s="3528"/>
      <c r="VUV35" s="3528"/>
      <c r="VUW35" s="3528"/>
      <c r="VUX35" s="3528"/>
      <c r="VUY35" s="3528"/>
      <c r="VUZ35" s="3528"/>
      <c r="VVA35" s="3528"/>
      <c r="VVB35" s="3528"/>
      <c r="VVC35" s="3528"/>
      <c r="VVD35" s="3528"/>
      <c r="VVE35" s="3528"/>
      <c r="VVF35" s="3528"/>
      <c r="VVG35" s="3528"/>
      <c r="VVH35" s="3528"/>
      <c r="VVI35" s="3528"/>
      <c r="VVJ35" s="3528"/>
      <c r="VVK35" s="3528"/>
      <c r="VVL35" s="3528"/>
      <c r="VVM35" s="3528"/>
      <c r="VVN35" s="3528"/>
      <c r="VVO35" s="3528"/>
      <c r="VVP35" s="3528"/>
      <c r="VVQ35" s="3528"/>
      <c r="VVR35" s="3528"/>
      <c r="VVS35" s="3528"/>
      <c r="VVT35" s="3528"/>
      <c r="VVU35" s="3528"/>
      <c r="VVV35" s="3528"/>
      <c r="VVW35" s="3528"/>
      <c r="VVX35" s="3528"/>
      <c r="VVY35" s="3528"/>
      <c r="VVZ35" s="3528"/>
      <c r="VWA35" s="3528"/>
      <c r="VWB35" s="3528"/>
      <c r="VWC35" s="3528"/>
      <c r="VWD35" s="3528"/>
      <c r="VWE35" s="3528"/>
      <c r="VWF35" s="3528"/>
      <c r="VWG35" s="3528"/>
      <c r="VWH35" s="3528"/>
      <c r="VWI35" s="3528"/>
      <c r="VWJ35" s="3528"/>
      <c r="VWK35" s="3528"/>
      <c r="VWL35" s="3528"/>
      <c r="VWM35" s="3528"/>
      <c r="VWN35" s="3528"/>
      <c r="VWO35" s="3528"/>
      <c r="VWP35" s="3528"/>
      <c r="VWQ35" s="3528"/>
      <c r="VWR35" s="3528"/>
      <c r="VWS35" s="3528"/>
      <c r="VWT35" s="3528"/>
      <c r="VWU35" s="3528"/>
      <c r="VWV35" s="3528"/>
      <c r="VWW35" s="3528"/>
      <c r="VWX35" s="3528"/>
      <c r="VWY35" s="3528"/>
      <c r="VWZ35" s="3528"/>
      <c r="VXA35" s="3528"/>
      <c r="VXB35" s="3528"/>
      <c r="VXC35" s="3528"/>
      <c r="VXD35" s="3528"/>
      <c r="VXE35" s="3528"/>
      <c r="VXF35" s="3528"/>
      <c r="VXG35" s="3528"/>
      <c r="VXH35" s="3528"/>
      <c r="VXI35" s="3528"/>
      <c r="VXJ35" s="3528"/>
      <c r="VXK35" s="3528"/>
      <c r="VXL35" s="3528"/>
      <c r="VXM35" s="3528"/>
      <c r="VXN35" s="3528"/>
      <c r="VXO35" s="3528"/>
      <c r="VXP35" s="3528"/>
      <c r="VXQ35" s="3528"/>
      <c r="VXR35" s="3528"/>
      <c r="VXS35" s="3528"/>
      <c r="VXT35" s="3528"/>
      <c r="VXU35" s="3528"/>
      <c r="VXV35" s="3528"/>
      <c r="VXW35" s="3528"/>
      <c r="VXX35" s="3528"/>
      <c r="VXY35" s="3528"/>
      <c r="VXZ35" s="3528"/>
      <c r="VYA35" s="3528"/>
      <c r="VYB35" s="3528"/>
      <c r="VYC35" s="3528"/>
      <c r="VYD35" s="3528"/>
      <c r="VYE35" s="3528"/>
      <c r="VYF35" s="3528"/>
      <c r="VYG35" s="3528"/>
      <c r="VYH35" s="3528"/>
      <c r="VYI35" s="3528"/>
      <c r="VYJ35" s="3528"/>
      <c r="VYK35" s="3528"/>
      <c r="VYL35" s="3528"/>
      <c r="VYM35" s="3528"/>
      <c r="VYN35" s="3528"/>
      <c r="VYO35" s="3528"/>
      <c r="VYP35" s="3528"/>
      <c r="VYQ35" s="3528"/>
      <c r="VYR35" s="3528"/>
      <c r="VYS35" s="3528"/>
      <c r="VYT35" s="3528"/>
      <c r="VYU35" s="3528"/>
      <c r="VYV35" s="3528"/>
      <c r="VYW35" s="3528"/>
      <c r="VYX35" s="3528"/>
      <c r="VYY35" s="3528"/>
      <c r="VYZ35" s="3528"/>
      <c r="VZA35" s="3528"/>
      <c r="VZB35" s="3528"/>
      <c r="VZC35" s="3528"/>
      <c r="VZD35" s="3528"/>
      <c r="VZE35" s="3528"/>
      <c r="VZF35" s="3528"/>
      <c r="VZG35" s="3528"/>
      <c r="VZH35" s="3528"/>
      <c r="VZI35" s="3528"/>
      <c r="VZJ35" s="3528"/>
      <c r="VZK35" s="3528"/>
      <c r="VZL35" s="3528"/>
      <c r="VZM35" s="3528"/>
      <c r="VZN35" s="3528"/>
      <c r="VZO35" s="3528"/>
      <c r="VZP35" s="3528"/>
      <c r="VZQ35" s="3528"/>
      <c r="VZR35" s="3528"/>
      <c r="VZS35" s="3528"/>
      <c r="VZT35" s="3528"/>
      <c r="VZU35" s="3528"/>
      <c r="VZV35" s="3528"/>
      <c r="VZW35" s="3528"/>
      <c r="VZX35" s="3528"/>
      <c r="VZY35" s="3528"/>
      <c r="VZZ35" s="3528"/>
      <c r="WAA35" s="3528"/>
      <c r="WAB35" s="3528"/>
      <c r="WAC35" s="3528"/>
      <c r="WAD35" s="3528"/>
      <c r="WAE35" s="3528"/>
      <c r="WAF35" s="3528"/>
      <c r="WAG35" s="3528"/>
      <c r="WAH35" s="3528"/>
      <c r="WAI35" s="3528"/>
      <c r="WAJ35" s="3528"/>
      <c r="WAK35" s="3528"/>
      <c r="WAL35" s="3528"/>
      <c r="WAM35" s="3528"/>
      <c r="WAN35" s="3528"/>
      <c r="WAO35" s="3528"/>
      <c r="WAP35" s="3528"/>
      <c r="WAQ35" s="3528"/>
      <c r="WAR35" s="3528"/>
      <c r="WAS35" s="3528"/>
      <c r="WAT35" s="3528"/>
      <c r="WAU35" s="3528"/>
      <c r="WAV35" s="3528"/>
      <c r="WAW35" s="3528"/>
      <c r="WAX35" s="3528"/>
      <c r="WAY35" s="3528"/>
      <c r="WAZ35" s="3528"/>
      <c r="WBA35" s="3528"/>
      <c r="WBB35" s="3528"/>
      <c r="WBC35" s="3528"/>
      <c r="WBD35" s="3528"/>
      <c r="WBE35" s="3528"/>
      <c r="WBF35" s="3528"/>
      <c r="WBG35" s="3528"/>
      <c r="WBH35" s="3528"/>
      <c r="WBI35" s="3528"/>
      <c r="WBJ35" s="3528"/>
      <c r="WBK35" s="3528"/>
      <c r="WBL35" s="3528"/>
      <c r="WBM35" s="3528"/>
      <c r="WBN35" s="3528"/>
      <c r="WBO35" s="3528"/>
      <c r="WBP35" s="3528"/>
      <c r="WBQ35" s="3528"/>
      <c r="WBR35" s="3528"/>
      <c r="WBS35" s="3528"/>
      <c r="WBT35" s="3528"/>
      <c r="WBU35" s="3528"/>
      <c r="WBV35" s="3528"/>
      <c r="WBW35" s="3528"/>
      <c r="WBX35" s="3528"/>
      <c r="WBY35" s="3528"/>
      <c r="WBZ35" s="3528"/>
      <c r="WCA35" s="3528"/>
      <c r="WCB35" s="3528"/>
      <c r="WCC35" s="3528"/>
      <c r="WCD35" s="3528"/>
      <c r="WCE35" s="3528"/>
      <c r="WCF35" s="3528"/>
      <c r="WCG35" s="3528"/>
      <c r="WCH35" s="3528"/>
      <c r="WCI35" s="3528"/>
      <c r="WCJ35" s="3528"/>
      <c r="WCK35" s="3528"/>
      <c r="WCL35" s="3528"/>
      <c r="WCM35" s="3528"/>
      <c r="WCN35" s="3528"/>
      <c r="WCO35" s="3528"/>
      <c r="WCP35" s="3528"/>
      <c r="WCQ35" s="3528"/>
      <c r="WCR35" s="3528"/>
      <c r="WCS35" s="3528"/>
      <c r="WCT35" s="3528"/>
      <c r="WCU35" s="3528"/>
      <c r="WCV35" s="3528"/>
      <c r="WCW35" s="3528"/>
      <c r="WCX35" s="3528"/>
      <c r="WCY35" s="3528"/>
      <c r="WCZ35" s="3528"/>
      <c r="WDA35" s="3528"/>
      <c r="WDB35" s="3528"/>
      <c r="WDC35" s="3528"/>
      <c r="WDD35" s="3528"/>
      <c r="WDE35" s="3528"/>
      <c r="WDF35" s="3528"/>
      <c r="WDG35" s="3528"/>
      <c r="WDH35" s="3528"/>
      <c r="WDI35" s="3528"/>
      <c r="WDJ35" s="3528"/>
      <c r="WDK35" s="3528"/>
      <c r="WDL35" s="3528"/>
      <c r="WDM35" s="3528"/>
      <c r="WDN35" s="3528"/>
      <c r="WDO35" s="3528"/>
      <c r="WDP35" s="3528"/>
      <c r="WDQ35" s="3528"/>
      <c r="WDR35" s="3528"/>
      <c r="WDS35" s="3528"/>
      <c r="WDT35" s="3528"/>
      <c r="WDU35" s="3528"/>
      <c r="WDV35" s="3528"/>
      <c r="WDW35" s="3528"/>
      <c r="WDX35" s="3528"/>
      <c r="WDY35" s="3528"/>
      <c r="WDZ35" s="3528"/>
      <c r="WEA35" s="3528"/>
      <c r="WEB35" s="3528"/>
      <c r="WEC35" s="3528"/>
      <c r="WED35" s="3528"/>
      <c r="WEE35" s="3528"/>
      <c r="WEF35" s="3528"/>
      <c r="WEG35" s="3528"/>
      <c r="WEH35" s="3528"/>
      <c r="WEI35" s="3528"/>
      <c r="WEJ35" s="3528"/>
      <c r="WEK35" s="3528"/>
      <c r="WEL35" s="3528"/>
      <c r="WEM35" s="3528"/>
      <c r="WEN35" s="3528"/>
      <c r="WEO35" s="3528"/>
      <c r="WEP35" s="3528"/>
      <c r="WEQ35" s="3528"/>
      <c r="WER35" s="3528"/>
      <c r="WES35" s="3528"/>
      <c r="WET35" s="3528"/>
      <c r="WEU35" s="3528"/>
      <c r="WEV35" s="3528"/>
      <c r="WEW35" s="3528"/>
      <c r="WEX35" s="3528"/>
      <c r="WEY35" s="3528"/>
      <c r="WEZ35" s="3528"/>
      <c r="WFA35" s="3528"/>
      <c r="WFB35" s="3528"/>
      <c r="WFC35" s="3528"/>
      <c r="WFD35" s="3528"/>
      <c r="WFE35" s="3528"/>
      <c r="WFF35" s="3528"/>
      <c r="WFG35" s="3528"/>
      <c r="WFH35" s="3528"/>
      <c r="WFI35" s="3528"/>
      <c r="WFJ35" s="3528"/>
      <c r="WFK35" s="3528"/>
      <c r="WFL35" s="3528"/>
      <c r="WFM35" s="3528"/>
      <c r="WFN35" s="3528"/>
      <c r="WFO35" s="3528"/>
      <c r="WFP35" s="3528"/>
      <c r="WFQ35" s="3528"/>
      <c r="WFR35" s="3528"/>
      <c r="WFS35" s="3528"/>
      <c r="WFT35" s="3528"/>
      <c r="WFU35" s="3528"/>
      <c r="WFV35" s="3528"/>
      <c r="WFW35" s="3528"/>
      <c r="WFX35" s="3528"/>
      <c r="WFY35" s="3528"/>
      <c r="WFZ35" s="3528"/>
      <c r="WGA35" s="3528"/>
      <c r="WGB35" s="3528"/>
      <c r="WGC35" s="3528"/>
      <c r="WGD35" s="3528"/>
      <c r="WGE35" s="3528"/>
      <c r="WGF35" s="3528"/>
      <c r="WGG35" s="3528"/>
      <c r="WGH35" s="3528"/>
      <c r="WGI35" s="3528"/>
      <c r="WGJ35" s="3528"/>
      <c r="WGK35" s="3528"/>
      <c r="WGL35" s="3528"/>
      <c r="WGM35" s="3528"/>
      <c r="WGN35" s="3528"/>
      <c r="WGO35" s="3528"/>
      <c r="WGP35" s="3528"/>
      <c r="WGQ35" s="3528"/>
      <c r="WGR35" s="3528"/>
      <c r="WGS35" s="3528"/>
      <c r="WGT35" s="3528"/>
      <c r="WGU35" s="3528"/>
      <c r="WGV35" s="3528"/>
      <c r="WGW35" s="3528"/>
      <c r="WGX35" s="3528"/>
      <c r="WGY35" s="3528"/>
      <c r="WGZ35" s="3528"/>
      <c r="WHA35" s="3528"/>
      <c r="WHB35" s="3528"/>
      <c r="WHC35" s="3528"/>
      <c r="WHD35" s="3528"/>
      <c r="WHE35" s="3528"/>
      <c r="WHF35" s="3528"/>
      <c r="WHG35" s="3528"/>
      <c r="WHH35" s="3528"/>
      <c r="WHI35" s="3528"/>
      <c r="WHJ35" s="3528"/>
      <c r="WHK35" s="3528"/>
      <c r="WHL35" s="3528"/>
      <c r="WHM35" s="3528"/>
      <c r="WHN35" s="3528"/>
      <c r="WHO35" s="3528"/>
      <c r="WHP35" s="3528"/>
      <c r="WHQ35" s="3528"/>
      <c r="WHR35" s="3528"/>
      <c r="WHS35" s="3528"/>
      <c r="WHT35" s="3528"/>
      <c r="WHU35" s="3528"/>
      <c r="WHV35" s="3528"/>
      <c r="WHW35" s="3528"/>
      <c r="WHX35" s="3528"/>
      <c r="WHY35" s="3528"/>
      <c r="WHZ35" s="3528"/>
      <c r="WIA35" s="3528"/>
      <c r="WIB35" s="3528"/>
      <c r="WIC35" s="3528"/>
      <c r="WID35" s="3528"/>
      <c r="WIE35" s="3528"/>
      <c r="WIF35" s="3528"/>
      <c r="WIG35" s="3528"/>
      <c r="WIH35" s="3528"/>
      <c r="WII35" s="3528"/>
      <c r="WIJ35" s="3528"/>
      <c r="WIK35" s="3528"/>
      <c r="WIL35" s="3528"/>
      <c r="WIM35" s="3528"/>
      <c r="WIN35" s="3528"/>
      <c r="WIO35" s="3528"/>
      <c r="WIP35" s="3528"/>
      <c r="WIQ35" s="3528"/>
      <c r="WIR35" s="3528"/>
      <c r="WIS35" s="3528"/>
      <c r="WIT35" s="3528"/>
      <c r="WIU35" s="3528"/>
      <c r="WIV35" s="3528"/>
      <c r="WIW35" s="3528"/>
      <c r="WIX35" s="3528"/>
      <c r="WIY35" s="3528"/>
      <c r="WIZ35" s="3528"/>
      <c r="WJA35" s="3528"/>
      <c r="WJB35" s="3528"/>
      <c r="WJC35" s="3528"/>
      <c r="WJD35" s="3528"/>
      <c r="WJE35" s="3528"/>
      <c r="WJF35" s="3528"/>
      <c r="WJG35" s="3528"/>
      <c r="WJH35" s="3528"/>
      <c r="WJI35" s="3528"/>
      <c r="WJJ35" s="3528"/>
      <c r="WJK35" s="3528"/>
      <c r="WJL35" s="3528"/>
      <c r="WJM35" s="3528"/>
      <c r="WJN35" s="3528"/>
      <c r="WJO35" s="3528"/>
      <c r="WJP35" s="3528"/>
      <c r="WJQ35" s="3528"/>
      <c r="WJR35" s="3528"/>
      <c r="WJS35" s="3528"/>
      <c r="WJT35" s="3528"/>
      <c r="WJU35" s="3528"/>
      <c r="WJV35" s="3528"/>
      <c r="WJW35" s="3528"/>
      <c r="WJX35" s="3528"/>
      <c r="WJY35" s="3528"/>
      <c r="WJZ35" s="3528"/>
      <c r="WKA35" s="3528"/>
      <c r="WKB35" s="3528"/>
      <c r="WKC35" s="3528"/>
      <c r="WKD35" s="3528"/>
      <c r="WKE35" s="3528"/>
      <c r="WKF35" s="3528"/>
      <c r="WKG35" s="3528"/>
      <c r="WKH35" s="3528"/>
      <c r="WKI35" s="3528"/>
      <c r="WKJ35" s="3528"/>
      <c r="WKK35" s="3528"/>
      <c r="WKL35" s="3528"/>
      <c r="WKM35" s="3528"/>
      <c r="WKN35" s="3528"/>
      <c r="WKO35" s="3528"/>
      <c r="WKP35" s="3528"/>
      <c r="WKQ35" s="3528"/>
      <c r="WKR35" s="3528"/>
      <c r="WKS35" s="3528"/>
      <c r="WKT35" s="3528"/>
      <c r="WKU35" s="3528"/>
      <c r="WKV35" s="3528"/>
      <c r="WKW35" s="3528"/>
      <c r="WKX35" s="3528"/>
      <c r="WKY35" s="3528"/>
      <c r="WKZ35" s="3528"/>
      <c r="WLA35" s="3528"/>
      <c r="WLB35" s="3528"/>
      <c r="WLC35" s="3528"/>
      <c r="WLD35" s="3528"/>
      <c r="WLE35" s="3528"/>
      <c r="WLF35" s="3528"/>
      <c r="WLG35" s="3528"/>
      <c r="WLH35" s="3528"/>
      <c r="WLI35" s="3528"/>
      <c r="WLJ35" s="3528"/>
      <c r="WLK35" s="3528"/>
      <c r="WLL35" s="3528"/>
      <c r="WLM35" s="3528"/>
      <c r="WLN35" s="3528"/>
      <c r="WLO35" s="3528"/>
      <c r="WLP35" s="3528"/>
      <c r="WLQ35" s="3528"/>
      <c r="WLR35" s="3528"/>
      <c r="WLS35" s="3528"/>
      <c r="WLT35" s="3528"/>
      <c r="WLU35" s="3528"/>
      <c r="WLV35" s="3528"/>
      <c r="WLW35" s="3528"/>
      <c r="WLX35" s="3528"/>
      <c r="WLY35" s="3528"/>
      <c r="WLZ35" s="3528"/>
      <c r="WMA35" s="3528"/>
      <c r="WMB35" s="3528"/>
      <c r="WMC35" s="3528"/>
      <c r="WMD35" s="3528"/>
      <c r="WME35" s="3528"/>
      <c r="WMF35" s="3528"/>
      <c r="WMG35" s="3528"/>
      <c r="WMH35" s="3528"/>
      <c r="WMI35" s="3528"/>
      <c r="WMJ35" s="3528"/>
      <c r="WMK35" s="3528"/>
      <c r="WML35" s="3528"/>
      <c r="WMM35" s="3528"/>
      <c r="WMN35" s="3528"/>
      <c r="WMO35" s="3528"/>
      <c r="WMP35" s="3528"/>
      <c r="WMQ35" s="3528"/>
      <c r="WMR35" s="3528"/>
      <c r="WMS35" s="3528"/>
      <c r="WMT35" s="3528"/>
      <c r="WMU35" s="3528"/>
      <c r="WMV35" s="3528"/>
      <c r="WMW35" s="3528"/>
      <c r="WMX35" s="3528"/>
      <c r="WMY35" s="3528"/>
      <c r="WMZ35" s="3528"/>
      <c r="WNA35" s="3528"/>
      <c r="WNB35" s="3528"/>
      <c r="WNC35" s="3528"/>
      <c r="WND35" s="3528"/>
      <c r="WNE35" s="3528"/>
      <c r="WNF35" s="3528"/>
      <c r="WNG35" s="3528"/>
      <c r="WNH35" s="3528"/>
      <c r="WNI35" s="3528"/>
      <c r="WNJ35" s="3528"/>
      <c r="WNK35" s="3528"/>
      <c r="WNL35" s="3528"/>
      <c r="WNM35" s="3528"/>
      <c r="WNN35" s="3528"/>
      <c r="WNO35" s="3528"/>
      <c r="WNP35" s="3528"/>
      <c r="WNQ35" s="3528"/>
      <c r="WNR35" s="3528"/>
      <c r="WNS35" s="3528"/>
      <c r="WNT35" s="3528"/>
      <c r="WNU35" s="3528"/>
      <c r="WNV35" s="3528"/>
      <c r="WNW35" s="3528"/>
      <c r="WNX35" s="3528"/>
      <c r="WNY35" s="3528"/>
      <c r="WNZ35" s="3528"/>
      <c r="WOA35" s="3528"/>
      <c r="WOB35" s="3528"/>
      <c r="WOC35" s="3528"/>
      <c r="WOD35" s="3528"/>
      <c r="WOE35" s="3528"/>
      <c r="WOF35" s="3528"/>
      <c r="WOG35" s="3528"/>
      <c r="WOH35" s="3528"/>
      <c r="WOI35" s="3528"/>
      <c r="WOJ35" s="3528"/>
      <c r="WOK35" s="3528"/>
      <c r="WOL35" s="3528"/>
      <c r="WOM35" s="3528"/>
      <c r="WON35" s="3528"/>
      <c r="WOO35" s="3528"/>
      <c r="WOP35" s="3528"/>
      <c r="WOQ35" s="3528"/>
      <c r="WOR35" s="3528"/>
      <c r="WOS35" s="3528"/>
      <c r="WOT35" s="3528"/>
      <c r="WOU35" s="3528"/>
      <c r="WOV35" s="3528"/>
      <c r="WOW35" s="3528"/>
      <c r="WOX35" s="3528"/>
      <c r="WOY35" s="3528"/>
      <c r="WOZ35" s="3528"/>
      <c r="WPA35" s="3528"/>
      <c r="WPB35" s="3528"/>
      <c r="WPC35" s="3528"/>
      <c r="WPD35" s="3528"/>
      <c r="WPE35" s="3528"/>
      <c r="WPF35" s="3528"/>
      <c r="WPG35" s="3528"/>
      <c r="WPH35" s="3528"/>
      <c r="WPI35" s="3528"/>
      <c r="WPJ35" s="3528"/>
      <c r="WPK35" s="3528"/>
      <c r="WPL35" s="3528"/>
      <c r="WPM35" s="3528"/>
      <c r="WPN35" s="3528"/>
      <c r="WPO35" s="3528"/>
      <c r="WPP35" s="3528"/>
      <c r="WPQ35" s="3528"/>
      <c r="WPR35" s="3528"/>
      <c r="WPS35" s="3528"/>
      <c r="WPT35" s="3528"/>
      <c r="WPU35" s="3528"/>
      <c r="WPV35" s="3528"/>
      <c r="WPW35" s="3528"/>
      <c r="WPX35" s="3528"/>
      <c r="WPY35" s="3528"/>
      <c r="WPZ35" s="3528"/>
      <c r="WQA35" s="3528"/>
      <c r="WQB35" s="3528"/>
      <c r="WQC35" s="3528"/>
      <c r="WQD35" s="3528"/>
      <c r="WQE35" s="3528"/>
      <c r="WQF35" s="3528"/>
      <c r="WQG35" s="3528"/>
      <c r="WQH35" s="3528"/>
      <c r="WQI35" s="3528"/>
      <c r="WQJ35" s="3528"/>
      <c r="WQK35" s="3528"/>
      <c r="WQL35" s="3528"/>
      <c r="WQM35" s="3528"/>
      <c r="WQN35" s="3528"/>
      <c r="WQO35" s="3528"/>
      <c r="WQP35" s="3528"/>
      <c r="WQQ35" s="3528"/>
      <c r="WQR35" s="3528"/>
      <c r="WQS35" s="3528"/>
      <c r="WQT35" s="3528"/>
      <c r="WQU35" s="3528"/>
      <c r="WQV35" s="3528"/>
      <c r="WQW35" s="3528"/>
      <c r="WQX35" s="3528"/>
      <c r="WQY35" s="3528"/>
      <c r="WQZ35" s="3528"/>
      <c r="WRA35" s="3528"/>
      <c r="WRB35" s="3528"/>
      <c r="WRC35" s="3528"/>
      <c r="WRD35" s="3528"/>
      <c r="WRE35" s="3528"/>
      <c r="WRF35" s="3528"/>
      <c r="WRG35" s="3528"/>
      <c r="WRH35" s="3528"/>
      <c r="WRI35" s="3528"/>
      <c r="WRJ35" s="3528"/>
      <c r="WRK35" s="3528"/>
      <c r="WRL35" s="3528"/>
      <c r="WRM35" s="3528"/>
      <c r="WRN35" s="3528"/>
      <c r="WRO35" s="3528"/>
      <c r="WRP35" s="3528"/>
      <c r="WRQ35" s="3528"/>
      <c r="WRR35" s="3528"/>
      <c r="WRS35" s="3528"/>
      <c r="WRT35" s="3528"/>
      <c r="WRU35" s="3528"/>
      <c r="WRV35" s="3528"/>
      <c r="WRW35" s="3528"/>
      <c r="WRX35" s="3528"/>
      <c r="WRY35" s="3528"/>
      <c r="WRZ35" s="3528"/>
      <c r="WSA35" s="3528"/>
      <c r="WSB35" s="3528"/>
      <c r="WSC35" s="3528"/>
      <c r="WSD35" s="3528"/>
      <c r="WSE35" s="3528"/>
      <c r="WSF35" s="3528"/>
      <c r="WSG35" s="3528"/>
      <c r="WSH35" s="3528"/>
      <c r="WSI35" s="3528"/>
      <c r="WSJ35" s="3528"/>
      <c r="WSK35" s="3528"/>
      <c r="WSL35" s="3528"/>
      <c r="WSM35" s="3528"/>
      <c r="WSN35" s="3528"/>
      <c r="WSO35" s="3528"/>
      <c r="WSP35" s="3528"/>
      <c r="WSQ35" s="3528"/>
      <c r="WSR35" s="3528"/>
      <c r="WSS35" s="3528"/>
      <c r="WST35" s="3528"/>
      <c r="WSU35" s="3528"/>
      <c r="WSV35" s="3528"/>
      <c r="WSW35" s="3528"/>
      <c r="WSX35" s="3528"/>
      <c r="WSY35" s="3528"/>
      <c r="WSZ35" s="3528"/>
      <c r="WTA35" s="3528"/>
      <c r="WTB35" s="3528"/>
      <c r="WTC35" s="3528"/>
      <c r="WTD35" s="3528"/>
      <c r="WTE35" s="3528"/>
      <c r="WTF35" s="3528"/>
      <c r="WTG35" s="3528"/>
      <c r="WTH35" s="3528"/>
      <c r="WTI35" s="3528"/>
      <c r="WTJ35" s="3528"/>
      <c r="WTK35" s="3528"/>
      <c r="WTL35" s="3528"/>
      <c r="WTM35" s="3528"/>
      <c r="WTN35" s="3528"/>
      <c r="WTO35" s="3528"/>
      <c r="WTP35" s="3528"/>
      <c r="WTQ35" s="3528"/>
      <c r="WTR35" s="3528"/>
      <c r="WTS35" s="3528"/>
      <c r="WTT35" s="3528"/>
      <c r="WTU35" s="3528"/>
      <c r="WTV35" s="3528"/>
      <c r="WTW35" s="3528"/>
      <c r="WTX35" s="3528"/>
      <c r="WTY35" s="3528"/>
      <c r="WTZ35" s="3528"/>
      <c r="WUA35" s="3528"/>
      <c r="WUB35" s="3528"/>
      <c r="WUC35" s="3528"/>
      <c r="WUD35" s="3528"/>
      <c r="WUE35" s="3528"/>
      <c r="WUF35" s="3528"/>
      <c r="WUG35" s="3528"/>
      <c r="WUH35" s="3528"/>
      <c r="WUI35" s="3528"/>
      <c r="WUJ35" s="3528"/>
      <c r="WUK35" s="3528"/>
      <c r="WUL35" s="3528"/>
      <c r="WUM35" s="3528"/>
      <c r="WUN35" s="3528"/>
      <c r="WUO35" s="3528"/>
      <c r="WUP35" s="3528"/>
      <c r="WUQ35" s="3528"/>
      <c r="WUR35" s="3528"/>
      <c r="WUS35" s="3528"/>
      <c r="WUT35" s="3528"/>
      <c r="WUU35" s="3528"/>
      <c r="WUV35" s="3528"/>
      <c r="WUW35" s="3528"/>
      <c r="WUX35" s="3528"/>
      <c r="WUY35" s="3528"/>
      <c r="WUZ35" s="3528"/>
      <c r="WVA35" s="3528"/>
      <c r="WVB35" s="3528"/>
      <c r="WVC35" s="3528"/>
      <c r="WVD35" s="3528"/>
      <c r="WVE35" s="3528"/>
      <c r="WVF35" s="3528"/>
      <c r="WVG35" s="3528"/>
      <c r="WVH35" s="3528"/>
      <c r="WVI35" s="3528"/>
      <c r="WVJ35" s="3528"/>
      <c r="WVK35" s="3528"/>
      <c r="WVL35" s="3528"/>
      <c r="WVM35" s="3528"/>
      <c r="WVN35" s="3528"/>
      <c r="WVO35" s="3528"/>
      <c r="WVP35" s="3528"/>
      <c r="WVQ35" s="3528"/>
      <c r="WVR35" s="3528"/>
      <c r="WVS35" s="3528"/>
      <c r="WVT35" s="3528"/>
      <c r="WVU35" s="3528"/>
      <c r="WVV35" s="3528"/>
      <c r="WVW35" s="3528"/>
      <c r="WVX35" s="3528"/>
      <c r="WVY35" s="3528"/>
      <c r="WVZ35" s="3528"/>
      <c r="WWA35" s="3528"/>
      <c r="WWB35" s="3528"/>
      <c r="WWC35" s="3528"/>
      <c r="WWD35" s="3528"/>
      <c r="WWE35" s="3528"/>
      <c r="WWF35" s="3528"/>
      <c r="WWG35" s="3528"/>
      <c r="WWH35" s="3528"/>
      <c r="WWI35" s="3528"/>
      <c r="WWJ35" s="3528"/>
      <c r="WWK35" s="3528"/>
      <c r="WWL35" s="3528"/>
      <c r="WWM35" s="3528"/>
      <c r="WWN35" s="3528"/>
      <c r="WWO35" s="3528"/>
      <c r="WWP35" s="3528"/>
      <c r="WWQ35" s="3528"/>
      <c r="WWR35" s="3528"/>
      <c r="WWS35" s="3528"/>
      <c r="WWT35" s="3528"/>
      <c r="WWU35" s="3528"/>
      <c r="WWV35" s="3528"/>
      <c r="WWW35" s="3528"/>
      <c r="WWX35" s="3528"/>
      <c r="WWY35" s="3528"/>
      <c r="WWZ35" s="3528"/>
      <c r="WXA35" s="3528"/>
      <c r="WXB35" s="3528"/>
      <c r="WXC35" s="3528"/>
      <c r="WXD35" s="3528"/>
      <c r="WXE35" s="3528"/>
      <c r="WXF35" s="3528"/>
      <c r="WXG35" s="3528"/>
      <c r="WXH35" s="3528"/>
      <c r="WXI35" s="3528"/>
      <c r="WXJ35" s="3528"/>
      <c r="WXK35" s="3528"/>
      <c r="WXL35" s="3528"/>
      <c r="WXM35" s="3528"/>
      <c r="WXN35" s="3528"/>
      <c r="WXO35" s="3528"/>
      <c r="WXP35" s="3528"/>
      <c r="WXQ35" s="3528"/>
      <c r="WXR35" s="3528"/>
      <c r="WXS35" s="3528"/>
      <c r="WXT35" s="3528"/>
      <c r="WXU35" s="3528"/>
      <c r="WXV35" s="3528"/>
      <c r="WXW35" s="3528"/>
      <c r="WXX35" s="3528"/>
      <c r="WXY35" s="3528"/>
      <c r="WXZ35" s="3528"/>
      <c r="WYA35" s="3528"/>
      <c r="WYB35" s="3528"/>
      <c r="WYC35" s="3528"/>
      <c r="WYD35" s="3528"/>
      <c r="WYE35" s="3528"/>
      <c r="WYF35" s="3528"/>
      <c r="WYG35" s="3528"/>
      <c r="WYH35" s="3528"/>
      <c r="WYI35" s="3528"/>
      <c r="WYJ35" s="3528"/>
      <c r="WYK35" s="3528"/>
      <c r="WYL35" s="3528"/>
      <c r="WYM35" s="3528"/>
      <c r="WYN35" s="3528"/>
      <c r="WYO35" s="3528"/>
      <c r="WYP35" s="3528"/>
      <c r="WYQ35" s="3528"/>
      <c r="WYR35" s="3528"/>
      <c r="WYS35" s="3528"/>
      <c r="WYT35" s="3528"/>
      <c r="WYU35" s="3528"/>
      <c r="WYV35" s="3528"/>
      <c r="WYW35" s="3528"/>
      <c r="WYX35" s="3528"/>
      <c r="WYY35" s="3528"/>
      <c r="WYZ35" s="3528"/>
      <c r="WZA35" s="3528"/>
      <c r="WZB35" s="3528"/>
      <c r="WZC35" s="3528"/>
      <c r="WZD35" s="3528"/>
      <c r="WZE35" s="3528"/>
      <c r="WZF35" s="3528"/>
      <c r="WZG35" s="3528"/>
      <c r="WZH35" s="3528"/>
      <c r="WZI35" s="3528"/>
      <c r="WZJ35" s="3528"/>
      <c r="WZK35" s="3528"/>
      <c r="WZL35" s="3528"/>
      <c r="WZM35" s="3528"/>
      <c r="WZN35" s="3528"/>
      <c r="WZO35" s="3528"/>
      <c r="WZP35" s="3528"/>
      <c r="WZQ35" s="3528"/>
      <c r="WZR35" s="3528"/>
      <c r="WZS35" s="3528"/>
      <c r="WZT35" s="3528"/>
      <c r="WZU35" s="3528"/>
      <c r="WZV35" s="3528"/>
      <c r="WZW35" s="3528"/>
      <c r="WZX35" s="3528"/>
      <c r="WZY35" s="3528"/>
      <c r="WZZ35" s="3528"/>
      <c r="XAA35" s="3528"/>
      <c r="XAB35" s="3528"/>
      <c r="XAC35" s="3528"/>
      <c r="XAD35" s="3528"/>
      <c r="XAE35" s="3528"/>
      <c r="XAF35" s="3528"/>
      <c r="XAG35" s="3528"/>
      <c r="XAH35" s="3528"/>
      <c r="XAI35" s="3528"/>
      <c r="XAJ35" s="3528"/>
      <c r="XAK35" s="3528"/>
      <c r="XAL35" s="3528"/>
      <c r="XAM35" s="3528"/>
      <c r="XAN35" s="3528"/>
      <c r="XAO35" s="3528"/>
      <c r="XAP35" s="3528"/>
      <c r="XAQ35" s="3528"/>
      <c r="XAR35" s="3528"/>
      <c r="XAS35" s="3528"/>
      <c r="XAT35" s="3528"/>
      <c r="XAU35" s="3528"/>
      <c r="XAV35" s="3528"/>
      <c r="XAW35" s="3528"/>
      <c r="XAX35" s="3528"/>
      <c r="XAY35" s="3528"/>
      <c r="XAZ35" s="3528"/>
      <c r="XBA35" s="3528"/>
      <c r="XBB35" s="3528"/>
      <c r="XBC35" s="3528"/>
      <c r="XBD35" s="3528"/>
      <c r="XBE35" s="3528"/>
      <c r="XBF35" s="3528"/>
      <c r="XBG35" s="3528"/>
      <c r="XBH35" s="3528"/>
      <c r="XBI35" s="3528"/>
      <c r="XBJ35" s="3528"/>
      <c r="XBK35" s="3528"/>
      <c r="XBL35" s="3528"/>
      <c r="XBM35" s="3528"/>
      <c r="XBN35" s="3528"/>
      <c r="XBO35" s="3528"/>
      <c r="XBP35" s="3528"/>
      <c r="XBQ35" s="3528"/>
      <c r="XBR35" s="3528"/>
      <c r="XBS35" s="3528"/>
      <c r="XBT35" s="3528"/>
      <c r="XBU35" s="3528"/>
      <c r="XBV35" s="3528"/>
      <c r="XBW35" s="3528"/>
      <c r="XBX35" s="3528"/>
      <c r="XBY35" s="3528"/>
      <c r="XBZ35" s="3528"/>
      <c r="XCA35" s="3528"/>
      <c r="XCB35" s="3528"/>
      <c r="XCC35" s="3528"/>
      <c r="XCD35" s="3528"/>
      <c r="XCE35" s="3528"/>
      <c r="XCF35" s="3528"/>
      <c r="XCG35" s="3528"/>
      <c r="XCH35" s="3528"/>
      <c r="XCI35" s="3528"/>
      <c r="XCJ35" s="3528"/>
      <c r="XCK35" s="3528"/>
      <c r="XCL35" s="3528"/>
      <c r="XCM35" s="3528"/>
      <c r="XCN35" s="3528"/>
      <c r="XCO35" s="3528"/>
      <c r="XCP35" s="3528"/>
      <c r="XCQ35" s="3528"/>
      <c r="XCR35" s="3528"/>
      <c r="XCS35" s="3529"/>
      <c r="XCT35" s="3529"/>
      <c r="XCU35" s="3529"/>
      <c r="XCV35" s="3529"/>
      <c r="XCW35" s="3529"/>
      <c r="XCX35" s="3529"/>
      <c r="XCY35" s="3529"/>
      <c r="XCZ35" s="3529"/>
      <c r="XDA35" s="3529"/>
      <c r="XDB35" s="3529"/>
      <c r="XDC35" s="3529"/>
      <c r="XDD35" s="3529"/>
      <c r="XDE35" s="3529"/>
      <c r="XDF35" s="3529"/>
      <c r="XDG35" s="3529"/>
      <c r="XDH35" s="3529"/>
      <c r="XDI35" s="3529"/>
      <c r="XDJ35" s="3529"/>
      <c r="XDK35" s="3529"/>
      <c r="XDL35" s="3529"/>
      <c r="XDM35" s="3529"/>
      <c r="XDN35" s="3529"/>
      <c r="XDO35" s="3529"/>
      <c r="XDP35" s="3529"/>
      <c r="XDQ35" s="3529"/>
      <c r="XDR35" s="3529"/>
      <c r="XDS35" s="3529"/>
      <c r="XDT35" s="3529"/>
      <c r="XDU35" s="3529"/>
      <c r="XDV35" s="3529"/>
      <c r="XDW35" s="3529"/>
      <c r="XDX35" s="3529"/>
      <c r="XDY35" s="3529"/>
      <c r="XDZ35" s="3529"/>
      <c r="XEA35" s="3529"/>
      <c r="XEB35" s="3529"/>
      <c r="XEC35" s="3529"/>
      <c r="XED35" s="3529"/>
      <c r="XEE35" s="3529"/>
      <c r="XEF35" s="3529"/>
      <c r="XEG35" s="3529"/>
      <c r="XEH35" s="3529"/>
      <c r="XEI35" s="3529"/>
      <c r="XEJ35" s="3529"/>
      <c r="XEK35" s="3529"/>
      <c r="XEL35" s="3529"/>
      <c r="XEM35" s="3529"/>
      <c r="XEN35" s="3529"/>
      <c r="XEO35" s="3529"/>
      <c r="XEP35" s="3529"/>
      <c r="XEQ35" s="3529"/>
      <c r="XER35" s="3529"/>
      <c r="XES35" s="3529"/>
      <c r="XET35" s="3529"/>
      <c r="XEU35" s="3529"/>
      <c r="XEV35" s="3529"/>
      <c r="XEW35" s="3529"/>
      <c r="XEX35" s="3529"/>
      <c r="XEY35" s="3529"/>
    </row>
    <row r="36" spans="1:16379" s="3523" customFormat="1" ht="20.100000000000001" customHeight="1">
      <c r="A36" s="3519">
        <v>34</v>
      </c>
      <c r="B36" s="3519" t="s">
        <v>3505</v>
      </c>
      <c r="C36" s="3519" t="s">
        <v>3527</v>
      </c>
      <c r="D36" s="3521"/>
      <c r="E36" s="3521"/>
      <c r="F36" s="3521">
        <v>322.08</v>
      </c>
      <c r="G36" s="3522">
        <f t="shared" si="1"/>
        <v>0</v>
      </c>
      <c r="H36" s="3522"/>
      <c r="I36" s="3522"/>
      <c r="P36" s="3522"/>
      <c r="Q36" s="3522"/>
      <c r="R36" s="3522"/>
      <c r="S36" s="3522"/>
      <c r="T36" s="3522"/>
      <c r="U36" s="3522"/>
      <c r="V36" s="3522"/>
      <c r="W36" s="3522"/>
      <c r="X36" s="3522"/>
      <c r="Y36" s="3522"/>
      <c r="Z36" s="3522"/>
      <c r="AD36" s="3522"/>
    </row>
    <row r="37" spans="1:16379" s="3523" customFormat="1">
      <c r="A37" s="3519">
        <v>35</v>
      </c>
      <c r="B37" s="3519" t="s">
        <v>3505</v>
      </c>
      <c r="C37" s="3519">
        <v>1005</v>
      </c>
      <c r="D37" s="3521">
        <v>27</v>
      </c>
      <c r="E37" s="3521">
        <v>3.1</v>
      </c>
      <c r="F37" s="3521">
        <v>539.26</v>
      </c>
      <c r="G37" s="3522">
        <f t="shared" si="1"/>
        <v>1671.7060000000001</v>
      </c>
      <c r="H37" s="3522"/>
      <c r="I37" s="3522"/>
      <c r="P37" s="3522"/>
      <c r="Q37" s="3522"/>
      <c r="R37" s="3522"/>
      <c r="S37" s="3522"/>
      <c r="T37" s="3522"/>
      <c r="U37" s="3522"/>
      <c r="V37" s="3522"/>
      <c r="W37" s="3522"/>
      <c r="X37" s="3522"/>
      <c r="Y37" s="3522"/>
      <c r="Z37" s="3522"/>
      <c r="AD37" s="3522"/>
    </row>
    <row r="38" spans="1:16379" s="3523" customFormat="1">
      <c r="A38" s="3519">
        <v>36</v>
      </c>
      <c r="B38" s="3519" t="s">
        <v>3505</v>
      </c>
      <c r="C38" s="3519" t="s">
        <v>3526</v>
      </c>
      <c r="D38" s="3521"/>
      <c r="E38" s="3521">
        <v>1.95</v>
      </c>
      <c r="F38" s="3521">
        <v>266.48</v>
      </c>
      <c r="G38" s="3522">
        <f t="shared" si="1"/>
        <v>519.63599999999997</v>
      </c>
      <c r="H38" s="3522"/>
      <c r="I38" s="3522"/>
      <c r="P38" s="3522"/>
      <c r="Q38" s="3522"/>
      <c r="R38" s="3522"/>
      <c r="S38" s="3522"/>
      <c r="T38" s="3522"/>
      <c r="U38" s="3522"/>
      <c r="V38" s="3522"/>
      <c r="W38" s="3522"/>
      <c r="X38" s="3522"/>
      <c r="Y38" s="3522"/>
      <c r="Z38" s="3522"/>
      <c r="AD38" s="3522"/>
    </row>
    <row r="39" spans="1:16379" s="3523" customFormat="1">
      <c r="A39" s="3519">
        <v>37</v>
      </c>
      <c r="B39" s="3519" t="s">
        <v>3505</v>
      </c>
      <c r="C39" s="3519">
        <v>901</v>
      </c>
      <c r="D39" s="3951">
        <v>27</v>
      </c>
      <c r="E39" s="3520">
        <v>3.71</v>
      </c>
      <c r="F39" s="3521">
        <v>174</v>
      </c>
      <c r="G39" s="3522">
        <f t="shared" si="1"/>
        <v>645.54</v>
      </c>
      <c r="H39" s="3522"/>
      <c r="I39" s="3522"/>
      <c r="P39" s="3522"/>
      <c r="Q39" s="3522"/>
      <c r="R39" s="3522"/>
      <c r="S39" s="3522"/>
      <c r="T39" s="3522"/>
      <c r="U39" s="3522"/>
      <c r="V39" s="3522"/>
      <c r="W39" s="3522"/>
      <c r="X39" s="3522"/>
      <c r="Y39" s="3522"/>
      <c r="Z39" s="3522"/>
      <c r="AD39" s="3522"/>
    </row>
    <row r="40" spans="1:16379" s="3523" customFormat="1">
      <c r="A40" s="3519">
        <v>38</v>
      </c>
      <c r="B40" s="3519" t="s">
        <v>3505</v>
      </c>
      <c r="C40" s="3519">
        <v>902</v>
      </c>
      <c r="D40" s="3951"/>
      <c r="E40" s="3520">
        <v>3.71</v>
      </c>
      <c r="F40" s="3521">
        <v>265.58</v>
      </c>
      <c r="G40" s="3522">
        <f t="shared" si="1"/>
        <v>985.30179999999996</v>
      </c>
      <c r="H40" s="3522"/>
      <c r="I40" s="3522"/>
      <c r="P40" s="3522"/>
      <c r="Q40" s="3522"/>
      <c r="R40" s="3522"/>
      <c r="S40" s="3522"/>
      <c r="T40" s="3522"/>
      <c r="U40" s="3522"/>
      <c r="V40" s="3522"/>
      <c r="W40" s="3522"/>
      <c r="X40" s="3522"/>
      <c r="Y40" s="3522"/>
      <c r="Z40" s="3522"/>
      <c r="AD40" s="3522"/>
    </row>
    <row r="41" spans="1:16379" s="3523" customFormat="1">
      <c r="A41" s="3519">
        <v>39</v>
      </c>
      <c r="B41" s="3519" t="s">
        <v>3505</v>
      </c>
      <c r="C41" s="3519">
        <v>903</v>
      </c>
      <c r="D41" s="3951"/>
      <c r="E41" s="3520">
        <v>3.71</v>
      </c>
      <c r="F41" s="3521">
        <v>363.25</v>
      </c>
      <c r="G41" s="3522">
        <f t="shared" si="1"/>
        <v>1347.6575</v>
      </c>
      <c r="H41" s="3522"/>
      <c r="I41" s="3522"/>
      <c r="P41" s="3522"/>
      <c r="Q41" s="3522"/>
      <c r="R41" s="3522"/>
      <c r="S41" s="3522"/>
      <c r="T41" s="3522"/>
      <c r="U41" s="3522"/>
      <c r="V41" s="3522"/>
      <c r="W41" s="3522"/>
      <c r="X41" s="3522"/>
      <c r="Y41" s="3522"/>
      <c r="Z41" s="3522"/>
      <c r="AD41" s="3522"/>
    </row>
    <row r="42" spans="1:16379" s="3523" customFormat="1">
      <c r="A42" s="3519">
        <v>40</v>
      </c>
      <c r="B42" s="3519" t="s">
        <v>3505</v>
      </c>
      <c r="C42" s="3519" t="s">
        <v>3525</v>
      </c>
      <c r="D42" s="3951"/>
      <c r="E42" s="3520">
        <v>3.71</v>
      </c>
      <c r="F42" s="3521">
        <v>327.58</v>
      </c>
      <c r="G42" s="3522">
        <f t="shared" si="1"/>
        <v>1215.3217999999999</v>
      </c>
      <c r="H42" s="3522"/>
      <c r="I42" s="3522"/>
      <c r="P42" s="3522"/>
      <c r="Q42" s="3522"/>
      <c r="R42" s="3522"/>
      <c r="S42" s="3522"/>
      <c r="T42" s="3522"/>
      <c r="U42" s="3522"/>
      <c r="V42" s="3522"/>
      <c r="W42" s="3522"/>
      <c r="X42" s="3522"/>
      <c r="Y42" s="3522"/>
      <c r="Z42" s="3522"/>
      <c r="AD42" s="3522"/>
    </row>
    <row r="43" spans="1:16379" s="3523" customFormat="1">
      <c r="A43" s="3519">
        <v>41</v>
      </c>
      <c r="B43" s="3519" t="s">
        <v>3505</v>
      </c>
      <c r="C43" s="3519" t="s">
        <v>3524</v>
      </c>
      <c r="D43" s="3521"/>
      <c r="E43" s="3521">
        <v>2.66</v>
      </c>
      <c r="F43" s="3521">
        <v>157.88</v>
      </c>
      <c r="G43" s="3522">
        <f t="shared" si="1"/>
        <v>419.96080000000001</v>
      </c>
      <c r="H43" s="3522"/>
      <c r="I43" s="3522"/>
      <c r="P43" s="3522"/>
      <c r="Q43" s="3522"/>
      <c r="R43" s="3522"/>
      <c r="S43" s="3522"/>
      <c r="T43" s="3522"/>
      <c r="U43" s="3522"/>
      <c r="V43" s="3522"/>
      <c r="W43" s="3522"/>
      <c r="X43" s="3522"/>
      <c r="Y43" s="3522"/>
      <c r="Z43" s="3522"/>
      <c r="AD43" s="3522"/>
    </row>
    <row r="44" spans="1:16379" s="3523" customFormat="1">
      <c r="A44" s="3519">
        <v>42</v>
      </c>
      <c r="B44" s="3519" t="s">
        <v>3505</v>
      </c>
      <c r="C44" s="3519">
        <v>907</v>
      </c>
      <c r="D44" s="3521">
        <v>27</v>
      </c>
      <c r="E44" s="3521">
        <v>3.2</v>
      </c>
      <c r="F44" s="3521">
        <v>305.43</v>
      </c>
      <c r="G44" s="3522">
        <f t="shared" si="1"/>
        <v>977.37600000000009</v>
      </c>
      <c r="H44" s="3522"/>
      <c r="I44" s="3522"/>
      <c r="P44" s="3522"/>
      <c r="Q44" s="3522"/>
      <c r="R44" s="3522"/>
      <c r="S44" s="3522"/>
      <c r="T44" s="3522"/>
      <c r="U44" s="3522"/>
      <c r="V44" s="3522"/>
      <c r="W44" s="3522"/>
      <c r="X44" s="3522"/>
      <c r="Y44" s="3522"/>
      <c r="Z44" s="3522"/>
      <c r="AD44" s="3522"/>
    </row>
    <row r="45" spans="1:16379" s="3523" customFormat="1">
      <c r="A45" s="3519">
        <v>43</v>
      </c>
      <c r="B45" s="3519" t="s">
        <v>3505</v>
      </c>
      <c r="C45" s="3519">
        <v>908</v>
      </c>
      <c r="D45" s="3521" t="s">
        <v>3504</v>
      </c>
      <c r="E45" s="3521">
        <v>2.5099999999999998</v>
      </c>
      <c r="F45" s="3521">
        <v>363.25</v>
      </c>
      <c r="G45" s="3522">
        <f t="shared" si="1"/>
        <v>911.75749999999994</v>
      </c>
      <c r="H45" s="3522"/>
      <c r="I45" s="3522"/>
      <c r="P45" s="3522"/>
      <c r="Q45" s="3522"/>
      <c r="R45" s="3522"/>
      <c r="S45" s="3522"/>
      <c r="T45" s="3522"/>
      <c r="U45" s="3522"/>
      <c r="V45" s="3522"/>
      <c r="W45" s="3522"/>
      <c r="X45" s="3522"/>
      <c r="Y45" s="3522"/>
      <c r="Z45" s="3522"/>
      <c r="AD45" s="3522"/>
    </row>
    <row r="46" spans="1:16379" s="3523" customFormat="1">
      <c r="A46" s="3519">
        <v>44</v>
      </c>
      <c r="B46" s="3519" t="s">
        <v>3505</v>
      </c>
      <c r="C46" s="3519" t="s">
        <v>3523</v>
      </c>
      <c r="D46" s="3521">
        <v>27</v>
      </c>
      <c r="E46" s="3521">
        <v>2.8</v>
      </c>
      <c r="F46" s="3521">
        <v>153.93</v>
      </c>
      <c r="G46" s="3522">
        <f t="shared" si="1"/>
        <v>431.00400000000002</v>
      </c>
      <c r="H46" s="3522"/>
      <c r="I46" s="3522"/>
      <c r="P46" s="3522"/>
      <c r="Q46" s="3522"/>
      <c r="R46" s="3522"/>
      <c r="S46" s="3522"/>
      <c r="T46" s="3522"/>
      <c r="U46" s="3522"/>
      <c r="V46" s="3522"/>
      <c r="W46" s="3522"/>
      <c r="X46" s="3522"/>
      <c r="Y46" s="3522"/>
      <c r="Z46" s="3522"/>
      <c r="AD46" s="3522"/>
    </row>
    <row r="47" spans="1:16379" s="3523" customFormat="1">
      <c r="A47" s="3519">
        <v>45</v>
      </c>
      <c r="B47" s="3519" t="s">
        <v>3505</v>
      </c>
      <c r="C47" s="3519">
        <v>801</v>
      </c>
      <c r="D47" s="3521">
        <v>27</v>
      </c>
      <c r="E47" s="3521">
        <v>3.03</v>
      </c>
      <c r="F47" s="3521">
        <v>182.22</v>
      </c>
      <c r="G47" s="3522">
        <f t="shared" si="1"/>
        <v>552.12659999999994</v>
      </c>
      <c r="H47" s="3522"/>
      <c r="I47" s="3522"/>
      <c r="P47" s="3522"/>
      <c r="Q47" s="3522"/>
      <c r="R47" s="3522"/>
      <c r="S47" s="3522"/>
      <c r="T47" s="3522"/>
      <c r="U47" s="3522"/>
      <c r="V47" s="3522"/>
      <c r="W47" s="3522"/>
      <c r="X47" s="3522"/>
      <c r="Y47" s="3522"/>
      <c r="Z47" s="3522"/>
      <c r="AD47" s="3522"/>
    </row>
    <row r="48" spans="1:16379" s="3523" customFormat="1">
      <c r="A48" s="3519">
        <v>46</v>
      </c>
      <c r="B48" s="3519" t="s">
        <v>3505</v>
      </c>
      <c r="C48" s="3519">
        <v>802</v>
      </c>
      <c r="D48" s="3521"/>
      <c r="E48" s="3521">
        <v>2.2000000000000002</v>
      </c>
      <c r="F48" s="3521">
        <v>272.70999999999998</v>
      </c>
      <c r="G48" s="3522">
        <f t="shared" si="1"/>
        <v>599.96199999999999</v>
      </c>
      <c r="H48" s="3522"/>
      <c r="I48" s="3522"/>
      <c r="P48" s="3522"/>
      <c r="Q48" s="3522"/>
      <c r="R48" s="3522"/>
      <c r="S48" s="3522"/>
      <c r="T48" s="3522"/>
      <c r="U48" s="3522"/>
      <c r="V48" s="3522"/>
      <c r="W48" s="3522"/>
      <c r="X48" s="3522"/>
      <c r="Y48" s="3522"/>
      <c r="Z48" s="3522"/>
      <c r="AD48" s="3522"/>
    </row>
    <row r="49" spans="1:30" s="3523" customFormat="1">
      <c r="A49" s="3519">
        <v>47</v>
      </c>
      <c r="B49" s="3519" t="s">
        <v>3505</v>
      </c>
      <c r="C49" s="3519">
        <v>805</v>
      </c>
      <c r="D49" s="3521"/>
      <c r="E49" s="3521">
        <v>2.33</v>
      </c>
      <c r="F49" s="3521">
        <v>484.79</v>
      </c>
      <c r="G49" s="3522">
        <f t="shared" si="1"/>
        <v>1129.5607</v>
      </c>
      <c r="H49" s="3522"/>
      <c r="I49" s="3522"/>
      <c r="P49" s="3522"/>
      <c r="Q49" s="3522"/>
      <c r="R49" s="3522"/>
      <c r="S49" s="3522"/>
      <c r="T49" s="3522"/>
      <c r="U49" s="3522"/>
      <c r="V49" s="3522"/>
      <c r="W49" s="3522"/>
      <c r="X49" s="3522"/>
      <c r="Y49" s="3522"/>
      <c r="Z49" s="3522"/>
      <c r="AD49" s="3522"/>
    </row>
    <row r="50" spans="1:30" s="3523" customFormat="1">
      <c r="A50" s="3519">
        <v>48</v>
      </c>
      <c r="B50" s="3519" t="s">
        <v>3505</v>
      </c>
      <c r="C50" s="3519">
        <v>806</v>
      </c>
      <c r="D50" s="3521"/>
      <c r="E50" s="3521">
        <v>2.25</v>
      </c>
      <c r="F50" s="3521">
        <v>304.5</v>
      </c>
      <c r="G50" s="3522">
        <f t="shared" si="1"/>
        <v>685.125</v>
      </c>
      <c r="H50" s="3522"/>
      <c r="I50" s="3522"/>
      <c r="P50" s="3522"/>
      <c r="Q50" s="3522"/>
      <c r="R50" s="3522"/>
      <c r="S50" s="3522"/>
      <c r="T50" s="3522"/>
      <c r="U50" s="3522"/>
      <c r="V50" s="3522"/>
      <c r="W50" s="3522"/>
      <c r="X50" s="3522"/>
      <c r="Y50" s="3522"/>
      <c r="Z50" s="3522"/>
      <c r="AD50" s="3522"/>
    </row>
    <row r="51" spans="1:30" s="3523" customFormat="1">
      <c r="A51" s="3519">
        <v>49</v>
      </c>
      <c r="B51" s="3519" t="s">
        <v>3505</v>
      </c>
      <c r="C51" s="3519" t="s">
        <v>3522</v>
      </c>
      <c r="D51" s="3521"/>
      <c r="E51" s="3521">
        <v>2.1</v>
      </c>
      <c r="F51" s="3521">
        <v>160.19</v>
      </c>
      <c r="G51" s="3522">
        <f t="shared" si="1"/>
        <v>336.399</v>
      </c>
      <c r="H51" s="3522"/>
      <c r="I51" s="3522"/>
      <c r="P51" s="3522"/>
      <c r="Q51" s="3522"/>
      <c r="R51" s="3522"/>
      <c r="S51" s="3522"/>
      <c r="T51" s="3522"/>
      <c r="U51" s="3522"/>
      <c r="V51" s="3522"/>
      <c r="W51" s="3522"/>
      <c r="X51" s="3522"/>
      <c r="Y51" s="3522"/>
      <c r="Z51" s="3522"/>
      <c r="AD51" s="3522"/>
    </row>
    <row r="52" spans="1:30" s="3523" customFormat="1">
      <c r="A52" s="3519">
        <v>50</v>
      </c>
      <c r="B52" s="3519" t="s">
        <v>3505</v>
      </c>
      <c r="C52" s="3519" t="s">
        <v>3521</v>
      </c>
      <c r="D52" s="3521">
        <v>27</v>
      </c>
      <c r="E52" s="3521">
        <v>3</v>
      </c>
      <c r="F52" s="3521">
        <v>187.11</v>
      </c>
      <c r="G52" s="3522">
        <f t="shared" si="1"/>
        <v>561.33000000000004</v>
      </c>
      <c r="H52" s="3522"/>
      <c r="I52" s="3522"/>
      <c r="P52" s="3522"/>
      <c r="Q52" s="3522"/>
      <c r="R52" s="3522"/>
      <c r="S52" s="3522"/>
      <c r="T52" s="3522"/>
      <c r="U52" s="3522"/>
      <c r="V52" s="3522"/>
      <c r="W52" s="3522"/>
      <c r="X52" s="3522"/>
      <c r="Y52" s="3522"/>
      <c r="Z52" s="3522"/>
      <c r="AD52" s="3522"/>
    </row>
    <row r="53" spans="1:30" s="3523" customFormat="1">
      <c r="A53" s="3519">
        <v>51</v>
      </c>
      <c r="B53" s="3519" t="s">
        <v>3505</v>
      </c>
      <c r="C53" s="3519" t="s">
        <v>3520</v>
      </c>
      <c r="D53" s="3521"/>
      <c r="E53" s="3521">
        <v>3.2</v>
      </c>
      <c r="F53" s="3521">
        <v>172.76</v>
      </c>
      <c r="G53" s="3522">
        <f t="shared" si="1"/>
        <v>552.83199999999999</v>
      </c>
      <c r="H53" s="3522"/>
      <c r="I53" s="3522"/>
      <c r="P53" s="3522"/>
      <c r="Q53" s="3522"/>
      <c r="R53" s="3522"/>
      <c r="S53" s="3522"/>
      <c r="T53" s="3522"/>
      <c r="U53" s="3522"/>
      <c r="V53" s="3522"/>
      <c r="W53" s="3522"/>
      <c r="X53" s="3522"/>
      <c r="Y53" s="3522"/>
      <c r="Z53" s="3522"/>
      <c r="AD53" s="3522"/>
    </row>
    <row r="54" spans="1:30" s="3523" customFormat="1">
      <c r="A54" s="3519">
        <v>52</v>
      </c>
      <c r="B54" s="3519" t="s">
        <v>3505</v>
      </c>
      <c r="C54" s="3519" t="s">
        <v>3519</v>
      </c>
      <c r="D54" s="3521"/>
      <c r="E54" s="3521">
        <v>2.0299999999999998</v>
      </c>
      <c r="F54" s="3521">
        <v>117.32</v>
      </c>
      <c r="G54" s="3522">
        <f t="shared" si="1"/>
        <v>238.15959999999995</v>
      </c>
      <c r="H54" s="3522"/>
      <c r="I54" s="3522"/>
      <c r="P54" s="3522"/>
      <c r="Q54" s="3522"/>
      <c r="R54" s="3522"/>
      <c r="S54" s="3522"/>
      <c r="T54" s="3522"/>
      <c r="U54" s="3522"/>
      <c r="V54" s="3522"/>
      <c r="W54" s="3522"/>
      <c r="X54" s="3522"/>
      <c r="Y54" s="3522"/>
      <c r="Z54" s="3522"/>
      <c r="AD54" s="3522"/>
    </row>
    <row r="55" spans="1:30" s="3523" customFormat="1">
      <c r="A55" s="3519">
        <v>53</v>
      </c>
      <c r="B55" s="3519" t="s">
        <v>3505</v>
      </c>
      <c r="C55" s="3519" t="s">
        <v>3518</v>
      </c>
      <c r="D55" s="3521" t="s">
        <v>3504</v>
      </c>
      <c r="E55" s="3521">
        <v>2.77</v>
      </c>
      <c r="F55" s="3521">
        <v>260.52</v>
      </c>
      <c r="G55" s="3522">
        <f t="shared" si="1"/>
        <v>721.6404</v>
      </c>
      <c r="H55" s="3522"/>
      <c r="I55" s="3522"/>
      <c r="P55" s="3522"/>
      <c r="Q55" s="3522"/>
      <c r="R55" s="3522"/>
      <c r="S55" s="3522"/>
      <c r="T55" s="3522"/>
      <c r="U55" s="3522"/>
      <c r="V55" s="3522"/>
      <c r="W55" s="3522"/>
      <c r="X55" s="3522"/>
      <c r="Y55" s="3522"/>
      <c r="Z55" s="3522"/>
      <c r="AD55" s="3522"/>
    </row>
    <row r="56" spans="1:30" s="3523" customFormat="1">
      <c r="A56" s="3519">
        <v>54</v>
      </c>
      <c r="B56" s="3519" t="s">
        <v>3505</v>
      </c>
      <c r="C56" s="3519" t="s">
        <v>3517</v>
      </c>
      <c r="D56" s="3521">
        <v>27</v>
      </c>
      <c r="E56" s="3521">
        <v>3.65</v>
      </c>
      <c r="F56" s="3521">
        <v>211.64</v>
      </c>
      <c r="G56" s="3522">
        <f t="shared" si="1"/>
        <v>772.48599999999988</v>
      </c>
      <c r="H56" s="3522"/>
      <c r="I56" s="3522"/>
      <c r="P56" s="3522"/>
      <c r="Q56" s="3522"/>
      <c r="R56" s="3522"/>
      <c r="S56" s="3522"/>
      <c r="T56" s="3522"/>
      <c r="U56" s="3522"/>
      <c r="V56" s="3522"/>
      <c r="W56" s="3522"/>
      <c r="X56" s="3522"/>
      <c r="Y56" s="3522"/>
      <c r="Z56" s="3522"/>
      <c r="AD56" s="3522"/>
    </row>
    <row r="57" spans="1:30" s="3523" customFormat="1" ht="20.25" customHeight="1">
      <c r="A57" s="3519">
        <v>55</v>
      </c>
      <c r="B57" s="3519" t="s">
        <v>3505</v>
      </c>
      <c r="C57" s="3519" t="s">
        <v>3516</v>
      </c>
      <c r="D57" s="3521"/>
      <c r="E57" s="3521">
        <v>2.2599999999999998</v>
      </c>
      <c r="F57" s="3521">
        <v>417.39</v>
      </c>
      <c r="G57" s="3522">
        <f t="shared" si="1"/>
        <v>943.30139999999983</v>
      </c>
      <c r="H57" s="3522"/>
      <c r="I57" s="3522"/>
      <c r="P57" s="3522"/>
      <c r="Q57" s="3522"/>
      <c r="R57" s="3522"/>
      <c r="S57" s="3522"/>
      <c r="T57" s="3522"/>
      <c r="U57" s="3522"/>
      <c r="V57" s="3522"/>
      <c r="W57" s="3522"/>
      <c r="X57" s="3522"/>
      <c r="Y57" s="3522"/>
      <c r="Z57" s="3522"/>
      <c r="AD57" s="3522"/>
    </row>
    <row r="58" spans="1:30" s="3523" customFormat="1">
      <c r="A58" s="3519">
        <v>56</v>
      </c>
      <c r="B58" s="3519" t="s">
        <v>3505</v>
      </c>
      <c r="C58" s="3519" t="s">
        <v>3515</v>
      </c>
      <c r="D58" s="3521"/>
      <c r="E58" s="3521">
        <v>2.2000000000000002</v>
      </c>
      <c r="F58" s="3521">
        <v>143.69</v>
      </c>
      <c r="G58" s="3522">
        <f t="shared" si="1"/>
        <v>316.11799999999999</v>
      </c>
      <c r="H58" s="3522"/>
      <c r="I58" s="3522"/>
      <c r="P58" s="3522"/>
      <c r="Q58" s="3522"/>
      <c r="R58" s="3522"/>
      <c r="S58" s="3522"/>
      <c r="T58" s="3522"/>
      <c r="U58" s="3522"/>
      <c r="V58" s="3522"/>
      <c r="W58" s="3522"/>
      <c r="X58" s="3522"/>
      <c r="Y58" s="3522"/>
      <c r="Z58" s="3522"/>
      <c r="AD58" s="3522"/>
    </row>
    <row r="59" spans="1:30" s="3523" customFormat="1">
      <c r="A59" s="3519">
        <v>57</v>
      </c>
      <c r="B59" s="3519" t="s">
        <v>3505</v>
      </c>
      <c r="C59" s="3519" t="s">
        <v>3514</v>
      </c>
      <c r="D59" s="3521"/>
      <c r="E59" s="3521">
        <v>2.5</v>
      </c>
      <c r="F59" s="3521">
        <v>154.47</v>
      </c>
      <c r="G59" s="3522">
        <f t="shared" si="1"/>
        <v>386.17500000000001</v>
      </c>
      <c r="H59" s="3522"/>
      <c r="I59" s="3522"/>
      <c r="P59" s="3522"/>
      <c r="Q59" s="3522"/>
      <c r="R59" s="3522"/>
      <c r="S59" s="3522"/>
      <c r="T59" s="3522"/>
      <c r="U59" s="3522"/>
      <c r="V59" s="3522"/>
      <c r="W59" s="3522"/>
      <c r="X59" s="3522"/>
      <c r="Y59" s="3522"/>
      <c r="Z59" s="3522"/>
      <c r="AD59" s="3522"/>
    </row>
    <row r="60" spans="1:30" s="3523" customFormat="1">
      <c r="A60" s="3519">
        <v>58</v>
      </c>
      <c r="B60" s="3519" t="s">
        <v>3505</v>
      </c>
      <c r="C60" s="3519" t="s">
        <v>3513</v>
      </c>
      <c r="D60" s="3521"/>
      <c r="E60" s="3521">
        <v>2.2999999999999998</v>
      </c>
      <c r="F60" s="3521">
        <v>165.98</v>
      </c>
      <c r="G60" s="3522">
        <f t="shared" si="1"/>
        <v>381.75399999999996</v>
      </c>
      <c r="H60" s="3522"/>
      <c r="I60" s="3522"/>
      <c r="P60" s="3522"/>
      <c r="Q60" s="3522"/>
      <c r="R60" s="3522"/>
      <c r="S60" s="3522"/>
      <c r="T60" s="3522"/>
      <c r="U60" s="3522"/>
      <c r="V60" s="3522"/>
      <c r="W60" s="3522"/>
      <c r="X60" s="3522"/>
      <c r="Y60" s="3522"/>
      <c r="Z60" s="3522"/>
      <c r="AD60" s="3522"/>
    </row>
    <row r="61" spans="1:30" s="3523" customFormat="1">
      <c r="A61" s="3519">
        <v>59</v>
      </c>
      <c r="B61" s="3519" t="s">
        <v>3505</v>
      </c>
      <c r="C61" s="3519" t="s">
        <v>3512</v>
      </c>
      <c r="D61" s="3951"/>
      <c r="E61" s="3520">
        <v>2.2000000000000002</v>
      </c>
      <c r="F61" s="3521">
        <v>119.13</v>
      </c>
      <c r="G61" s="3522">
        <f t="shared" si="1"/>
        <v>262.08600000000001</v>
      </c>
      <c r="H61" s="3522"/>
      <c r="I61" s="3522"/>
      <c r="P61" s="3522"/>
      <c r="Q61" s="3522"/>
      <c r="R61" s="3522"/>
      <c r="S61" s="3522"/>
      <c r="T61" s="3522"/>
      <c r="U61" s="3522"/>
      <c r="V61" s="3522"/>
      <c r="W61" s="3522"/>
      <c r="X61" s="3522"/>
      <c r="Y61" s="3522"/>
      <c r="Z61" s="3522"/>
      <c r="AD61" s="3522"/>
    </row>
    <row r="62" spans="1:30" s="3523" customFormat="1">
      <c r="A62" s="3519">
        <v>60</v>
      </c>
      <c r="B62" s="3519" t="s">
        <v>3505</v>
      </c>
      <c r="C62" s="3519" t="s">
        <v>3511</v>
      </c>
      <c r="D62" s="3951"/>
      <c r="E62" s="3520">
        <v>2.2000000000000002</v>
      </c>
      <c r="F62" s="3521">
        <v>282.25</v>
      </c>
      <c r="G62" s="3522">
        <f t="shared" si="1"/>
        <v>620.95000000000005</v>
      </c>
      <c r="H62" s="3522"/>
      <c r="I62" s="3522"/>
      <c r="P62" s="3522"/>
      <c r="Q62" s="3522"/>
      <c r="R62" s="3522"/>
      <c r="S62" s="3522"/>
      <c r="T62" s="3522"/>
      <c r="U62" s="3522"/>
      <c r="V62" s="3522"/>
      <c r="W62" s="3522"/>
      <c r="X62" s="3522"/>
      <c r="Y62" s="3522"/>
      <c r="Z62" s="3522"/>
      <c r="AD62" s="3522"/>
    </row>
    <row r="63" spans="1:30" s="3523" customFormat="1">
      <c r="A63" s="3519">
        <v>61</v>
      </c>
      <c r="B63" s="3519" t="s">
        <v>3505</v>
      </c>
      <c r="C63" s="3519">
        <v>601</v>
      </c>
      <c r="D63" s="3521">
        <v>27</v>
      </c>
      <c r="E63" s="3521">
        <v>2.95</v>
      </c>
      <c r="F63" s="3521">
        <v>198.64</v>
      </c>
      <c r="G63" s="3522">
        <f t="shared" si="1"/>
        <v>585.98799999999994</v>
      </c>
      <c r="H63" s="3522"/>
      <c r="I63" s="3522"/>
      <c r="P63" s="3522"/>
      <c r="Q63" s="3522"/>
      <c r="R63" s="3522"/>
      <c r="S63" s="3522"/>
      <c r="T63" s="3522"/>
      <c r="U63" s="3522"/>
      <c r="V63" s="3522"/>
      <c r="W63" s="3522"/>
      <c r="X63" s="3522"/>
      <c r="Y63" s="3522"/>
      <c r="Z63" s="3522"/>
      <c r="AD63" s="3522"/>
    </row>
    <row r="64" spans="1:30" s="3523" customFormat="1">
      <c r="A64" s="3519">
        <v>62</v>
      </c>
      <c r="B64" s="3519" t="s">
        <v>3505</v>
      </c>
      <c r="C64" s="3519">
        <v>603</v>
      </c>
      <c r="D64" s="3521">
        <v>27</v>
      </c>
      <c r="E64" s="3521">
        <v>3.96</v>
      </c>
      <c r="F64" s="3521">
        <v>361.79</v>
      </c>
      <c r="G64" s="3522">
        <f t="shared" si="1"/>
        <v>1432.6884</v>
      </c>
      <c r="H64" s="3522"/>
      <c r="I64" s="3522"/>
      <c r="P64" s="3522"/>
      <c r="Q64" s="3522"/>
      <c r="R64" s="3522"/>
      <c r="S64" s="3522"/>
      <c r="T64" s="3522"/>
      <c r="U64" s="3522"/>
      <c r="V64" s="3522"/>
      <c r="W64" s="3522"/>
      <c r="X64" s="3522"/>
      <c r="Y64" s="3522"/>
      <c r="Z64" s="3522"/>
      <c r="AD64" s="3522"/>
    </row>
    <row r="65" spans="1:30" s="3523" customFormat="1">
      <c r="A65" s="3519">
        <v>63</v>
      </c>
      <c r="B65" s="3519" t="s">
        <v>3505</v>
      </c>
      <c r="C65" s="3519">
        <v>606</v>
      </c>
      <c r="D65" s="3521" t="s">
        <v>3504</v>
      </c>
      <c r="E65" s="3521">
        <v>3.29</v>
      </c>
      <c r="F65" s="3521">
        <v>303.69</v>
      </c>
      <c r="G65" s="3522">
        <f t="shared" si="1"/>
        <v>999.14009999999996</v>
      </c>
      <c r="H65" s="3522"/>
      <c r="I65" s="3522"/>
      <c r="P65" s="3522"/>
      <c r="Q65" s="3522"/>
      <c r="R65" s="3522"/>
      <c r="S65" s="3522"/>
      <c r="T65" s="3522"/>
      <c r="U65" s="3522"/>
      <c r="V65" s="3522"/>
      <c r="W65" s="3522"/>
      <c r="X65" s="3522"/>
      <c r="Y65" s="3522"/>
      <c r="Z65" s="3522"/>
      <c r="AD65" s="3522"/>
    </row>
    <row r="66" spans="1:30" s="3523" customFormat="1">
      <c r="A66" s="3519">
        <v>64</v>
      </c>
      <c r="B66" s="3519" t="s">
        <v>3505</v>
      </c>
      <c r="C66" s="3519">
        <v>607</v>
      </c>
      <c r="D66" s="3521" t="s">
        <v>3504</v>
      </c>
      <c r="E66" s="3521">
        <v>2.97</v>
      </c>
      <c r="F66" s="3521">
        <v>304.2</v>
      </c>
      <c r="G66" s="3522">
        <f t="shared" si="1"/>
        <v>903.47400000000005</v>
      </c>
      <c r="H66" s="3522"/>
      <c r="I66" s="3522"/>
      <c r="P66" s="3522"/>
      <c r="Q66" s="3522"/>
      <c r="R66" s="3522"/>
      <c r="S66" s="3522"/>
      <c r="T66" s="3522"/>
      <c r="U66" s="3522"/>
      <c r="V66" s="3522"/>
      <c r="W66" s="3522"/>
      <c r="X66" s="3522"/>
      <c r="Y66" s="3522"/>
      <c r="Z66" s="3522"/>
      <c r="AD66" s="3522"/>
    </row>
    <row r="67" spans="1:30" s="3523" customFormat="1">
      <c r="A67" s="3519">
        <v>65</v>
      </c>
      <c r="B67" s="3519" t="s">
        <v>3505</v>
      </c>
      <c r="C67" s="3519">
        <v>608</v>
      </c>
      <c r="D67" s="3521">
        <v>27</v>
      </c>
      <c r="E67" s="3521">
        <v>3.6</v>
      </c>
      <c r="F67" s="3521">
        <v>361.79</v>
      </c>
      <c r="G67" s="3522">
        <f t="shared" ref="G67:G88" si="2">E67*F67</f>
        <v>1302.4440000000002</v>
      </c>
      <c r="H67" s="3522"/>
      <c r="I67" s="3522"/>
      <c r="P67" s="3522"/>
      <c r="Q67" s="3522"/>
      <c r="R67" s="3522"/>
      <c r="S67" s="3522"/>
      <c r="T67" s="3522"/>
      <c r="U67" s="3522"/>
      <c r="V67" s="3522"/>
      <c r="W67" s="3522"/>
      <c r="X67" s="3522"/>
      <c r="Y67" s="3522"/>
      <c r="Z67" s="3522"/>
      <c r="AD67" s="3522"/>
    </row>
    <row r="68" spans="1:30" s="3523" customFormat="1">
      <c r="A68" s="3519">
        <v>66</v>
      </c>
      <c r="B68" s="3519" t="s">
        <v>3505</v>
      </c>
      <c r="C68" s="3519">
        <v>609</v>
      </c>
      <c r="D68" s="3521"/>
      <c r="E68" s="3521">
        <v>2.35</v>
      </c>
      <c r="F68" s="3521">
        <v>431.85</v>
      </c>
      <c r="G68" s="3522">
        <f t="shared" si="2"/>
        <v>1014.8475000000001</v>
      </c>
      <c r="H68" s="3522"/>
      <c r="I68" s="3522"/>
      <c r="P68" s="3522"/>
      <c r="Q68" s="3522"/>
      <c r="R68" s="3522"/>
      <c r="S68" s="3522"/>
      <c r="T68" s="3522"/>
      <c r="U68" s="3522"/>
      <c r="V68" s="3522"/>
      <c r="W68" s="3522"/>
      <c r="X68" s="3522"/>
      <c r="Y68" s="3522"/>
      <c r="Z68" s="3522"/>
      <c r="AD68" s="3522"/>
    </row>
    <row r="69" spans="1:30" s="3523" customFormat="1">
      <c r="A69" s="3519">
        <v>67</v>
      </c>
      <c r="B69" s="3519" t="s">
        <v>3505</v>
      </c>
      <c r="C69" s="3519">
        <v>501</v>
      </c>
      <c r="D69" s="3521">
        <v>27</v>
      </c>
      <c r="E69" s="3521">
        <v>3.1</v>
      </c>
      <c r="F69" s="3521">
        <v>206.99</v>
      </c>
      <c r="G69" s="3522">
        <f t="shared" si="2"/>
        <v>641.6690000000001</v>
      </c>
      <c r="H69" s="3522"/>
      <c r="I69" s="3522"/>
      <c r="P69" s="3522"/>
      <c r="Q69" s="3522"/>
      <c r="R69" s="3522"/>
      <c r="S69" s="3522"/>
      <c r="T69" s="3522"/>
      <c r="U69" s="3522"/>
      <c r="V69" s="3522"/>
      <c r="W69" s="3522"/>
      <c r="X69" s="3522"/>
      <c r="Y69" s="3522"/>
      <c r="Z69" s="3522"/>
      <c r="AD69" s="3522"/>
    </row>
    <row r="70" spans="1:30" s="3523" customFormat="1">
      <c r="A70" s="3519">
        <v>68</v>
      </c>
      <c r="B70" s="3519" t="s">
        <v>3505</v>
      </c>
      <c r="C70" s="3519">
        <v>502</v>
      </c>
      <c r="D70" s="3521">
        <v>27</v>
      </c>
      <c r="E70" s="3521">
        <v>4.26</v>
      </c>
      <c r="F70" s="3521">
        <v>294.05</v>
      </c>
      <c r="G70" s="3522">
        <f t="shared" si="2"/>
        <v>1252.653</v>
      </c>
      <c r="H70" s="3522"/>
      <c r="I70" s="3522"/>
      <c r="P70" s="3522"/>
      <c r="Q70" s="3522"/>
      <c r="R70" s="3522"/>
      <c r="S70" s="3522"/>
      <c r="T70" s="3522"/>
      <c r="U70" s="3522"/>
      <c r="V70" s="3522"/>
      <c r="W70" s="3522"/>
      <c r="X70" s="3522"/>
      <c r="Y70" s="3522"/>
      <c r="Z70" s="3522"/>
      <c r="AD70" s="3522"/>
    </row>
    <row r="71" spans="1:30" s="3523" customFormat="1">
      <c r="A71" s="3519">
        <v>69</v>
      </c>
      <c r="B71" s="3519" t="s">
        <v>3505</v>
      </c>
      <c r="C71" s="3519">
        <v>503</v>
      </c>
      <c r="D71" s="3521">
        <v>27</v>
      </c>
      <c r="E71" s="3521">
        <v>3.5</v>
      </c>
      <c r="F71" s="3521">
        <v>361.31</v>
      </c>
      <c r="G71" s="3522">
        <f t="shared" si="2"/>
        <v>1264.585</v>
      </c>
      <c r="H71" s="3522"/>
      <c r="I71" s="3522"/>
      <c r="P71" s="3522"/>
      <c r="Q71" s="3522"/>
      <c r="R71" s="3522"/>
      <c r="S71" s="3522"/>
      <c r="T71" s="3522"/>
      <c r="U71" s="3522"/>
      <c r="V71" s="3522"/>
      <c r="W71" s="3522"/>
      <c r="X71" s="3522"/>
      <c r="Y71" s="3522"/>
      <c r="Z71" s="3522"/>
      <c r="AD71" s="3522"/>
    </row>
    <row r="72" spans="1:30" s="3523" customFormat="1">
      <c r="A72" s="3519">
        <v>70</v>
      </c>
      <c r="B72" s="3519" t="s">
        <v>3505</v>
      </c>
      <c r="C72" s="3519" t="s">
        <v>3510</v>
      </c>
      <c r="D72" s="3521" t="s">
        <v>3504</v>
      </c>
      <c r="E72" s="3521">
        <v>2.2999999999999998</v>
      </c>
      <c r="F72" s="3521">
        <v>132.41</v>
      </c>
      <c r="G72" s="3522">
        <f t="shared" si="2"/>
        <v>304.54299999999995</v>
      </c>
      <c r="H72" s="3522"/>
      <c r="I72" s="3522"/>
      <c r="P72" s="3522"/>
      <c r="Q72" s="3522"/>
      <c r="R72" s="3522"/>
      <c r="S72" s="3522"/>
      <c r="T72" s="3522"/>
      <c r="U72" s="3522"/>
      <c r="V72" s="3522"/>
      <c r="W72" s="3522"/>
      <c r="X72" s="3522"/>
      <c r="Y72" s="3522"/>
      <c r="Z72" s="3522"/>
      <c r="AD72" s="3522"/>
    </row>
    <row r="73" spans="1:30" s="3523" customFormat="1">
      <c r="A73" s="3519">
        <v>71</v>
      </c>
      <c r="B73" s="3519" t="s">
        <v>3505</v>
      </c>
      <c r="C73" s="3519">
        <v>506</v>
      </c>
      <c r="D73" s="3521">
        <v>27</v>
      </c>
      <c r="E73" s="3521">
        <v>3.2</v>
      </c>
      <c r="F73" s="3521">
        <v>303.27999999999997</v>
      </c>
      <c r="G73" s="3522">
        <f t="shared" si="2"/>
        <v>970.49599999999998</v>
      </c>
      <c r="H73" s="3522"/>
      <c r="I73" s="3522"/>
      <c r="P73" s="3522"/>
      <c r="Q73" s="3522"/>
      <c r="R73" s="3522"/>
      <c r="S73" s="3522"/>
      <c r="T73" s="3522"/>
      <c r="U73" s="3522"/>
      <c r="V73" s="3522"/>
      <c r="W73" s="3522"/>
      <c r="X73" s="3522"/>
      <c r="Y73" s="3522"/>
      <c r="Z73" s="3522"/>
      <c r="AD73" s="3522"/>
    </row>
    <row r="74" spans="1:30" s="3523" customFormat="1" ht="18.95" customHeight="1">
      <c r="A74" s="3519">
        <v>72</v>
      </c>
      <c r="B74" s="3519" t="s">
        <v>3505</v>
      </c>
      <c r="C74" s="3519">
        <v>507</v>
      </c>
      <c r="D74" s="3521" t="s">
        <v>3504</v>
      </c>
      <c r="E74" s="3521">
        <v>1.94</v>
      </c>
      <c r="F74" s="3521">
        <v>303.8</v>
      </c>
      <c r="G74" s="3522">
        <f t="shared" si="2"/>
        <v>589.37199999999996</v>
      </c>
      <c r="H74" s="3522"/>
      <c r="I74" s="3522"/>
      <c r="P74" s="3522"/>
      <c r="Q74" s="3522"/>
      <c r="R74" s="3522"/>
      <c r="S74" s="3522"/>
      <c r="T74" s="3522"/>
      <c r="U74" s="3522"/>
      <c r="V74" s="3522"/>
      <c r="W74" s="3522"/>
      <c r="X74" s="3522"/>
      <c r="Y74" s="3522"/>
      <c r="Z74" s="3522"/>
      <c r="AD74" s="3522"/>
    </row>
    <row r="75" spans="1:30" s="3523" customFormat="1" ht="20.100000000000001" customHeight="1">
      <c r="A75" s="3519">
        <v>73</v>
      </c>
      <c r="B75" s="3519" t="s">
        <v>3505</v>
      </c>
      <c r="C75" s="3519">
        <v>201</v>
      </c>
      <c r="D75" s="3521"/>
      <c r="E75" s="3521">
        <v>2.33</v>
      </c>
      <c r="F75" s="3521">
        <v>241.94</v>
      </c>
      <c r="G75" s="3522">
        <f t="shared" si="2"/>
        <v>563.72019999999998</v>
      </c>
      <c r="H75" s="3522"/>
      <c r="I75" s="3522"/>
      <c r="P75" s="3522"/>
      <c r="Q75" s="3522"/>
      <c r="R75" s="3522"/>
      <c r="S75" s="3522"/>
      <c r="T75" s="3522"/>
      <c r="U75" s="3522"/>
      <c r="V75" s="3522"/>
      <c r="W75" s="3522"/>
      <c r="X75" s="3522"/>
      <c r="Y75" s="3522"/>
      <c r="Z75" s="3522"/>
      <c r="AD75" s="3522"/>
    </row>
    <row r="76" spans="1:30" s="3523" customFormat="1">
      <c r="A76" s="3519">
        <v>74</v>
      </c>
      <c r="B76" s="3519" t="s">
        <v>3505</v>
      </c>
      <c r="C76" s="3519">
        <v>203</v>
      </c>
      <c r="D76" s="3521" t="s">
        <v>3504</v>
      </c>
      <c r="E76" s="3521">
        <v>2.1800000000000002</v>
      </c>
      <c r="F76" s="3521">
        <v>350.95</v>
      </c>
      <c r="G76" s="3522">
        <f t="shared" si="2"/>
        <v>765.07100000000003</v>
      </c>
      <c r="H76" s="3522"/>
      <c r="I76" s="3522"/>
      <c r="P76" s="3522"/>
      <c r="Q76" s="3522"/>
      <c r="R76" s="3522"/>
      <c r="S76" s="3522"/>
      <c r="T76" s="3522"/>
      <c r="U76" s="3522"/>
      <c r="V76" s="3522"/>
      <c r="W76" s="3522"/>
      <c r="X76" s="3522"/>
      <c r="Y76" s="3522"/>
      <c r="Z76" s="3522"/>
      <c r="AD76" s="3522"/>
    </row>
    <row r="77" spans="1:30" s="3523" customFormat="1">
      <c r="A77" s="3519">
        <v>75</v>
      </c>
      <c r="B77" s="3519" t="s">
        <v>3505</v>
      </c>
      <c r="C77" s="3519">
        <v>205</v>
      </c>
      <c r="D77" s="3521" t="s">
        <v>3504</v>
      </c>
      <c r="E77" s="3521">
        <v>2.74</v>
      </c>
      <c r="F77" s="3521">
        <v>326.95</v>
      </c>
      <c r="G77" s="3522">
        <f t="shared" si="2"/>
        <v>895.84300000000007</v>
      </c>
      <c r="H77" s="3522"/>
      <c r="I77" s="3522"/>
      <c r="P77" s="3522"/>
      <c r="Q77" s="3522"/>
      <c r="R77" s="3522"/>
      <c r="S77" s="3522"/>
      <c r="T77" s="3522"/>
      <c r="U77" s="3522"/>
      <c r="V77" s="3522"/>
      <c r="W77" s="3522"/>
      <c r="X77" s="3522"/>
      <c r="Y77" s="3522"/>
      <c r="Z77" s="3522"/>
      <c r="AD77" s="3522"/>
    </row>
    <row r="78" spans="1:30" s="3523" customFormat="1">
      <c r="A78" s="3519">
        <v>76</v>
      </c>
      <c r="B78" s="3519" t="s">
        <v>3505</v>
      </c>
      <c r="C78" s="3519">
        <v>206</v>
      </c>
      <c r="D78" s="3521" t="s">
        <v>3504</v>
      </c>
      <c r="E78" s="3521">
        <v>2.97</v>
      </c>
      <c r="F78" s="3521">
        <v>327.31</v>
      </c>
      <c r="G78" s="3522">
        <f t="shared" si="2"/>
        <v>972.11070000000007</v>
      </c>
      <c r="H78" s="3522"/>
      <c r="I78" s="3522"/>
      <c r="P78" s="3522"/>
      <c r="Q78" s="3522"/>
      <c r="R78" s="3522"/>
      <c r="S78" s="3522"/>
      <c r="T78" s="3522"/>
      <c r="U78" s="3522"/>
      <c r="V78" s="3522"/>
      <c r="W78" s="3522"/>
      <c r="X78" s="3522"/>
      <c r="Y78" s="3522"/>
      <c r="Z78" s="3522"/>
      <c r="AD78" s="3522"/>
    </row>
    <row r="79" spans="1:30" s="3523" customFormat="1">
      <c r="A79" s="3519">
        <v>77</v>
      </c>
      <c r="B79" s="3519" t="s">
        <v>3505</v>
      </c>
      <c r="C79" s="3519" t="s">
        <v>3509</v>
      </c>
      <c r="D79" s="3521" t="s">
        <v>3504</v>
      </c>
      <c r="E79" s="3521">
        <v>2.1799999578698102</v>
      </c>
      <c r="F79" s="3521">
        <v>130.06</v>
      </c>
      <c r="G79" s="3522">
        <f t="shared" si="2"/>
        <v>283.53079452054749</v>
      </c>
      <c r="H79" s="3522"/>
      <c r="I79" s="3522"/>
      <c r="P79" s="3522"/>
      <c r="Q79" s="3522"/>
      <c r="R79" s="3522"/>
      <c r="S79" s="3522"/>
      <c r="T79" s="3522"/>
      <c r="U79" s="3522"/>
      <c r="V79" s="3522"/>
      <c r="W79" s="3522"/>
      <c r="X79" s="3522"/>
      <c r="Y79" s="3522"/>
      <c r="Z79" s="3522"/>
      <c r="AD79" s="3522"/>
    </row>
    <row r="80" spans="1:30" s="3523" customFormat="1" ht="14.1" customHeight="1">
      <c r="A80" s="3519">
        <v>78</v>
      </c>
      <c r="B80" s="3519" t="s">
        <v>3505</v>
      </c>
      <c r="C80" s="3519" t="s">
        <v>3508</v>
      </c>
      <c r="D80" s="3521">
        <v>27</v>
      </c>
      <c r="E80" s="3521">
        <v>3.2</v>
      </c>
      <c r="F80" s="3521">
        <v>259.77999999999997</v>
      </c>
      <c r="G80" s="3522">
        <f t="shared" si="2"/>
        <v>831.29599999999994</v>
      </c>
      <c r="H80" s="3522"/>
      <c r="I80" s="3522"/>
      <c r="P80" s="3522"/>
      <c r="Q80" s="3522"/>
      <c r="R80" s="3522"/>
      <c r="S80" s="3522"/>
      <c r="T80" s="3522"/>
      <c r="U80" s="3522"/>
      <c r="V80" s="3522"/>
      <c r="W80" s="3522"/>
      <c r="X80" s="3522"/>
      <c r="Y80" s="3522"/>
      <c r="Z80" s="3522"/>
      <c r="AD80" s="3522"/>
    </row>
    <row r="81" spans="1:30" s="3523" customFormat="1" ht="21.95" customHeight="1">
      <c r="A81" s="3519">
        <v>79</v>
      </c>
      <c r="B81" s="3519" t="s">
        <v>3505</v>
      </c>
      <c r="C81" s="3519">
        <v>208</v>
      </c>
      <c r="D81" s="3521" t="s">
        <v>3504</v>
      </c>
      <c r="E81" s="3521">
        <v>2.96</v>
      </c>
      <c r="F81" s="3521">
        <v>502.66</v>
      </c>
      <c r="G81" s="3522">
        <f t="shared" si="2"/>
        <v>1487.8736000000001</v>
      </c>
      <c r="H81" s="3522"/>
      <c r="I81" s="3522"/>
      <c r="P81" s="3522"/>
      <c r="Q81" s="3522"/>
      <c r="R81" s="3522"/>
      <c r="S81" s="3522"/>
      <c r="T81" s="3522"/>
      <c r="U81" s="3522"/>
      <c r="V81" s="3522"/>
      <c r="W81" s="3522"/>
      <c r="X81" s="3522"/>
      <c r="Y81" s="3522"/>
      <c r="Z81" s="3522"/>
      <c r="AD81" s="3522"/>
    </row>
    <row r="82" spans="1:30" s="3523" customFormat="1">
      <c r="A82" s="3519">
        <v>80</v>
      </c>
      <c r="B82" s="3519" t="s">
        <v>3505</v>
      </c>
      <c r="C82" s="3519">
        <v>101</v>
      </c>
      <c r="D82" s="3951" t="s">
        <v>3504</v>
      </c>
      <c r="E82" s="3520">
        <v>4.07</v>
      </c>
      <c r="F82" s="3521">
        <v>344.18</v>
      </c>
      <c r="G82" s="3522">
        <f t="shared" si="2"/>
        <v>1400.8126000000002</v>
      </c>
      <c r="H82" s="3522"/>
      <c r="I82" s="3522"/>
      <c r="P82" s="3522"/>
      <c r="Q82" s="3522"/>
      <c r="R82" s="3522"/>
      <c r="S82" s="3522"/>
      <c r="T82" s="3522"/>
      <c r="U82" s="3522"/>
      <c r="V82" s="3522"/>
      <c r="W82" s="3522"/>
      <c r="X82" s="3522"/>
      <c r="Y82" s="3522"/>
      <c r="Z82" s="3522"/>
      <c r="AD82" s="3522"/>
    </row>
    <row r="83" spans="1:30" s="3523" customFormat="1">
      <c r="A83" s="3519">
        <v>81</v>
      </c>
      <c r="B83" s="3519" t="s">
        <v>3505</v>
      </c>
      <c r="C83" s="3519" t="s">
        <v>3507</v>
      </c>
      <c r="D83" s="3951"/>
      <c r="E83" s="3520">
        <v>4.07</v>
      </c>
      <c r="F83" s="3521">
        <v>215.18</v>
      </c>
      <c r="G83" s="3522">
        <f t="shared" si="2"/>
        <v>875.78260000000012</v>
      </c>
      <c r="H83" s="3522"/>
      <c r="I83" s="3522"/>
      <c r="P83" s="3522"/>
      <c r="Q83" s="3522"/>
      <c r="R83" s="3522"/>
      <c r="S83" s="3522"/>
      <c r="T83" s="3522"/>
      <c r="U83" s="3522"/>
      <c r="V83" s="3522"/>
      <c r="W83" s="3522"/>
      <c r="X83" s="3522"/>
      <c r="Y83" s="3522"/>
      <c r="Z83" s="3522"/>
      <c r="AD83" s="3522"/>
    </row>
    <row r="84" spans="1:30" s="3523" customFormat="1">
      <c r="A84" s="3519">
        <v>82</v>
      </c>
      <c r="B84" s="3519" t="s">
        <v>3505</v>
      </c>
      <c r="C84" s="3519">
        <v>103</v>
      </c>
      <c r="D84" s="3521" t="s">
        <v>3504</v>
      </c>
      <c r="E84" s="3521">
        <v>5.2</v>
      </c>
      <c r="F84" s="3521">
        <v>209.58</v>
      </c>
      <c r="G84" s="3522">
        <f t="shared" si="2"/>
        <v>1089.816</v>
      </c>
      <c r="H84" s="3522"/>
      <c r="I84" s="3522"/>
      <c r="P84" s="3522"/>
      <c r="Q84" s="3522"/>
      <c r="R84" s="3522"/>
      <c r="S84" s="3522"/>
      <c r="T84" s="3522"/>
      <c r="U84" s="3522"/>
      <c r="V84" s="3522"/>
      <c r="W84" s="3522"/>
      <c r="X84" s="3522"/>
      <c r="Y84" s="3522"/>
      <c r="Z84" s="3522"/>
      <c r="AD84" s="3522"/>
    </row>
    <row r="85" spans="1:30" s="3523" customFormat="1">
      <c r="A85" s="3519">
        <v>83</v>
      </c>
      <c r="B85" s="3519" t="s">
        <v>3505</v>
      </c>
      <c r="C85" s="3519">
        <v>104</v>
      </c>
      <c r="D85" s="3521" t="s">
        <v>3504</v>
      </c>
      <c r="E85" s="3521">
        <v>4.7</v>
      </c>
      <c r="F85" s="3521">
        <v>158.78</v>
      </c>
      <c r="G85" s="3522">
        <f t="shared" si="2"/>
        <v>746.26600000000008</v>
      </c>
      <c r="H85" s="3522"/>
      <c r="I85" s="3522"/>
      <c r="P85" s="3522"/>
      <c r="Q85" s="3522"/>
      <c r="R85" s="3522"/>
      <c r="S85" s="3522"/>
      <c r="T85" s="3522"/>
      <c r="U85" s="3522"/>
      <c r="V85" s="3522"/>
      <c r="W85" s="3522"/>
      <c r="X85" s="3522"/>
      <c r="Y85" s="3522"/>
      <c r="Z85" s="3522"/>
      <c r="AD85" s="3522"/>
    </row>
    <row r="86" spans="1:30" s="3523" customFormat="1">
      <c r="A86" s="3519">
        <v>84</v>
      </c>
      <c r="B86" s="3519" t="s">
        <v>3505</v>
      </c>
      <c r="C86" s="3519">
        <v>105</v>
      </c>
      <c r="D86" s="3521" t="s">
        <v>3504</v>
      </c>
      <c r="E86" s="3521">
        <v>3.45</v>
      </c>
      <c r="F86" s="3521">
        <v>277.41000000000003</v>
      </c>
      <c r="G86" s="3522">
        <f t="shared" si="2"/>
        <v>957.06450000000018</v>
      </c>
      <c r="H86" s="3522"/>
      <c r="I86" s="3522"/>
      <c r="P86" s="3522"/>
      <c r="Q86" s="3522"/>
      <c r="R86" s="3522"/>
      <c r="S86" s="3522"/>
      <c r="T86" s="3522"/>
      <c r="U86" s="3522"/>
      <c r="V86" s="3522"/>
      <c r="W86" s="3522"/>
      <c r="X86" s="3522"/>
      <c r="Y86" s="3522"/>
      <c r="Z86" s="3522"/>
      <c r="AD86" s="3522"/>
    </row>
    <row r="87" spans="1:30" s="3523" customFormat="1">
      <c r="A87" s="3519">
        <v>85</v>
      </c>
      <c r="B87" s="3519" t="s">
        <v>3505</v>
      </c>
      <c r="C87" s="3519" t="s">
        <v>3506</v>
      </c>
      <c r="D87" s="3521" t="s">
        <v>3504</v>
      </c>
      <c r="E87" s="3521">
        <v>2.1</v>
      </c>
      <c r="F87" s="3521">
        <v>331.44</v>
      </c>
      <c r="G87" s="3522">
        <f t="shared" si="2"/>
        <v>696.024</v>
      </c>
      <c r="H87" s="3522"/>
      <c r="I87" s="3522"/>
      <c r="P87" s="3522"/>
      <c r="Q87" s="3522"/>
      <c r="R87" s="3522"/>
      <c r="S87" s="3522"/>
      <c r="T87" s="3522"/>
      <c r="U87" s="3522"/>
      <c r="V87" s="3522"/>
      <c r="W87" s="3522"/>
      <c r="X87" s="3522"/>
      <c r="Y87" s="3522"/>
      <c r="Z87" s="3522"/>
      <c r="AD87" s="3522"/>
    </row>
    <row r="88" spans="1:30" s="3523" customFormat="1">
      <c r="A88" s="3519">
        <v>86</v>
      </c>
      <c r="B88" s="3519" t="s">
        <v>3505</v>
      </c>
      <c r="C88" s="3519">
        <v>-101</v>
      </c>
      <c r="D88" s="3521" t="s">
        <v>3504</v>
      </c>
      <c r="E88" s="3521">
        <v>0</v>
      </c>
      <c r="F88" s="3521">
        <v>1073</v>
      </c>
      <c r="G88" s="3522">
        <f t="shared" si="2"/>
        <v>0</v>
      </c>
      <c r="H88" s="3522"/>
      <c r="I88" s="3522"/>
      <c r="P88" s="3522"/>
      <c r="Q88" s="3522"/>
      <c r="R88" s="3522"/>
      <c r="S88" s="3522"/>
      <c r="T88" s="3522"/>
      <c r="U88" s="3522"/>
      <c r="V88" s="3522"/>
      <c r="W88" s="3522"/>
      <c r="X88" s="3522"/>
      <c r="Y88" s="3522"/>
      <c r="Z88" s="3522"/>
      <c r="AD88" s="3522"/>
    </row>
    <row r="89" spans="1:30" s="3518" customFormat="1">
      <c r="B89" s="3515"/>
      <c r="C89" s="3515"/>
      <c r="D89" s="3515"/>
      <c r="E89" s="3515"/>
      <c r="F89" s="3531">
        <f>SUM(F35:F88)</f>
        <v>15702.240000000002</v>
      </c>
      <c r="G89" s="3515"/>
      <c r="H89" s="3515"/>
      <c r="I89" s="3515"/>
    </row>
    <row r="90" spans="1:30" s="3518" customFormat="1">
      <c r="B90" s="3515"/>
      <c r="C90" s="3515"/>
      <c r="D90" s="3515"/>
      <c r="E90" s="3515"/>
      <c r="F90" s="3515">
        <f>44037.9+2697.62</f>
        <v>46735.520000000004</v>
      </c>
      <c r="G90" s="3515"/>
      <c r="H90" s="3515"/>
      <c r="I90" s="3515"/>
    </row>
    <row r="91" spans="1:30" s="3518" customFormat="1">
      <c r="B91" s="3515"/>
      <c r="C91" s="3515"/>
      <c r="D91" s="3515"/>
      <c r="E91" s="3515"/>
      <c r="F91" s="3515">
        <f>F89/F90</f>
        <v>0.33598085567465602</v>
      </c>
      <c r="G91" s="3515"/>
      <c r="H91" s="3515"/>
      <c r="I91" s="3515"/>
    </row>
    <row r="92" spans="1:30" s="3518" customFormat="1">
      <c r="B92" s="3515"/>
      <c r="C92" s="3515"/>
      <c r="D92" s="3515"/>
      <c r="E92" s="3515"/>
      <c r="F92" s="3515"/>
      <c r="G92" s="3515"/>
      <c r="H92" s="3515"/>
      <c r="I92" s="3515"/>
    </row>
    <row r="93" spans="1:30" s="3518" customFormat="1">
      <c r="B93" s="3515" t="s">
        <v>3503</v>
      </c>
      <c r="C93" s="3515"/>
      <c r="D93" s="3515"/>
      <c r="E93" s="3515">
        <f>G93/F93</f>
        <v>2.9486019846660976</v>
      </c>
      <c r="F93" s="3531">
        <f>SUM(F3:F88)</f>
        <v>27207.13</v>
      </c>
      <c r="G93" s="3515">
        <f>SUM(G3:G88)</f>
        <v>80222.99751506852</v>
      </c>
      <c r="H93" s="3515"/>
      <c r="I93" s="3515"/>
    </row>
    <row r="94" spans="1:30" s="3518" customFormat="1">
      <c r="B94" s="3515"/>
      <c r="C94" s="3515"/>
      <c r="D94" s="3515"/>
      <c r="E94" s="3515"/>
      <c r="F94" s="3515"/>
      <c r="G94" s="3515"/>
      <c r="H94" s="3515"/>
      <c r="I94" s="3515"/>
    </row>
    <row r="95" spans="1:30" s="3518" customFormat="1">
      <c r="B95" s="3515"/>
      <c r="C95" s="3515"/>
      <c r="D95" s="3515"/>
      <c r="E95" s="3515"/>
      <c r="F95" s="3515"/>
      <c r="G95" s="3515"/>
      <c r="H95" s="3515"/>
      <c r="I95" s="3515"/>
    </row>
    <row r="96" spans="1:30" s="3518" customFormat="1">
      <c r="B96" s="3515"/>
      <c r="C96" s="3515"/>
      <c r="D96" s="3515"/>
      <c r="E96" s="3515"/>
      <c r="F96" s="3515"/>
      <c r="G96" s="3515"/>
      <c r="H96" s="3515"/>
      <c r="I96" s="3515"/>
    </row>
    <row r="97" spans="2:9" s="3518" customFormat="1">
      <c r="B97" s="3515"/>
      <c r="C97" s="3515"/>
      <c r="D97" s="3515"/>
      <c r="E97" s="3515"/>
      <c r="F97" s="3515"/>
      <c r="G97" s="3515"/>
      <c r="H97" s="3515"/>
      <c r="I97" s="3515"/>
    </row>
    <row r="98" spans="2:9" s="3518" customFormat="1">
      <c r="B98" s="3515"/>
      <c r="C98" s="3515"/>
      <c r="D98" s="3515"/>
      <c r="E98" s="3515"/>
      <c r="F98" s="3515"/>
      <c r="G98" s="3515"/>
      <c r="H98" s="3515"/>
      <c r="I98" s="3515"/>
    </row>
    <row r="99" spans="2:9" s="3518" customFormat="1">
      <c r="B99" s="3515"/>
      <c r="C99" s="3515"/>
      <c r="D99" s="3515"/>
      <c r="E99" s="3515"/>
      <c r="F99" s="3515"/>
      <c r="G99" s="3515"/>
      <c r="H99" s="3515"/>
      <c r="I99" s="3515"/>
    </row>
    <row r="100" spans="2:9" s="3518" customFormat="1">
      <c r="B100" s="3515"/>
      <c r="C100" s="3515"/>
      <c r="D100" s="3515"/>
      <c r="E100" s="3515"/>
      <c r="F100" s="3515"/>
      <c r="G100" s="3515"/>
      <c r="H100" s="3515"/>
      <c r="I100" s="3515"/>
    </row>
    <row r="101" spans="2:9" s="3518" customFormat="1">
      <c r="B101" s="3515"/>
      <c r="C101" s="3515"/>
      <c r="D101" s="3515"/>
      <c r="E101" s="3515"/>
      <c r="F101" s="3515"/>
      <c r="G101" s="3515"/>
      <c r="H101" s="3515"/>
      <c r="I101" s="3515"/>
    </row>
    <row r="102" spans="2:9" s="3518" customFormat="1">
      <c r="B102" s="3515"/>
      <c r="C102" s="3515"/>
      <c r="D102" s="3515"/>
      <c r="E102" s="3515"/>
      <c r="F102" s="3515"/>
      <c r="G102" s="3515"/>
      <c r="H102" s="3515"/>
      <c r="I102" s="3515"/>
    </row>
    <row r="103" spans="2:9" s="3518" customFormat="1">
      <c r="B103" s="3515"/>
      <c r="C103" s="3515"/>
      <c r="D103" s="3515"/>
      <c r="E103" s="3515"/>
      <c r="F103" s="3515"/>
      <c r="G103" s="3515"/>
      <c r="H103" s="3515"/>
      <c r="I103" s="3515"/>
    </row>
    <row r="104" spans="2:9" s="3518" customFormat="1">
      <c r="B104" s="3515"/>
      <c r="C104" s="3515"/>
      <c r="D104" s="3515"/>
      <c r="E104" s="3515"/>
      <c r="F104" s="3515"/>
      <c r="G104" s="3515"/>
      <c r="H104" s="3515"/>
      <c r="I104" s="3515"/>
    </row>
    <row r="105" spans="2:9" s="3518" customFormat="1">
      <c r="B105" s="3515"/>
      <c r="C105" s="3515"/>
      <c r="D105" s="3515"/>
      <c r="E105" s="3515"/>
      <c r="F105" s="3515"/>
      <c r="G105" s="3515"/>
      <c r="H105" s="3515"/>
      <c r="I105" s="3515"/>
    </row>
    <row r="106" spans="2:9" s="3518" customFormat="1">
      <c r="B106" s="3515"/>
      <c r="C106" s="3515"/>
      <c r="D106" s="3515"/>
      <c r="E106" s="3515"/>
      <c r="F106" s="3515"/>
      <c r="G106" s="3515"/>
      <c r="H106" s="3515"/>
      <c r="I106" s="3515"/>
    </row>
    <row r="107" spans="2:9" s="3518" customFormat="1">
      <c r="B107" s="3515"/>
      <c r="C107" s="3515"/>
      <c r="D107" s="3515"/>
      <c r="E107" s="3515"/>
      <c r="F107" s="3515"/>
      <c r="G107" s="3515"/>
      <c r="H107" s="3515"/>
      <c r="I107" s="3515"/>
    </row>
    <row r="108" spans="2:9" s="3518" customFormat="1">
      <c r="B108" s="3515"/>
      <c r="C108" s="3515"/>
      <c r="D108" s="3515"/>
      <c r="E108" s="3515"/>
      <c r="F108" s="3515"/>
      <c r="G108" s="3515"/>
      <c r="H108" s="3515"/>
      <c r="I108" s="3515"/>
    </row>
    <row r="109" spans="2:9" s="3518" customFormat="1">
      <c r="B109" s="3515"/>
      <c r="C109" s="3515"/>
      <c r="D109" s="3515"/>
      <c r="E109" s="3515"/>
      <c r="F109" s="3515"/>
      <c r="G109" s="3515"/>
      <c r="H109" s="3515"/>
      <c r="I109" s="3515"/>
    </row>
    <row r="110" spans="2:9" s="3518" customFormat="1">
      <c r="B110" s="3515"/>
      <c r="C110" s="3515"/>
      <c r="D110" s="3515"/>
      <c r="E110" s="3515"/>
      <c r="F110" s="3515"/>
      <c r="G110" s="3515"/>
      <c r="H110" s="3515"/>
      <c r="I110" s="3515"/>
    </row>
    <row r="111" spans="2:9" s="3518" customFormat="1">
      <c r="B111" s="3515"/>
      <c r="C111" s="3515"/>
      <c r="D111" s="3515"/>
      <c r="E111" s="3515"/>
      <c r="F111" s="3515"/>
      <c r="G111" s="3515"/>
      <c r="H111" s="3515"/>
      <c r="I111" s="3515"/>
    </row>
    <row r="112" spans="2:9" s="3518" customFormat="1">
      <c r="B112" s="3515"/>
      <c r="C112" s="3515"/>
      <c r="D112" s="3515"/>
      <c r="E112" s="3515"/>
      <c r="F112" s="3515"/>
      <c r="G112" s="3515"/>
      <c r="H112" s="3515"/>
      <c r="I112" s="3515"/>
    </row>
    <row r="113" spans="2:9" s="3518" customFormat="1">
      <c r="B113" s="3515"/>
      <c r="C113" s="3515"/>
      <c r="D113" s="3515"/>
      <c r="E113" s="3515"/>
      <c r="F113" s="3515"/>
      <c r="G113" s="3515"/>
      <c r="H113" s="3515"/>
      <c r="I113" s="3515"/>
    </row>
    <row r="114" spans="2:9" s="3518" customFormat="1">
      <c r="B114" s="3515"/>
      <c r="C114" s="3515"/>
      <c r="D114" s="3515"/>
      <c r="E114" s="3515"/>
      <c r="F114" s="3515"/>
      <c r="G114" s="3515"/>
      <c r="H114" s="3515"/>
      <c r="I114" s="3515"/>
    </row>
    <row r="1048280" spans="1:16320" ht="13.5">
      <c r="A1048280" s="3532"/>
      <c r="B1048280" s="3532"/>
      <c r="C1048280" s="3532"/>
      <c r="D1048280" s="3532"/>
      <c r="E1048280" s="3532"/>
      <c r="F1048280" s="3532"/>
      <c r="G1048280" s="3532"/>
      <c r="H1048280" s="3532"/>
      <c r="I1048280" s="3532"/>
      <c r="J1048280" s="3532"/>
      <c r="K1048280" s="3532"/>
      <c r="L1048280" s="3532"/>
      <c r="M1048280" s="3532"/>
      <c r="N1048280" s="3532"/>
      <c r="O1048280" s="3532"/>
      <c r="P1048280" s="3532"/>
      <c r="Q1048280" s="3532"/>
      <c r="R1048280" s="3532"/>
      <c r="S1048280" s="3532"/>
      <c r="T1048280" s="3532"/>
      <c r="U1048280" s="3532"/>
      <c r="V1048280" s="3532"/>
      <c r="W1048280" s="3532"/>
      <c r="X1048280" s="3532"/>
      <c r="Y1048280" s="3532"/>
      <c r="Z1048280" s="3532"/>
      <c r="AA1048280" s="3532"/>
      <c r="AB1048280" s="3532"/>
      <c r="AC1048280" s="3532"/>
      <c r="AD1048280" s="3532"/>
      <c r="AE1048280" s="3532"/>
      <c r="AF1048280" s="3532"/>
      <c r="AG1048280" s="3532"/>
      <c r="AH1048280" s="3532"/>
      <c r="AI1048280" s="3532"/>
      <c r="AJ1048280" s="3532"/>
      <c r="AK1048280" s="3532"/>
      <c r="AL1048280" s="3532"/>
      <c r="AM1048280" s="3532"/>
      <c r="AN1048280" s="3532"/>
      <c r="AO1048280" s="3532"/>
      <c r="AP1048280" s="3532"/>
      <c r="AQ1048280" s="3532"/>
      <c r="AR1048280" s="3532"/>
      <c r="AS1048280" s="3532"/>
      <c r="AT1048280" s="3532"/>
      <c r="AU1048280" s="3532"/>
      <c r="AV1048280" s="3532"/>
      <c r="AW1048280" s="3532"/>
      <c r="AX1048280" s="3532"/>
      <c r="AY1048280" s="3532"/>
      <c r="AZ1048280" s="3532"/>
      <c r="BA1048280" s="3532"/>
      <c r="BB1048280" s="3532"/>
      <c r="BC1048280" s="3532"/>
      <c r="BD1048280" s="3532"/>
      <c r="BE1048280" s="3532"/>
      <c r="BF1048280" s="3532"/>
      <c r="BG1048280" s="3532"/>
      <c r="BH1048280" s="3532"/>
      <c r="BI1048280" s="3532"/>
      <c r="BJ1048280" s="3532"/>
      <c r="BK1048280" s="3532"/>
      <c r="BL1048280" s="3532"/>
      <c r="BM1048280" s="3532"/>
      <c r="BN1048280" s="3532"/>
      <c r="BO1048280" s="3532"/>
      <c r="BP1048280" s="3532"/>
      <c r="BQ1048280" s="3532"/>
      <c r="BR1048280" s="3532"/>
      <c r="BS1048280" s="3532"/>
      <c r="BT1048280" s="3532"/>
      <c r="BU1048280" s="3532"/>
      <c r="BV1048280" s="3532"/>
      <c r="BW1048280" s="3532"/>
      <c r="BX1048280" s="3532"/>
      <c r="BY1048280" s="3532"/>
      <c r="BZ1048280" s="3532"/>
      <c r="CA1048280" s="3532"/>
      <c r="CB1048280" s="3532"/>
      <c r="CC1048280" s="3532"/>
      <c r="CD1048280" s="3532"/>
      <c r="CE1048280" s="3532"/>
      <c r="CF1048280" s="3532"/>
      <c r="CG1048280" s="3532"/>
      <c r="CH1048280" s="3532"/>
      <c r="CI1048280" s="3532"/>
      <c r="CJ1048280" s="3532"/>
      <c r="CK1048280" s="3532"/>
      <c r="CL1048280" s="3532"/>
      <c r="CM1048280" s="3532"/>
      <c r="CN1048280" s="3532"/>
      <c r="CO1048280" s="3532"/>
      <c r="CP1048280" s="3532"/>
      <c r="CQ1048280" s="3532"/>
      <c r="CR1048280" s="3532"/>
      <c r="CS1048280" s="3532"/>
      <c r="CT1048280" s="3532"/>
      <c r="CU1048280" s="3532"/>
      <c r="CV1048280" s="3532"/>
      <c r="CW1048280" s="3532"/>
      <c r="CX1048280" s="3532"/>
      <c r="CY1048280" s="3532"/>
      <c r="CZ1048280" s="3532"/>
      <c r="DA1048280" s="3532"/>
      <c r="DB1048280" s="3532"/>
      <c r="DC1048280" s="3532"/>
      <c r="DD1048280" s="3532"/>
      <c r="DE1048280" s="3532"/>
      <c r="DF1048280" s="3532"/>
      <c r="DG1048280" s="3532"/>
      <c r="DH1048280" s="3532"/>
      <c r="DI1048280" s="3532"/>
      <c r="DJ1048280" s="3532"/>
      <c r="DK1048280" s="3532"/>
      <c r="DL1048280" s="3532"/>
      <c r="DM1048280" s="3532"/>
      <c r="DN1048280" s="3532"/>
      <c r="DO1048280" s="3532"/>
      <c r="DP1048280" s="3532"/>
      <c r="DQ1048280" s="3532"/>
      <c r="DR1048280" s="3532"/>
      <c r="DS1048280" s="3532"/>
      <c r="DT1048280" s="3532"/>
      <c r="DU1048280" s="3532"/>
      <c r="DV1048280" s="3532"/>
      <c r="DW1048280" s="3532"/>
      <c r="DX1048280" s="3532"/>
      <c r="DY1048280" s="3532"/>
      <c r="DZ1048280" s="3532"/>
      <c r="EA1048280" s="3532"/>
      <c r="EB1048280" s="3532"/>
      <c r="EC1048280" s="3532"/>
      <c r="ED1048280" s="3532"/>
      <c r="EE1048280" s="3532"/>
      <c r="EF1048280" s="3532"/>
      <c r="EG1048280" s="3532"/>
      <c r="EH1048280" s="3532"/>
      <c r="EI1048280" s="3532"/>
      <c r="EJ1048280" s="3532"/>
      <c r="EK1048280" s="3532"/>
      <c r="EL1048280" s="3532"/>
      <c r="EM1048280" s="3532"/>
      <c r="EN1048280" s="3532"/>
      <c r="EO1048280" s="3532"/>
      <c r="EP1048280" s="3532"/>
      <c r="EQ1048280" s="3532"/>
      <c r="ER1048280" s="3532"/>
      <c r="ES1048280" s="3532"/>
      <c r="ET1048280" s="3532"/>
      <c r="EU1048280" s="3532"/>
      <c r="EV1048280" s="3532"/>
      <c r="EW1048280" s="3532"/>
      <c r="EX1048280" s="3532"/>
      <c r="EY1048280" s="3532"/>
      <c r="EZ1048280" s="3532"/>
      <c r="FA1048280" s="3532"/>
      <c r="FB1048280" s="3532"/>
      <c r="FC1048280" s="3532"/>
      <c r="FD1048280" s="3532"/>
      <c r="FE1048280" s="3532"/>
      <c r="FF1048280" s="3532"/>
      <c r="FG1048280" s="3532"/>
      <c r="FH1048280" s="3532"/>
      <c r="FI1048280" s="3532"/>
      <c r="FJ1048280" s="3532"/>
      <c r="FK1048280" s="3532"/>
      <c r="FL1048280" s="3532"/>
      <c r="FM1048280" s="3532"/>
      <c r="FN1048280" s="3532"/>
      <c r="FO1048280" s="3532"/>
      <c r="FP1048280" s="3532"/>
      <c r="FQ1048280" s="3532"/>
      <c r="FR1048280" s="3532"/>
      <c r="FS1048280" s="3532"/>
      <c r="FT1048280" s="3532"/>
      <c r="FU1048280" s="3532"/>
      <c r="FV1048280" s="3532"/>
      <c r="FW1048280" s="3532"/>
      <c r="FX1048280" s="3532"/>
      <c r="FY1048280" s="3532"/>
      <c r="FZ1048280" s="3532"/>
      <c r="GA1048280" s="3532"/>
      <c r="GB1048280" s="3532"/>
      <c r="GC1048280" s="3532"/>
      <c r="GD1048280" s="3532"/>
      <c r="GE1048280" s="3532"/>
      <c r="GF1048280" s="3532"/>
      <c r="GG1048280" s="3532"/>
      <c r="GH1048280" s="3532"/>
      <c r="GI1048280" s="3532"/>
      <c r="GJ1048280" s="3532"/>
      <c r="GK1048280" s="3532"/>
      <c r="GL1048280" s="3532"/>
      <c r="GM1048280" s="3532"/>
      <c r="GN1048280" s="3532"/>
      <c r="GO1048280" s="3532"/>
      <c r="GP1048280" s="3532"/>
      <c r="GQ1048280" s="3532"/>
      <c r="GR1048280" s="3532"/>
      <c r="GS1048280" s="3532"/>
      <c r="GT1048280" s="3532"/>
      <c r="GU1048280" s="3532"/>
      <c r="GV1048280" s="3532"/>
      <c r="GW1048280" s="3532"/>
      <c r="GX1048280" s="3532"/>
      <c r="GY1048280" s="3532"/>
      <c r="GZ1048280" s="3532"/>
      <c r="HA1048280" s="3532"/>
      <c r="HB1048280" s="3532"/>
      <c r="HC1048280" s="3532"/>
      <c r="HD1048280" s="3532"/>
      <c r="HE1048280" s="3532"/>
      <c r="HF1048280" s="3532"/>
      <c r="HG1048280" s="3532"/>
      <c r="HH1048280" s="3532"/>
      <c r="HI1048280" s="3532"/>
      <c r="HJ1048280" s="3532"/>
      <c r="HK1048280" s="3532"/>
      <c r="HL1048280" s="3532"/>
      <c r="HM1048280" s="3532"/>
      <c r="HN1048280" s="3532"/>
      <c r="HO1048280" s="3532"/>
      <c r="HP1048280" s="3532"/>
      <c r="HQ1048280" s="3532"/>
      <c r="HR1048280" s="3532"/>
      <c r="HS1048280" s="3532"/>
      <c r="HT1048280" s="3532"/>
      <c r="HU1048280" s="3532"/>
      <c r="HV1048280" s="3532"/>
      <c r="HW1048280" s="3532"/>
      <c r="HX1048280" s="3532"/>
      <c r="HY1048280" s="3532"/>
      <c r="HZ1048280" s="3532"/>
      <c r="IA1048280" s="3532"/>
      <c r="IB1048280" s="3532"/>
      <c r="IC1048280" s="3532"/>
      <c r="ID1048280" s="3532"/>
      <c r="IE1048280" s="3532"/>
      <c r="IF1048280" s="3532"/>
      <c r="IG1048280" s="3532"/>
      <c r="IH1048280" s="3532"/>
      <c r="II1048280" s="3532"/>
      <c r="IJ1048280" s="3532"/>
      <c r="IK1048280" s="3532"/>
      <c r="IL1048280" s="3532"/>
      <c r="IM1048280" s="3532"/>
      <c r="IN1048280" s="3532"/>
      <c r="IO1048280" s="3532"/>
      <c r="IP1048280" s="3532"/>
      <c r="IQ1048280" s="3532"/>
      <c r="IR1048280" s="3532"/>
      <c r="IS1048280" s="3532"/>
      <c r="IT1048280" s="3532"/>
      <c r="IU1048280" s="3532"/>
      <c r="IV1048280" s="3532"/>
      <c r="IW1048280" s="3532"/>
      <c r="IX1048280" s="3532"/>
      <c r="IY1048280" s="3532"/>
      <c r="IZ1048280" s="3532"/>
      <c r="JA1048280" s="3532"/>
      <c r="JB1048280" s="3532"/>
      <c r="JC1048280" s="3532"/>
      <c r="JD1048280" s="3532"/>
      <c r="JE1048280" s="3532"/>
      <c r="JF1048280" s="3532"/>
      <c r="JG1048280" s="3532"/>
      <c r="JH1048280" s="3532"/>
      <c r="JI1048280" s="3532"/>
      <c r="JJ1048280" s="3532"/>
      <c r="JK1048280" s="3532"/>
      <c r="JL1048280" s="3532"/>
      <c r="JM1048280" s="3532"/>
      <c r="JN1048280" s="3532"/>
      <c r="JO1048280" s="3532"/>
      <c r="JP1048280" s="3532"/>
      <c r="JQ1048280" s="3532"/>
      <c r="JR1048280" s="3532"/>
      <c r="JS1048280" s="3532"/>
      <c r="JT1048280" s="3532"/>
      <c r="JU1048280" s="3532"/>
      <c r="JV1048280" s="3532"/>
      <c r="JW1048280" s="3532"/>
      <c r="JX1048280" s="3532"/>
      <c r="JY1048280" s="3532"/>
      <c r="JZ1048280" s="3532"/>
      <c r="KA1048280" s="3532"/>
      <c r="KB1048280" s="3532"/>
      <c r="KC1048280" s="3532"/>
      <c r="KD1048280" s="3532"/>
      <c r="KE1048280" s="3532"/>
      <c r="KF1048280" s="3532"/>
      <c r="KG1048280" s="3532"/>
      <c r="KH1048280" s="3532"/>
      <c r="KI1048280" s="3532"/>
      <c r="KJ1048280" s="3532"/>
      <c r="KK1048280" s="3532"/>
      <c r="KL1048280" s="3532"/>
      <c r="KM1048280" s="3532"/>
      <c r="KN1048280" s="3532"/>
      <c r="KO1048280" s="3532"/>
      <c r="KP1048280" s="3532"/>
      <c r="KQ1048280" s="3532"/>
      <c r="KR1048280" s="3532"/>
      <c r="KS1048280" s="3532"/>
      <c r="KT1048280" s="3532"/>
      <c r="KU1048280" s="3532"/>
      <c r="KV1048280" s="3532"/>
      <c r="KW1048280" s="3532"/>
      <c r="KX1048280" s="3532"/>
      <c r="KY1048280" s="3532"/>
      <c r="KZ1048280" s="3532"/>
      <c r="LA1048280" s="3532"/>
      <c r="LB1048280" s="3532"/>
      <c r="LC1048280" s="3532"/>
      <c r="LD1048280" s="3532"/>
      <c r="LE1048280" s="3532"/>
      <c r="LF1048280" s="3532"/>
      <c r="LG1048280" s="3532"/>
      <c r="LH1048280" s="3532"/>
      <c r="LI1048280" s="3532"/>
      <c r="LJ1048280" s="3532"/>
      <c r="LK1048280" s="3532"/>
      <c r="LL1048280" s="3532"/>
      <c r="LM1048280" s="3532"/>
      <c r="LN1048280" s="3532"/>
      <c r="LO1048280" s="3532"/>
      <c r="LP1048280" s="3532"/>
      <c r="LQ1048280" s="3532"/>
      <c r="LR1048280" s="3532"/>
      <c r="LS1048280" s="3532"/>
      <c r="LT1048280" s="3532"/>
      <c r="LU1048280" s="3532"/>
      <c r="LV1048280" s="3532"/>
      <c r="LW1048280" s="3532"/>
      <c r="LX1048280" s="3532"/>
      <c r="LY1048280" s="3532"/>
      <c r="LZ1048280" s="3532"/>
      <c r="MA1048280" s="3532"/>
      <c r="MB1048280" s="3532"/>
      <c r="MC1048280" s="3532"/>
      <c r="MD1048280" s="3532"/>
      <c r="ME1048280" s="3532"/>
      <c r="MF1048280" s="3532"/>
      <c r="MG1048280" s="3532"/>
      <c r="MH1048280" s="3532"/>
      <c r="MI1048280" s="3532"/>
      <c r="MJ1048280" s="3532"/>
      <c r="MK1048280" s="3532"/>
      <c r="ML1048280" s="3532"/>
      <c r="MM1048280" s="3532"/>
      <c r="MN1048280" s="3532"/>
      <c r="MO1048280" s="3532"/>
      <c r="MP1048280" s="3532"/>
      <c r="MQ1048280" s="3532"/>
      <c r="MR1048280" s="3532"/>
      <c r="MS1048280" s="3532"/>
      <c r="MT1048280" s="3532"/>
      <c r="MU1048280" s="3532"/>
      <c r="MV1048280" s="3532"/>
      <c r="MW1048280" s="3532"/>
      <c r="MX1048280" s="3532"/>
      <c r="MY1048280" s="3532"/>
      <c r="MZ1048280" s="3532"/>
      <c r="NA1048280" s="3532"/>
      <c r="NB1048280" s="3532"/>
      <c r="NC1048280" s="3532"/>
      <c r="ND1048280" s="3532"/>
      <c r="NE1048280" s="3532"/>
      <c r="NF1048280" s="3532"/>
      <c r="NG1048280" s="3532"/>
      <c r="NH1048280" s="3532"/>
      <c r="NI1048280" s="3532"/>
      <c r="NJ1048280" s="3532"/>
      <c r="NK1048280" s="3532"/>
      <c r="NL1048280" s="3532"/>
      <c r="NM1048280" s="3532"/>
      <c r="NN1048280" s="3532"/>
      <c r="NO1048280" s="3532"/>
      <c r="NP1048280" s="3532"/>
      <c r="NQ1048280" s="3532"/>
      <c r="NR1048280" s="3532"/>
      <c r="NS1048280" s="3532"/>
      <c r="NT1048280" s="3532"/>
      <c r="NU1048280" s="3532"/>
      <c r="NV1048280" s="3532"/>
      <c r="NW1048280" s="3532"/>
      <c r="NX1048280" s="3532"/>
      <c r="NY1048280" s="3532"/>
      <c r="NZ1048280" s="3532"/>
      <c r="OA1048280" s="3532"/>
      <c r="OB1048280" s="3532"/>
      <c r="OC1048280" s="3532"/>
      <c r="OD1048280" s="3532"/>
      <c r="OE1048280" s="3532"/>
      <c r="OF1048280" s="3532"/>
      <c r="OG1048280" s="3532"/>
      <c r="OH1048280" s="3532"/>
      <c r="OI1048280" s="3532"/>
      <c r="OJ1048280" s="3532"/>
      <c r="OK1048280" s="3532"/>
      <c r="OL1048280" s="3532"/>
      <c r="OM1048280" s="3532"/>
      <c r="ON1048280" s="3532"/>
      <c r="OO1048280" s="3532"/>
      <c r="OP1048280" s="3532"/>
      <c r="OQ1048280" s="3532"/>
      <c r="OR1048280" s="3532"/>
      <c r="OS1048280" s="3532"/>
      <c r="OT1048280" s="3532"/>
      <c r="OU1048280" s="3532"/>
      <c r="OV1048280" s="3532"/>
      <c r="OW1048280" s="3532"/>
      <c r="OX1048280" s="3532"/>
      <c r="OY1048280" s="3532"/>
      <c r="OZ1048280" s="3532"/>
      <c r="PA1048280" s="3532"/>
      <c r="PB1048280" s="3532"/>
      <c r="PC1048280" s="3532"/>
      <c r="PD1048280" s="3532"/>
      <c r="PE1048280" s="3532"/>
      <c r="PF1048280" s="3532"/>
      <c r="PG1048280" s="3532"/>
      <c r="PH1048280" s="3532"/>
      <c r="PI1048280" s="3532"/>
      <c r="PJ1048280" s="3532"/>
      <c r="PK1048280" s="3532"/>
      <c r="PL1048280" s="3532"/>
      <c r="PM1048280" s="3532"/>
      <c r="PN1048280" s="3532"/>
      <c r="PO1048280" s="3532"/>
      <c r="PP1048280" s="3532"/>
      <c r="PQ1048280" s="3532"/>
      <c r="PR1048280" s="3532"/>
      <c r="PS1048280" s="3532"/>
      <c r="PT1048280" s="3532"/>
      <c r="PU1048280" s="3532"/>
      <c r="PV1048280" s="3532"/>
      <c r="PW1048280" s="3532"/>
      <c r="PX1048280" s="3532"/>
      <c r="PY1048280" s="3532"/>
      <c r="PZ1048280" s="3532"/>
      <c r="QA1048280" s="3532"/>
      <c r="QB1048280" s="3532"/>
      <c r="QC1048280" s="3532"/>
      <c r="QD1048280" s="3532"/>
      <c r="QE1048280" s="3532"/>
      <c r="QF1048280" s="3532"/>
      <c r="QG1048280" s="3532"/>
      <c r="QH1048280" s="3532"/>
      <c r="QI1048280" s="3532"/>
      <c r="QJ1048280" s="3532"/>
      <c r="QK1048280" s="3532"/>
      <c r="QL1048280" s="3532"/>
      <c r="QM1048280" s="3532"/>
      <c r="QN1048280" s="3532"/>
      <c r="QO1048280" s="3532"/>
      <c r="QP1048280" s="3532"/>
      <c r="QQ1048280" s="3532"/>
      <c r="QR1048280" s="3532"/>
      <c r="QS1048280" s="3532"/>
      <c r="QT1048280" s="3532"/>
      <c r="QU1048280" s="3532"/>
      <c r="QV1048280" s="3532"/>
      <c r="QW1048280" s="3532"/>
      <c r="QX1048280" s="3532"/>
      <c r="QY1048280" s="3532"/>
      <c r="QZ1048280" s="3532"/>
      <c r="RA1048280" s="3532"/>
      <c r="RB1048280" s="3532"/>
      <c r="RC1048280" s="3532"/>
      <c r="RD1048280" s="3532"/>
      <c r="RE1048280" s="3532"/>
      <c r="RF1048280" s="3532"/>
      <c r="RG1048280" s="3532"/>
      <c r="RH1048280" s="3532"/>
      <c r="RI1048280" s="3532"/>
      <c r="RJ1048280" s="3532"/>
      <c r="RK1048280" s="3532"/>
      <c r="RL1048280" s="3532"/>
      <c r="RM1048280" s="3532"/>
      <c r="RN1048280" s="3532"/>
      <c r="RO1048280" s="3532"/>
      <c r="RP1048280" s="3532"/>
      <c r="RQ1048280" s="3532"/>
      <c r="RR1048280" s="3532"/>
      <c r="RS1048280" s="3532"/>
      <c r="RT1048280" s="3532"/>
      <c r="RU1048280" s="3532"/>
      <c r="RV1048280" s="3532"/>
      <c r="RW1048280" s="3532"/>
      <c r="RX1048280" s="3532"/>
      <c r="RY1048280" s="3532"/>
      <c r="RZ1048280" s="3532"/>
      <c r="SA1048280" s="3532"/>
      <c r="SB1048280" s="3532"/>
      <c r="SC1048280" s="3532"/>
      <c r="SD1048280" s="3532"/>
      <c r="SE1048280" s="3532"/>
      <c r="SF1048280" s="3532"/>
      <c r="SG1048280" s="3532"/>
      <c r="SH1048280" s="3532"/>
      <c r="SI1048280" s="3532"/>
      <c r="SJ1048280" s="3532"/>
      <c r="SK1048280" s="3532"/>
      <c r="SL1048280" s="3532"/>
      <c r="SM1048280" s="3532"/>
      <c r="SN1048280" s="3532"/>
      <c r="SO1048280" s="3532"/>
      <c r="SP1048280" s="3532"/>
      <c r="SQ1048280" s="3532"/>
      <c r="SR1048280" s="3532"/>
      <c r="SS1048280" s="3532"/>
      <c r="ST1048280" s="3532"/>
      <c r="SU1048280" s="3532"/>
      <c r="SV1048280" s="3532"/>
      <c r="SW1048280" s="3532"/>
      <c r="SX1048280" s="3532"/>
      <c r="SY1048280" s="3532"/>
      <c r="SZ1048280" s="3532"/>
      <c r="TA1048280" s="3532"/>
      <c r="TB1048280" s="3532"/>
      <c r="TC1048280" s="3532"/>
      <c r="TD1048280" s="3532"/>
      <c r="TE1048280" s="3532"/>
      <c r="TF1048280" s="3532"/>
      <c r="TG1048280" s="3532"/>
      <c r="TH1048280" s="3532"/>
      <c r="TI1048280" s="3532"/>
      <c r="TJ1048280" s="3532"/>
      <c r="TK1048280" s="3532"/>
      <c r="TL1048280" s="3532"/>
      <c r="TM1048280" s="3532"/>
      <c r="TN1048280" s="3532"/>
      <c r="TO1048280" s="3532"/>
      <c r="TP1048280" s="3532"/>
      <c r="TQ1048280" s="3532"/>
      <c r="TR1048280" s="3532"/>
      <c r="TS1048280" s="3532"/>
      <c r="TT1048280" s="3532"/>
      <c r="TU1048280" s="3532"/>
      <c r="TV1048280" s="3532"/>
      <c r="TW1048280" s="3532"/>
      <c r="TX1048280" s="3532"/>
      <c r="TY1048280" s="3532"/>
      <c r="TZ1048280" s="3532"/>
      <c r="UA1048280" s="3532"/>
      <c r="UB1048280" s="3532"/>
      <c r="UC1048280" s="3532"/>
      <c r="UD1048280" s="3532"/>
      <c r="UE1048280" s="3532"/>
      <c r="UF1048280" s="3532"/>
      <c r="UG1048280" s="3532"/>
      <c r="UH1048280" s="3532"/>
      <c r="UI1048280" s="3532"/>
      <c r="UJ1048280" s="3532"/>
      <c r="UK1048280" s="3532"/>
      <c r="UL1048280" s="3532"/>
      <c r="UM1048280" s="3532"/>
      <c r="UN1048280" s="3532"/>
      <c r="UO1048280" s="3532"/>
      <c r="UP1048280" s="3532"/>
      <c r="UQ1048280" s="3532"/>
      <c r="UR1048280" s="3532"/>
      <c r="US1048280" s="3532"/>
      <c r="UT1048280" s="3532"/>
      <c r="UU1048280" s="3532"/>
      <c r="UV1048280" s="3532"/>
      <c r="UW1048280" s="3532"/>
      <c r="UX1048280" s="3532"/>
      <c r="UY1048280" s="3532"/>
      <c r="UZ1048280" s="3532"/>
      <c r="VA1048280" s="3532"/>
      <c r="VB1048280" s="3532"/>
      <c r="VC1048280" s="3532"/>
      <c r="VD1048280" s="3532"/>
      <c r="VE1048280" s="3532"/>
      <c r="VF1048280" s="3532"/>
      <c r="VG1048280" s="3532"/>
      <c r="VH1048280" s="3532"/>
      <c r="VI1048280" s="3532"/>
      <c r="VJ1048280" s="3532"/>
      <c r="VK1048280" s="3532"/>
      <c r="VL1048280" s="3532"/>
      <c r="VM1048280" s="3532"/>
      <c r="VN1048280" s="3532"/>
      <c r="VO1048280" s="3532"/>
      <c r="VP1048280" s="3532"/>
      <c r="VQ1048280" s="3532"/>
      <c r="VR1048280" s="3532"/>
      <c r="VS1048280" s="3532"/>
      <c r="VT1048280" s="3532"/>
      <c r="VU1048280" s="3532"/>
      <c r="VV1048280" s="3532"/>
      <c r="VW1048280" s="3532"/>
      <c r="VX1048280" s="3532"/>
      <c r="VY1048280" s="3532"/>
      <c r="VZ1048280" s="3532"/>
      <c r="WA1048280" s="3532"/>
      <c r="WB1048280" s="3532"/>
      <c r="WC1048280" s="3532"/>
      <c r="WD1048280" s="3532"/>
      <c r="WE1048280" s="3532"/>
      <c r="WF1048280" s="3532"/>
      <c r="WG1048280" s="3532"/>
      <c r="WH1048280" s="3532"/>
      <c r="WI1048280" s="3532"/>
      <c r="WJ1048280" s="3532"/>
      <c r="WK1048280" s="3532"/>
      <c r="WL1048280" s="3532"/>
      <c r="WM1048280" s="3532"/>
      <c r="WN1048280" s="3532"/>
      <c r="WO1048280" s="3532"/>
      <c r="WP1048280" s="3532"/>
      <c r="WQ1048280" s="3532"/>
      <c r="WR1048280" s="3532"/>
      <c r="WS1048280" s="3532"/>
      <c r="WT1048280" s="3532"/>
      <c r="WU1048280" s="3532"/>
      <c r="WV1048280" s="3532"/>
      <c r="WW1048280" s="3532"/>
      <c r="WX1048280" s="3532"/>
      <c r="WY1048280" s="3532"/>
      <c r="WZ1048280" s="3532"/>
      <c r="XA1048280" s="3532"/>
      <c r="XB1048280" s="3532"/>
      <c r="XC1048280" s="3532"/>
      <c r="XD1048280" s="3532"/>
      <c r="XE1048280" s="3532"/>
      <c r="XF1048280" s="3532"/>
      <c r="XG1048280" s="3532"/>
      <c r="XH1048280" s="3532"/>
      <c r="XI1048280" s="3532"/>
      <c r="XJ1048280" s="3532"/>
      <c r="XK1048280" s="3532"/>
      <c r="XL1048280" s="3532"/>
      <c r="XM1048280" s="3532"/>
      <c r="XN1048280" s="3532"/>
      <c r="XO1048280" s="3532"/>
      <c r="XP1048280" s="3532"/>
      <c r="XQ1048280" s="3532"/>
      <c r="XR1048280" s="3532"/>
      <c r="XS1048280" s="3532"/>
      <c r="XT1048280" s="3532"/>
      <c r="XU1048280" s="3532"/>
      <c r="XV1048280" s="3532"/>
      <c r="XW1048280" s="3532"/>
      <c r="XX1048280" s="3532"/>
      <c r="XY1048280" s="3532"/>
      <c r="XZ1048280" s="3532"/>
      <c r="YA1048280" s="3532"/>
      <c r="YB1048280" s="3532"/>
      <c r="YC1048280" s="3532"/>
      <c r="YD1048280" s="3532"/>
      <c r="YE1048280" s="3532"/>
      <c r="YF1048280" s="3532"/>
      <c r="YG1048280" s="3532"/>
      <c r="YH1048280" s="3532"/>
      <c r="YI1048280" s="3532"/>
      <c r="YJ1048280" s="3532"/>
      <c r="YK1048280" s="3532"/>
      <c r="YL1048280" s="3532"/>
      <c r="YM1048280" s="3532"/>
      <c r="YN1048280" s="3532"/>
      <c r="YO1048280" s="3532"/>
      <c r="YP1048280" s="3532"/>
      <c r="YQ1048280" s="3532"/>
      <c r="YR1048280" s="3532"/>
      <c r="YS1048280" s="3532"/>
      <c r="YT1048280" s="3532"/>
      <c r="YU1048280" s="3532"/>
      <c r="YV1048280" s="3532"/>
      <c r="YW1048280" s="3532"/>
      <c r="YX1048280" s="3532"/>
      <c r="YY1048280" s="3532"/>
      <c r="YZ1048280" s="3532"/>
      <c r="ZA1048280" s="3532"/>
      <c r="ZB1048280" s="3532"/>
      <c r="ZC1048280" s="3532"/>
      <c r="ZD1048280" s="3532"/>
      <c r="ZE1048280" s="3532"/>
      <c r="ZF1048280" s="3532"/>
      <c r="ZG1048280" s="3532"/>
      <c r="ZH1048280" s="3532"/>
      <c r="ZI1048280" s="3532"/>
      <c r="ZJ1048280" s="3532"/>
      <c r="ZK1048280" s="3532"/>
      <c r="ZL1048280" s="3532"/>
      <c r="ZM1048280" s="3532"/>
      <c r="ZN1048280" s="3532"/>
      <c r="ZO1048280" s="3532"/>
      <c r="ZP1048280" s="3532"/>
      <c r="ZQ1048280" s="3532"/>
      <c r="ZR1048280" s="3532"/>
      <c r="ZS1048280" s="3532"/>
      <c r="ZT1048280" s="3532"/>
      <c r="ZU1048280" s="3532"/>
      <c r="ZV1048280" s="3532"/>
      <c r="ZW1048280" s="3532"/>
      <c r="ZX1048280" s="3532"/>
      <c r="ZY1048280" s="3532"/>
      <c r="ZZ1048280" s="3532"/>
      <c r="AAA1048280" s="3532"/>
      <c r="AAB1048280" s="3532"/>
      <c r="AAC1048280" s="3532"/>
      <c r="AAD1048280" s="3532"/>
      <c r="AAE1048280" s="3532"/>
      <c r="AAF1048280" s="3532"/>
      <c r="AAG1048280" s="3532"/>
      <c r="AAH1048280" s="3532"/>
      <c r="AAI1048280" s="3532"/>
      <c r="AAJ1048280" s="3532"/>
      <c r="AAK1048280" s="3532"/>
      <c r="AAL1048280" s="3532"/>
      <c r="AAM1048280" s="3532"/>
      <c r="AAN1048280" s="3532"/>
      <c r="AAO1048280" s="3532"/>
      <c r="AAP1048280" s="3532"/>
      <c r="AAQ1048280" s="3532"/>
      <c r="AAR1048280" s="3532"/>
      <c r="AAS1048280" s="3532"/>
      <c r="AAT1048280" s="3532"/>
      <c r="AAU1048280" s="3532"/>
      <c r="AAV1048280" s="3532"/>
      <c r="AAW1048280" s="3532"/>
      <c r="AAX1048280" s="3532"/>
      <c r="AAY1048280" s="3532"/>
      <c r="AAZ1048280" s="3532"/>
      <c r="ABA1048280" s="3532"/>
      <c r="ABB1048280" s="3532"/>
      <c r="ABC1048280" s="3532"/>
      <c r="ABD1048280" s="3532"/>
      <c r="ABE1048280" s="3532"/>
      <c r="ABF1048280" s="3532"/>
      <c r="ABG1048280" s="3532"/>
      <c r="ABH1048280" s="3532"/>
      <c r="ABI1048280" s="3532"/>
      <c r="ABJ1048280" s="3532"/>
      <c r="ABK1048280" s="3532"/>
      <c r="ABL1048280" s="3532"/>
      <c r="ABM1048280" s="3532"/>
      <c r="ABN1048280" s="3532"/>
      <c r="ABO1048280" s="3532"/>
      <c r="ABP1048280" s="3532"/>
      <c r="ABQ1048280" s="3532"/>
      <c r="ABR1048280" s="3532"/>
      <c r="ABS1048280" s="3532"/>
      <c r="ABT1048280" s="3532"/>
      <c r="ABU1048280" s="3532"/>
      <c r="ABV1048280" s="3532"/>
      <c r="ABW1048280" s="3532"/>
      <c r="ABX1048280" s="3532"/>
      <c r="ABY1048280" s="3532"/>
      <c r="ABZ1048280" s="3532"/>
      <c r="ACA1048280" s="3532"/>
      <c r="ACB1048280" s="3532"/>
      <c r="ACC1048280" s="3532"/>
      <c r="ACD1048280" s="3532"/>
      <c r="ACE1048280" s="3532"/>
      <c r="ACF1048280" s="3532"/>
      <c r="ACG1048280" s="3532"/>
      <c r="ACH1048280" s="3532"/>
      <c r="ACI1048280" s="3532"/>
      <c r="ACJ1048280" s="3532"/>
      <c r="ACK1048280" s="3532"/>
      <c r="ACL1048280" s="3532"/>
      <c r="ACM1048280" s="3532"/>
      <c r="ACN1048280" s="3532"/>
      <c r="ACO1048280" s="3532"/>
      <c r="ACP1048280" s="3532"/>
      <c r="ACQ1048280" s="3532"/>
      <c r="ACR1048280" s="3532"/>
      <c r="ACS1048280" s="3532"/>
      <c r="ACT1048280" s="3532"/>
      <c r="ACU1048280" s="3532"/>
      <c r="ACV1048280" s="3532"/>
      <c r="ACW1048280" s="3532"/>
      <c r="ACX1048280" s="3532"/>
      <c r="ACY1048280" s="3532"/>
      <c r="ACZ1048280" s="3532"/>
      <c r="ADA1048280" s="3532"/>
      <c r="ADB1048280" s="3532"/>
      <c r="ADC1048280" s="3532"/>
      <c r="ADD1048280" s="3532"/>
      <c r="ADE1048280" s="3532"/>
      <c r="ADF1048280" s="3532"/>
      <c r="ADG1048280" s="3532"/>
      <c r="ADH1048280" s="3532"/>
      <c r="ADI1048280" s="3532"/>
      <c r="ADJ1048280" s="3532"/>
      <c r="ADK1048280" s="3532"/>
      <c r="ADL1048280" s="3532"/>
      <c r="ADM1048280" s="3532"/>
      <c r="ADN1048280" s="3532"/>
      <c r="ADO1048280" s="3532"/>
      <c r="ADP1048280" s="3532"/>
      <c r="ADQ1048280" s="3532"/>
      <c r="ADR1048280" s="3532"/>
      <c r="ADS1048280" s="3532"/>
      <c r="ADT1048280" s="3532"/>
      <c r="ADU1048280" s="3532"/>
      <c r="ADV1048280" s="3532"/>
      <c r="ADW1048280" s="3532"/>
      <c r="ADX1048280" s="3532"/>
      <c r="ADY1048280" s="3532"/>
      <c r="ADZ1048280" s="3532"/>
      <c r="AEA1048280" s="3532"/>
      <c r="AEB1048280" s="3532"/>
      <c r="AEC1048280" s="3532"/>
      <c r="AED1048280" s="3532"/>
      <c r="AEE1048280" s="3532"/>
      <c r="AEF1048280" s="3532"/>
      <c r="AEG1048280" s="3532"/>
      <c r="AEH1048280" s="3532"/>
      <c r="AEI1048280" s="3532"/>
      <c r="AEJ1048280" s="3532"/>
      <c r="AEK1048280" s="3532"/>
      <c r="AEL1048280" s="3532"/>
      <c r="AEM1048280" s="3532"/>
      <c r="AEN1048280" s="3532"/>
      <c r="AEO1048280" s="3532"/>
      <c r="AEP1048280" s="3532"/>
      <c r="AEQ1048280" s="3532"/>
      <c r="AER1048280" s="3532"/>
      <c r="AES1048280" s="3532"/>
      <c r="AET1048280" s="3532"/>
      <c r="AEU1048280" s="3532"/>
      <c r="AEV1048280" s="3532"/>
      <c r="AEW1048280" s="3532"/>
      <c r="AEX1048280" s="3532"/>
      <c r="AEY1048280" s="3532"/>
      <c r="AEZ1048280" s="3532"/>
      <c r="AFA1048280" s="3532"/>
      <c r="AFB1048280" s="3532"/>
      <c r="AFC1048280" s="3532"/>
      <c r="AFD1048280" s="3532"/>
      <c r="AFE1048280" s="3532"/>
      <c r="AFF1048280" s="3532"/>
      <c r="AFG1048280" s="3532"/>
      <c r="AFH1048280" s="3532"/>
      <c r="AFI1048280" s="3532"/>
      <c r="AFJ1048280" s="3532"/>
      <c r="AFK1048280" s="3532"/>
      <c r="AFL1048280" s="3532"/>
      <c r="AFM1048280" s="3532"/>
      <c r="AFN1048280" s="3532"/>
      <c r="AFO1048280" s="3532"/>
      <c r="AFP1048280" s="3532"/>
      <c r="AFQ1048280" s="3532"/>
      <c r="AFR1048280" s="3532"/>
      <c r="AFS1048280" s="3532"/>
      <c r="AFT1048280" s="3532"/>
      <c r="AFU1048280" s="3532"/>
      <c r="AFV1048280" s="3532"/>
      <c r="AFW1048280" s="3532"/>
      <c r="AFX1048280" s="3532"/>
      <c r="AFY1048280" s="3532"/>
      <c r="AFZ1048280" s="3532"/>
      <c r="AGA1048280" s="3532"/>
      <c r="AGB1048280" s="3532"/>
      <c r="AGC1048280" s="3532"/>
      <c r="AGD1048280" s="3532"/>
      <c r="AGE1048280" s="3532"/>
      <c r="AGF1048280" s="3532"/>
      <c r="AGG1048280" s="3532"/>
      <c r="AGH1048280" s="3532"/>
      <c r="AGI1048280" s="3532"/>
      <c r="AGJ1048280" s="3532"/>
      <c r="AGK1048280" s="3532"/>
      <c r="AGL1048280" s="3532"/>
      <c r="AGM1048280" s="3532"/>
      <c r="AGN1048280" s="3532"/>
      <c r="AGO1048280" s="3532"/>
      <c r="AGP1048280" s="3532"/>
      <c r="AGQ1048280" s="3532"/>
      <c r="AGR1048280" s="3532"/>
      <c r="AGS1048280" s="3532"/>
      <c r="AGT1048280" s="3532"/>
      <c r="AGU1048280" s="3532"/>
      <c r="AGV1048280" s="3532"/>
      <c r="AGW1048280" s="3532"/>
      <c r="AGX1048280" s="3532"/>
      <c r="AGY1048280" s="3532"/>
      <c r="AGZ1048280" s="3532"/>
      <c r="AHA1048280" s="3532"/>
      <c r="AHB1048280" s="3532"/>
      <c r="AHC1048280" s="3532"/>
      <c r="AHD1048280" s="3532"/>
      <c r="AHE1048280" s="3532"/>
      <c r="AHF1048280" s="3532"/>
      <c r="AHG1048280" s="3532"/>
      <c r="AHH1048280" s="3532"/>
      <c r="AHI1048280" s="3532"/>
      <c r="AHJ1048280" s="3532"/>
      <c r="AHK1048280" s="3532"/>
      <c r="AHL1048280" s="3532"/>
      <c r="AHM1048280" s="3532"/>
      <c r="AHN1048280" s="3532"/>
      <c r="AHO1048280" s="3532"/>
      <c r="AHP1048280" s="3532"/>
      <c r="AHQ1048280" s="3532"/>
      <c r="AHR1048280" s="3532"/>
      <c r="AHS1048280" s="3532"/>
      <c r="AHT1048280" s="3532"/>
      <c r="AHU1048280" s="3532"/>
      <c r="AHV1048280" s="3532"/>
      <c r="AHW1048280" s="3532"/>
      <c r="AHX1048280" s="3532"/>
      <c r="AHY1048280" s="3532"/>
      <c r="AHZ1048280" s="3532"/>
      <c r="AIA1048280" s="3532"/>
      <c r="AIB1048280" s="3532"/>
      <c r="AIC1048280" s="3532"/>
      <c r="AID1048280" s="3532"/>
      <c r="AIE1048280" s="3532"/>
      <c r="AIF1048280" s="3532"/>
      <c r="AIG1048280" s="3532"/>
      <c r="AIH1048280" s="3532"/>
      <c r="AII1048280" s="3532"/>
      <c r="AIJ1048280" s="3532"/>
      <c r="AIK1048280" s="3532"/>
      <c r="AIL1048280" s="3532"/>
      <c r="AIM1048280" s="3532"/>
      <c r="AIN1048280" s="3532"/>
      <c r="AIO1048280" s="3532"/>
      <c r="AIP1048280" s="3532"/>
      <c r="AIQ1048280" s="3532"/>
      <c r="AIR1048280" s="3532"/>
      <c r="AIS1048280" s="3532"/>
      <c r="AIT1048280" s="3532"/>
      <c r="AIU1048280" s="3532"/>
      <c r="AIV1048280" s="3532"/>
      <c r="AIW1048280" s="3532"/>
      <c r="AIX1048280" s="3532"/>
      <c r="AIY1048280" s="3532"/>
      <c r="AIZ1048280" s="3532"/>
      <c r="AJA1048280" s="3532"/>
      <c r="AJB1048280" s="3532"/>
      <c r="AJC1048280" s="3532"/>
      <c r="AJD1048280" s="3532"/>
      <c r="AJE1048280" s="3532"/>
      <c r="AJF1048280" s="3532"/>
      <c r="AJG1048280" s="3532"/>
      <c r="AJH1048280" s="3532"/>
      <c r="AJI1048280" s="3532"/>
      <c r="AJJ1048280" s="3532"/>
      <c r="AJK1048280" s="3532"/>
      <c r="AJL1048280" s="3532"/>
      <c r="AJM1048280" s="3532"/>
      <c r="AJN1048280" s="3532"/>
      <c r="AJO1048280" s="3532"/>
      <c r="AJP1048280" s="3532"/>
      <c r="AJQ1048280" s="3532"/>
      <c r="AJR1048280" s="3532"/>
      <c r="AJS1048280" s="3532"/>
      <c r="AJT1048280" s="3532"/>
      <c r="AJU1048280" s="3532"/>
      <c r="AJV1048280" s="3532"/>
      <c r="AJW1048280" s="3532"/>
      <c r="AJX1048280" s="3532"/>
      <c r="AJY1048280" s="3532"/>
      <c r="AJZ1048280" s="3532"/>
      <c r="AKA1048280" s="3532"/>
      <c r="AKB1048280" s="3532"/>
      <c r="AKC1048280" s="3532"/>
      <c r="AKD1048280" s="3532"/>
      <c r="AKE1048280" s="3532"/>
      <c r="AKF1048280" s="3532"/>
      <c r="AKG1048280" s="3532"/>
      <c r="AKH1048280" s="3532"/>
      <c r="AKI1048280" s="3532"/>
      <c r="AKJ1048280" s="3532"/>
      <c r="AKK1048280" s="3532"/>
      <c r="AKL1048280" s="3532"/>
      <c r="AKM1048280" s="3532"/>
      <c r="AKN1048280" s="3532"/>
      <c r="AKO1048280" s="3532"/>
      <c r="AKP1048280" s="3532"/>
      <c r="AKQ1048280" s="3532"/>
      <c r="AKR1048280" s="3532"/>
      <c r="AKS1048280" s="3532"/>
      <c r="AKT1048280" s="3532"/>
      <c r="AKU1048280" s="3532"/>
      <c r="AKV1048280" s="3532"/>
      <c r="AKW1048280" s="3532"/>
      <c r="AKX1048280" s="3532"/>
      <c r="AKY1048280" s="3532"/>
      <c r="AKZ1048280" s="3532"/>
      <c r="ALA1048280" s="3532"/>
      <c r="ALB1048280" s="3532"/>
      <c r="ALC1048280" s="3532"/>
      <c r="ALD1048280" s="3532"/>
      <c r="ALE1048280" s="3532"/>
      <c r="ALF1048280" s="3532"/>
      <c r="ALG1048280" s="3532"/>
      <c r="ALH1048280" s="3532"/>
      <c r="ALI1048280" s="3532"/>
      <c r="ALJ1048280" s="3532"/>
      <c r="ALK1048280" s="3532"/>
      <c r="ALL1048280" s="3532"/>
      <c r="ALM1048280" s="3532"/>
      <c r="ALN1048280" s="3532"/>
      <c r="ALO1048280" s="3532"/>
      <c r="ALP1048280" s="3532"/>
      <c r="ALQ1048280" s="3532"/>
      <c r="ALR1048280" s="3532"/>
      <c r="ALS1048280" s="3532"/>
      <c r="ALT1048280" s="3532"/>
      <c r="ALU1048280" s="3532"/>
      <c r="ALV1048280" s="3532"/>
      <c r="ALW1048280" s="3532"/>
      <c r="ALX1048280" s="3532"/>
      <c r="ALY1048280" s="3532"/>
      <c r="ALZ1048280" s="3532"/>
      <c r="AMA1048280" s="3532"/>
      <c r="AMB1048280" s="3532"/>
      <c r="AMC1048280" s="3532"/>
      <c r="AMD1048280" s="3532"/>
      <c r="AME1048280" s="3532"/>
      <c r="AMF1048280" s="3532"/>
      <c r="AMG1048280" s="3532"/>
      <c r="AMH1048280" s="3532"/>
      <c r="AMI1048280" s="3532"/>
      <c r="AMJ1048280" s="3532"/>
      <c r="AMK1048280" s="3532"/>
      <c r="AML1048280" s="3532"/>
      <c r="AMM1048280" s="3532"/>
      <c r="AMN1048280" s="3532"/>
      <c r="AMO1048280" s="3532"/>
      <c r="AMP1048280" s="3532"/>
      <c r="AMQ1048280" s="3532"/>
      <c r="AMR1048280" s="3532"/>
      <c r="AMS1048280" s="3532"/>
      <c r="AMT1048280" s="3532"/>
      <c r="AMU1048280" s="3532"/>
      <c r="AMV1048280" s="3532"/>
      <c r="AMW1048280" s="3532"/>
      <c r="AMX1048280" s="3532"/>
      <c r="AMY1048280" s="3532"/>
      <c r="AMZ1048280" s="3532"/>
      <c r="ANA1048280" s="3532"/>
      <c r="ANB1048280" s="3532"/>
      <c r="ANC1048280" s="3532"/>
      <c r="AND1048280" s="3532"/>
      <c r="ANE1048280" s="3532"/>
      <c r="ANF1048280" s="3532"/>
      <c r="ANG1048280" s="3532"/>
      <c r="ANH1048280" s="3532"/>
      <c r="ANI1048280" s="3532"/>
      <c r="ANJ1048280" s="3532"/>
      <c r="ANK1048280" s="3532"/>
      <c r="ANL1048280" s="3532"/>
      <c r="ANM1048280" s="3532"/>
      <c r="ANN1048280" s="3532"/>
      <c r="ANO1048280" s="3532"/>
      <c r="ANP1048280" s="3532"/>
      <c r="ANQ1048280" s="3532"/>
      <c r="ANR1048280" s="3532"/>
      <c r="ANS1048280" s="3532"/>
      <c r="ANT1048280" s="3532"/>
      <c r="ANU1048280" s="3532"/>
      <c r="ANV1048280" s="3532"/>
      <c r="ANW1048280" s="3532"/>
      <c r="ANX1048280" s="3532"/>
      <c r="ANY1048280" s="3532"/>
      <c r="ANZ1048280" s="3532"/>
      <c r="AOA1048280" s="3532"/>
      <c r="AOB1048280" s="3532"/>
      <c r="AOC1048280" s="3532"/>
      <c r="AOD1048280" s="3532"/>
      <c r="AOE1048280" s="3532"/>
      <c r="AOF1048280" s="3532"/>
      <c r="AOG1048280" s="3532"/>
      <c r="AOH1048280" s="3532"/>
      <c r="AOI1048280" s="3532"/>
      <c r="AOJ1048280" s="3532"/>
      <c r="AOK1048280" s="3532"/>
      <c r="AOL1048280" s="3532"/>
      <c r="AOM1048280" s="3532"/>
      <c r="AON1048280" s="3532"/>
      <c r="AOO1048280" s="3532"/>
      <c r="AOP1048280" s="3532"/>
      <c r="AOQ1048280" s="3532"/>
      <c r="AOR1048280" s="3532"/>
      <c r="AOS1048280" s="3532"/>
      <c r="AOT1048280" s="3532"/>
      <c r="AOU1048280" s="3532"/>
      <c r="AOV1048280" s="3532"/>
      <c r="AOW1048280" s="3532"/>
      <c r="AOX1048280" s="3532"/>
      <c r="AOY1048280" s="3532"/>
      <c r="AOZ1048280" s="3532"/>
      <c r="APA1048280" s="3532"/>
      <c r="APB1048280" s="3532"/>
      <c r="APC1048280" s="3532"/>
      <c r="APD1048280" s="3532"/>
      <c r="APE1048280" s="3532"/>
      <c r="APF1048280" s="3532"/>
      <c r="APG1048280" s="3532"/>
      <c r="APH1048280" s="3532"/>
      <c r="API1048280" s="3532"/>
      <c r="APJ1048280" s="3532"/>
      <c r="APK1048280" s="3532"/>
      <c r="APL1048280" s="3532"/>
      <c r="APM1048280" s="3532"/>
      <c r="APN1048280" s="3532"/>
      <c r="APO1048280" s="3532"/>
      <c r="APP1048280" s="3532"/>
      <c r="APQ1048280" s="3532"/>
      <c r="APR1048280" s="3532"/>
      <c r="APS1048280" s="3532"/>
      <c r="APT1048280" s="3532"/>
      <c r="APU1048280" s="3532"/>
      <c r="APV1048280" s="3532"/>
      <c r="APW1048280" s="3532"/>
      <c r="APX1048280" s="3532"/>
      <c r="APY1048280" s="3532"/>
      <c r="APZ1048280" s="3532"/>
      <c r="AQA1048280" s="3532"/>
      <c r="AQB1048280" s="3532"/>
      <c r="AQC1048280" s="3532"/>
      <c r="AQD1048280" s="3532"/>
      <c r="AQE1048280" s="3532"/>
      <c r="AQF1048280" s="3532"/>
      <c r="AQG1048280" s="3532"/>
      <c r="AQH1048280" s="3532"/>
      <c r="AQI1048280" s="3532"/>
      <c r="AQJ1048280" s="3532"/>
      <c r="AQK1048280" s="3532"/>
      <c r="AQL1048280" s="3532"/>
      <c r="AQM1048280" s="3532"/>
      <c r="AQN1048280" s="3532"/>
      <c r="AQO1048280" s="3532"/>
      <c r="AQP1048280" s="3532"/>
      <c r="AQQ1048280" s="3532"/>
      <c r="AQR1048280" s="3532"/>
      <c r="AQS1048280" s="3532"/>
      <c r="AQT1048280" s="3532"/>
      <c r="AQU1048280" s="3532"/>
      <c r="AQV1048280" s="3532"/>
      <c r="AQW1048280" s="3532"/>
      <c r="AQX1048280" s="3532"/>
      <c r="AQY1048280" s="3532"/>
      <c r="AQZ1048280" s="3532"/>
      <c r="ARA1048280" s="3532"/>
      <c r="ARB1048280" s="3532"/>
      <c r="ARC1048280" s="3532"/>
      <c r="ARD1048280" s="3532"/>
      <c r="ARE1048280" s="3532"/>
      <c r="ARF1048280" s="3532"/>
      <c r="ARG1048280" s="3532"/>
      <c r="ARH1048280" s="3532"/>
      <c r="ARI1048280" s="3532"/>
      <c r="ARJ1048280" s="3532"/>
      <c r="ARK1048280" s="3532"/>
      <c r="ARL1048280" s="3532"/>
      <c r="ARM1048280" s="3532"/>
      <c r="ARN1048280" s="3532"/>
      <c r="ARO1048280" s="3532"/>
      <c r="ARP1048280" s="3532"/>
      <c r="ARQ1048280" s="3532"/>
      <c r="ARR1048280" s="3532"/>
      <c r="ARS1048280" s="3532"/>
      <c r="ART1048280" s="3532"/>
      <c r="ARU1048280" s="3532"/>
      <c r="ARV1048280" s="3532"/>
      <c r="ARW1048280" s="3532"/>
      <c r="ARX1048280" s="3532"/>
      <c r="ARY1048280" s="3532"/>
      <c r="ARZ1048280" s="3532"/>
      <c r="ASA1048280" s="3532"/>
      <c r="ASB1048280" s="3532"/>
      <c r="ASC1048280" s="3532"/>
      <c r="ASD1048280" s="3532"/>
      <c r="ASE1048280" s="3532"/>
      <c r="ASF1048280" s="3532"/>
      <c r="ASG1048280" s="3532"/>
      <c r="ASH1048280" s="3532"/>
      <c r="ASI1048280" s="3532"/>
      <c r="ASJ1048280" s="3532"/>
      <c r="ASK1048280" s="3532"/>
      <c r="ASL1048280" s="3532"/>
      <c r="ASM1048280" s="3532"/>
      <c r="ASN1048280" s="3532"/>
      <c r="ASO1048280" s="3532"/>
      <c r="ASP1048280" s="3532"/>
      <c r="ASQ1048280" s="3532"/>
      <c r="ASR1048280" s="3532"/>
      <c r="ASS1048280" s="3532"/>
      <c r="AST1048280" s="3532"/>
      <c r="ASU1048280" s="3532"/>
      <c r="ASV1048280" s="3532"/>
      <c r="ASW1048280" s="3532"/>
      <c r="ASX1048280" s="3532"/>
      <c r="ASY1048280" s="3532"/>
      <c r="ASZ1048280" s="3532"/>
      <c r="ATA1048280" s="3532"/>
      <c r="ATB1048280" s="3532"/>
      <c r="ATC1048280" s="3532"/>
      <c r="ATD1048280" s="3532"/>
      <c r="ATE1048280" s="3532"/>
      <c r="ATF1048280" s="3532"/>
      <c r="ATG1048280" s="3532"/>
      <c r="ATH1048280" s="3532"/>
      <c r="ATI1048280" s="3532"/>
      <c r="ATJ1048280" s="3532"/>
      <c r="ATK1048280" s="3532"/>
      <c r="ATL1048280" s="3532"/>
      <c r="ATM1048280" s="3532"/>
      <c r="ATN1048280" s="3532"/>
      <c r="ATO1048280" s="3532"/>
      <c r="ATP1048280" s="3532"/>
      <c r="ATQ1048280" s="3532"/>
      <c r="ATR1048280" s="3532"/>
      <c r="ATS1048280" s="3532"/>
      <c r="ATT1048280" s="3532"/>
      <c r="ATU1048280" s="3532"/>
      <c r="ATV1048280" s="3532"/>
      <c r="ATW1048280" s="3532"/>
      <c r="ATX1048280" s="3532"/>
      <c r="ATY1048280" s="3532"/>
      <c r="ATZ1048280" s="3532"/>
      <c r="AUA1048280" s="3532"/>
      <c r="AUB1048280" s="3532"/>
      <c r="AUC1048280" s="3532"/>
      <c r="AUD1048280" s="3532"/>
      <c r="AUE1048280" s="3532"/>
      <c r="AUF1048280" s="3532"/>
      <c r="AUG1048280" s="3532"/>
      <c r="AUH1048280" s="3532"/>
      <c r="AUI1048280" s="3532"/>
      <c r="AUJ1048280" s="3532"/>
      <c r="AUK1048280" s="3532"/>
      <c r="AUL1048280" s="3532"/>
      <c r="AUM1048280" s="3532"/>
      <c r="AUN1048280" s="3532"/>
      <c r="AUO1048280" s="3532"/>
      <c r="AUP1048280" s="3532"/>
      <c r="AUQ1048280" s="3532"/>
      <c r="AUR1048280" s="3532"/>
      <c r="AUS1048280" s="3532"/>
      <c r="AUT1048280" s="3532"/>
      <c r="AUU1048280" s="3532"/>
      <c r="AUV1048280" s="3532"/>
      <c r="AUW1048280" s="3532"/>
      <c r="AUX1048280" s="3532"/>
      <c r="AUY1048280" s="3532"/>
      <c r="AUZ1048280" s="3532"/>
      <c r="AVA1048280" s="3532"/>
      <c r="AVB1048280" s="3532"/>
      <c r="AVC1048280" s="3532"/>
      <c r="AVD1048280" s="3532"/>
      <c r="AVE1048280" s="3532"/>
      <c r="AVF1048280" s="3532"/>
      <c r="AVG1048280" s="3532"/>
      <c r="AVH1048280" s="3532"/>
      <c r="AVI1048280" s="3532"/>
      <c r="AVJ1048280" s="3532"/>
      <c r="AVK1048280" s="3532"/>
      <c r="AVL1048280" s="3532"/>
      <c r="AVM1048280" s="3532"/>
      <c r="AVN1048280" s="3532"/>
      <c r="AVO1048280" s="3532"/>
      <c r="AVP1048280" s="3532"/>
      <c r="AVQ1048280" s="3532"/>
      <c r="AVR1048280" s="3532"/>
      <c r="AVS1048280" s="3532"/>
      <c r="AVT1048280" s="3532"/>
      <c r="AVU1048280" s="3532"/>
      <c r="AVV1048280" s="3532"/>
      <c r="AVW1048280" s="3532"/>
      <c r="AVX1048280" s="3532"/>
      <c r="AVY1048280" s="3532"/>
      <c r="AVZ1048280" s="3532"/>
      <c r="AWA1048280" s="3532"/>
      <c r="AWB1048280" s="3532"/>
      <c r="AWC1048280" s="3532"/>
      <c r="AWD1048280" s="3532"/>
      <c r="AWE1048280" s="3532"/>
      <c r="AWF1048280" s="3532"/>
      <c r="AWG1048280" s="3532"/>
      <c r="AWH1048280" s="3532"/>
      <c r="AWI1048280" s="3532"/>
      <c r="AWJ1048280" s="3532"/>
      <c r="AWK1048280" s="3532"/>
      <c r="AWL1048280" s="3532"/>
      <c r="AWM1048280" s="3532"/>
      <c r="AWN1048280" s="3532"/>
      <c r="AWO1048280" s="3532"/>
      <c r="AWP1048280" s="3532"/>
      <c r="AWQ1048280" s="3532"/>
      <c r="AWR1048280" s="3532"/>
      <c r="AWS1048280" s="3532"/>
      <c r="AWT1048280" s="3532"/>
      <c r="AWU1048280" s="3532"/>
      <c r="AWV1048280" s="3532"/>
      <c r="AWW1048280" s="3532"/>
      <c r="AWX1048280" s="3532"/>
      <c r="AWY1048280" s="3532"/>
      <c r="AWZ1048280" s="3532"/>
      <c r="AXA1048280" s="3532"/>
      <c r="AXB1048280" s="3532"/>
      <c r="AXC1048280" s="3532"/>
      <c r="AXD1048280" s="3532"/>
      <c r="AXE1048280" s="3532"/>
      <c r="AXF1048280" s="3532"/>
      <c r="AXG1048280" s="3532"/>
      <c r="AXH1048280" s="3532"/>
      <c r="AXI1048280" s="3532"/>
      <c r="AXJ1048280" s="3532"/>
      <c r="AXK1048280" s="3532"/>
      <c r="AXL1048280" s="3532"/>
      <c r="AXM1048280" s="3532"/>
      <c r="AXN1048280" s="3532"/>
      <c r="AXO1048280" s="3532"/>
      <c r="AXP1048280" s="3532"/>
      <c r="AXQ1048280" s="3532"/>
      <c r="AXR1048280" s="3532"/>
      <c r="AXS1048280" s="3532"/>
      <c r="AXT1048280" s="3532"/>
      <c r="AXU1048280" s="3532"/>
      <c r="AXV1048280" s="3532"/>
      <c r="AXW1048280" s="3532"/>
      <c r="AXX1048280" s="3532"/>
      <c r="AXY1048280" s="3532"/>
      <c r="AXZ1048280" s="3532"/>
      <c r="AYA1048280" s="3532"/>
      <c r="AYB1048280" s="3532"/>
      <c r="AYC1048280" s="3532"/>
      <c r="AYD1048280" s="3532"/>
      <c r="AYE1048280" s="3532"/>
      <c r="AYF1048280" s="3532"/>
      <c r="AYG1048280" s="3532"/>
      <c r="AYH1048280" s="3532"/>
      <c r="AYI1048280" s="3532"/>
      <c r="AYJ1048280" s="3532"/>
      <c r="AYK1048280" s="3532"/>
      <c r="AYL1048280" s="3532"/>
      <c r="AYM1048280" s="3532"/>
      <c r="AYN1048280" s="3532"/>
      <c r="AYO1048280" s="3532"/>
      <c r="AYP1048280" s="3532"/>
      <c r="AYQ1048280" s="3532"/>
      <c r="AYR1048280" s="3532"/>
      <c r="AYS1048280" s="3532"/>
      <c r="AYT1048280" s="3532"/>
      <c r="AYU1048280" s="3532"/>
      <c r="AYV1048280" s="3532"/>
      <c r="AYW1048280" s="3532"/>
      <c r="AYX1048280" s="3532"/>
      <c r="AYY1048280" s="3532"/>
      <c r="AYZ1048280" s="3532"/>
      <c r="AZA1048280" s="3532"/>
      <c r="AZB1048280" s="3532"/>
      <c r="AZC1048280" s="3532"/>
      <c r="AZD1048280" s="3532"/>
      <c r="AZE1048280" s="3532"/>
      <c r="AZF1048280" s="3532"/>
      <c r="AZG1048280" s="3532"/>
      <c r="AZH1048280" s="3532"/>
      <c r="AZI1048280" s="3532"/>
      <c r="AZJ1048280" s="3532"/>
      <c r="AZK1048280" s="3532"/>
      <c r="AZL1048280" s="3532"/>
      <c r="AZM1048280" s="3532"/>
      <c r="AZN1048280" s="3532"/>
      <c r="AZO1048280" s="3532"/>
      <c r="AZP1048280" s="3532"/>
      <c r="AZQ1048280" s="3532"/>
      <c r="AZR1048280" s="3532"/>
      <c r="AZS1048280" s="3532"/>
      <c r="AZT1048280" s="3532"/>
      <c r="AZU1048280" s="3532"/>
      <c r="AZV1048280" s="3532"/>
      <c r="AZW1048280" s="3532"/>
      <c r="AZX1048280" s="3532"/>
      <c r="AZY1048280" s="3532"/>
      <c r="AZZ1048280" s="3532"/>
      <c r="BAA1048280" s="3532"/>
      <c r="BAB1048280" s="3532"/>
      <c r="BAC1048280" s="3532"/>
      <c r="BAD1048280" s="3532"/>
      <c r="BAE1048280" s="3532"/>
      <c r="BAF1048280" s="3532"/>
      <c r="BAG1048280" s="3532"/>
      <c r="BAH1048280" s="3532"/>
      <c r="BAI1048280" s="3532"/>
      <c r="BAJ1048280" s="3532"/>
      <c r="BAK1048280" s="3532"/>
      <c r="BAL1048280" s="3532"/>
      <c r="BAM1048280" s="3532"/>
      <c r="BAN1048280" s="3532"/>
      <c r="BAO1048280" s="3532"/>
      <c r="BAP1048280" s="3532"/>
      <c r="BAQ1048280" s="3532"/>
      <c r="BAR1048280" s="3532"/>
      <c r="BAS1048280" s="3532"/>
      <c r="BAT1048280" s="3532"/>
      <c r="BAU1048280" s="3532"/>
      <c r="BAV1048280" s="3532"/>
      <c r="BAW1048280" s="3532"/>
      <c r="BAX1048280" s="3532"/>
      <c r="BAY1048280" s="3532"/>
      <c r="BAZ1048280" s="3532"/>
      <c r="BBA1048280" s="3532"/>
      <c r="BBB1048280" s="3532"/>
      <c r="BBC1048280" s="3532"/>
      <c r="BBD1048280" s="3532"/>
      <c r="BBE1048280" s="3532"/>
      <c r="BBF1048280" s="3532"/>
      <c r="BBG1048280" s="3532"/>
      <c r="BBH1048280" s="3532"/>
      <c r="BBI1048280" s="3532"/>
      <c r="BBJ1048280" s="3532"/>
      <c r="BBK1048280" s="3532"/>
      <c r="BBL1048280" s="3532"/>
      <c r="BBM1048280" s="3532"/>
      <c r="BBN1048280" s="3532"/>
      <c r="BBO1048280" s="3532"/>
      <c r="BBP1048280" s="3532"/>
      <c r="BBQ1048280" s="3532"/>
      <c r="BBR1048280" s="3532"/>
      <c r="BBS1048280" s="3532"/>
      <c r="BBT1048280" s="3532"/>
      <c r="BBU1048280" s="3532"/>
      <c r="BBV1048280" s="3532"/>
      <c r="BBW1048280" s="3532"/>
      <c r="BBX1048280" s="3532"/>
      <c r="BBY1048280" s="3532"/>
      <c r="BBZ1048280" s="3532"/>
      <c r="BCA1048280" s="3532"/>
      <c r="BCB1048280" s="3532"/>
      <c r="BCC1048280" s="3532"/>
      <c r="BCD1048280" s="3532"/>
      <c r="BCE1048280" s="3532"/>
      <c r="BCF1048280" s="3532"/>
      <c r="BCG1048280" s="3532"/>
      <c r="BCH1048280" s="3532"/>
      <c r="BCI1048280" s="3532"/>
      <c r="BCJ1048280" s="3532"/>
      <c r="BCK1048280" s="3532"/>
      <c r="BCL1048280" s="3532"/>
      <c r="BCM1048280" s="3532"/>
      <c r="BCN1048280" s="3532"/>
      <c r="BCO1048280" s="3532"/>
      <c r="BCP1048280" s="3532"/>
      <c r="BCQ1048280" s="3532"/>
      <c r="BCR1048280" s="3532"/>
      <c r="BCS1048280" s="3532"/>
      <c r="BCT1048280" s="3532"/>
      <c r="BCU1048280" s="3532"/>
      <c r="BCV1048280" s="3532"/>
      <c r="BCW1048280" s="3532"/>
      <c r="BCX1048280" s="3532"/>
      <c r="BCY1048280" s="3532"/>
      <c r="BCZ1048280" s="3532"/>
      <c r="BDA1048280" s="3532"/>
      <c r="BDB1048280" s="3532"/>
      <c r="BDC1048280" s="3532"/>
      <c r="BDD1048280" s="3532"/>
      <c r="BDE1048280" s="3532"/>
      <c r="BDF1048280" s="3532"/>
      <c r="BDG1048280" s="3532"/>
      <c r="BDH1048280" s="3532"/>
      <c r="BDI1048280" s="3532"/>
      <c r="BDJ1048280" s="3532"/>
      <c r="BDK1048280" s="3532"/>
      <c r="BDL1048280" s="3532"/>
      <c r="BDM1048280" s="3532"/>
      <c r="BDN1048280" s="3532"/>
      <c r="BDO1048280" s="3532"/>
      <c r="BDP1048280" s="3532"/>
      <c r="BDQ1048280" s="3532"/>
      <c r="BDR1048280" s="3532"/>
      <c r="BDS1048280" s="3532"/>
      <c r="BDT1048280" s="3532"/>
      <c r="BDU1048280" s="3532"/>
      <c r="BDV1048280" s="3532"/>
      <c r="BDW1048280" s="3532"/>
      <c r="BDX1048280" s="3532"/>
      <c r="BDY1048280" s="3532"/>
      <c r="BDZ1048280" s="3532"/>
      <c r="BEA1048280" s="3532"/>
      <c r="BEB1048280" s="3532"/>
      <c r="BEC1048280" s="3532"/>
      <c r="BED1048280" s="3532"/>
      <c r="BEE1048280" s="3532"/>
      <c r="BEF1048280" s="3532"/>
      <c r="BEG1048280" s="3532"/>
      <c r="BEH1048280" s="3532"/>
      <c r="BEI1048280" s="3532"/>
      <c r="BEJ1048280" s="3532"/>
      <c r="BEK1048280" s="3532"/>
      <c r="BEL1048280" s="3532"/>
      <c r="BEM1048280" s="3532"/>
      <c r="BEN1048280" s="3532"/>
      <c r="BEO1048280" s="3532"/>
      <c r="BEP1048280" s="3532"/>
      <c r="BEQ1048280" s="3532"/>
      <c r="BER1048280" s="3532"/>
      <c r="BES1048280" s="3532"/>
      <c r="BET1048280" s="3532"/>
      <c r="BEU1048280" s="3532"/>
      <c r="BEV1048280" s="3532"/>
      <c r="BEW1048280" s="3532"/>
      <c r="BEX1048280" s="3532"/>
      <c r="BEY1048280" s="3532"/>
      <c r="BEZ1048280" s="3532"/>
      <c r="BFA1048280" s="3532"/>
      <c r="BFB1048280" s="3532"/>
      <c r="BFC1048280" s="3532"/>
      <c r="BFD1048280" s="3532"/>
      <c r="BFE1048280" s="3532"/>
      <c r="BFF1048280" s="3532"/>
      <c r="BFG1048280" s="3532"/>
      <c r="BFH1048280" s="3532"/>
      <c r="BFI1048280" s="3532"/>
      <c r="BFJ1048280" s="3532"/>
      <c r="BFK1048280" s="3532"/>
      <c r="BFL1048280" s="3532"/>
      <c r="BFM1048280" s="3532"/>
      <c r="BFN1048280" s="3532"/>
      <c r="BFO1048280" s="3532"/>
      <c r="BFP1048280" s="3532"/>
      <c r="BFQ1048280" s="3532"/>
      <c r="BFR1048280" s="3532"/>
      <c r="BFS1048280" s="3532"/>
      <c r="BFT1048280" s="3532"/>
      <c r="BFU1048280" s="3532"/>
      <c r="BFV1048280" s="3532"/>
      <c r="BFW1048280" s="3532"/>
      <c r="BFX1048280" s="3532"/>
      <c r="BFY1048280" s="3532"/>
      <c r="BFZ1048280" s="3532"/>
      <c r="BGA1048280" s="3532"/>
      <c r="BGB1048280" s="3532"/>
      <c r="BGC1048280" s="3532"/>
      <c r="BGD1048280" s="3532"/>
      <c r="BGE1048280" s="3532"/>
      <c r="BGF1048280" s="3532"/>
      <c r="BGG1048280" s="3532"/>
      <c r="BGH1048280" s="3532"/>
      <c r="BGI1048280" s="3532"/>
      <c r="BGJ1048280" s="3532"/>
      <c r="BGK1048280" s="3532"/>
      <c r="BGL1048280" s="3532"/>
      <c r="BGM1048280" s="3532"/>
      <c r="BGN1048280" s="3532"/>
      <c r="BGO1048280" s="3532"/>
      <c r="BGP1048280" s="3532"/>
      <c r="BGQ1048280" s="3532"/>
      <c r="BGR1048280" s="3532"/>
      <c r="BGS1048280" s="3532"/>
      <c r="BGT1048280" s="3532"/>
      <c r="BGU1048280" s="3532"/>
      <c r="BGV1048280" s="3532"/>
      <c r="BGW1048280" s="3532"/>
      <c r="BGX1048280" s="3532"/>
      <c r="BGY1048280" s="3532"/>
      <c r="BGZ1048280" s="3532"/>
      <c r="BHA1048280" s="3532"/>
      <c r="BHB1048280" s="3532"/>
      <c r="BHC1048280" s="3532"/>
      <c r="BHD1048280" s="3532"/>
      <c r="BHE1048280" s="3532"/>
      <c r="BHF1048280" s="3532"/>
      <c r="BHG1048280" s="3532"/>
      <c r="BHH1048280" s="3532"/>
      <c r="BHI1048280" s="3532"/>
      <c r="BHJ1048280" s="3532"/>
      <c r="BHK1048280" s="3532"/>
      <c r="BHL1048280" s="3532"/>
      <c r="BHM1048280" s="3532"/>
      <c r="BHN1048280" s="3532"/>
      <c r="BHO1048280" s="3532"/>
      <c r="BHP1048280" s="3532"/>
      <c r="BHQ1048280" s="3532"/>
      <c r="BHR1048280" s="3532"/>
      <c r="BHS1048280" s="3532"/>
      <c r="BHT1048280" s="3532"/>
      <c r="BHU1048280" s="3532"/>
      <c r="BHV1048280" s="3532"/>
      <c r="BHW1048280" s="3532"/>
      <c r="BHX1048280" s="3532"/>
      <c r="BHY1048280" s="3532"/>
      <c r="BHZ1048280" s="3532"/>
      <c r="BIA1048280" s="3532"/>
      <c r="BIB1048280" s="3532"/>
      <c r="BIC1048280" s="3532"/>
      <c r="BID1048280" s="3532"/>
      <c r="BIE1048280" s="3532"/>
      <c r="BIF1048280" s="3532"/>
      <c r="BIG1048280" s="3532"/>
      <c r="BIH1048280" s="3532"/>
      <c r="BII1048280" s="3532"/>
      <c r="BIJ1048280" s="3532"/>
      <c r="BIK1048280" s="3532"/>
      <c r="BIL1048280" s="3532"/>
      <c r="BIM1048280" s="3532"/>
      <c r="BIN1048280" s="3532"/>
      <c r="BIO1048280" s="3532"/>
      <c r="BIP1048280" s="3532"/>
      <c r="BIQ1048280" s="3532"/>
      <c r="BIR1048280" s="3532"/>
      <c r="BIS1048280" s="3532"/>
      <c r="BIT1048280" s="3532"/>
      <c r="BIU1048280" s="3532"/>
      <c r="BIV1048280" s="3532"/>
      <c r="BIW1048280" s="3532"/>
      <c r="BIX1048280" s="3532"/>
      <c r="BIY1048280" s="3532"/>
      <c r="BIZ1048280" s="3532"/>
      <c r="BJA1048280" s="3532"/>
      <c r="BJB1048280" s="3532"/>
      <c r="BJC1048280" s="3532"/>
      <c r="BJD1048280" s="3532"/>
      <c r="BJE1048280" s="3532"/>
      <c r="BJF1048280" s="3532"/>
      <c r="BJG1048280" s="3532"/>
      <c r="BJH1048280" s="3532"/>
      <c r="BJI1048280" s="3532"/>
      <c r="BJJ1048280" s="3532"/>
      <c r="BJK1048280" s="3532"/>
      <c r="BJL1048280" s="3532"/>
      <c r="BJM1048280" s="3532"/>
      <c r="BJN1048280" s="3532"/>
      <c r="BJO1048280" s="3532"/>
      <c r="BJP1048280" s="3532"/>
      <c r="BJQ1048280" s="3532"/>
      <c r="BJR1048280" s="3532"/>
      <c r="BJS1048280" s="3532"/>
      <c r="BJT1048280" s="3532"/>
      <c r="BJU1048280" s="3532"/>
      <c r="BJV1048280" s="3532"/>
      <c r="BJW1048280" s="3532"/>
      <c r="BJX1048280" s="3532"/>
      <c r="BJY1048280" s="3532"/>
      <c r="BJZ1048280" s="3532"/>
      <c r="BKA1048280" s="3532"/>
      <c r="BKB1048280" s="3532"/>
      <c r="BKC1048280" s="3532"/>
      <c r="BKD1048280" s="3532"/>
      <c r="BKE1048280" s="3532"/>
      <c r="BKF1048280" s="3532"/>
      <c r="BKG1048280" s="3532"/>
      <c r="BKH1048280" s="3532"/>
      <c r="BKI1048280" s="3532"/>
      <c r="BKJ1048280" s="3532"/>
      <c r="BKK1048280" s="3532"/>
      <c r="BKL1048280" s="3532"/>
      <c r="BKM1048280" s="3532"/>
      <c r="BKN1048280" s="3532"/>
      <c r="BKO1048280" s="3532"/>
      <c r="BKP1048280" s="3532"/>
      <c r="BKQ1048280" s="3532"/>
      <c r="BKR1048280" s="3532"/>
      <c r="BKS1048280" s="3532"/>
      <c r="BKT1048280" s="3532"/>
      <c r="BKU1048280" s="3532"/>
      <c r="BKV1048280" s="3532"/>
      <c r="BKW1048280" s="3532"/>
      <c r="BKX1048280" s="3532"/>
      <c r="BKY1048280" s="3532"/>
      <c r="BKZ1048280" s="3532"/>
      <c r="BLA1048280" s="3532"/>
      <c r="BLB1048280" s="3532"/>
      <c r="BLC1048280" s="3532"/>
      <c r="BLD1048280" s="3532"/>
      <c r="BLE1048280" s="3532"/>
      <c r="BLF1048280" s="3532"/>
      <c r="BLG1048280" s="3532"/>
      <c r="BLH1048280" s="3532"/>
      <c r="BLI1048280" s="3532"/>
      <c r="BLJ1048280" s="3532"/>
      <c r="BLK1048280" s="3532"/>
      <c r="BLL1048280" s="3532"/>
      <c r="BLM1048280" s="3532"/>
      <c r="BLN1048280" s="3532"/>
      <c r="BLO1048280" s="3532"/>
      <c r="BLP1048280" s="3532"/>
      <c r="BLQ1048280" s="3532"/>
      <c r="BLR1048280" s="3532"/>
      <c r="BLS1048280" s="3532"/>
      <c r="BLT1048280" s="3532"/>
      <c r="BLU1048280" s="3532"/>
      <c r="BLV1048280" s="3532"/>
      <c r="BLW1048280" s="3532"/>
      <c r="BLX1048280" s="3532"/>
      <c r="BLY1048280" s="3532"/>
      <c r="BLZ1048280" s="3532"/>
      <c r="BMA1048280" s="3532"/>
      <c r="BMB1048280" s="3532"/>
      <c r="BMC1048280" s="3532"/>
      <c r="BMD1048280" s="3532"/>
      <c r="BME1048280" s="3532"/>
      <c r="BMF1048280" s="3532"/>
      <c r="BMG1048280" s="3532"/>
      <c r="BMH1048280" s="3532"/>
      <c r="BMI1048280" s="3532"/>
      <c r="BMJ1048280" s="3532"/>
      <c r="BMK1048280" s="3532"/>
      <c r="BML1048280" s="3532"/>
      <c r="BMM1048280" s="3532"/>
      <c r="BMN1048280" s="3532"/>
      <c r="BMO1048280" s="3532"/>
      <c r="BMP1048280" s="3532"/>
      <c r="BMQ1048280" s="3532"/>
      <c r="BMR1048280" s="3532"/>
      <c r="BMS1048280" s="3532"/>
      <c r="BMT1048280" s="3532"/>
      <c r="BMU1048280" s="3532"/>
      <c r="BMV1048280" s="3532"/>
      <c r="BMW1048280" s="3532"/>
      <c r="BMX1048280" s="3532"/>
      <c r="BMY1048280" s="3532"/>
      <c r="BMZ1048280" s="3532"/>
      <c r="BNA1048280" s="3532"/>
      <c r="BNB1048280" s="3532"/>
      <c r="BNC1048280" s="3532"/>
      <c r="BND1048280" s="3532"/>
      <c r="BNE1048280" s="3532"/>
      <c r="BNF1048280" s="3532"/>
      <c r="BNG1048280" s="3532"/>
      <c r="BNH1048280" s="3532"/>
      <c r="BNI1048280" s="3532"/>
      <c r="BNJ1048280" s="3532"/>
      <c r="BNK1048280" s="3532"/>
      <c r="BNL1048280" s="3532"/>
      <c r="BNM1048280" s="3532"/>
      <c r="BNN1048280" s="3532"/>
      <c r="BNO1048280" s="3532"/>
      <c r="BNP1048280" s="3532"/>
      <c r="BNQ1048280" s="3532"/>
      <c r="BNR1048280" s="3532"/>
      <c r="BNS1048280" s="3532"/>
      <c r="BNT1048280" s="3532"/>
      <c r="BNU1048280" s="3532"/>
      <c r="BNV1048280" s="3532"/>
      <c r="BNW1048280" s="3532"/>
      <c r="BNX1048280" s="3532"/>
      <c r="BNY1048280" s="3532"/>
      <c r="BNZ1048280" s="3532"/>
      <c r="BOA1048280" s="3532"/>
      <c r="BOB1048280" s="3532"/>
      <c r="BOC1048280" s="3532"/>
      <c r="BOD1048280" s="3532"/>
      <c r="BOE1048280" s="3532"/>
      <c r="BOF1048280" s="3532"/>
      <c r="BOG1048280" s="3532"/>
      <c r="BOH1048280" s="3532"/>
      <c r="BOI1048280" s="3532"/>
      <c r="BOJ1048280" s="3532"/>
      <c r="BOK1048280" s="3532"/>
      <c r="BOL1048280" s="3532"/>
      <c r="BOM1048280" s="3532"/>
      <c r="BON1048280" s="3532"/>
      <c r="BOO1048280" s="3532"/>
      <c r="BOP1048280" s="3532"/>
      <c r="BOQ1048280" s="3532"/>
      <c r="BOR1048280" s="3532"/>
      <c r="BOS1048280" s="3532"/>
      <c r="BOT1048280" s="3532"/>
      <c r="BOU1048280" s="3532"/>
      <c r="BOV1048280" s="3532"/>
      <c r="BOW1048280" s="3532"/>
      <c r="BOX1048280" s="3532"/>
      <c r="BOY1048280" s="3532"/>
      <c r="BOZ1048280" s="3532"/>
      <c r="BPA1048280" s="3532"/>
      <c r="BPB1048280" s="3532"/>
      <c r="BPC1048280" s="3532"/>
      <c r="BPD1048280" s="3532"/>
      <c r="BPE1048280" s="3532"/>
      <c r="BPF1048280" s="3532"/>
      <c r="BPG1048280" s="3532"/>
      <c r="BPH1048280" s="3532"/>
      <c r="BPI1048280" s="3532"/>
      <c r="BPJ1048280" s="3532"/>
      <c r="BPK1048280" s="3532"/>
      <c r="BPL1048280" s="3532"/>
      <c r="BPM1048280" s="3532"/>
      <c r="BPN1048280" s="3532"/>
      <c r="BPO1048280" s="3532"/>
      <c r="BPP1048280" s="3532"/>
      <c r="BPQ1048280" s="3532"/>
      <c r="BPR1048280" s="3532"/>
      <c r="BPS1048280" s="3532"/>
      <c r="BPT1048280" s="3532"/>
      <c r="BPU1048280" s="3532"/>
      <c r="BPV1048280" s="3532"/>
      <c r="BPW1048280" s="3532"/>
      <c r="BPX1048280" s="3532"/>
      <c r="BPY1048280" s="3532"/>
      <c r="BPZ1048280" s="3532"/>
      <c r="BQA1048280" s="3532"/>
      <c r="BQB1048280" s="3532"/>
      <c r="BQC1048280" s="3532"/>
      <c r="BQD1048280" s="3532"/>
      <c r="BQE1048280" s="3532"/>
      <c r="BQF1048280" s="3532"/>
      <c r="BQG1048280" s="3532"/>
      <c r="BQH1048280" s="3532"/>
      <c r="BQI1048280" s="3532"/>
      <c r="BQJ1048280" s="3532"/>
      <c r="BQK1048280" s="3532"/>
      <c r="BQL1048280" s="3532"/>
      <c r="BQM1048280" s="3532"/>
      <c r="BQN1048280" s="3532"/>
      <c r="BQO1048280" s="3532"/>
      <c r="BQP1048280" s="3532"/>
      <c r="BQQ1048280" s="3532"/>
      <c r="BQR1048280" s="3532"/>
      <c r="BQS1048280" s="3532"/>
      <c r="BQT1048280" s="3532"/>
      <c r="BQU1048280" s="3532"/>
      <c r="BQV1048280" s="3532"/>
      <c r="BQW1048280" s="3532"/>
      <c r="BQX1048280" s="3532"/>
      <c r="BQY1048280" s="3532"/>
      <c r="BQZ1048280" s="3532"/>
      <c r="BRA1048280" s="3532"/>
      <c r="BRB1048280" s="3532"/>
      <c r="BRC1048280" s="3532"/>
      <c r="BRD1048280" s="3532"/>
      <c r="BRE1048280" s="3532"/>
      <c r="BRF1048280" s="3532"/>
      <c r="BRG1048280" s="3532"/>
      <c r="BRH1048280" s="3532"/>
      <c r="BRI1048280" s="3532"/>
      <c r="BRJ1048280" s="3532"/>
      <c r="BRK1048280" s="3532"/>
      <c r="BRL1048280" s="3532"/>
      <c r="BRM1048280" s="3532"/>
      <c r="BRN1048280" s="3532"/>
      <c r="BRO1048280" s="3532"/>
      <c r="BRP1048280" s="3532"/>
      <c r="BRQ1048280" s="3532"/>
      <c r="BRR1048280" s="3532"/>
      <c r="BRS1048280" s="3532"/>
      <c r="BRT1048280" s="3532"/>
      <c r="BRU1048280" s="3532"/>
      <c r="BRV1048280" s="3532"/>
      <c r="BRW1048280" s="3532"/>
      <c r="BRX1048280" s="3532"/>
      <c r="BRY1048280" s="3532"/>
      <c r="BRZ1048280" s="3532"/>
      <c r="BSA1048280" s="3532"/>
      <c r="BSB1048280" s="3532"/>
      <c r="BSC1048280" s="3532"/>
      <c r="BSD1048280" s="3532"/>
      <c r="BSE1048280" s="3532"/>
      <c r="BSF1048280" s="3532"/>
      <c r="BSG1048280" s="3532"/>
      <c r="BSH1048280" s="3532"/>
      <c r="BSI1048280" s="3532"/>
      <c r="BSJ1048280" s="3532"/>
      <c r="BSK1048280" s="3532"/>
      <c r="BSL1048280" s="3532"/>
      <c r="BSM1048280" s="3532"/>
      <c r="BSN1048280" s="3532"/>
      <c r="BSO1048280" s="3532"/>
      <c r="BSP1048280" s="3532"/>
      <c r="BSQ1048280" s="3532"/>
      <c r="BSR1048280" s="3532"/>
      <c r="BSS1048280" s="3532"/>
      <c r="BST1048280" s="3532"/>
      <c r="BSU1048280" s="3532"/>
      <c r="BSV1048280" s="3532"/>
      <c r="BSW1048280" s="3532"/>
      <c r="BSX1048280" s="3532"/>
      <c r="BSY1048280" s="3532"/>
      <c r="BSZ1048280" s="3532"/>
      <c r="BTA1048280" s="3532"/>
      <c r="BTB1048280" s="3532"/>
      <c r="BTC1048280" s="3532"/>
      <c r="BTD1048280" s="3532"/>
      <c r="BTE1048280" s="3532"/>
      <c r="BTF1048280" s="3532"/>
      <c r="BTG1048280" s="3532"/>
      <c r="BTH1048280" s="3532"/>
      <c r="BTI1048280" s="3532"/>
      <c r="BTJ1048280" s="3532"/>
      <c r="BTK1048280" s="3532"/>
      <c r="BTL1048280" s="3532"/>
      <c r="BTM1048280" s="3532"/>
      <c r="BTN1048280" s="3532"/>
      <c r="BTO1048280" s="3532"/>
      <c r="BTP1048280" s="3532"/>
      <c r="BTQ1048280" s="3532"/>
      <c r="BTR1048280" s="3532"/>
      <c r="BTS1048280" s="3532"/>
      <c r="BTT1048280" s="3532"/>
      <c r="BTU1048280" s="3532"/>
      <c r="BTV1048280" s="3532"/>
      <c r="BTW1048280" s="3532"/>
      <c r="BTX1048280" s="3532"/>
      <c r="BTY1048280" s="3532"/>
      <c r="BTZ1048280" s="3532"/>
      <c r="BUA1048280" s="3532"/>
      <c r="BUB1048280" s="3532"/>
      <c r="BUC1048280" s="3532"/>
      <c r="BUD1048280" s="3532"/>
      <c r="BUE1048280" s="3532"/>
      <c r="BUF1048280" s="3532"/>
      <c r="BUG1048280" s="3532"/>
      <c r="BUH1048280" s="3532"/>
      <c r="BUI1048280" s="3532"/>
      <c r="BUJ1048280" s="3532"/>
      <c r="BUK1048280" s="3532"/>
      <c r="BUL1048280" s="3532"/>
      <c r="BUM1048280" s="3532"/>
      <c r="BUN1048280" s="3532"/>
      <c r="BUO1048280" s="3532"/>
      <c r="BUP1048280" s="3532"/>
      <c r="BUQ1048280" s="3532"/>
      <c r="BUR1048280" s="3532"/>
      <c r="BUS1048280" s="3532"/>
      <c r="BUT1048280" s="3532"/>
      <c r="BUU1048280" s="3532"/>
      <c r="BUV1048280" s="3532"/>
      <c r="BUW1048280" s="3532"/>
      <c r="BUX1048280" s="3532"/>
      <c r="BUY1048280" s="3532"/>
      <c r="BUZ1048280" s="3532"/>
      <c r="BVA1048280" s="3532"/>
      <c r="BVB1048280" s="3532"/>
      <c r="BVC1048280" s="3532"/>
      <c r="BVD1048280" s="3532"/>
      <c r="BVE1048280" s="3532"/>
      <c r="BVF1048280" s="3532"/>
      <c r="BVG1048280" s="3532"/>
      <c r="BVH1048280" s="3532"/>
      <c r="BVI1048280" s="3532"/>
      <c r="BVJ1048280" s="3532"/>
      <c r="BVK1048280" s="3532"/>
      <c r="BVL1048280" s="3532"/>
      <c r="BVM1048280" s="3532"/>
      <c r="BVN1048280" s="3532"/>
      <c r="BVO1048280" s="3532"/>
      <c r="BVP1048280" s="3532"/>
      <c r="BVQ1048280" s="3532"/>
      <c r="BVR1048280" s="3532"/>
      <c r="BVS1048280" s="3532"/>
      <c r="BVT1048280" s="3532"/>
      <c r="BVU1048280" s="3532"/>
      <c r="BVV1048280" s="3532"/>
      <c r="BVW1048280" s="3532"/>
      <c r="BVX1048280" s="3532"/>
      <c r="BVY1048280" s="3532"/>
      <c r="BVZ1048280" s="3532"/>
      <c r="BWA1048280" s="3532"/>
      <c r="BWB1048280" s="3532"/>
      <c r="BWC1048280" s="3532"/>
      <c r="BWD1048280" s="3532"/>
      <c r="BWE1048280" s="3532"/>
      <c r="BWF1048280" s="3532"/>
      <c r="BWG1048280" s="3532"/>
      <c r="BWH1048280" s="3532"/>
      <c r="BWI1048280" s="3532"/>
      <c r="BWJ1048280" s="3532"/>
      <c r="BWK1048280" s="3532"/>
      <c r="BWL1048280" s="3532"/>
      <c r="BWM1048280" s="3532"/>
      <c r="BWN1048280" s="3532"/>
      <c r="BWO1048280" s="3532"/>
      <c r="BWP1048280" s="3532"/>
      <c r="BWQ1048280" s="3532"/>
      <c r="BWR1048280" s="3532"/>
      <c r="BWS1048280" s="3532"/>
      <c r="BWT1048280" s="3532"/>
      <c r="BWU1048280" s="3532"/>
      <c r="BWV1048280" s="3532"/>
      <c r="BWW1048280" s="3532"/>
      <c r="BWX1048280" s="3532"/>
      <c r="BWY1048280" s="3532"/>
      <c r="BWZ1048280" s="3532"/>
      <c r="BXA1048280" s="3532"/>
      <c r="BXB1048280" s="3532"/>
      <c r="BXC1048280" s="3532"/>
      <c r="BXD1048280" s="3532"/>
      <c r="BXE1048280" s="3532"/>
      <c r="BXF1048280" s="3532"/>
      <c r="BXG1048280" s="3532"/>
      <c r="BXH1048280" s="3532"/>
      <c r="BXI1048280" s="3532"/>
      <c r="BXJ1048280" s="3532"/>
      <c r="BXK1048280" s="3532"/>
      <c r="BXL1048280" s="3532"/>
      <c r="BXM1048280" s="3532"/>
      <c r="BXN1048280" s="3532"/>
      <c r="BXO1048280" s="3532"/>
      <c r="BXP1048280" s="3532"/>
      <c r="BXQ1048280" s="3532"/>
      <c r="BXR1048280" s="3532"/>
      <c r="BXS1048280" s="3532"/>
      <c r="BXT1048280" s="3532"/>
      <c r="BXU1048280" s="3532"/>
      <c r="BXV1048280" s="3532"/>
      <c r="BXW1048280" s="3532"/>
      <c r="BXX1048280" s="3532"/>
      <c r="BXY1048280" s="3532"/>
      <c r="BXZ1048280" s="3532"/>
      <c r="BYA1048280" s="3532"/>
      <c r="BYB1048280" s="3532"/>
      <c r="BYC1048280" s="3532"/>
      <c r="BYD1048280" s="3532"/>
      <c r="BYE1048280" s="3532"/>
      <c r="BYF1048280" s="3532"/>
      <c r="BYG1048280" s="3532"/>
      <c r="BYH1048280" s="3532"/>
      <c r="BYI1048280" s="3532"/>
      <c r="BYJ1048280" s="3532"/>
      <c r="BYK1048280" s="3532"/>
      <c r="BYL1048280" s="3532"/>
      <c r="BYM1048280" s="3532"/>
      <c r="BYN1048280" s="3532"/>
      <c r="BYO1048280" s="3532"/>
      <c r="BYP1048280" s="3532"/>
      <c r="BYQ1048280" s="3532"/>
      <c r="BYR1048280" s="3532"/>
      <c r="BYS1048280" s="3532"/>
      <c r="BYT1048280" s="3532"/>
      <c r="BYU1048280" s="3532"/>
      <c r="BYV1048280" s="3532"/>
      <c r="BYW1048280" s="3532"/>
      <c r="BYX1048280" s="3532"/>
      <c r="BYY1048280" s="3532"/>
      <c r="BYZ1048280" s="3532"/>
      <c r="BZA1048280" s="3532"/>
      <c r="BZB1048280" s="3532"/>
      <c r="BZC1048280" s="3532"/>
      <c r="BZD1048280" s="3532"/>
      <c r="BZE1048280" s="3532"/>
      <c r="BZF1048280" s="3532"/>
      <c r="BZG1048280" s="3532"/>
      <c r="BZH1048280" s="3532"/>
      <c r="BZI1048280" s="3532"/>
      <c r="BZJ1048280" s="3532"/>
      <c r="BZK1048280" s="3532"/>
      <c r="BZL1048280" s="3532"/>
      <c r="BZM1048280" s="3532"/>
      <c r="BZN1048280" s="3532"/>
      <c r="BZO1048280" s="3532"/>
      <c r="BZP1048280" s="3532"/>
      <c r="BZQ1048280" s="3532"/>
      <c r="BZR1048280" s="3532"/>
      <c r="BZS1048280" s="3532"/>
      <c r="BZT1048280" s="3532"/>
      <c r="BZU1048280" s="3532"/>
      <c r="BZV1048280" s="3532"/>
      <c r="BZW1048280" s="3532"/>
      <c r="BZX1048280" s="3532"/>
      <c r="BZY1048280" s="3532"/>
      <c r="BZZ1048280" s="3532"/>
      <c r="CAA1048280" s="3532"/>
      <c r="CAB1048280" s="3532"/>
      <c r="CAC1048280" s="3532"/>
      <c r="CAD1048280" s="3532"/>
      <c r="CAE1048280" s="3532"/>
      <c r="CAF1048280" s="3532"/>
      <c r="CAG1048280" s="3532"/>
      <c r="CAH1048280" s="3532"/>
      <c r="CAI1048280" s="3532"/>
      <c r="CAJ1048280" s="3532"/>
      <c r="CAK1048280" s="3532"/>
      <c r="CAL1048280" s="3532"/>
      <c r="CAM1048280" s="3532"/>
      <c r="CAN1048280" s="3532"/>
      <c r="CAO1048280" s="3532"/>
      <c r="CAP1048280" s="3532"/>
      <c r="CAQ1048280" s="3532"/>
      <c r="CAR1048280" s="3532"/>
      <c r="CAS1048280" s="3532"/>
      <c r="CAT1048280" s="3532"/>
      <c r="CAU1048280" s="3532"/>
      <c r="CAV1048280" s="3532"/>
      <c r="CAW1048280" s="3532"/>
      <c r="CAX1048280" s="3532"/>
      <c r="CAY1048280" s="3532"/>
      <c r="CAZ1048280" s="3532"/>
      <c r="CBA1048280" s="3532"/>
      <c r="CBB1048280" s="3532"/>
      <c r="CBC1048280" s="3532"/>
      <c r="CBD1048280" s="3532"/>
      <c r="CBE1048280" s="3532"/>
      <c r="CBF1048280" s="3532"/>
      <c r="CBG1048280" s="3532"/>
      <c r="CBH1048280" s="3532"/>
      <c r="CBI1048280" s="3532"/>
      <c r="CBJ1048280" s="3532"/>
      <c r="CBK1048280" s="3532"/>
      <c r="CBL1048280" s="3532"/>
      <c r="CBM1048280" s="3532"/>
      <c r="CBN1048280" s="3532"/>
      <c r="CBO1048280" s="3532"/>
      <c r="CBP1048280" s="3532"/>
      <c r="CBQ1048280" s="3532"/>
      <c r="CBR1048280" s="3532"/>
      <c r="CBS1048280" s="3532"/>
      <c r="CBT1048280" s="3532"/>
      <c r="CBU1048280" s="3532"/>
      <c r="CBV1048280" s="3532"/>
      <c r="CBW1048280" s="3532"/>
      <c r="CBX1048280" s="3532"/>
      <c r="CBY1048280" s="3532"/>
      <c r="CBZ1048280" s="3532"/>
      <c r="CCA1048280" s="3532"/>
      <c r="CCB1048280" s="3532"/>
      <c r="CCC1048280" s="3532"/>
      <c r="CCD1048280" s="3532"/>
      <c r="CCE1048280" s="3532"/>
      <c r="CCF1048280" s="3532"/>
      <c r="CCG1048280" s="3532"/>
      <c r="CCH1048280" s="3532"/>
      <c r="CCI1048280" s="3532"/>
      <c r="CCJ1048280" s="3532"/>
      <c r="CCK1048280" s="3532"/>
      <c r="CCL1048280" s="3532"/>
      <c r="CCM1048280" s="3532"/>
      <c r="CCN1048280" s="3532"/>
      <c r="CCO1048280" s="3532"/>
      <c r="CCP1048280" s="3532"/>
      <c r="CCQ1048280" s="3532"/>
      <c r="CCR1048280" s="3532"/>
      <c r="CCS1048280" s="3532"/>
      <c r="CCT1048280" s="3532"/>
      <c r="CCU1048280" s="3532"/>
      <c r="CCV1048280" s="3532"/>
      <c r="CCW1048280" s="3532"/>
      <c r="CCX1048280" s="3532"/>
      <c r="CCY1048280" s="3532"/>
      <c r="CCZ1048280" s="3532"/>
      <c r="CDA1048280" s="3532"/>
      <c r="CDB1048280" s="3532"/>
      <c r="CDC1048280" s="3532"/>
      <c r="CDD1048280" s="3532"/>
      <c r="CDE1048280" s="3532"/>
      <c r="CDF1048280" s="3532"/>
      <c r="CDG1048280" s="3532"/>
      <c r="CDH1048280" s="3532"/>
      <c r="CDI1048280" s="3532"/>
      <c r="CDJ1048280" s="3532"/>
      <c r="CDK1048280" s="3532"/>
      <c r="CDL1048280" s="3532"/>
      <c r="CDM1048280" s="3532"/>
      <c r="CDN1048280" s="3532"/>
      <c r="CDO1048280" s="3532"/>
      <c r="CDP1048280" s="3532"/>
      <c r="CDQ1048280" s="3532"/>
      <c r="CDR1048280" s="3532"/>
      <c r="CDS1048280" s="3532"/>
      <c r="CDT1048280" s="3532"/>
      <c r="CDU1048280" s="3532"/>
      <c r="CDV1048280" s="3532"/>
      <c r="CDW1048280" s="3532"/>
      <c r="CDX1048280" s="3532"/>
      <c r="CDY1048280" s="3532"/>
      <c r="CDZ1048280" s="3532"/>
      <c r="CEA1048280" s="3532"/>
      <c r="CEB1048280" s="3532"/>
      <c r="CEC1048280" s="3532"/>
      <c r="CED1048280" s="3532"/>
      <c r="CEE1048280" s="3532"/>
      <c r="CEF1048280" s="3532"/>
      <c r="CEG1048280" s="3532"/>
      <c r="CEH1048280" s="3532"/>
      <c r="CEI1048280" s="3532"/>
      <c r="CEJ1048280" s="3532"/>
      <c r="CEK1048280" s="3532"/>
      <c r="CEL1048280" s="3532"/>
      <c r="CEM1048280" s="3532"/>
      <c r="CEN1048280" s="3532"/>
      <c r="CEO1048280" s="3532"/>
      <c r="CEP1048280" s="3532"/>
      <c r="CEQ1048280" s="3532"/>
      <c r="CER1048280" s="3532"/>
      <c r="CES1048280" s="3532"/>
      <c r="CET1048280" s="3532"/>
      <c r="CEU1048280" s="3532"/>
      <c r="CEV1048280" s="3532"/>
      <c r="CEW1048280" s="3532"/>
      <c r="CEX1048280" s="3532"/>
      <c r="CEY1048280" s="3532"/>
      <c r="CEZ1048280" s="3532"/>
      <c r="CFA1048280" s="3532"/>
      <c r="CFB1048280" s="3532"/>
      <c r="CFC1048280" s="3532"/>
      <c r="CFD1048280" s="3532"/>
      <c r="CFE1048280" s="3532"/>
      <c r="CFF1048280" s="3532"/>
      <c r="CFG1048280" s="3532"/>
      <c r="CFH1048280" s="3532"/>
      <c r="CFI1048280" s="3532"/>
      <c r="CFJ1048280" s="3532"/>
      <c r="CFK1048280" s="3532"/>
      <c r="CFL1048280" s="3532"/>
      <c r="CFM1048280" s="3532"/>
      <c r="CFN1048280" s="3532"/>
      <c r="CFO1048280" s="3532"/>
      <c r="CFP1048280" s="3532"/>
      <c r="CFQ1048280" s="3532"/>
      <c r="CFR1048280" s="3532"/>
      <c r="CFS1048280" s="3532"/>
      <c r="CFT1048280" s="3532"/>
      <c r="CFU1048280" s="3532"/>
      <c r="CFV1048280" s="3532"/>
      <c r="CFW1048280" s="3532"/>
      <c r="CFX1048280" s="3532"/>
      <c r="CFY1048280" s="3532"/>
      <c r="CFZ1048280" s="3532"/>
      <c r="CGA1048280" s="3532"/>
      <c r="CGB1048280" s="3532"/>
      <c r="CGC1048280" s="3532"/>
      <c r="CGD1048280" s="3532"/>
      <c r="CGE1048280" s="3532"/>
      <c r="CGF1048280" s="3532"/>
      <c r="CGG1048280" s="3532"/>
      <c r="CGH1048280" s="3532"/>
      <c r="CGI1048280" s="3532"/>
      <c r="CGJ1048280" s="3532"/>
      <c r="CGK1048280" s="3532"/>
      <c r="CGL1048280" s="3532"/>
      <c r="CGM1048280" s="3532"/>
      <c r="CGN1048280" s="3532"/>
      <c r="CGO1048280" s="3532"/>
      <c r="CGP1048280" s="3532"/>
      <c r="CGQ1048280" s="3532"/>
      <c r="CGR1048280" s="3532"/>
      <c r="CGS1048280" s="3532"/>
      <c r="CGT1048280" s="3532"/>
      <c r="CGU1048280" s="3532"/>
      <c r="CGV1048280" s="3532"/>
      <c r="CGW1048280" s="3532"/>
      <c r="CGX1048280" s="3532"/>
      <c r="CGY1048280" s="3532"/>
      <c r="CGZ1048280" s="3532"/>
      <c r="CHA1048280" s="3532"/>
      <c r="CHB1048280" s="3532"/>
      <c r="CHC1048280" s="3532"/>
      <c r="CHD1048280" s="3532"/>
      <c r="CHE1048280" s="3532"/>
      <c r="CHF1048280" s="3532"/>
      <c r="CHG1048280" s="3532"/>
      <c r="CHH1048280" s="3532"/>
      <c r="CHI1048280" s="3532"/>
      <c r="CHJ1048280" s="3532"/>
      <c r="CHK1048280" s="3532"/>
      <c r="CHL1048280" s="3532"/>
      <c r="CHM1048280" s="3532"/>
      <c r="CHN1048280" s="3532"/>
      <c r="CHO1048280" s="3532"/>
      <c r="CHP1048280" s="3532"/>
      <c r="CHQ1048280" s="3532"/>
      <c r="CHR1048280" s="3532"/>
      <c r="CHS1048280" s="3532"/>
      <c r="CHT1048280" s="3532"/>
      <c r="CHU1048280" s="3532"/>
      <c r="CHV1048280" s="3532"/>
      <c r="CHW1048280" s="3532"/>
      <c r="CHX1048280" s="3532"/>
      <c r="CHY1048280" s="3532"/>
      <c r="CHZ1048280" s="3532"/>
      <c r="CIA1048280" s="3532"/>
      <c r="CIB1048280" s="3532"/>
      <c r="CIC1048280" s="3532"/>
      <c r="CID1048280" s="3532"/>
      <c r="CIE1048280" s="3532"/>
      <c r="CIF1048280" s="3532"/>
      <c r="CIG1048280" s="3532"/>
      <c r="CIH1048280" s="3532"/>
      <c r="CII1048280" s="3532"/>
      <c r="CIJ1048280" s="3532"/>
      <c r="CIK1048280" s="3532"/>
      <c r="CIL1048280" s="3532"/>
      <c r="CIM1048280" s="3532"/>
      <c r="CIN1048280" s="3532"/>
      <c r="CIO1048280" s="3532"/>
      <c r="CIP1048280" s="3532"/>
      <c r="CIQ1048280" s="3532"/>
      <c r="CIR1048280" s="3532"/>
      <c r="CIS1048280" s="3532"/>
      <c r="CIT1048280" s="3532"/>
      <c r="CIU1048280" s="3532"/>
      <c r="CIV1048280" s="3532"/>
      <c r="CIW1048280" s="3532"/>
      <c r="CIX1048280" s="3532"/>
      <c r="CIY1048280" s="3532"/>
      <c r="CIZ1048280" s="3532"/>
      <c r="CJA1048280" s="3532"/>
      <c r="CJB1048280" s="3532"/>
      <c r="CJC1048280" s="3532"/>
      <c r="CJD1048280" s="3532"/>
      <c r="CJE1048280" s="3532"/>
      <c r="CJF1048280" s="3532"/>
      <c r="CJG1048280" s="3532"/>
      <c r="CJH1048280" s="3532"/>
      <c r="CJI1048280" s="3532"/>
      <c r="CJJ1048280" s="3532"/>
      <c r="CJK1048280" s="3532"/>
      <c r="CJL1048280" s="3532"/>
      <c r="CJM1048280" s="3532"/>
      <c r="CJN1048280" s="3532"/>
      <c r="CJO1048280" s="3532"/>
      <c r="CJP1048280" s="3532"/>
      <c r="CJQ1048280" s="3532"/>
      <c r="CJR1048280" s="3532"/>
      <c r="CJS1048280" s="3532"/>
      <c r="CJT1048280" s="3532"/>
      <c r="CJU1048280" s="3532"/>
      <c r="CJV1048280" s="3532"/>
      <c r="CJW1048280" s="3532"/>
      <c r="CJX1048280" s="3532"/>
      <c r="CJY1048280" s="3532"/>
      <c r="CJZ1048280" s="3532"/>
      <c r="CKA1048280" s="3532"/>
      <c r="CKB1048280" s="3532"/>
      <c r="CKC1048280" s="3532"/>
      <c r="CKD1048280" s="3532"/>
      <c r="CKE1048280" s="3532"/>
      <c r="CKF1048280" s="3532"/>
      <c r="CKG1048280" s="3532"/>
      <c r="CKH1048280" s="3532"/>
      <c r="CKI1048280" s="3532"/>
      <c r="CKJ1048280" s="3532"/>
      <c r="CKK1048280" s="3532"/>
      <c r="CKL1048280" s="3532"/>
      <c r="CKM1048280" s="3532"/>
      <c r="CKN1048280" s="3532"/>
      <c r="CKO1048280" s="3532"/>
      <c r="CKP1048280" s="3532"/>
      <c r="CKQ1048280" s="3532"/>
      <c r="CKR1048280" s="3532"/>
      <c r="CKS1048280" s="3532"/>
      <c r="CKT1048280" s="3532"/>
      <c r="CKU1048280" s="3532"/>
      <c r="CKV1048280" s="3532"/>
      <c r="CKW1048280" s="3532"/>
      <c r="CKX1048280" s="3532"/>
      <c r="CKY1048280" s="3532"/>
      <c r="CKZ1048280" s="3532"/>
      <c r="CLA1048280" s="3532"/>
      <c r="CLB1048280" s="3532"/>
      <c r="CLC1048280" s="3532"/>
      <c r="CLD1048280" s="3532"/>
      <c r="CLE1048280" s="3532"/>
      <c r="CLF1048280" s="3532"/>
      <c r="CLG1048280" s="3532"/>
      <c r="CLH1048280" s="3532"/>
      <c r="CLI1048280" s="3532"/>
      <c r="CLJ1048280" s="3532"/>
      <c r="CLK1048280" s="3532"/>
      <c r="CLL1048280" s="3532"/>
      <c r="CLM1048280" s="3532"/>
      <c r="CLN1048280" s="3532"/>
      <c r="CLO1048280" s="3532"/>
      <c r="CLP1048280" s="3532"/>
      <c r="CLQ1048280" s="3532"/>
      <c r="CLR1048280" s="3532"/>
      <c r="CLS1048280" s="3532"/>
      <c r="CLT1048280" s="3532"/>
      <c r="CLU1048280" s="3532"/>
      <c r="CLV1048280" s="3532"/>
      <c r="CLW1048280" s="3532"/>
      <c r="CLX1048280" s="3532"/>
      <c r="CLY1048280" s="3532"/>
      <c r="CLZ1048280" s="3532"/>
      <c r="CMA1048280" s="3532"/>
      <c r="CMB1048280" s="3532"/>
      <c r="CMC1048280" s="3532"/>
      <c r="CMD1048280" s="3532"/>
      <c r="CME1048280" s="3532"/>
      <c r="CMF1048280" s="3532"/>
      <c r="CMG1048280" s="3532"/>
      <c r="CMH1048280" s="3532"/>
      <c r="CMI1048280" s="3532"/>
      <c r="CMJ1048280" s="3532"/>
      <c r="CMK1048280" s="3532"/>
      <c r="CML1048280" s="3532"/>
      <c r="CMM1048280" s="3532"/>
      <c r="CMN1048280" s="3532"/>
      <c r="CMO1048280" s="3532"/>
      <c r="CMP1048280" s="3532"/>
      <c r="CMQ1048280" s="3532"/>
      <c r="CMR1048280" s="3532"/>
      <c r="CMS1048280" s="3532"/>
      <c r="CMT1048280" s="3532"/>
      <c r="CMU1048280" s="3532"/>
      <c r="CMV1048280" s="3532"/>
      <c r="CMW1048280" s="3532"/>
      <c r="CMX1048280" s="3532"/>
      <c r="CMY1048280" s="3532"/>
      <c r="CMZ1048280" s="3532"/>
      <c r="CNA1048280" s="3532"/>
      <c r="CNB1048280" s="3532"/>
      <c r="CNC1048280" s="3532"/>
      <c r="CND1048280" s="3532"/>
      <c r="CNE1048280" s="3532"/>
      <c r="CNF1048280" s="3532"/>
      <c r="CNG1048280" s="3532"/>
      <c r="CNH1048280" s="3532"/>
      <c r="CNI1048280" s="3532"/>
      <c r="CNJ1048280" s="3532"/>
      <c r="CNK1048280" s="3532"/>
      <c r="CNL1048280" s="3532"/>
      <c r="CNM1048280" s="3532"/>
      <c r="CNN1048280" s="3532"/>
      <c r="CNO1048280" s="3532"/>
      <c r="CNP1048280" s="3532"/>
      <c r="CNQ1048280" s="3532"/>
      <c r="CNR1048280" s="3532"/>
      <c r="CNS1048280" s="3532"/>
      <c r="CNT1048280" s="3532"/>
      <c r="CNU1048280" s="3532"/>
      <c r="CNV1048280" s="3532"/>
      <c r="CNW1048280" s="3532"/>
      <c r="CNX1048280" s="3532"/>
      <c r="CNY1048280" s="3532"/>
      <c r="CNZ1048280" s="3532"/>
      <c r="COA1048280" s="3532"/>
      <c r="COB1048280" s="3532"/>
      <c r="COC1048280" s="3532"/>
      <c r="COD1048280" s="3532"/>
      <c r="COE1048280" s="3532"/>
      <c r="COF1048280" s="3532"/>
      <c r="COG1048280" s="3532"/>
      <c r="COH1048280" s="3532"/>
      <c r="COI1048280" s="3532"/>
      <c r="COJ1048280" s="3532"/>
      <c r="COK1048280" s="3532"/>
      <c r="COL1048280" s="3532"/>
      <c r="COM1048280" s="3532"/>
      <c r="CON1048280" s="3532"/>
      <c r="COO1048280" s="3532"/>
      <c r="COP1048280" s="3532"/>
      <c r="COQ1048280" s="3532"/>
      <c r="COR1048280" s="3532"/>
      <c r="COS1048280" s="3532"/>
      <c r="COT1048280" s="3532"/>
      <c r="COU1048280" s="3532"/>
      <c r="COV1048280" s="3532"/>
      <c r="COW1048280" s="3532"/>
      <c r="COX1048280" s="3532"/>
      <c r="COY1048280" s="3532"/>
      <c r="COZ1048280" s="3532"/>
      <c r="CPA1048280" s="3532"/>
      <c r="CPB1048280" s="3532"/>
      <c r="CPC1048280" s="3532"/>
      <c r="CPD1048280" s="3532"/>
      <c r="CPE1048280" s="3532"/>
      <c r="CPF1048280" s="3532"/>
      <c r="CPG1048280" s="3532"/>
      <c r="CPH1048280" s="3532"/>
      <c r="CPI1048280" s="3532"/>
      <c r="CPJ1048280" s="3532"/>
      <c r="CPK1048280" s="3532"/>
      <c r="CPL1048280" s="3532"/>
      <c r="CPM1048280" s="3532"/>
      <c r="CPN1048280" s="3532"/>
      <c r="CPO1048280" s="3532"/>
      <c r="CPP1048280" s="3532"/>
      <c r="CPQ1048280" s="3532"/>
      <c r="CPR1048280" s="3532"/>
      <c r="CPS1048280" s="3532"/>
      <c r="CPT1048280" s="3532"/>
      <c r="CPU1048280" s="3532"/>
      <c r="CPV1048280" s="3532"/>
      <c r="CPW1048280" s="3532"/>
      <c r="CPX1048280" s="3532"/>
      <c r="CPY1048280" s="3532"/>
      <c r="CPZ1048280" s="3532"/>
      <c r="CQA1048280" s="3532"/>
      <c r="CQB1048280" s="3532"/>
      <c r="CQC1048280" s="3532"/>
      <c r="CQD1048280" s="3532"/>
      <c r="CQE1048280" s="3532"/>
      <c r="CQF1048280" s="3532"/>
      <c r="CQG1048280" s="3532"/>
      <c r="CQH1048280" s="3532"/>
      <c r="CQI1048280" s="3532"/>
      <c r="CQJ1048280" s="3532"/>
      <c r="CQK1048280" s="3532"/>
      <c r="CQL1048280" s="3532"/>
      <c r="CQM1048280" s="3532"/>
      <c r="CQN1048280" s="3532"/>
      <c r="CQO1048280" s="3532"/>
      <c r="CQP1048280" s="3532"/>
      <c r="CQQ1048280" s="3532"/>
      <c r="CQR1048280" s="3532"/>
      <c r="CQS1048280" s="3532"/>
      <c r="CQT1048280" s="3532"/>
      <c r="CQU1048280" s="3532"/>
      <c r="CQV1048280" s="3532"/>
      <c r="CQW1048280" s="3532"/>
      <c r="CQX1048280" s="3532"/>
      <c r="CQY1048280" s="3532"/>
      <c r="CQZ1048280" s="3532"/>
      <c r="CRA1048280" s="3532"/>
      <c r="CRB1048280" s="3532"/>
      <c r="CRC1048280" s="3532"/>
      <c r="CRD1048280" s="3532"/>
      <c r="CRE1048280" s="3532"/>
      <c r="CRF1048280" s="3532"/>
      <c r="CRG1048280" s="3532"/>
      <c r="CRH1048280" s="3532"/>
      <c r="CRI1048280" s="3532"/>
      <c r="CRJ1048280" s="3532"/>
      <c r="CRK1048280" s="3532"/>
      <c r="CRL1048280" s="3532"/>
      <c r="CRM1048280" s="3532"/>
      <c r="CRN1048280" s="3532"/>
      <c r="CRO1048280" s="3532"/>
      <c r="CRP1048280" s="3532"/>
      <c r="CRQ1048280" s="3532"/>
      <c r="CRR1048280" s="3532"/>
      <c r="CRS1048280" s="3532"/>
      <c r="CRT1048280" s="3532"/>
      <c r="CRU1048280" s="3532"/>
      <c r="CRV1048280" s="3532"/>
      <c r="CRW1048280" s="3532"/>
      <c r="CRX1048280" s="3532"/>
      <c r="CRY1048280" s="3532"/>
      <c r="CRZ1048280" s="3532"/>
      <c r="CSA1048280" s="3532"/>
      <c r="CSB1048280" s="3532"/>
      <c r="CSC1048280" s="3532"/>
      <c r="CSD1048280" s="3532"/>
      <c r="CSE1048280" s="3532"/>
      <c r="CSF1048280" s="3532"/>
      <c r="CSG1048280" s="3532"/>
      <c r="CSH1048280" s="3532"/>
      <c r="CSI1048280" s="3532"/>
      <c r="CSJ1048280" s="3532"/>
      <c r="CSK1048280" s="3532"/>
      <c r="CSL1048280" s="3532"/>
      <c r="CSM1048280" s="3532"/>
      <c r="CSN1048280" s="3532"/>
      <c r="CSO1048280" s="3532"/>
      <c r="CSP1048280" s="3532"/>
      <c r="CSQ1048280" s="3532"/>
      <c r="CSR1048280" s="3532"/>
      <c r="CSS1048280" s="3532"/>
      <c r="CST1048280" s="3532"/>
      <c r="CSU1048280" s="3532"/>
      <c r="CSV1048280" s="3532"/>
      <c r="CSW1048280" s="3532"/>
      <c r="CSX1048280" s="3532"/>
      <c r="CSY1048280" s="3532"/>
      <c r="CSZ1048280" s="3532"/>
      <c r="CTA1048280" s="3532"/>
      <c r="CTB1048280" s="3532"/>
      <c r="CTC1048280" s="3532"/>
      <c r="CTD1048280" s="3532"/>
      <c r="CTE1048280" s="3532"/>
      <c r="CTF1048280" s="3532"/>
      <c r="CTG1048280" s="3532"/>
      <c r="CTH1048280" s="3532"/>
      <c r="CTI1048280" s="3532"/>
      <c r="CTJ1048280" s="3532"/>
      <c r="CTK1048280" s="3532"/>
      <c r="CTL1048280" s="3532"/>
      <c r="CTM1048280" s="3532"/>
      <c r="CTN1048280" s="3532"/>
      <c r="CTO1048280" s="3532"/>
      <c r="CTP1048280" s="3532"/>
      <c r="CTQ1048280" s="3532"/>
      <c r="CTR1048280" s="3532"/>
      <c r="CTS1048280" s="3532"/>
      <c r="CTT1048280" s="3532"/>
      <c r="CTU1048280" s="3532"/>
      <c r="CTV1048280" s="3532"/>
      <c r="CTW1048280" s="3532"/>
      <c r="CTX1048280" s="3532"/>
      <c r="CTY1048280" s="3532"/>
      <c r="CTZ1048280" s="3532"/>
      <c r="CUA1048280" s="3532"/>
      <c r="CUB1048280" s="3532"/>
      <c r="CUC1048280" s="3532"/>
      <c r="CUD1048280" s="3532"/>
      <c r="CUE1048280" s="3532"/>
      <c r="CUF1048280" s="3532"/>
      <c r="CUG1048280" s="3532"/>
      <c r="CUH1048280" s="3532"/>
      <c r="CUI1048280" s="3532"/>
      <c r="CUJ1048280" s="3532"/>
      <c r="CUK1048280" s="3532"/>
      <c r="CUL1048280" s="3532"/>
      <c r="CUM1048280" s="3532"/>
      <c r="CUN1048280" s="3532"/>
      <c r="CUO1048280" s="3532"/>
      <c r="CUP1048280" s="3532"/>
      <c r="CUQ1048280" s="3532"/>
      <c r="CUR1048280" s="3532"/>
      <c r="CUS1048280" s="3532"/>
      <c r="CUT1048280" s="3532"/>
      <c r="CUU1048280" s="3532"/>
      <c r="CUV1048280" s="3532"/>
      <c r="CUW1048280" s="3532"/>
      <c r="CUX1048280" s="3532"/>
      <c r="CUY1048280" s="3532"/>
      <c r="CUZ1048280" s="3532"/>
      <c r="CVA1048280" s="3532"/>
      <c r="CVB1048280" s="3532"/>
      <c r="CVC1048280" s="3532"/>
      <c r="CVD1048280" s="3532"/>
      <c r="CVE1048280" s="3532"/>
      <c r="CVF1048280" s="3532"/>
      <c r="CVG1048280" s="3532"/>
      <c r="CVH1048280" s="3532"/>
      <c r="CVI1048280" s="3532"/>
      <c r="CVJ1048280" s="3532"/>
      <c r="CVK1048280" s="3532"/>
      <c r="CVL1048280" s="3532"/>
      <c r="CVM1048280" s="3532"/>
      <c r="CVN1048280" s="3532"/>
      <c r="CVO1048280" s="3532"/>
      <c r="CVP1048280" s="3532"/>
      <c r="CVQ1048280" s="3532"/>
      <c r="CVR1048280" s="3532"/>
      <c r="CVS1048280" s="3532"/>
      <c r="CVT1048280" s="3532"/>
      <c r="CVU1048280" s="3532"/>
      <c r="CVV1048280" s="3532"/>
      <c r="CVW1048280" s="3532"/>
      <c r="CVX1048280" s="3532"/>
      <c r="CVY1048280" s="3532"/>
      <c r="CVZ1048280" s="3532"/>
      <c r="CWA1048280" s="3532"/>
      <c r="CWB1048280" s="3532"/>
      <c r="CWC1048280" s="3532"/>
      <c r="CWD1048280" s="3532"/>
      <c r="CWE1048280" s="3532"/>
      <c r="CWF1048280" s="3532"/>
      <c r="CWG1048280" s="3532"/>
      <c r="CWH1048280" s="3532"/>
      <c r="CWI1048280" s="3532"/>
      <c r="CWJ1048280" s="3532"/>
      <c r="CWK1048280" s="3532"/>
      <c r="CWL1048280" s="3532"/>
      <c r="CWM1048280" s="3532"/>
      <c r="CWN1048280" s="3532"/>
      <c r="CWO1048280" s="3532"/>
      <c r="CWP1048280" s="3532"/>
      <c r="CWQ1048280" s="3532"/>
      <c r="CWR1048280" s="3532"/>
      <c r="CWS1048280" s="3532"/>
      <c r="CWT1048280" s="3532"/>
      <c r="CWU1048280" s="3532"/>
      <c r="CWV1048280" s="3532"/>
      <c r="CWW1048280" s="3532"/>
      <c r="CWX1048280" s="3532"/>
      <c r="CWY1048280" s="3532"/>
      <c r="CWZ1048280" s="3532"/>
      <c r="CXA1048280" s="3532"/>
      <c r="CXB1048280" s="3532"/>
      <c r="CXC1048280" s="3532"/>
      <c r="CXD1048280" s="3532"/>
      <c r="CXE1048280" s="3532"/>
      <c r="CXF1048280" s="3532"/>
      <c r="CXG1048280" s="3532"/>
      <c r="CXH1048280" s="3532"/>
      <c r="CXI1048280" s="3532"/>
      <c r="CXJ1048280" s="3532"/>
      <c r="CXK1048280" s="3532"/>
      <c r="CXL1048280" s="3532"/>
      <c r="CXM1048280" s="3532"/>
      <c r="CXN1048280" s="3532"/>
      <c r="CXO1048280" s="3532"/>
      <c r="CXP1048280" s="3532"/>
      <c r="CXQ1048280" s="3532"/>
      <c r="CXR1048280" s="3532"/>
      <c r="CXS1048280" s="3532"/>
      <c r="CXT1048280" s="3532"/>
      <c r="CXU1048280" s="3532"/>
      <c r="CXV1048280" s="3532"/>
      <c r="CXW1048280" s="3532"/>
      <c r="CXX1048280" s="3532"/>
      <c r="CXY1048280" s="3532"/>
      <c r="CXZ1048280" s="3532"/>
      <c r="CYA1048280" s="3532"/>
      <c r="CYB1048280" s="3532"/>
      <c r="CYC1048280" s="3532"/>
      <c r="CYD1048280" s="3532"/>
      <c r="CYE1048280" s="3532"/>
      <c r="CYF1048280" s="3532"/>
      <c r="CYG1048280" s="3532"/>
      <c r="CYH1048280" s="3532"/>
      <c r="CYI1048280" s="3532"/>
      <c r="CYJ1048280" s="3532"/>
      <c r="CYK1048280" s="3532"/>
      <c r="CYL1048280" s="3532"/>
      <c r="CYM1048280" s="3532"/>
      <c r="CYN1048280" s="3532"/>
      <c r="CYO1048280" s="3532"/>
      <c r="CYP1048280" s="3532"/>
      <c r="CYQ1048280" s="3532"/>
      <c r="CYR1048280" s="3532"/>
      <c r="CYS1048280" s="3532"/>
      <c r="CYT1048280" s="3532"/>
      <c r="CYU1048280" s="3532"/>
      <c r="CYV1048280" s="3532"/>
      <c r="CYW1048280" s="3532"/>
      <c r="CYX1048280" s="3532"/>
      <c r="CYY1048280" s="3532"/>
      <c r="CYZ1048280" s="3532"/>
      <c r="CZA1048280" s="3532"/>
      <c r="CZB1048280" s="3532"/>
      <c r="CZC1048280" s="3532"/>
      <c r="CZD1048280" s="3532"/>
      <c r="CZE1048280" s="3532"/>
      <c r="CZF1048280" s="3532"/>
      <c r="CZG1048280" s="3532"/>
      <c r="CZH1048280" s="3532"/>
      <c r="CZI1048280" s="3532"/>
      <c r="CZJ1048280" s="3532"/>
      <c r="CZK1048280" s="3532"/>
      <c r="CZL1048280" s="3532"/>
      <c r="CZM1048280" s="3532"/>
      <c r="CZN1048280" s="3532"/>
      <c r="CZO1048280" s="3532"/>
      <c r="CZP1048280" s="3532"/>
      <c r="CZQ1048280" s="3532"/>
      <c r="CZR1048280" s="3532"/>
      <c r="CZS1048280" s="3532"/>
      <c r="CZT1048280" s="3532"/>
      <c r="CZU1048280" s="3532"/>
      <c r="CZV1048280" s="3532"/>
      <c r="CZW1048280" s="3532"/>
      <c r="CZX1048280" s="3532"/>
      <c r="CZY1048280" s="3532"/>
      <c r="CZZ1048280" s="3532"/>
      <c r="DAA1048280" s="3532"/>
      <c r="DAB1048280" s="3532"/>
      <c r="DAC1048280" s="3532"/>
      <c r="DAD1048280" s="3532"/>
      <c r="DAE1048280" s="3532"/>
      <c r="DAF1048280" s="3532"/>
      <c r="DAG1048280" s="3532"/>
      <c r="DAH1048280" s="3532"/>
      <c r="DAI1048280" s="3532"/>
      <c r="DAJ1048280" s="3532"/>
      <c r="DAK1048280" s="3532"/>
      <c r="DAL1048280" s="3532"/>
      <c r="DAM1048280" s="3532"/>
      <c r="DAN1048280" s="3532"/>
      <c r="DAO1048280" s="3532"/>
      <c r="DAP1048280" s="3532"/>
      <c r="DAQ1048280" s="3532"/>
      <c r="DAR1048280" s="3532"/>
      <c r="DAS1048280" s="3532"/>
      <c r="DAT1048280" s="3532"/>
      <c r="DAU1048280" s="3532"/>
      <c r="DAV1048280" s="3532"/>
      <c r="DAW1048280" s="3532"/>
      <c r="DAX1048280" s="3532"/>
      <c r="DAY1048280" s="3532"/>
      <c r="DAZ1048280" s="3532"/>
      <c r="DBA1048280" s="3532"/>
      <c r="DBB1048280" s="3532"/>
      <c r="DBC1048280" s="3532"/>
      <c r="DBD1048280" s="3532"/>
      <c r="DBE1048280" s="3532"/>
      <c r="DBF1048280" s="3532"/>
      <c r="DBG1048280" s="3532"/>
      <c r="DBH1048280" s="3532"/>
      <c r="DBI1048280" s="3532"/>
      <c r="DBJ1048280" s="3532"/>
      <c r="DBK1048280" s="3532"/>
      <c r="DBL1048280" s="3532"/>
      <c r="DBM1048280" s="3532"/>
      <c r="DBN1048280" s="3532"/>
      <c r="DBO1048280" s="3532"/>
      <c r="DBP1048280" s="3532"/>
      <c r="DBQ1048280" s="3532"/>
      <c r="DBR1048280" s="3532"/>
      <c r="DBS1048280" s="3532"/>
      <c r="DBT1048280" s="3532"/>
      <c r="DBU1048280" s="3532"/>
      <c r="DBV1048280" s="3532"/>
      <c r="DBW1048280" s="3532"/>
      <c r="DBX1048280" s="3532"/>
      <c r="DBY1048280" s="3532"/>
      <c r="DBZ1048280" s="3532"/>
      <c r="DCA1048280" s="3532"/>
      <c r="DCB1048280" s="3532"/>
      <c r="DCC1048280" s="3532"/>
      <c r="DCD1048280" s="3532"/>
      <c r="DCE1048280" s="3532"/>
      <c r="DCF1048280" s="3532"/>
      <c r="DCG1048280" s="3532"/>
      <c r="DCH1048280" s="3532"/>
      <c r="DCI1048280" s="3532"/>
      <c r="DCJ1048280" s="3532"/>
      <c r="DCK1048280" s="3532"/>
      <c r="DCL1048280" s="3532"/>
      <c r="DCM1048280" s="3532"/>
      <c r="DCN1048280" s="3532"/>
      <c r="DCO1048280" s="3532"/>
      <c r="DCP1048280" s="3532"/>
      <c r="DCQ1048280" s="3532"/>
      <c r="DCR1048280" s="3532"/>
      <c r="DCS1048280" s="3532"/>
      <c r="DCT1048280" s="3532"/>
      <c r="DCU1048280" s="3532"/>
      <c r="DCV1048280" s="3532"/>
      <c r="DCW1048280" s="3532"/>
      <c r="DCX1048280" s="3532"/>
      <c r="DCY1048280" s="3532"/>
      <c r="DCZ1048280" s="3532"/>
      <c r="DDA1048280" s="3532"/>
      <c r="DDB1048280" s="3532"/>
      <c r="DDC1048280" s="3532"/>
      <c r="DDD1048280" s="3532"/>
      <c r="DDE1048280" s="3532"/>
      <c r="DDF1048280" s="3532"/>
      <c r="DDG1048280" s="3532"/>
      <c r="DDH1048280" s="3532"/>
      <c r="DDI1048280" s="3532"/>
      <c r="DDJ1048280" s="3532"/>
      <c r="DDK1048280" s="3532"/>
      <c r="DDL1048280" s="3532"/>
      <c r="DDM1048280" s="3532"/>
      <c r="DDN1048280" s="3532"/>
      <c r="DDO1048280" s="3532"/>
      <c r="DDP1048280" s="3532"/>
      <c r="DDQ1048280" s="3532"/>
      <c r="DDR1048280" s="3532"/>
      <c r="DDS1048280" s="3532"/>
      <c r="DDT1048280" s="3532"/>
      <c r="DDU1048280" s="3532"/>
      <c r="DDV1048280" s="3532"/>
      <c r="DDW1048280" s="3532"/>
      <c r="DDX1048280" s="3532"/>
      <c r="DDY1048280" s="3532"/>
      <c r="DDZ1048280" s="3532"/>
      <c r="DEA1048280" s="3532"/>
      <c r="DEB1048280" s="3532"/>
      <c r="DEC1048280" s="3532"/>
      <c r="DED1048280" s="3532"/>
      <c r="DEE1048280" s="3532"/>
      <c r="DEF1048280" s="3532"/>
      <c r="DEG1048280" s="3532"/>
      <c r="DEH1048280" s="3532"/>
      <c r="DEI1048280" s="3532"/>
      <c r="DEJ1048280" s="3532"/>
      <c r="DEK1048280" s="3532"/>
      <c r="DEL1048280" s="3532"/>
      <c r="DEM1048280" s="3532"/>
      <c r="DEN1048280" s="3532"/>
      <c r="DEO1048280" s="3532"/>
      <c r="DEP1048280" s="3532"/>
      <c r="DEQ1048280" s="3532"/>
      <c r="DER1048280" s="3532"/>
      <c r="DES1048280" s="3532"/>
      <c r="DET1048280" s="3532"/>
      <c r="DEU1048280" s="3532"/>
      <c r="DEV1048280" s="3532"/>
      <c r="DEW1048280" s="3532"/>
      <c r="DEX1048280" s="3532"/>
      <c r="DEY1048280" s="3532"/>
      <c r="DEZ1048280" s="3532"/>
      <c r="DFA1048280" s="3532"/>
      <c r="DFB1048280" s="3532"/>
      <c r="DFC1048280" s="3532"/>
      <c r="DFD1048280" s="3532"/>
      <c r="DFE1048280" s="3532"/>
      <c r="DFF1048280" s="3532"/>
      <c r="DFG1048280" s="3532"/>
      <c r="DFH1048280" s="3532"/>
      <c r="DFI1048280" s="3532"/>
      <c r="DFJ1048280" s="3532"/>
      <c r="DFK1048280" s="3532"/>
      <c r="DFL1048280" s="3532"/>
      <c r="DFM1048280" s="3532"/>
      <c r="DFN1048280" s="3532"/>
      <c r="DFO1048280" s="3532"/>
      <c r="DFP1048280" s="3532"/>
      <c r="DFQ1048280" s="3532"/>
      <c r="DFR1048280" s="3532"/>
      <c r="DFS1048280" s="3532"/>
      <c r="DFT1048280" s="3532"/>
      <c r="DFU1048280" s="3532"/>
      <c r="DFV1048280" s="3532"/>
      <c r="DFW1048280" s="3532"/>
      <c r="DFX1048280" s="3532"/>
      <c r="DFY1048280" s="3532"/>
      <c r="DFZ1048280" s="3532"/>
      <c r="DGA1048280" s="3532"/>
      <c r="DGB1048280" s="3532"/>
      <c r="DGC1048280" s="3532"/>
      <c r="DGD1048280" s="3532"/>
      <c r="DGE1048280" s="3532"/>
      <c r="DGF1048280" s="3532"/>
      <c r="DGG1048280" s="3532"/>
      <c r="DGH1048280" s="3532"/>
      <c r="DGI1048280" s="3532"/>
      <c r="DGJ1048280" s="3532"/>
      <c r="DGK1048280" s="3532"/>
      <c r="DGL1048280" s="3532"/>
      <c r="DGM1048280" s="3532"/>
      <c r="DGN1048280" s="3532"/>
      <c r="DGO1048280" s="3532"/>
      <c r="DGP1048280" s="3532"/>
      <c r="DGQ1048280" s="3532"/>
      <c r="DGR1048280" s="3532"/>
      <c r="DGS1048280" s="3532"/>
      <c r="DGT1048280" s="3532"/>
      <c r="DGU1048280" s="3532"/>
      <c r="DGV1048280" s="3532"/>
      <c r="DGW1048280" s="3532"/>
      <c r="DGX1048280" s="3532"/>
      <c r="DGY1048280" s="3532"/>
      <c r="DGZ1048280" s="3532"/>
      <c r="DHA1048280" s="3532"/>
      <c r="DHB1048280" s="3532"/>
      <c r="DHC1048280" s="3532"/>
      <c r="DHD1048280" s="3532"/>
      <c r="DHE1048280" s="3532"/>
      <c r="DHF1048280" s="3532"/>
      <c r="DHG1048280" s="3532"/>
      <c r="DHH1048280" s="3532"/>
      <c r="DHI1048280" s="3532"/>
      <c r="DHJ1048280" s="3532"/>
      <c r="DHK1048280" s="3532"/>
      <c r="DHL1048280" s="3532"/>
      <c r="DHM1048280" s="3532"/>
      <c r="DHN1048280" s="3532"/>
      <c r="DHO1048280" s="3532"/>
      <c r="DHP1048280" s="3532"/>
      <c r="DHQ1048280" s="3532"/>
      <c r="DHR1048280" s="3532"/>
      <c r="DHS1048280" s="3532"/>
      <c r="DHT1048280" s="3532"/>
      <c r="DHU1048280" s="3532"/>
      <c r="DHV1048280" s="3532"/>
      <c r="DHW1048280" s="3532"/>
      <c r="DHX1048280" s="3532"/>
      <c r="DHY1048280" s="3532"/>
      <c r="DHZ1048280" s="3532"/>
      <c r="DIA1048280" s="3532"/>
      <c r="DIB1048280" s="3532"/>
      <c r="DIC1048280" s="3532"/>
      <c r="DID1048280" s="3532"/>
      <c r="DIE1048280" s="3532"/>
      <c r="DIF1048280" s="3532"/>
      <c r="DIG1048280" s="3532"/>
      <c r="DIH1048280" s="3532"/>
      <c r="DII1048280" s="3532"/>
      <c r="DIJ1048280" s="3532"/>
      <c r="DIK1048280" s="3532"/>
      <c r="DIL1048280" s="3532"/>
      <c r="DIM1048280" s="3532"/>
      <c r="DIN1048280" s="3532"/>
      <c r="DIO1048280" s="3532"/>
      <c r="DIP1048280" s="3532"/>
      <c r="DIQ1048280" s="3532"/>
      <c r="DIR1048280" s="3532"/>
      <c r="DIS1048280" s="3532"/>
      <c r="DIT1048280" s="3532"/>
      <c r="DIU1048280" s="3532"/>
      <c r="DIV1048280" s="3532"/>
      <c r="DIW1048280" s="3532"/>
      <c r="DIX1048280" s="3532"/>
      <c r="DIY1048280" s="3532"/>
      <c r="DIZ1048280" s="3532"/>
      <c r="DJA1048280" s="3532"/>
      <c r="DJB1048280" s="3532"/>
      <c r="DJC1048280" s="3532"/>
      <c r="DJD1048280" s="3532"/>
      <c r="DJE1048280" s="3532"/>
      <c r="DJF1048280" s="3532"/>
      <c r="DJG1048280" s="3532"/>
      <c r="DJH1048280" s="3532"/>
      <c r="DJI1048280" s="3532"/>
      <c r="DJJ1048280" s="3532"/>
      <c r="DJK1048280" s="3532"/>
      <c r="DJL1048280" s="3532"/>
      <c r="DJM1048280" s="3532"/>
      <c r="DJN1048280" s="3532"/>
      <c r="DJO1048280" s="3532"/>
      <c r="DJP1048280" s="3532"/>
      <c r="DJQ1048280" s="3532"/>
      <c r="DJR1048280" s="3532"/>
      <c r="DJS1048280" s="3532"/>
      <c r="DJT1048280" s="3532"/>
      <c r="DJU1048280" s="3532"/>
      <c r="DJV1048280" s="3532"/>
      <c r="DJW1048280" s="3532"/>
      <c r="DJX1048280" s="3532"/>
      <c r="DJY1048280" s="3532"/>
      <c r="DJZ1048280" s="3532"/>
      <c r="DKA1048280" s="3532"/>
      <c r="DKB1048280" s="3532"/>
      <c r="DKC1048280" s="3532"/>
      <c r="DKD1048280" s="3532"/>
      <c r="DKE1048280" s="3532"/>
      <c r="DKF1048280" s="3532"/>
      <c r="DKG1048280" s="3532"/>
      <c r="DKH1048280" s="3532"/>
      <c r="DKI1048280" s="3532"/>
      <c r="DKJ1048280" s="3532"/>
      <c r="DKK1048280" s="3532"/>
      <c r="DKL1048280" s="3532"/>
      <c r="DKM1048280" s="3532"/>
      <c r="DKN1048280" s="3532"/>
      <c r="DKO1048280" s="3532"/>
      <c r="DKP1048280" s="3532"/>
      <c r="DKQ1048280" s="3532"/>
      <c r="DKR1048280" s="3532"/>
      <c r="DKS1048280" s="3532"/>
      <c r="DKT1048280" s="3532"/>
      <c r="DKU1048280" s="3532"/>
      <c r="DKV1048280" s="3532"/>
      <c r="DKW1048280" s="3532"/>
      <c r="DKX1048280" s="3532"/>
      <c r="DKY1048280" s="3532"/>
      <c r="DKZ1048280" s="3532"/>
      <c r="DLA1048280" s="3532"/>
      <c r="DLB1048280" s="3532"/>
      <c r="DLC1048280" s="3532"/>
      <c r="DLD1048280" s="3532"/>
      <c r="DLE1048280" s="3532"/>
      <c r="DLF1048280" s="3532"/>
      <c r="DLG1048280" s="3532"/>
      <c r="DLH1048280" s="3532"/>
      <c r="DLI1048280" s="3532"/>
      <c r="DLJ1048280" s="3532"/>
      <c r="DLK1048280" s="3532"/>
      <c r="DLL1048280" s="3532"/>
      <c r="DLM1048280" s="3532"/>
      <c r="DLN1048280" s="3532"/>
      <c r="DLO1048280" s="3532"/>
      <c r="DLP1048280" s="3532"/>
      <c r="DLQ1048280" s="3532"/>
      <c r="DLR1048280" s="3532"/>
      <c r="DLS1048280" s="3532"/>
      <c r="DLT1048280" s="3532"/>
      <c r="DLU1048280" s="3532"/>
      <c r="DLV1048280" s="3532"/>
      <c r="DLW1048280" s="3532"/>
      <c r="DLX1048280" s="3532"/>
      <c r="DLY1048280" s="3532"/>
      <c r="DLZ1048280" s="3532"/>
      <c r="DMA1048280" s="3532"/>
      <c r="DMB1048280" s="3532"/>
      <c r="DMC1048280" s="3532"/>
      <c r="DMD1048280" s="3532"/>
      <c r="DME1048280" s="3532"/>
      <c r="DMF1048280" s="3532"/>
      <c r="DMG1048280" s="3532"/>
      <c r="DMH1048280" s="3532"/>
      <c r="DMI1048280" s="3532"/>
      <c r="DMJ1048280" s="3532"/>
      <c r="DMK1048280" s="3532"/>
      <c r="DML1048280" s="3532"/>
      <c r="DMM1048280" s="3532"/>
      <c r="DMN1048280" s="3532"/>
      <c r="DMO1048280" s="3532"/>
      <c r="DMP1048280" s="3532"/>
      <c r="DMQ1048280" s="3532"/>
      <c r="DMR1048280" s="3532"/>
      <c r="DMS1048280" s="3532"/>
      <c r="DMT1048280" s="3532"/>
      <c r="DMU1048280" s="3532"/>
      <c r="DMV1048280" s="3532"/>
      <c r="DMW1048280" s="3532"/>
      <c r="DMX1048280" s="3532"/>
      <c r="DMY1048280" s="3532"/>
      <c r="DMZ1048280" s="3532"/>
      <c r="DNA1048280" s="3532"/>
      <c r="DNB1048280" s="3532"/>
      <c r="DNC1048280" s="3532"/>
      <c r="DND1048280" s="3532"/>
      <c r="DNE1048280" s="3532"/>
      <c r="DNF1048280" s="3532"/>
      <c r="DNG1048280" s="3532"/>
      <c r="DNH1048280" s="3532"/>
      <c r="DNI1048280" s="3532"/>
      <c r="DNJ1048280" s="3532"/>
      <c r="DNK1048280" s="3532"/>
      <c r="DNL1048280" s="3532"/>
      <c r="DNM1048280" s="3532"/>
      <c r="DNN1048280" s="3532"/>
      <c r="DNO1048280" s="3532"/>
      <c r="DNP1048280" s="3532"/>
      <c r="DNQ1048280" s="3532"/>
      <c r="DNR1048280" s="3532"/>
      <c r="DNS1048280" s="3532"/>
      <c r="DNT1048280" s="3532"/>
      <c r="DNU1048280" s="3532"/>
      <c r="DNV1048280" s="3532"/>
      <c r="DNW1048280" s="3532"/>
      <c r="DNX1048280" s="3532"/>
      <c r="DNY1048280" s="3532"/>
      <c r="DNZ1048280" s="3532"/>
      <c r="DOA1048280" s="3532"/>
      <c r="DOB1048280" s="3532"/>
      <c r="DOC1048280" s="3532"/>
      <c r="DOD1048280" s="3532"/>
      <c r="DOE1048280" s="3532"/>
      <c r="DOF1048280" s="3532"/>
      <c r="DOG1048280" s="3532"/>
      <c r="DOH1048280" s="3532"/>
      <c r="DOI1048280" s="3532"/>
      <c r="DOJ1048280" s="3532"/>
      <c r="DOK1048280" s="3532"/>
      <c r="DOL1048280" s="3532"/>
      <c r="DOM1048280" s="3532"/>
      <c r="DON1048280" s="3532"/>
      <c r="DOO1048280" s="3532"/>
      <c r="DOP1048280" s="3532"/>
      <c r="DOQ1048280" s="3532"/>
      <c r="DOR1048280" s="3532"/>
      <c r="DOS1048280" s="3532"/>
      <c r="DOT1048280" s="3532"/>
      <c r="DOU1048280" s="3532"/>
      <c r="DOV1048280" s="3532"/>
      <c r="DOW1048280" s="3532"/>
      <c r="DOX1048280" s="3532"/>
      <c r="DOY1048280" s="3532"/>
      <c r="DOZ1048280" s="3532"/>
      <c r="DPA1048280" s="3532"/>
      <c r="DPB1048280" s="3532"/>
      <c r="DPC1048280" s="3532"/>
      <c r="DPD1048280" s="3532"/>
      <c r="DPE1048280" s="3532"/>
      <c r="DPF1048280" s="3532"/>
      <c r="DPG1048280" s="3532"/>
      <c r="DPH1048280" s="3532"/>
      <c r="DPI1048280" s="3532"/>
      <c r="DPJ1048280" s="3532"/>
      <c r="DPK1048280" s="3532"/>
      <c r="DPL1048280" s="3532"/>
      <c r="DPM1048280" s="3532"/>
      <c r="DPN1048280" s="3532"/>
      <c r="DPO1048280" s="3532"/>
      <c r="DPP1048280" s="3532"/>
      <c r="DPQ1048280" s="3532"/>
      <c r="DPR1048280" s="3532"/>
      <c r="DPS1048280" s="3532"/>
      <c r="DPT1048280" s="3532"/>
      <c r="DPU1048280" s="3532"/>
      <c r="DPV1048280" s="3532"/>
      <c r="DPW1048280" s="3532"/>
      <c r="DPX1048280" s="3532"/>
      <c r="DPY1048280" s="3532"/>
      <c r="DPZ1048280" s="3532"/>
      <c r="DQA1048280" s="3532"/>
      <c r="DQB1048280" s="3532"/>
      <c r="DQC1048280" s="3532"/>
      <c r="DQD1048280" s="3532"/>
      <c r="DQE1048280" s="3532"/>
      <c r="DQF1048280" s="3532"/>
      <c r="DQG1048280" s="3532"/>
      <c r="DQH1048280" s="3532"/>
      <c r="DQI1048280" s="3532"/>
      <c r="DQJ1048280" s="3532"/>
      <c r="DQK1048280" s="3532"/>
      <c r="DQL1048280" s="3532"/>
      <c r="DQM1048280" s="3532"/>
      <c r="DQN1048280" s="3532"/>
      <c r="DQO1048280" s="3532"/>
      <c r="DQP1048280" s="3532"/>
      <c r="DQQ1048280" s="3532"/>
      <c r="DQR1048280" s="3532"/>
      <c r="DQS1048280" s="3532"/>
      <c r="DQT1048280" s="3532"/>
      <c r="DQU1048280" s="3532"/>
      <c r="DQV1048280" s="3532"/>
      <c r="DQW1048280" s="3532"/>
      <c r="DQX1048280" s="3532"/>
      <c r="DQY1048280" s="3532"/>
      <c r="DQZ1048280" s="3532"/>
      <c r="DRA1048280" s="3532"/>
      <c r="DRB1048280" s="3532"/>
      <c r="DRC1048280" s="3532"/>
      <c r="DRD1048280" s="3532"/>
      <c r="DRE1048280" s="3532"/>
      <c r="DRF1048280" s="3532"/>
      <c r="DRG1048280" s="3532"/>
      <c r="DRH1048280" s="3532"/>
      <c r="DRI1048280" s="3532"/>
      <c r="DRJ1048280" s="3532"/>
      <c r="DRK1048280" s="3532"/>
      <c r="DRL1048280" s="3532"/>
      <c r="DRM1048280" s="3532"/>
      <c r="DRN1048280" s="3532"/>
      <c r="DRO1048280" s="3532"/>
      <c r="DRP1048280" s="3532"/>
      <c r="DRQ1048280" s="3532"/>
      <c r="DRR1048280" s="3532"/>
      <c r="DRS1048280" s="3532"/>
      <c r="DRT1048280" s="3532"/>
      <c r="DRU1048280" s="3532"/>
      <c r="DRV1048280" s="3532"/>
      <c r="DRW1048280" s="3532"/>
      <c r="DRX1048280" s="3532"/>
      <c r="DRY1048280" s="3532"/>
      <c r="DRZ1048280" s="3532"/>
      <c r="DSA1048280" s="3532"/>
      <c r="DSB1048280" s="3532"/>
      <c r="DSC1048280" s="3532"/>
      <c r="DSD1048280" s="3532"/>
      <c r="DSE1048280" s="3532"/>
      <c r="DSF1048280" s="3532"/>
      <c r="DSG1048280" s="3532"/>
      <c r="DSH1048280" s="3532"/>
      <c r="DSI1048280" s="3532"/>
      <c r="DSJ1048280" s="3532"/>
      <c r="DSK1048280" s="3532"/>
      <c r="DSL1048280" s="3532"/>
      <c r="DSM1048280" s="3532"/>
      <c r="DSN1048280" s="3532"/>
      <c r="DSO1048280" s="3532"/>
      <c r="DSP1048280" s="3532"/>
      <c r="DSQ1048280" s="3532"/>
      <c r="DSR1048280" s="3532"/>
      <c r="DSS1048280" s="3532"/>
      <c r="DST1048280" s="3532"/>
      <c r="DSU1048280" s="3532"/>
      <c r="DSV1048280" s="3532"/>
      <c r="DSW1048280" s="3532"/>
      <c r="DSX1048280" s="3532"/>
      <c r="DSY1048280" s="3532"/>
      <c r="DSZ1048280" s="3532"/>
      <c r="DTA1048280" s="3532"/>
      <c r="DTB1048280" s="3532"/>
      <c r="DTC1048280" s="3532"/>
      <c r="DTD1048280" s="3532"/>
      <c r="DTE1048280" s="3532"/>
      <c r="DTF1048280" s="3532"/>
      <c r="DTG1048280" s="3532"/>
      <c r="DTH1048280" s="3532"/>
      <c r="DTI1048280" s="3532"/>
      <c r="DTJ1048280" s="3532"/>
      <c r="DTK1048280" s="3532"/>
      <c r="DTL1048280" s="3532"/>
      <c r="DTM1048280" s="3532"/>
      <c r="DTN1048280" s="3532"/>
      <c r="DTO1048280" s="3532"/>
      <c r="DTP1048280" s="3532"/>
      <c r="DTQ1048280" s="3532"/>
      <c r="DTR1048280" s="3532"/>
      <c r="DTS1048280" s="3532"/>
      <c r="DTT1048280" s="3532"/>
      <c r="DTU1048280" s="3532"/>
      <c r="DTV1048280" s="3532"/>
      <c r="DTW1048280" s="3532"/>
      <c r="DTX1048280" s="3532"/>
      <c r="DTY1048280" s="3532"/>
      <c r="DTZ1048280" s="3532"/>
      <c r="DUA1048280" s="3532"/>
      <c r="DUB1048280" s="3532"/>
      <c r="DUC1048280" s="3532"/>
      <c r="DUD1048280" s="3532"/>
      <c r="DUE1048280" s="3532"/>
      <c r="DUF1048280" s="3532"/>
      <c r="DUG1048280" s="3532"/>
      <c r="DUH1048280" s="3532"/>
      <c r="DUI1048280" s="3532"/>
      <c r="DUJ1048280" s="3532"/>
      <c r="DUK1048280" s="3532"/>
      <c r="DUL1048280" s="3532"/>
      <c r="DUM1048280" s="3532"/>
      <c r="DUN1048280" s="3532"/>
      <c r="DUO1048280" s="3532"/>
      <c r="DUP1048280" s="3532"/>
      <c r="DUQ1048280" s="3532"/>
      <c r="DUR1048280" s="3532"/>
      <c r="DUS1048280" s="3532"/>
      <c r="DUT1048280" s="3532"/>
      <c r="DUU1048280" s="3532"/>
      <c r="DUV1048280" s="3532"/>
      <c r="DUW1048280" s="3532"/>
      <c r="DUX1048280" s="3532"/>
      <c r="DUY1048280" s="3532"/>
      <c r="DUZ1048280" s="3532"/>
      <c r="DVA1048280" s="3532"/>
      <c r="DVB1048280" s="3532"/>
      <c r="DVC1048280" s="3532"/>
      <c r="DVD1048280" s="3532"/>
      <c r="DVE1048280" s="3532"/>
      <c r="DVF1048280" s="3532"/>
      <c r="DVG1048280" s="3532"/>
      <c r="DVH1048280" s="3532"/>
      <c r="DVI1048280" s="3532"/>
      <c r="DVJ1048280" s="3532"/>
      <c r="DVK1048280" s="3532"/>
      <c r="DVL1048280" s="3532"/>
      <c r="DVM1048280" s="3532"/>
      <c r="DVN1048280" s="3532"/>
      <c r="DVO1048280" s="3532"/>
      <c r="DVP1048280" s="3532"/>
      <c r="DVQ1048280" s="3532"/>
      <c r="DVR1048280" s="3532"/>
      <c r="DVS1048280" s="3532"/>
      <c r="DVT1048280" s="3532"/>
      <c r="DVU1048280" s="3532"/>
      <c r="DVV1048280" s="3532"/>
      <c r="DVW1048280" s="3532"/>
      <c r="DVX1048280" s="3532"/>
      <c r="DVY1048280" s="3532"/>
      <c r="DVZ1048280" s="3532"/>
      <c r="DWA1048280" s="3532"/>
      <c r="DWB1048280" s="3532"/>
      <c r="DWC1048280" s="3532"/>
      <c r="DWD1048280" s="3532"/>
      <c r="DWE1048280" s="3532"/>
      <c r="DWF1048280" s="3532"/>
      <c r="DWG1048280" s="3532"/>
      <c r="DWH1048280" s="3532"/>
      <c r="DWI1048280" s="3532"/>
      <c r="DWJ1048280" s="3532"/>
      <c r="DWK1048280" s="3532"/>
      <c r="DWL1048280" s="3532"/>
      <c r="DWM1048280" s="3532"/>
      <c r="DWN1048280" s="3532"/>
      <c r="DWO1048280" s="3532"/>
      <c r="DWP1048280" s="3532"/>
      <c r="DWQ1048280" s="3532"/>
      <c r="DWR1048280" s="3532"/>
      <c r="DWS1048280" s="3532"/>
      <c r="DWT1048280" s="3532"/>
      <c r="DWU1048280" s="3532"/>
      <c r="DWV1048280" s="3532"/>
      <c r="DWW1048280" s="3532"/>
      <c r="DWX1048280" s="3532"/>
      <c r="DWY1048280" s="3532"/>
      <c r="DWZ1048280" s="3532"/>
      <c r="DXA1048280" s="3532"/>
      <c r="DXB1048280" s="3532"/>
      <c r="DXC1048280" s="3532"/>
      <c r="DXD1048280" s="3532"/>
      <c r="DXE1048280" s="3532"/>
      <c r="DXF1048280" s="3532"/>
      <c r="DXG1048280" s="3532"/>
      <c r="DXH1048280" s="3532"/>
      <c r="DXI1048280" s="3532"/>
      <c r="DXJ1048280" s="3532"/>
      <c r="DXK1048280" s="3532"/>
      <c r="DXL1048280" s="3532"/>
      <c r="DXM1048280" s="3532"/>
      <c r="DXN1048280" s="3532"/>
      <c r="DXO1048280" s="3532"/>
      <c r="DXP1048280" s="3532"/>
      <c r="DXQ1048280" s="3532"/>
      <c r="DXR1048280" s="3532"/>
      <c r="DXS1048280" s="3532"/>
      <c r="DXT1048280" s="3532"/>
      <c r="DXU1048280" s="3532"/>
      <c r="DXV1048280" s="3532"/>
      <c r="DXW1048280" s="3532"/>
      <c r="DXX1048280" s="3532"/>
      <c r="DXY1048280" s="3532"/>
      <c r="DXZ1048280" s="3532"/>
      <c r="DYA1048280" s="3532"/>
      <c r="DYB1048280" s="3532"/>
      <c r="DYC1048280" s="3532"/>
      <c r="DYD1048280" s="3532"/>
      <c r="DYE1048280" s="3532"/>
      <c r="DYF1048280" s="3532"/>
      <c r="DYG1048280" s="3532"/>
      <c r="DYH1048280" s="3532"/>
      <c r="DYI1048280" s="3532"/>
      <c r="DYJ1048280" s="3532"/>
      <c r="DYK1048280" s="3532"/>
      <c r="DYL1048280" s="3532"/>
      <c r="DYM1048280" s="3532"/>
      <c r="DYN1048280" s="3532"/>
      <c r="DYO1048280" s="3532"/>
      <c r="DYP1048280" s="3532"/>
      <c r="DYQ1048280" s="3532"/>
      <c r="DYR1048280" s="3532"/>
      <c r="DYS1048280" s="3532"/>
      <c r="DYT1048280" s="3532"/>
      <c r="DYU1048280" s="3532"/>
      <c r="DYV1048280" s="3532"/>
      <c r="DYW1048280" s="3532"/>
      <c r="DYX1048280" s="3532"/>
      <c r="DYY1048280" s="3532"/>
      <c r="DYZ1048280" s="3532"/>
      <c r="DZA1048280" s="3532"/>
      <c r="DZB1048280" s="3532"/>
      <c r="DZC1048280" s="3532"/>
      <c r="DZD1048280" s="3532"/>
      <c r="DZE1048280" s="3532"/>
      <c r="DZF1048280" s="3532"/>
      <c r="DZG1048280" s="3532"/>
      <c r="DZH1048280" s="3532"/>
      <c r="DZI1048280" s="3532"/>
      <c r="DZJ1048280" s="3532"/>
      <c r="DZK1048280" s="3532"/>
      <c r="DZL1048280" s="3532"/>
      <c r="DZM1048280" s="3532"/>
      <c r="DZN1048280" s="3532"/>
      <c r="DZO1048280" s="3532"/>
      <c r="DZP1048280" s="3532"/>
      <c r="DZQ1048280" s="3532"/>
      <c r="DZR1048280" s="3532"/>
      <c r="DZS1048280" s="3532"/>
      <c r="DZT1048280" s="3532"/>
      <c r="DZU1048280" s="3532"/>
      <c r="DZV1048280" s="3532"/>
      <c r="DZW1048280" s="3532"/>
      <c r="DZX1048280" s="3532"/>
      <c r="DZY1048280" s="3532"/>
      <c r="DZZ1048280" s="3532"/>
      <c r="EAA1048280" s="3532"/>
      <c r="EAB1048280" s="3532"/>
      <c r="EAC1048280" s="3532"/>
      <c r="EAD1048280" s="3532"/>
      <c r="EAE1048280" s="3532"/>
      <c r="EAF1048280" s="3532"/>
      <c r="EAG1048280" s="3532"/>
      <c r="EAH1048280" s="3532"/>
      <c r="EAI1048280" s="3532"/>
      <c r="EAJ1048280" s="3532"/>
      <c r="EAK1048280" s="3532"/>
      <c r="EAL1048280" s="3532"/>
      <c r="EAM1048280" s="3532"/>
      <c r="EAN1048280" s="3532"/>
      <c r="EAO1048280" s="3532"/>
      <c r="EAP1048280" s="3532"/>
      <c r="EAQ1048280" s="3532"/>
      <c r="EAR1048280" s="3532"/>
      <c r="EAS1048280" s="3532"/>
      <c r="EAT1048280" s="3532"/>
      <c r="EAU1048280" s="3532"/>
      <c r="EAV1048280" s="3532"/>
      <c r="EAW1048280" s="3532"/>
      <c r="EAX1048280" s="3532"/>
      <c r="EAY1048280" s="3532"/>
      <c r="EAZ1048280" s="3532"/>
      <c r="EBA1048280" s="3532"/>
      <c r="EBB1048280" s="3532"/>
      <c r="EBC1048280" s="3532"/>
      <c r="EBD1048280" s="3532"/>
      <c r="EBE1048280" s="3532"/>
      <c r="EBF1048280" s="3532"/>
      <c r="EBG1048280" s="3532"/>
      <c r="EBH1048280" s="3532"/>
      <c r="EBI1048280" s="3532"/>
      <c r="EBJ1048280" s="3532"/>
      <c r="EBK1048280" s="3532"/>
      <c r="EBL1048280" s="3532"/>
      <c r="EBM1048280" s="3532"/>
      <c r="EBN1048280" s="3532"/>
      <c r="EBO1048280" s="3532"/>
      <c r="EBP1048280" s="3532"/>
      <c r="EBQ1048280" s="3532"/>
      <c r="EBR1048280" s="3532"/>
      <c r="EBS1048280" s="3532"/>
      <c r="EBT1048280" s="3532"/>
      <c r="EBU1048280" s="3532"/>
      <c r="EBV1048280" s="3532"/>
      <c r="EBW1048280" s="3532"/>
      <c r="EBX1048280" s="3532"/>
      <c r="EBY1048280" s="3532"/>
      <c r="EBZ1048280" s="3532"/>
      <c r="ECA1048280" s="3532"/>
      <c r="ECB1048280" s="3532"/>
      <c r="ECC1048280" s="3532"/>
      <c r="ECD1048280" s="3532"/>
      <c r="ECE1048280" s="3532"/>
      <c r="ECF1048280" s="3532"/>
      <c r="ECG1048280" s="3532"/>
      <c r="ECH1048280" s="3532"/>
      <c r="ECI1048280" s="3532"/>
      <c r="ECJ1048280" s="3532"/>
      <c r="ECK1048280" s="3532"/>
      <c r="ECL1048280" s="3532"/>
      <c r="ECM1048280" s="3532"/>
      <c r="ECN1048280" s="3532"/>
      <c r="ECO1048280" s="3532"/>
      <c r="ECP1048280" s="3532"/>
      <c r="ECQ1048280" s="3532"/>
      <c r="ECR1048280" s="3532"/>
      <c r="ECS1048280" s="3532"/>
      <c r="ECT1048280" s="3532"/>
      <c r="ECU1048280" s="3532"/>
      <c r="ECV1048280" s="3532"/>
      <c r="ECW1048280" s="3532"/>
      <c r="ECX1048280" s="3532"/>
      <c r="ECY1048280" s="3532"/>
      <c r="ECZ1048280" s="3532"/>
      <c r="EDA1048280" s="3532"/>
      <c r="EDB1048280" s="3532"/>
      <c r="EDC1048280" s="3532"/>
      <c r="EDD1048280" s="3532"/>
      <c r="EDE1048280" s="3532"/>
      <c r="EDF1048280" s="3532"/>
      <c r="EDG1048280" s="3532"/>
      <c r="EDH1048280" s="3532"/>
      <c r="EDI1048280" s="3532"/>
      <c r="EDJ1048280" s="3532"/>
      <c r="EDK1048280" s="3532"/>
      <c r="EDL1048280" s="3532"/>
      <c r="EDM1048280" s="3532"/>
      <c r="EDN1048280" s="3532"/>
      <c r="EDO1048280" s="3532"/>
      <c r="EDP1048280" s="3532"/>
      <c r="EDQ1048280" s="3532"/>
      <c r="EDR1048280" s="3532"/>
      <c r="EDS1048280" s="3532"/>
      <c r="EDT1048280" s="3532"/>
      <c r="EDU1048280" s="3532"/>
      <c r="EDV1048280" s="3532"/>
      <c r="EDW1048280" s="3532"/>
      <c r="EDX1048280" s="3532"/>
      <c r="EDY1048280" s="3532"/>
      <c r="EDZ1048280" s="3532"/>
      <c r="EEA1048280" s="3532"/>
      <c r="EEB1048280" s="3532"/>
      <c r="EEC1048280" s="3532"/>
      <c r="EED1048280" s="3532"/>
      <c r="EEE1048280" s="3532"/>
      <c r="EEF1048280" s="3532"/>
      <c r="EEG1048280" s="3532"/>
      <c r="EEH1048280" s="3532"/>
      <c r="EEI1048280" s="3532"/>
      <c r="EEJ1048280" s="3532"/>
      <c r="EEK1048280" s="3532"/>
      <c r="EEL1048280" s="3532"/>
      <c r="EEM1048280" s="3532"/>
      <c r="EEN1048280" s="3532"/>
      <c r="EEO1048280" s="3532"/>
      <c r="EEP1048280" s="3532"/>
      <c r="EEQ1048280" s="3532"/>
      <c r="EER1048280" s="3532"/>
      <c r="EES1048280" s="3532"/>
      <c r="EET1048280" s="3532"/>
      <c r="EEU1048280" s="3532"/>
      <c r="EEV1048280" s="3532"/>
      <c r="EEW1048280" s="3532"/>
      <c r="EEX1048280" s="3532"/>
      <c r="EEY1048280" s="3532"/>
      <c r="EEZ1048280" s="3532"/>
      <c r="EFA1048280" s="3532"/>
      <c r="EFB1048280" s="3532"/>
      <c r="EFC1048280" s="3532"/>
      <c r="EFD1048280" s="3532"/>
      <c r="EFE1048280" s="3532"/>
      <c r="EFF1048280" s="3532"/>
      <c r="EFG1048280" s="3532"/>
      <c r="EFH1048280" s="3532"/>
      <c r="EFI1048280" s="3532"/>
      <c r="EFJ1048280" s="3532"/>
      <c r="EFK1048280" s="3532"/>
      <c r="EFL1048280" s="3532"/>
      <c r="EFM1048280" s="3532"/>
      <c r="EFN1048280" s="3532"/>
      <c r="EFO1048280" s="3532"/>
      <c r="EFP1048280" s="3532"/>
      <c r="EFQ1048280" s="3532"/>
      <c r="EFR1048280" s="3532"/>
      <c r="EFS1048280" s="3532"/>
      <c r="EFT1048280" s="3532"/>
      <c r="EFU1048280" s="3532"/>
      <c r="EFV1048280" s="3532"/>
      <c r="EFW1048280" s="3532"/>
      <c r="EFX1048280" s="3532"/>
      <c r="EFY1048280" s="3532"/>
      <c r="EFZ1048280" s="3532"/>
      <c r="EGA1048280" s="3532"/>
      <c r="EGB1048280" s="3532"/>
      <c r="EGC1048280" s="3532"/>
      <c r="EGD1048280" s="3532"/>
      <c r="EGE1048280" s="3532"/>
      <c r="EGF1048280" s="3532"/>
      <c r="EGG1048280" s="3532"/>
      <c r="EGH1048280" s="3532"/>
      <c r="EGI1048280" s="3532"/>
      <c r="EGJ1048280" s="3532"/>
      <c r="EGK1048280" s="3532"/>
      <c r="EGL1048280" s="3532"/>
      <c r="EGM1048280" s="3532"/>
      <c r="EGN1048280" s="3532"/>
      <c r="EGO1048280" s="3532"/>
      <c r="EGP1048280" s="3532"/>
      <c r="EGQ1048280" s="3532"/>
      <c r="EGR1048280" s="3532"/>
      <c r="EGS1048280" s="3532"/>
      <c r="EGT1048280" s="3532"/>
      <c r="EGU1048280" s="3532"/>
      <c r="EGV1048280" s="3532"/>
      <c r="EGW1048280" s="3532"/>
      <c r="EGX1048280" s="3532"/>
      <c r="EGY1048280" s="3532"/>
      <c r="EGZ1048280" s="3532"/>
      <c r="EHA1048280" s="3532"/>
      <c r="EHB1048280" s="3532"/>
      <c r="EHC1048280" s="3532"/>
      <c r="EHD1048280" s="3532"/>
      <c r="EHE1048280" s="3532"/>
      <c r="EHF1048280" s="3532"/>
      <c r="EHG1048280" s="3532"/>
      <c r="EHH1048280" s="3532"/>
      <c r="EHI1048280" s="3532"/>
      <c r="EHJ1048280" s="3532"/>
      <c r="EHK1048280" s="3532"/>
      <c r="EHL1048280" s="3532"/>
      <c r="EHM1048280" s="3532"/>
      <c r="EHN1048280" s="3532"/>
      <c r="EHO1048280" s="3532"/>
      <c r="EHP1048280" s="3532"/>
      <c r="EHQ1048280" s="3532"/>
      <c r="EHR1048280" s="3532"/>
      <c r="EHS1048280" s="3532"/>
      <c r="EHT1048280" s="3532"/>
      <c r="EHU1048280" s="3532"/>
      <c r="EHV1048280" s="3532"/>
      <c r="EHW1048280" s="3532"/>
      <c r="EHX1048280" s="3532"/>
      <c r="EHY1048280" s="3532"/>
      <c r="EHZ1048280" s="3532"/>
      <c r="EIA1048280" s="3532"/>
      <c r="EIB1048280" s="3532"/>
      <c r="EIC1048280" s="3532"/>
      <c r="EID1048280" s="3532"/>
      <c r="EIE1048280" s="3532"/>
      <c r="EIF1048280" s="3532"/>
      <c r="EIG1048280" s="3532"/>
      <c r="EIH1048280" s="3532"/>
      <c r="EII1048280" s="3532"/>
      <c r="EIJ1048280" s="3532"/>
      <c r="EIK1048280" s="3532"/>
      <c r="EIL1048280" s="3532"/>
      <c r="EIM1048280" s="3532"/>
      <c r="EIN1048280" s="3532"/>
      <c r="EIO1048280" s="3532"/>
      <c r="EIP1048280" s="3532"/>
      <c r="EIQ1048280" s="3532"/>
      <c r="EIR1048280" s="3532"/>
      <c r="EIS1048280" s="3532"/>
      <c r="EIT1048280" s="3532"/>
      <c r="EIU1048280" s="3532"/>
      <c r="EIV1048280" s="3532"/>
      <c r="EIW1048280" s="3532"/>
      <c r="EIX1048280" s="3532"/>
      <c r="EIY1048280" s="3532"/>
      <c r="EIZ1048280" s="3532"/>
      <c r="EJA1048280" s="3532"/>
      <c r="EJB1048280" s="3532"/>
      <c r="EJC1048280" s="3532"/>
      <c r="EJD1048280" s="3532"/>
      <c r="EJE1048280" s="3532"/>
      <c r="EJF1048280" s="3532"/>
      <c r="EJG1048280" s="3532"/>
      <c r="EJH1048280" s="3532"/>
      <c r="EJI1048280" s="3532"/>
      <c r="EJJ1048280" s="3532"/>
      <c r="EJK1048280" s="3532"/>
      <c r="EJL1048280" s="3532"/>
      <c r="EJM1048280" s="3532"/>
      <c r="EJN1048280" s="3532"/>
      <c r="EJO1048280" s="3532"/>
      <c r="EJP1048280" s="3532"/>
      <c r="EJQ1048280" s="3532"/>
      <c r="EJR1048280" s="3532"/>
      <c r="EJS1048280" s="3532"/>
      <c r="EJT1048280" s="3532"/>
      <c r="EJU1048280" s="3532"/>
      <c r="EJV1048280" s="3532"/>
      <c r="EJW1048280" s="3532"/>
      <c r="EJX1048280" s="3532"/>
      <c r="EJY1048280" s="3532"/>
      <c r="EJZ1048280" s="3532"/>
      <c r="EKA1048280" s="3532"/>
      <c r="EKB1048280" s="3532"/>
      <c r="EKC1048280" s="3532"/>
      <c r="EKD1048280" s="3532"/>
      <c r="EKE1048280" s="3532"/>
      <c r="EKF1048280" s="3532"/>
      <c r="EKG1048280" s="3532"/>
      <c r="EKH1048280" s="3532"/>
      <c r="EKI1048280" s="3532"/>
      <c r="EKJ1048280" s="3532"/>
      <c r="EKK1048280" s="3532"/>
      <c r="EKL1048280" s="3532"/>
      <c r="EKM1048280" s="3532"/>
      <c r="EKN1048280" s="3532"/>
      <c r="EKO1048280" s="3532"/>
      <c r="EKP1048280" s="3532"/>
      <c r="EKQ1048280" s="3532"/>
      <c r="EKR1048280" s="3532"/>
      <c r="EKS1048280" s="3532"/>
      <c r="EKT1048280" s="3532"/>
      <c r="EKU1048280" s="3532"/>
      <c r="EKV1048280" s="3532"/>
      <c r="EKW1048280" s="3532"/>
      <c r="EKX1048280" s="3532"/>
      <c r="EKY1048280" s="3532"/>
      <c r="EKZ1048280" s="3532"/>
      <c r="ELA1048280" s="3532"/>
      <c r="ELB1048280" s="3532"/>
      <c r="ELC1048280" s="3532"/>
      <c r="ELD1048280" s="3532"/>
      <c r="ELE1048280" s="3532"/>
      <c r="ELF1048280" s="3532"/>
      <c r="ELG1048280" s="3532"/>
      <c r="ELH1048280" s="3532"/>
      <c r="ELI1048280" s="3532"/>
      <c r="ELJ1048280" s="3532"/>
      <c r="ELK1048280" s="3532"/>
      <c r="ELL1048280" s="3532"/>
      <c r="ELM1048280" s="3532"/>
      <c r="ELN1048280" s="3532"/>
      <c r="ELO1048280" s="3532"/>
      <c r="ELP1048280" s="3532"/>
      <c r="ELQ1048280" s="3532"/>
      <c r="ELR1048280" s="3532"/>
      <c r="ELS1048280" s="3532"/>
      <c r="ELT1048280" s="3532"/>
      <c r="ELU1048280" s="3532"/>
      <c r="ELV1048280" s="3532"/>
      <c r="ELW1048280" s="3532"/>
      <c r="ELX1048280" s="3532"/>
      <c r="ELY1048280" s="3532"/>
      <c r="ELZ1048280" s="3532"/>
      <c r="EMA1048280" s="3532"/>
      <c r="EMB1048280" s="3532"/>
      <c r="EMC1048280" s="3532"/>
      <c r="EMD1048280" s="3532"/>
      <c r="EME1048280" s="3532"/>
      <c r="EMF1048280" s="3532"/>
      <c r="EMG1048280" s="3532"/>
      <c r="EMH1048280" s="3532"/>
      <c r="EMI1048280" s="3532"/>
      <c r="EMJ1048280" s="3532"/>
      <c r="EMK1048280" s="3532"/>
      <c r="EML1048280" s="3532"/>
      <c r="EMM1048280" s="3532"/>
      <c r="EMN1048280" s="3532"/>
      <c r="EMO1048280" s="3532"/>
      <c r="EMP1048280" s="3532"/>
      <c r="EMQ1048280" s="3532"/>
      <c r="EMR1048280" s="3532"/>
      <c r="EMS1048280" s="3532"/>
      <c r="EMT1048280" s="3532"/>
      <c r="EMU1048280" s="3532"/>
      <c r="EMV1048280" s="3532"/>
      <c r="EMW1048280" s="3532"/>
      <c r="EMX1048280" s="3532"/>
      <c r="EMY1048280" s="3532"/>
      <c r="EMZ1048280" s="3532"/>
      <c r="ENA1048280" s="3532"/>
      <c r="ENB1048280" s="3532"/>
      <c r="ENC1048280" s="3532"/>
      <c r="END1048280" s="3532"/>
      <c r="ENE1048280" s="3532"/>
      <c r="ENF1048280" s="3532"/>
      <c r="ENG1048280" s="3532"/>
      <c r="ENH1048280" s="3532"/>
      <c r="ENI1048280" s="3532"/>
      <c r="ENJ1048280" s="3532"/>
      <c r="ENK1048280" s="3532"/>
      <c r="ENL1048280" s="3532"/>
      <c r="ENM1048280" s="3532"/>
      <c r="ENN1048280" s="3532"/>
      <c r="ENO1048280" s="3532"/>
      <c r="ENP1048280" s="3532"/>
      <c r="ENQ1048280" s="3532"/>
      <c r="ENR1048280" s="3532"/>
      <c r="ENS1048280" s="3532"/>
      <c r="ENT1048280" s="3532"/>
      <c r="ENU1048280" s="3532"/>
      <c r="ENV1048280" s="3532"/>
      <c r="ENW1048280" s="3532"/>
      <c r="ENX1048280" s="3532"/>
      <c r="ENY1048280" s="3532"/>
      <c r="ENZ1048280" s="3532"/>
      <c r="EOA1048280" s="3532"/>
      <c r="EOB1048280" s="3532"/>
      <c r="EOC1048280" s="3532"/>
      <c r="EOD1048280" s="3532"/>
      <c r="EOE1048280" s="3532"/>
      <c r="EOF1048280" s="3532"/>
      <c r="EOG1048280" s="3532"/>
      <c r="EOH1048280" s="3532"/>
      <c r="EOI1048280" s="3532"/>
      <c r="EOJ1048280" s="3532"/>
      <c r="EOK1048280" s="3532"/>
      <c r="EOL1048280" s="3532"/>
      <c r="EOM1048280" s="3532"/>
      <c r="EON1048280" s="3532"/>
      <c r="EOO1048280" s="3532"/>
      <c r="EOP1048280" s="3532"/>
      <c r="EOQ1048280" s="3532"/>
      <c r="EOR1048280" s="3532"/>
      <c r="EOS1048280" s="3532"/>
      <c r="EOT1048280" s="3532"/>
      <c r="EOU1048280" s="3532"/>
      <c r="EOV1048280" s="3532"/>
      <c r="EOW1048280" s="3532"/>
      <c r="EOX1048280" s="3532"/>
      <c r="EOY1048280" s="3532"/>
      <c r="EOZ1048280" s="3532"/>
      <c r="EPA1048280" s="3532"/>
      <c r="EPB1048280" s="3532"/>
      <c r="EPC1048280" s="3532"/>
      <c r="EPD1048280" s="3532"/>
      <c r="EPE1048280" s="3532"/>
      <c r="EPF1048280" s="3532"/>
      <c r="EPG1048280" s="3532"/>
      <c r="EPH1048280" s="3532"/>
      <c r="EPI1048280" s="3532"/>
      <c r="EPJ1048280" s="3532"/>
      <c r="EPK1048280" s="3532"/>
      <c r="EPL1048280" s="3532"/>
      <c r="EPM1048280" s="3532"/>
      <c r="EPN1048280" s="3532"/>
      <c r="EPO1048280" s="3532"/>
      <c r="EPP1048280" s="3532"/>
      <c r="EPQ1048280" s="3532"/>
      <c r="EPR1048280" s="3532"/>
      <c r="EPS1048280" s="3532"/>
      <c r="EPT1048280" s="3532"/>
      <c r="EPU1048280" s="3532"/>
      <c r="EPV1048280" s="3532"/>
      <c r="EPW1048280" s="3532"/>
      <c r="EPX1048280" s="3532"/>
      <c r="EPY1048280" s="3532"/>
      <c r="EPZ1048280" s="3532"/>
      <c r="EQA1048280" s="3532"/>
      <c r="EQB1048280" s="3532"/>
      <c r="EQC1048280" s="3532"/>
      <c r="EQD1048280" s="3532"/>
      <c r="EQE1048280" s="3532"/>
      <c r="EQF1048280" s="3532"/>
      <c r="EQG1048280" s="3532"/>
      <c r="EQH1048280" s="3532"/>
      <c r="EQI1048280" s="3532"/>
      <c r="EQJ1048280" s="3532"/>
      <c r="EQK1048280" s="3532"/>
      <c r="EQL1048280" s="3532"/>
      <c r="EQM1048280" s="3532"/>
      <c r="EQN1048280" s="3532"/>
      <c r="EQO1048280" s="3532"/>
      <c r="EQP1048280" s="3532"/>
      <c r="EQQ1048280" s="3532"/>
      <c r="EQR1048280" s="3532"/>
      <c r="EQS1048280" s="3532"/>
      <c r="EQT1048280" s="3532"/>
      <c r="EQU1048280" s="3532"/>
      <c r="EQV1048280" s="3532"/>
      <c r="EQW1048280" s="3532"/>
      <c r="EQX1048280" s="3532"/>
      <c r="EQY1048280" s="3532"/>
      <c r="EQZ1048280" s="3532"/>
      <c r="ERA1048280" s="3532"/>
      <c r="ERB1048280" s="3532"/>
      <c r="ERC1048280" s="3532"/>
      <c r="ERD1048280" s="3532"/>
      <c r="ERE1048280" s="3532"/>
      <c r="ERF1048280" s="3532"/>
      <c r="ERG1048280" s="3532"/>
      <c r="ERH1048280" s="3532"/>
      <c r="ERI1048280" s="3532"/>
      <c r="ERJ1048280" s="3532"/>
      <c r="ERK1048280" s="3532"/>
      <c r="ERL1048280" s="3532"/>
      <c r="ERM1048280" s="3532"/>
      <c r="ERN1048280" s="3532"/>
      <c r="ERO1048280" s="3532"/>
      <c r="ERP1048280" s="3532"/>
      <c r="ERQ1048280" s="3532"/>
      <c r="ERR1048280" s="3532"/>
      <c r="ERS1048280" s="3532"/>
      <c r="ERT1048280" s="3532"/>
      <c r="ERU1048280" s="3532"/>
      <c r="ERV1048280" s="3532"/>
      <c r="ERW1048280" s="3532"/>
      <c r="ERX1048280" s="3532"/>
      <c r="ERY1048280" s="3532"/>
      <c r="ERZ1048280" s="3532"/>
      <c r="ESA1048280" s="3532"/>
      <c r="ESB1048280" s="3532"/>
      <c r="ESC1048280" s="3532"/>
      <c r="ESD1048280" s="3532"/>
      <c r="ESE1048280" s="3532"/>
      <c r="ESF1048280" s="3532"/>
      <c r="ESG1048280" s="3532"/>
      <c r="ESH1048280" s="3532"/>
      <c r="ESI1048280" s="3532"/>
      <c r="ESJ1048280" s="3532"/>
      <c r="ESK1048280" s="3532"/>
      <c r="ESL1048280" s="3532"/>
      <c r="ESM1048280" s="3532"/>
      <c r="ESN1048280" s="3532"/>
      <c r="ESO1048280" s="3532"/>
      <c r="ESP1048280" s="3532"/>
      <c r="ESQ1048280" s="3532"/>
      <c r="ESR1048280" s="3532"/>
      <c r="ESS1048280" s="3532"/>
      <c r="EST1048280" s="3532"/>
      <c r="ESU1048280" s="3532"/>
      <c r="ESV1048280" s="3532"/>
      <c r="ESW1048280" s="3532"/>
      <c r="ESX1048280" s="3532"/>
      <c r="ESY1048280" s="3532"/>
      <c r="ESZ1048280" s="3532"/>
      <c r="ETA1048280" s="3532"/>
      <c r="ETB1048280" s="3532"/>
      <c r="ETC1048280" s="3532"/>
      <c r="ETD1048280" s="3532"/>
      <c r="ETE1048280" s="3532"/>
      <c r="ETF1048280" s="3532"/>
      <c r="ETG1048280" s="3532"/>
      <c r="ETH1048280" s="3532"/>
      <c r="ETI1048280" s="3532"/>
      <c r="ETJ1048280" s="3532"/>
      <c r="ETK1048280" s="3532"/>
      <c r="ETL1048280" s="3532"/>
      <c r="ETM1048280" s="3532"/>
      <c r="ETN1048280" s="3532"/>
      <c r="ETO1048280" s="3532"/>
      <c r="ETP1048280" s="3532"/>
      <c r="ETQ1048280" s="3532"/>
      <c r="ETR1048280" s="3532"/>
      <c r="ETS1048280" s="3532"/>
      <c r="ETT1048280" s="3532"/>
      <c r="ETU1048280" s="3532"/>
      <c r="ETV1048280" s="3532"/>
      <c r="ETW1048280" s="3532"/>
      <c r="ETX1048280" s="3532"/>
      <c r="ETY1048280" s="3532"/>
      <c r="ETZ1048280" s="3532"/>
      <c r="EUA1048280" s="3532"/>
      <c r="EUB1048280" s="3532"/>
      <c r="EUC1048280" s="3532"/>
      <c r="EUD1048280" s="3532"/>
      <c r="EUE1048280" s="3532"/>
      <c r="EUF1048280" s="3532"/>
      <c r="EUG1048280" s="3532"/>
      <c r="EUH1048280" s="3532"/>
      <c r="EUI1048280" s="3532"/>
      <c r="EUJ1048280" s="3532"/>
      <c r="EUK1048280" s="3532"/>
      <c r="EUL1048280" s="3532"/>
      <c r="EUM1048280" s="3532"/>
      <c r="EUN1048280" s="3532"/>
      <c r="EUO1048280" s="3532"/>
      <c r="EUP1048280" s="3532"/>
      <c r="EUQ1048280" s="3532"/>
      <c r="EUR1048280" s="3532"/>
      <c r="EUS1048280" s="3532"/>
      <c r="EUT1048280" s="3532"/>
      <c r="EUU1048280" s="3532"/>
      <c r="EUV1048280" s="3532"/>
      <c r="EUW1048280" s="3532"/>
      <c r="EUX1048280" s="3532"/>
      <c r="EUY1048280" s="3532"/>
      <c r="EUZ1048280" s="3532"/>
      <c r="EVA1048280" s="3532"/>
      <c r="EVB1048280" s="3532"/>
      <c r="EVC1048280" s="3532"/>
      <c r="EVD1048280" s="3532"/>
      <c r="EVE1048280" s="3532"/>
      <c r="EVF1048280" s="3532"/>
      <c r="EVG1048280" s="3532"/>
      <c r="EVH1048280" s="3532"/>
      <c r="EVI1048280" s="3532"/>
      <c r="EVJ1048280" s="3532"/>
      <c r="EVK1048280" s="3532"/>
      <c r="EVL1048280" s="3532"/>
      <c r="EVM1048280" s="3532"/>
      <c r="EVN1048280" s="3532"/>
      <c r="EVO1048280" s="3532"/>
      <c r="EVP1048280" s="3532"/>
      <c r="EVQ1048280" s="3532"/>
      <c r="EVR1048280" s="3532"/>
      <c r="EVS1048280" s="3532"/>
      <c r="EVT1048280" s="3532"/>
      <c r="EVU1048280" s="3532"/>
      <c r="EVV1048280" s="3532"/>
      <c r="EVW1048280" s="3532"/>
      <c r="EVX1048280" s="3532"/>
      <c r="EVY1048280" s="3532"/>
      <c r="EVZ1048280" s="3532"/>
      <c r="EWA1048280" s="3532"/>
      <c r="EWB1048280" s="3532"/>
      <c r="EWC1048280" s="3532"/>
      <c r="EWD1048280" s="3532"/>
      <c r="EWE1048280" s="3532"/>
      <c r="EWF1048280" s="3532"/>
      <c r="EWG1048280" s="3532"/>
      <c r="EWH1048280" s="3532"/>
      <c r="EWI1048280" s="3532"/>
      <c r="EWJ1048280" s="3532"/>
      <c r="EWK1048280" s="3532"/>
      <c r="EWL1048280" s="3532"/>
      <c r="EWM1048280" s="3532"/>
      <c r="EWN1048280" s="3532"/>
      <c r="EWO1048280" s="3532"/>
      <c r="EWP1048280" s="3532"/>
      <c r="EWQ1048280" s="3532"/>
      <c r="EWR1048280" s="3532"/>
      <c r="EWS1048280" s="3532"/>
      <c r="EWT1048280" s="3532"/>
      <c r="EWU1048280" s="3532"/>
      <c r="EWV1048280" s="3532"/>
      <c r="EWW1048280" s="3532"/>
      <c r="EWX1048280" s="3532"/>
      <c r="EWY1048280" s="3532"/>
      <c r="EWZ1048280" s="3532"/>
      <c r="EXA1048280" s="3532"/>
      <c r="EXB1048280" s="3532"/>
      <c r="EXC1048280" s="3532"/>
      <c r="EXD1048280" s="3532"/>
      <c r="EXE1048280" s="3532"/>
      <c r="EXF1048280" s="3532"/>
      <c r="EXG1048280" s="3532"/>
      <c r="EXH1048280" s="3532"/>
      <c r="EXI1048280" s="3532"/>
      <c r="EXJ1048280" s="3532"/>
      <c r="EXK1048280" s="3532"/>
      <c r="EXL1048280" s="3532"/>
      <c r="EXM1048280" s="3532"/>
      <c r="EXN1048280" s="3532"/>
      <c r="EXO1048280" s="3532"/>
      <c r="EXP1048280" s="3532"/>
      <c r="EXQ1048280" s="3532"/>
      <c r="EXR1048280" s="3532"/>
      <c r="EXS1048280" s="3532"/>
      <c r="EXT1048280" s="3532"/>
      <c r="EXU1048280" s="3532"/>
      <c r="EXV1048280" s="3532"/>
      <c r="EXW1048280" s="3532"/>
      <c r="EXX1048280" s="3532"/>
      <c r="EXY1048280" s="3532"/>
      <c r="EXZ1048280" s="3532"/>
      <c r="EYA1048280" s="3532"/>
      <c r="EYB1048280" s="3532"/>
      <c r="EYC1048280" s="3532"/>
      <c r="EYD1048280" s="3532"/>
      <c r="EYE1048280" s="3532"/>
      <c r="EYF1048280" s="3532"/>
      <c r="EYG1048280" s="3532"/>
      <c r="EYH1048280" s="3532"/>
      <c r="EYI1048280" s="3532"/>
      <c r="EYJ1048280" s="3532"/>
      <c r="EYK1048280" s="3532"/>
      <c r="EYL1048280" s="3532"/>
      <c r="EYM1048280" s="3532"/>
      <c r="EYN1048280" s="3532"/>
      <c r="EYO1048280" s="3532"/>
      <c r="EYP1048280" s="3532"/>
      <c r="EYQ1048280" s="3532"/>
      <c r="EYR1048280" s="3532"/>
      <c r="EYS1048280" s="3532"/>
      <c r="EYT1048280" s="3532"/>
      <c r="EYU1048280" s="3532"/>
      <c r="EYV1048280" s="3532"/>
      <c r="EYW1048280" s="3532"/>
      <c r="EYX1048280" s="3532"/>
      <c r="EYY1048280" s="3532"/>
      <c r="EYZ1048280" s="3532"/>
      <c r="EZA1048280" s="3532"/>
      <c r="EZB1048280" s="3532"/>
      <c r="EZC1048280" s="3532"/>
      <c r="EZD1048280" s="3532"/>
      <c r="EZE1048280" s="3532"/>
      <c r="EZF1048280" s="3532"/>
      <c r="EZG1048280" s="3532"/>
      <c r="EZH1048280" s="3532"/>
      <c r="EZI1048280" s="3532"/>
      <c r="EZJ1048280" s="3532"/>
      <c r="EZK1048280" s="3532"/>
      <c r="EZL1048280" s="3532"/>
      <c r="EZM1048280" s="3532"/>
      <c r="EZN1048280" s="3532"/>
      <c r="EZO1048280" s="3532"/>
      <c r="EZP1048280" s="3532"/>
      <c r="EZQ1048280" s="3532"/>
      <c r="EZR1048280" s="3532"/>
      <c r="EZS1048280" s="3532"/>
      <c r="EZT1048280" s="3532"/>
      <c r="EZU1048280" s="3532"/>
      <c r="EZV1048280" s="3532"/>
      <c r="EZW1048280" s="3532"/>
      <c r="EZX1048280" s="3532"/>
      <c r="EZY1048280" s="3532"/>
      <c r="EZZ1048280" s="3532"/>
      <c r="FAA1048280" s="3532"/>
      <c r="FAB1048280" s="3532"/>
      <c r="FAC1048280" s="3532"/>
      <c r="FAD1048280" s="3532"/>
      <c r="FAE1048280" s="3532"/>
      <c r="FAF1048280" s="3532"/>
      <c r="FAG1048280" s="3532"/>
      <c r="FAH1048280" s="3532"/>
      <c r="FAI1048280" s="3532"/>
      <c r="FAJ1048280" s="3532"/>
      <c r="FAK1048280" s="3532"/>
      <c r="FAL1048280" s="3532"/>
      <c r="FAM1048280" s="3532"/>
      <c r="FAN1048280" s="3532"/>
      <c r="FAO1048280" s="3532"/>
      <c r="FAP1048280" s="3532"/>
      <c r="FAQ1048280" s="3532"/>
      <c r="FAR1048280" s="3532"/>
      <c r="FAS1048280" s="3532"/>
      <c r="FAT1048280" s="3532"/>
      <c r="FAU1048280" s="3532"/>
      <c r="FAV1048280" s="3532"/>
      <c r="FAW1048280" s="3532"/>
      <c r="FAX1048280" s="3532"/>
      <c r="FAY1048280" s="3532"/>
      <c r="FAZ1048280" s="3532"/>
      <c r="FBA1048280" s="3532"/>
      <c r="FBB1048280" s="3532"/>
      <c r="FBC1048280" s="3532"/>
      <c r="FBD1048280" s="3532"/>
      <c r="FBE1048280" s="3532"/>
      <c r="FBF1048280" s="3532"/>
      <c r="FBG1048280" s="3532"/>
      <c r="FBH1048280" s="3532"/>
      <c r="FBI1048280" s="3532"/>
      <c r="FBJ1048280" s="3532"/>
      <c r="FBK1048280" s="3532"/>
      <c r="FBL1048280" s="3532"/>
      <c r="FBM1048280" s="3532"/>
      <c r="FBN1048280" s="3532"/>
      <c r="FBO1048280" s="3532"/>
      <c r="FBP1048280" s="3532"/>
      <c r="FBQ1048280" s="3532"/>
      <c r="FBR1048280" s="3532"/>
      <c r="FBS1048280" s="3532"/>
      <c r="FBT1048280" s="3532"/>
      <c r="FBU1048280" s="3532"/>
      <c r="FBV1048280" s="3532"/>
      <c r="FBW1048280" s="3532"/>
      <c r="FBX1048280" s="3532"/>
      <c r="FBY1048280" s="3532"/>
      <c r="FBZ1048280" s="3532"/>
      <c r="FCA1048280" s="3532"/>
      <c r="FCB1048280" s="3532"/>
      <c r="FCC1048280" s="3532"/>
      <c r="FCD1048280" s="3532"/>
      <c r="FCE1048280" s="3532"/>
      <c r="FCF1048280" s="3532"/>
      <c r="FCG1048280" s="3532"/>
      <c r="FCH1048280" s="3532"/>
      <c r="FCI1048280" s="3532"/>
      <c r="FCJ1048280" s="3532"/>
      <c r="FCK1048280" s="3532"/>
      <c r="FCL1048280" s="3532"/>
      <c r="FCM1048280" s="3532"/>
      <c r="FCN1048280" s="3532"/>
      <c r="FCO1048280" s="3532"/>
      <c r="FCP1048280" s="3532"/>
      <c r="FCQ1048280" s="3532"/>
      <c r="FCR1048280" s="3532"/>
      <c r="FCS1048280" s="3532"/>
      <c r="FCT1048280" s="3532"/>
      <c r="FCU1048280" s="3532"/>
      <c r="FCV1048280" s="3532"/>
      <c r="FCW1048280" s="3532"/>
      <c r="FCX1048280" s="3532"/>
      <c r="FCY1048280" s="3532"/>
      <c r="FCZ1048280" s="3532"/>
      <c r="FDA1048280" s="3532"/>
      <c r="FDB1048280" s="3532"/>
      <c r="FDC1048280" s="3532"/>
      <c r="FDD1048280" s="3532"/>
      <c r="FDE1048280" s="3532"/>
      <c r="FDF1048280" s="3532"/>
      <c r="FDG1048280" s="3532"/>
      <c r="FDH1048280" s="3532"/>
      <c r="FDI1048280" s="3532"/>
      <c r="FDJ1048280" s="3532"/>
      <c r="FDK1048280" s="3532"/>
      <c r="FDL1048280" s="3532"/>
      <c r="FDM1048280" s="3532"/>
      <c r="FDN1048280" s="3532"/>
      <c r="FDO1048280" s="3532"/>
      <c r="FDP1048280" s="3532"/>
      <c r="FDQ1048280" s="3532"/>
      <c r="FDR1048280" s="3532"/>
      <c r="FDS1048280" s="3532"/>
      <c r="FDT1048280" s="3532"/>
      <c r="FDU1048280" s="3532"/>
      <c r="FDV1048280" s="3532"/>
      <c r="FDW1048280" s="3532"/>
      <c r="FDX1048280" s="3532"/>
      <c r="FDY1048280" s="3532"/>
      <c r="FDZ1048280" s="3532"/>
      <c r="FEA1048280" s="3532"/>
      <c r="FEB1048280" s="3532"/>
      <c r="FEC1048280" s="3532"/>
      <c r="FED1048280" s="3532"/>
      <c r="FEE1048280" s="3532"/>
      <c r="FEF1048280" s="3532"/>
      <c r="FEG1048280" s="3532"/>
      <c r="FEH1048280" s="3532"/>
      <c r="FEI1048280" s="3532"/>
      <c r="FEJ1048280" s="3532"/>
      <c r="FEK1048280" s="3532"/>
      <c r="FEL1048280" s="3532"/>
      <c r="FEM1048280" s="3532"/>
      <c r="FEN1048280" s="3532"/>
      <c r="FEO1048280" s="3532"/>
      <c r="FEP1048280" s="3532"/>
      <c r="FEQ1048280" s="3532"/>
      <c r="FER1048280" s="3532"/>
      <c r="FES1048280" s="3532"/>
      <c r="FET1048280" s="3532"/>
      <c r="FEU1048280" s="3532"/>
      <c r="FEV1048280" s="3532"/>
      <c r="FEW1048280" s="3532"/>
      <c r="FEX1048280" s="3532"/>
      <c r="FEY1048280" s="3532"/>
      <c r="FEZ1048280" s="3532"/>
      <c r="FFA1048280" s="3532"/>
      <c r="FFB1048280" s="3532"/>
      <c r="FFC1048280" s="3532"/>
      <c r="FFD1048280" s="3532"/>
      <c r="FFE1048280" s="3532"/>
      <c r="FFF1048280" s="3532"/>
      <c r="FFG1048280" s="3532"/>
      <c r="FFH1048280" s="3532"/>
      <c r="FFI1048280" s="3532"/>
      <c r="FFJ1048280" s="3532"/>
      <c r="FFK1048280" s="3532"/>
      <c r="FFL1048280" s="3532"/>
      <c r="FFM1048280" s="3532"/>
      <c r="FFN1048280" s="3532"/>
      <c r="FFO1048280" s="3532"/>
      <c r="FFP1048280" s="3532"/>
      <c r="FFQ1048280" s="3532"/>
      <c r="FFR1048280" s="3532"/>
      <c r="FFS1048280" s="3532"/>
      <c r="FFT1048280" s="3532"/>
      <c r="FFU1048280" s="3532"/>
      <c r="FFV1048280" s="3532"/>
      <c r="FFW1048280" s="3532"/>
      <c r="FFX1048280" s="3532"/>
      <c r="FFY1048280" s="3532"/>
      <c r="FFZ1048280" s="3532"/>
      <c r="FGA1048280" s="3532"/>
      <c r="FGB1048280" s="3532"/>
      <c r="FGC1048280" s="3532"/>
      <c r="FGD1048280" s="3532"/>
      <c r="FGE1048280" s="3532"/>
      <c r="FGF1048280" s="3532"/>
      <c r="FGG1048280" s="3532"/>
      <c r="FGH1048280" s="3532"/>
      <c r="FGI1048280" s="3532"/>
      <c r="FGJ1048280" s="3532"/>
      <c r="FGK1048280" s="3532"/>
      <c r="FGL1048280" s="3532"/>
      <c r="FGM1048280" s="3532"/>
      <c r="FGN1048280" s="3532"/>
      <c r="FGO1048280" s="3532"/>
      <c r="FGP1048280" s="3532"/>
      <c r="FGQ1048280" s="3532"/>
      <c r="FGR1048280" s="3532"/>
      <c r="FGS1048280" s="3532"/>
      <c r="FGT1048280" s="3532"/>
      <c r="FGU1048280" s="3532"/>
      <c r="FGV1048280" s="3532"/>
      <c r="FGW1048280" s="3532"/>
      <c r="FGX1048280" s="3532"/>
      <c r="FGY1048280" s="3532"/>
      <c r="FGZ1048280" s="3532"/>
      <c r="FHA1048280" s="3532"/>
      <c r="FHB1048280" s="3532"/>
      <c r="FHC1048280" s="3532"/>
      <c r="FHD1048280" s="3532"/>
      <c r="FHE1048280" s="3532"/>
      <c r="FHF1048280" s="3532"/>
      <c r="FHG1048280" s="3532"/>
      <c r="FHH1048280" s="3532"/>
      <c r="FHI1048280" s="3532"/>
      <c r="FHJ1048280" s="3532"/>
      <c r="FHK1048280" s="3532"/>
      <c r="FHL1048280" s="3532"/>
      <c r="FHM1048280" s="3532"/>
      <c r="FHN1048280" s="3532"/>
      <c r="FHO1048280" s="3532"/>
      <c r="FHP1048280" s="3532"/>
      <c r="FHQ1048280" s="3532"/>
      <c r="FHR1048280" s="3532"/>
      <c r="FHS1048280" s="3532"/>
      <c r="FHT1048280" s="3532"/>
      <c r="FHU1048280" s="3532"/>
      <c r="FHV1048280" s="3532"/>
      <c r="FHW1048280" s="3532"/>
      <c r="FHX1048280" s="3532"/>
      <c r="FHY1048280" s="3532"/>
      <c r="FHZ1048280" s="3532"/>
      <c r="FIA1048280" s="3532"/>
      <c r="FIB1048280" s="3532"/>
      <c r="FIC1048280" s="3532"/>
      <c r="FID1048280" s="3532"/>
      <c r="FIE1048280" s="3532"/>
      <c r="FIF1048280" s="3532"/>
      <c r="FIG1048280" s="3532"/>
      <c r="FIH1048280" s="3532"/>
      <c r="FII1048280" s="3532"/>
      <c r="FIJ1048280" s="3532"/>
      <c r="FIK1048280" s="3532"/>
      <c r="FIL1048280" s="3532"/>
      <c r="FIM1048280" s="3532"/>
      <c r="FIN1048280" s="3532"/>
      <c r="FIO1048280" s="3532"/>
      <c r="FIP1048280" s="3532"/>
      <c r="FIQ1048280" s="3532"/>
      <c r="FIR1048280" s="3532"/>
      <c r="FIS1048280" s="3532"/>
      <c r="FIT1048280" s="3532"/>
      <c r="FIU1048280" s="3532"/>
      <c r="FIV1048280" s="3532"/>
      <c r="FIW1048280" s="3532"/>
      <c r="FIX1048280" s="3532"/>
      <c r="FIY1048280" s="3532"/>
      <c r="FIZ1048280" s="3532"/>
      <c r="FJA1048280" s="3532"/>
      <c r="FJB1048280" s="3532"/>
      <c r="FJC1048280" s="3532"/>
      <c r="FJD1048280" s="3532"/>
      <c r="FJE1048280" s="3532"/>
      <c r="FJF1048280" s="3532"/>
      <c r="FJG1048280" s="3532"/>
      <c r="FJH1048280" s="3532"/>
      <c r="FJI1048280" s="3532"/>
      <c r="FJJ1048280" s="3532"/>
      <c r="FJK1048280" s="3532"/>
      <c r="FJL1048280" s="3532"/>
      <c r="FJM1048280" s="3532"/>
      <c r="FJN1048280" s="3532"/>
      <c r="FJO1048280" s="3532"/>
      <c r="FJP1048280" s="3532"/>
      <c r="FJQ1048280" s="3532"/>
      <c r="FJR1048280" s="3532"/>
      <c r="FJS1048280" s="3532"/>
      <c r="FJT1048280" s="3532"/>
      <c r="FJU1048280" s="3532"/>
      <c r="FJV1048280" s="3532"/>
      <c r="FJW1048280" s="3532"/>
      <c r="FJX1048280" s="3532"/>
      <c r="FJY1048280" s="3532"/>
      <c r="FJZ1048280" s="3532"/>
      <c r="FKA1048280" s="3532"/>
      <c r="FKB1048280" s="3532"/>
      <c r="FKC1048280" s="3532"/>
      <c r="FKD1048280" s="3532"/>
      <c r="FKE1048280" s="3532"/>
      <c r="FKF1048280" s="3532"/>
      <c r="FKG1048280" s="3532"/>
      <c r="FKH1048280" s="3532"/>
      <c r="FKI1048280" s="3532"/>
      <c r="FKJ1048280" s="3532"/>
      <c r="FKK1048280" s="3532"/>
      <c r="FKL1048280" s="3532"/>
      <c r="FKM1048280" s="3532"/>
      <c r="FKN1048280" s="3532"/>
      <c r="FKO1048280" s="3532"/>
      <c r="FKP1048280" s="3532"/>
      <c r="FKQ1048280" s="3532"/>
      <c r="FKR1048280" s="3532"/>
      <c r="FKS1048280" s="3532"/>
      <c r="FKT1048280" s="3532"/>
      <c r="FKU1048280" s="3532"/>
      <c r="FKV1048280" s="3532"/>
      <c r="FKW1048280" s="3532"/>
      <c r="FKX1048280" s="3532"/>
      <c r="FKY1048280" s="3532"/>
      <c r="FKZ1048280" s="3532"/>
      <c r="FLA1048280" s="3532"/>
      <c r="FLB1048280" s="3532"/>
      <c r="FLC1048280" s="3532"/>
      <c r="FLD1048280" s="3532"/>
      <c r="FLE1048280" s="3532"/>
      <c r="FLF1048280" s="3532"/>
      <c r="FLG1048280" s="3532"/>
      <c r="FLH1048280" s="3532"/>
      <c r="FLI1048280" s="3532"/>
      <c r="FLJ1048280" s="3532"/>
      <c r="FLK1048280" s="3532"/>
      <c r="FLL1048280" s="3532"/>
      <c r="FLM1048280" s="3532"/>
      <c r="FLN1048280" s="3532"/>
      <c r="FLO1048280" s="3532"/>
      <c r="FLP1048280" s="3532"/>
      <c r="FLQ1048280" s="3532"/>
      <c r="FLR1048280" s="3532"/>
      <c r="FLS1048280" s="3532"/>
      <c r="FLT1048280" s="3532"/>
      <c r="FLU1048280" s="3532"/>
      <c r="FLV1048280" s="3532"/>
      <c r="FLW1048280" s="3532"/>
      <c r="FLX1048280" s="3532"/>
      <c r="FLY1048280" s="3532"/>
      <c r="FLZ1048280" s="3532"/>
      <c r="FMA1048280" s="3532"/>
      <c r="FMB1048280" s="3532"/>
      <c r="FMC1048280" s="3532"/>
      <c r="FMD1048280" s="3532"/>
      <c r="FME1048280" s="3532"/>
      <c r="FMF1048280" s="3532"/>
      <c r="FMG1048280" s="3532"/>
      <c r="FMH1048280" s="3532"/>
      <c r="FMI1048280" s="3532"/>
      <c r="FMJ1048280" s="3532"/>
      <c r="FMK1048280" s="3532"/>
      <c r="FML1048280" s="3532"/>
      <c r="FMM1048280" s="3532"/>
      <c r="FMN1048280" s="3532"/>
      <c r="FMO1048280" s="3532"/>
      <c r="FMP1048280" s="3532"/>
      <c r="FMQ1048280" s="3532"/>
      <c r="FMR1048280" s="3532"/>
      <c r="FMS1048280" s="3532"/>
      <c r="FMT1048280" s="3532"/>
      <c r="FMU1048280" s="3532"/>
      <c r="FMV1048280" s="3532"/>
      <c r="FMW1048280" s="3532"/>
      <c r="FMX1048280" s="3532"/>
      <c r="FMY1048280" s="3532"/>
      <c r="FMZ1048280" s="3532"/>
      <c r="FNA1048280" s="3532"/>
      <c r="FNB1048280" s="3532"/>
      <c r="FNC1048280" s="3532"/>
      <c r="FND1048280" s="3532"/>
      <c r="FNE1048280" s="3532"/>
      <c r="FNF1048280" s="3532"/>
      <c r="FNG1048280" s="3532"/>
      <c r="FNH1048280" s="3532"/>
      <c r="FNI1048280" s="3532"/>
      <c r="FNJ1048280" s="3532"/>
      <c r="FNK1048280" s="3532"/>
      <c r="FNL1048280" s="3532"/>
      <c r="FNM1048280" s="3532"/>
      <c r="FNN1048280" s="3532"/>
      <c r="FNO1048280" s="3532"/>
      <c r="FNP1048280" s="3532"/>
      <c r="FNQ1048280" s="3532"/>
      <c r="FNR1048280" s="3532"/>
      <c r="FNS1048280" s="3532"/>
      <c r="FNT1048280" s="3532"/>
      <c r="FNU1048280" s="3532"/>
      <c r="FNV1048280" s="3532"/>
      <c r="FNW1048280" s="3532"/>
      <c r="FNX1048280" s="3532"/>
      <c r="FNY1048280" s="3532"/>
      <c r="FNZ1048280" s="3532"/>
      <c r="FOA1048280" s="3532"/>
      <c r="FOB1048280" s="3532"/>
      <c r="FOC1048280" s="3532"/>
      <c r="FOD1048280" s="3532"/>
      <c r="FOE1048280" s="3532"/>
      <c r="FOF1048280" s="3532"/>
      <c r="FOG1048280" s="3532"/>
      <c r="FOH1048280" s="3532"/>
      <c r="FOI1048280" s="3532"/>
      <c r="FOJ1048280" s="3532"/>
      <c r="FOK1048280" s="3532"/>
      <c r="FOL1048280" s="3532"/>
      <c r="FOM1048280" s="3532"/>
      <c r="FON1048280" s="3532"/>
      <c r="FOO1048280" s="3532"/>
      <c r="FOP1048280" s="3532"/>
      <c r="FOQ1048280" s="3532"/>
      <c r="FOR1048280" s="3532"/>
      <c r="FOS1048280" s="3532"/>
      <c r="FOT1048280" s="3532"/>
      <c r="FOU1048280" s="3532"/>
      <c r="FOV1048280" s="3532"/>
      <c r="FOW1048280" s="3532"/>
      <c r="FOX1048280" s="3532"/>
      <c r="FOY1048280" s="3532"/>
      <c r="FOZ1048280" s="3532"/>
      <c r="FPA1048280" s="3532"/>
      <c r="FPB1048280" s="3532"/>
      <c r="FPC1048280" s="3532"/>
      <c r="FPD1048280" s="3532"/>
      <c r="FPE1048280" s="3532"/>
      <c r="FPF1048280" s="3532"/>
      <c r="FPG1048280" s="3532"/>
      <c r="FPH1048280" s="3532"/>
      <c r="FPI1048280" s="3532"/>
      <c r="FPJ1048280" s="3532"/>
      <c r="FPK1048280" s="3532"/>
      <c r="FPL1048280" s="3532"/>
      <c r="FPM1048280" s="3532"/>
      <c r="FPN1048280" s="3532"/>
      <c r="FPO1048280" s="3532"/>
      <c r="FPP1048280" s="3532"/>
      <c r="FPQ1048280" s="3532"/>
      <c r="FPR1048280" s="3532"/>
      <c r="FPS1048280" s="3532"/>
      <c r="FPT1048280" s="3532"/>
      <c r="FPU1048280" s="3532"/>
      <c r="FPV1048280" s="3532"/>
      <c r="FPW1048280" s="3532"/>
      <c r="FPX1048280" s="3532"/>
      <c r="FPY1048280" s="3532"/>
      <c r="FPZ1048280" s="3532"/>
      <c r="FQA1048280" s="3532"/>
      <c r="FQB1048280" s="3532"/>
      <c r="FQC1048280" s="3532"/>
      <c r="FQD1048280" s="3532"/>
      <c r="FQE1048280" s="3532"/>
      <c r="FQF1048280" s="3532"/>
      <c r="FQG1048280" s="3532"/>
      <c r="FQH1048280" s="3532"/>
      <c r="FQI1048280" s="3532"/>
      <c r="FQJ1048280" s="3532"/>
      <c r="FQK1048280" s="3532"/>
      <c r="FQL1048280" s="3532"/>
      <c r="FQM1048280" s="3532"/>
      <c r="FQN1048280" s="3532"/>
      <c r="FQO1048280" s="3532"/>
      <c r="FQP1048280" s="3532"/>
      <c r="FQQ1048280" s="3532"/>
      <c r="FQR1048280" s="3532"/>
      <c r="FQS1048280" s="3532"/>
      <c r="FQT1048280" s="3532"/>
      <c r="FQU1048280" s="3532"/>
      <c r="FQV1048280" s="3532"/>
      <c r="FQW1048280" s="3532"/>
      <c r="FQX1048280" s="3532"/>
      <c r="FQY1048280" s="3532"/>
      <c r="FQZ1048280" s="3532"/>
      <c r="FRA1048280" s="3532"/>
      <c r="FRB1048280" s="3532"/>
      <c r="FRC1048280" s="3532"/>
      <c r="FRD1048280" s="3532"/>
      <c r="FRE1048280" s="3532"/>
      <c r="FRF1048280" s="3532"/>
      <c r="FRG1048280" s="3532"/>
      <c r="FRH1048280" s="3532"/>
      <c r="FRI1048280" s="3532"/>
      <c r="FRJ1048280" s="3532"/>
      <c r="FRK1048280" s="3532"/>
      <c r="FRL1048280" s="3532"/>
      <c r="FRM1048280" s="3532"/>
      <c r="FRN1048280" s="3532"/>
      <c r="FRO1048280" s="3532"/>
      <c r="FRP1048280" s="3532"/>
      <c r="FRQ1048280" s="3532"/>
      <c r="FRR1048280" s="3532"/>
      <c r="FRS1048280" s="3532"/>
      <c r="FRT1048280" s="3532"/>
      <c r="FRU1048280" s="3532"/>
      <c r="FRV1048280" s="3532"/>
      <c r="FRW1048280" s="3532"/>
      <c r="FRX1048280" s="3532"/>
      <c r="FRY1048280" s="3532"/>
      <c r="FRZ1048280" s="3532"/>
      <c r="FSA1048280" s="3532"/>
      <c r="FSB1048280" s="3532"/>
      <c r="FSC1048280" s="3532"/>
      <c r="FSD1048280" s="3532"/>
      <c r="FSE1048280" s="3532"/>
      <c r="FSF1048280" s="3532"/>
      <c r="FSG1048280" s="3532"/>
      <c r="FSH1048280" s="3532"/>
      <c r="FSI1048280" s="3532"/>
      <c r="FSJ1048280" s="3532"/>
      <c r="FSK1048280" s="3532"/>
      <c r="FSL1048280" s="3532"/>
      <c r="FSM1048280" s="3532"/>
      <c r="FSN1048280" s="3532"/>
      <c r="FSO1048280" s="3532"/>
      <c r="FSP1048280" s="3532"/>
      <c r="FSQ1048280" s="3532"/>
      <c r="FSR1048280" s="3532"/>
      <c r="FSS1048280" s="3532"/>
      <c r="FST1048280" s="3532"/>
      <c r="FSU1048280" s="3532"/>
      <c r="FSV1048280" s="3532"/>
      <c r="FSW1048280" s="3532"/>
      <c r="FSX1048280" s="3532"/>
      <c r="FSY1048280" s="3532"/>
      <c r="FSZ1048280" s="3532"/>
      <c r="FTA1048280" s="3532"/>
      <c r="FTB1048280" s="3532"/>
      <c r="FTC1048280" s="3532"/>
      <c r="FTD1048280" s="3532"/>
      <c r="FTE1048280" s="3532"/>
      <c r="FTF1048280" s="3532"/>
      <c r="FTG1048280" s="3532"/>
      <c r="FTH1048280" s="3532"/>
      <c r="FTI1048280" s="3532"/>
      <c r="FTJ1048280" s="3532"/>
      <c r="FTK1048280" s="3532"/>
      <c r="FTL1048280" s="3532"/>
      <c r="FTM1048280" s="3532"/>
      <c r="FTN1048280" s="3532"/>
      <c r="FTO1048280" s="3532"/>
      <c r="FTP1048280" s="3532"/>
      <c r="FTQ1048280" s="3532"/>
      <c r="FTR1048280" s="3532"/>
      <c r="FTS1048280" s="3532"/>
      <c r="FTT1048280" s="3532"/>
      <c r="FTU1048280" s="3532"/>
      <c r="FTV1048280" s="3532"/>
      <c r="FTW1048280" s="3532"/>
      <c r="FTX1048280" s="3532"/>
      <c r="FTY1048280" s="3532"/>
      <c r="FTZ1048280" s="3532"/>
      <c r="FUA1048280" s="3532"/>
      <c r="FUB1048280" s="3532"/>
      <c r="FUC1048280" s="3532"/>
      <c r="FUD1048280" s="3532"/>
      <c r="FUE1048280" s="3532"/>
      <c r="FUF1048280" s="3532"/>
      <c r="FUG1048280" s="3532"/>
      <c r="FUH1048280" s="3532"/>
      <c r="FUI1048280" s="3532"/>
      <c r="FUJ1048280" s="3532"/>
      <c r="FUK1048280" s="3532"/>
      <c r="FUL1048280" s="3532"/>
      <c r="FUM1048280" s="3532"/>
      <c r="FUN1048280" s="3532"/>
      <c r="FUO1048280" s="3532"/>
      <c r="FUP1048280" s="3532"/>
      <c r="FUQ1048280" s="3532"/>
      <c r="FUR1048280" s="3532"/>
      <c r="FUS1048280" s="3532"/>
      <c r="FUT1048280" s="3532"/>
      <c r="FUU1048280" s="3532"/>
      <c r="FUV1048280" s="3532"/>
      <c r="FUW1048280" s="3532"/>
      <c r="FUX1048280" s="3532"/>
      <c r="FUY1048280" s="3532"/>
      <c r="FUZ1048280" s="3532"/>
      <c r="FVA1048280" s="3532"/>
      <c r="FVB1048280" s="3532"/>
      <c r="FVC1048280" s="3532"/>
      <c r="FVD1048280" s="3532"/>
      <c r="FVE1048280" s="3532"/>
      <c r="FVF1048280" s="3532"/>
      <c r="FVG1048280" s="3532"/>
      <c r="FVH1048280" s="3532"/>
      <c r="FVI1048280" s="3532"/>
      <c r="FVJ1048280" s="3532"/>
      <c r="FVK1048280" s="3532"/>
      <c r="FVL1048280" s="3532"/>
      <c r="FVM1048280" s="3532"/>
      <c r="FVN1048280" s="3532"/>
      <c r="FVO1048280" s="3532"/>
      <c r="FVP1048280" s="3532"/>
      <c r="FVQ1048280" s="3532"/>
      <c r="FVR1048280" s="3532"/>
      <c r="FVS1048280" s="3532"/>
      <c r="FVT1048280" s="3532"/>
      <c r="FVU1048280" s="3532"/>
      <c r="FVV1048280" s="3532"/>
      <c r="FVW1048280" s="3532"/>
      <c r="FVX1048280" s="3532"/>
      <c r="FVY1048280" s="3532"/>
      <c r="FVZ1048280" s="3532"/>
      <c r="FWA1048280" s="3532"/>
      <c r="FWB1048280" s="3532"/>
      <c r="FWC1048280" s="3532"/>
      <c r="FWD1048280" s="3532"/>
      <c r="FWE1048280" s="3532"/>
      <c r="FWF1048280" s="3532"/>
      <c r="FWG1048280" s="3532"/>
      <c r="FWH1048280" s="3532"/>
      <c r="FWI1048280" s="3532"/>
      <c r="FWJ1048280" s="3532"/>
      <c r="FWK1048280" s="3532"/>
      <c r="FWL1048280" s="3532"/>
      <c r="FWM1048280" s="3532"/>
      <c r="FWN1048280" s="3532"/>
      <c r="FWO1048280" s="3532"/>
      <c r="FWP1048280" s="3532"/>
      <c r="FWQ1048280" s="3532"/>
      <c r="FWR1048280" s="3532"/>
      <c r="FWS1048280" s="3532"/>
      <c r="FWT1048280" s="3532"/>
      <c r="FWU1048280" s="3532"/>
      <c r="FWV1048280" s="3532"/>
      <c r="FWW1048280" s="3532"/>
      <c r="FWX1048280" s="3532"/>
      <c r="FWY1048280" s="3532"/>
      <c r="FWZ1048280" s="3532"/>
      <c r="FXA1048280" s="3532"/>
      <c r="FXB1048280" s="3532"/>
      <c r="FXC1048280" s="3532"/>
      <c r="FXD1048280" s="3532"/>
      <c r="FXE1048280" s="3532"/>
      <c r="FXF1048280" s="3532"/>
      <c r="FXG1048280" s="3532"/>
      <c r="FXH1048280" s="3532"/>
      <c r="FXI1048280" s="3532"/>
      <c r="FXJ1048280" s="3532"/>
      <c r="FXK1048280" s="3532"/>
      <c r="FXL1048280" s="3532"/>
      <c r="FXM1048280" s="3532"/>
      <c r="FXN1048280" s="3532"/>
      <c r="FXO1048280" s="3532"/>
      <c r="FXP1048280" s="3532"/>
      <c r="FXQ1048280" s="3532"/>
      <c r="FXR1048280" s="3532"/>
      <c r="FXS1048280" s="3532"/>
      <c r="FXT1048280" s="3532"/>
      <c r="FXU1048280" s="3532"/>
      <c r="FXV1048280" s="3532"/>
      <c r="FXW1048280" s="3532"/>
      <c r="FXX1048280" s="3532"/>
      <c r="FXY1048280" s="3532"/>
      <c r="FXZ1048280" s="3532"/>
      <c r="FYA1048280" s="3532"/>
      <c r="FYB1048280" s="3532"/>
      <c r="FYC1048280" s="3532"/>
      <c r="FYD1048280" s="3532"/>
      <c r="FYE1048280" s="3532"/>
      <c r="FYF1048280" s="3532"/>
      <c r="FYG1048280" s="3532"/>
      <c r="FYH1048280" s="3532"/>
      <c r="FYI1048280" s="3532"/>
      <c r="FYJ1048280" s="3532"/>
      <c r="FYK1048280" s="3532"/>
      <c r="FYL1048280" s="3532"/>
      <c r="FYM1048280" s="3532"/>
      <c r="FYN1048280" s="3532"/>
      <c r="FYO1048280" s="3532"/>
      <c r="FYP1048280" s="3532"/>
      <c r="FYQ1048280" s="3532"/>
      <c r="FYR1048280" s="3532"/>
      <c r="FYS1048280" s="3532"/>
      <c r="FYT1048280" s="3532"/>
      <c r="FYU1048280" s="3532"/>
      <c r="FYV1048280" s="3532"/>
      <c r="FYW1048280" s="3532"/>
      <c r="FYX1048280" s="3532"/>
      <c r="FYY1048280" s="3532"/>
      <c r="FYZ1048280" s="3532"/>
      <c r="FZA1048280" s="3532"/>
      <c r="FZB1048280" s="3532"/>
      <c r="FZC1048280" s="3532"/>
      <c r="FZD1048280" s="3532"/>
      <c r="FZE1048280" s="3532"/>
      <c r="FZF1048280" s="3532"/>
      <c r="FZG1048280" s="3532"/>
      <c r="FZH1048280" s="3532"/>
      <c r="FZI1048280" s="3532"/>
      <c r="FZJ1048280" s="3532"/>
      <c r="FZK1048280" s="3532"/>
      <c r="FZL1048280" s="3532"/>
      <c r="FZM1048280" s="3532"/>
      <c r="FZN1048280" s="3532"/>
      <c r="FZO1048280" s="3532"/>
      <c r="FZP1048280" s="3532"/>
      <c r="FZQ1048280" s="3532"/>
      <c r="FZR1048280" s="3532"/>
      <c r="FZS1048280" s="3532"/>
      <c r="FZT1048280" s="3532"/>
      <c r="FZU1048280" s="3532"/>
      <c r="FZV1048280" s="3532"/>
      <c r="FZW1048280" s="3532"/>
      <c r="FZX1048280" s="3532"/>
      <c r="FZY1048280" s="3532"/>
      <c r="FZZ1048280" s="3532"/>
      <c r="GAA1048280" s="3532"/>
      <c r="GAB1048280" s="3532"/>
      <c r="GAC1048280" s="3532"/>
      <c r="GAD1048280" s="3532"/>
      <c r="GAE1048280" s="3532"/>
      <c r="GAF1048280" s="3532"/>
      <c r="GAG1048280" s="3532"/>
      <c r="GAH1048280" s="3532"/>
      <c r="GAI1048280" s="3532"/>
      <c r="GAJ1048280" s="3532"/>
      <c r="GAK1048280" s="3532"/>
      <c r="GAL1048280" s="3532"/>
      <c r="GAM1048280" s="3532"/>
      <c r="GAN1048280" s="3532"/>
      <c r="GAO1048280" s="3532"/>
      <c r="GAP1048280" s="3532"/>
      <c r="GAQ1048280" s="3532"/>
      <c r="GAR1048280" s="3532"/>
      <c r="GAS1048280" s="3532"/>
      <c r="GAT1048280" s="3532"/>
      <c r="GAU1048280" s="3532"/>
      <c r="GAV1048280" s="3532"/>
      <c r="GAW1048280" s="3532"/>
      <c r="GAX1048280" s="3532"/>
      <c r="GAY1048280" s="3532"/>
      <c r="GAZ1048280" s="3532"/>
      <c r="GBA1048280" s="3532"/>
      <c r="GBB1048280" s="3532"/>
      <c r="GBC1048280" s="3532"/>
      <c r="GBD1048280" s="3532"/>
      <c r="GBE1048280" s="3532"/>
      <c r="GBF1048280" s="3532"/>
      <c r="GBG1048280" s="3532"/>
      <c r="GBH1048280" s="3532"/>
      <c r="GBI1048280" s="3532"/>
      <c r="GBJ1048280" s="3532"/>
      <c r="GBK1048280" s="3532"/>
      <c r="GBL1048280" s="3532"/>
      <c r="GBM1048280" s="3532"/>
      <c r="GBN1048280" s="3532"/>
      <c r="GBO1048280" s="3532"/>
      <c r="GBP1048280" s="3532"/>
      <c r="GBQ1048280" s="3532"/>
      <c r="GBR1048280" s="3532"/>
      <c r="GBS1048280" s="3532"/>
      <c r="GBT1048280" s="3532"/>
      <c r="GBU1048280" s="3532"/>
      <c r="GBV1048280" s="3532"/>
      <c r="GBW1048280" s="3532"/>
      <c r="GBX1048280" s="3532"/>
      <c r="GBY1048280" s="3532"/>
      <c r="GBZ1048280" s="3532"/>
      <c r="GCA1048280" s="3532"/>
      <c r="GCB1048280" s="3532"/>
      <c r="GCC1048280" s="3532"/>
      <c r="GCD1048280" s="3532"/>
      <c r="GCE1048280" s="3532"/>
      <c r="GCF1048280" s="3532"/>
      <c r="GCG1048280" s="3532"/>
      <c r="GCH1048280" s="3532"/>
      <c r="GCI1048280" s="3532"/>
      <c r="GCJ1048280" s="3532"/>
      <c r="GCK1048280" s="3532"/>
      <c r="GCL1048280" s="3532"/>
      <c r="GCM1048280" s="3532"/>
      <c r="GCN1048280" s="3532"/>
      <c r="GCO1048280" s="3532"/>
      <c r="GCP1048280" s="3532"/>
      <c r="GCQ1048280" s="3532"/>
      <c r="GCR1048280" s="3532"/>
      <c r="GCS1048280" s="3532"/>
      <c r="GCT1048280" s="3532"/>
      <c r="GCU1048280" s="3532"/>
      <c r="GCV1048280" s="3532"/>
      <c r="GCW1048280" s="3532"/>
      <c r="GCX1048280" s="3532"/>
      <c r="GCY1048280" s="3532"/>
      <c r="GCZ1048280" s="3532"/>
      <c r="GDA1048280" s="3532"/>
      <c r="GDB1048280" s="3532"/>
      <c r="GDC1048280" s="3532"/>
      <c r="GDD1048280" s="3532"/>
      <c r="GDE1048280" s="3532"/>
      <c r="GDF1048280" s="3532"/>
      <c r="GDG1048280" s="3532"/>
      <c r="GDH1048280" s="3532"/>
      <c r="GDI1048280" s="3532"/>
      <c r="GDJ1048280" s="3532"/>
      <c r="GDK1048280" s="3532"/>
      <c r="GDL1048280" s="3532"/>
      <c r="GDM1048280" s="3532"/>
      <c r="GDN1048280" s="3532"/>
      <c r="GDO1048280" s="3532"/>
      <c r="GDP1048280" s="3532"/>
      <c r="GDQ1048280" s="3532"/>
      <c r="GDR1048280" s="3532"/>
      <c r="GDS1048280" s="3532"/>
      <c r="GDT1048280" s="3532"/>
      <c r="GDU1048280" s="3532"/>
      <c r="GDV1048280" s="3532"/>
      <c r="GDW1048280" s="3532"/>
      <c r="GDX1048280" s="3532"/>
      <c r="GDY1048280" s="3532"/>
      <c r="GDZ1048280" s="3532"/>
      <c r="GEA1048280" s="3532"/>
      <c r="GEB1048280" s="3532"/>
      <c r="GEC1048280" s="3532"/>
      <c r="GED1048280" s="3532"/>
      <c r="GEE1048280" s="3532"/>
      <c r="GEF1048280" s="3532"/>
      <c r="GEG1048280" s="3532"/>
      <c r="GEH1048280" s="3532"/>
      <c r="GEI1048280" s="3532"/>
      <c r="GEJ1048280" s="3532"/>
      <c r="GEK1048280" s="3532"/>
      <c r="GEL1048280" s="3532"/>
      <c r="GEM1048280" s="3532"/>
      <c r="GEN1048280" s="3532"/>
      <c r="GEO1048280" s="3532"/>
      <c r="GEP1048280" s="3532"/>
      <c r="GEQ1048280" s="3532"/>
      <c r="GER1048280" s="3532"/>
      <c r="GES1048280" s="3532"/>
      <c r="GET1048280" s="3532"/>
      <c r="GEU1048280" s="3532"/>
      <c r="GEV1048280" s="3532"/>
      <c r="GEW1048280" s="3532"/>
      <c r="GEX1048280" s="3532"/>
      <c r="GEY1048280" s="3532"/>
      <c r="GEZ1048280" s="3532"/>
      <c r="GFA1048280" s="3532"/>
      <c r="GFB1048280" s="3532"/>
      <c r="GFC1048280" s="3532"/>
      <c r="GFD1048280" s="3532"/>
      <c r="GFE1048280" s="3532"/>
      <c r="GFF1048280" s="3532"/>
      <c r="GFG1048280" s="3532"/>
      <c r="GFH1048280" s="3532"/>
      <c r="GFI1048280" s="3532"/>
      <c r="GFJ1048280" s="3532"/>
      <c r="GFK1048280" s="3532"/>
      <c r="GFL1048280" s="3532"/>
      <c r="GFM1048280" s="3532"/>
      <c r="GFN1048280" s="3532"/>
      <c r="GFO1048280" s="3532"/>
      <c r="GFP1048280" s="3532"/>
      <c r="GFQ1048280" s="3532"/>
      <c r="GFR1048280" s="3532"/>
      <c r="GFS1048280" s="3532"/>
      <c r="GFT1048280" s="3532"/>
      <c r="GFU1048280" s="3532"/>
      <c r="GFV1048280" s="3532"/>
      <c r="GFW1048280" s="3532"/>
      <c r="GFX1048280" s="3532"/>
      <c r="GFY1048280" s="3532"/>
      <c r="GFZ1048280" s="3532"/>
      <c r="GGA1048280" s="3532"/>
      <c r="GGB1048280" s="3532"/>
      <c r="GGC1048280" s="3532"/>
      <c r="GGD1048280" s="3532"/>
      <c r="GGE1048280" s="3532"/>
      <c r="GGF1048280" s="3532"/>
      <c r="GGG1048280" s="3532"/>
      <c r="GGH1048280" s="3532"/>
      <c r="GGI1048280" s="3532"/>
      <c r="GGJ1048280" s="3532"/>
      <c r="GGK1048280" s="3532"/>
      <c r="GGL1048280" s="3532"/>
      <c r="GGM1048280" s="3532"/>
      <c r="GGN1048280" s="3532"/>
      <c r="GGO1048280" s="3532"/>
      <c r="GGP1048280" s="3532"/>
      <c r="GGQ1048280" s="3532"/>
      <c r="GGR1048280" s="3532"/>
      <c r="GGS1048280" s="3532"/>
      <c r="GGT1048280" s="3532"/>
      <c r="GGU1048280" s="3532"/>
      <c r="GGV1048280" s="3532"/>
      <c r="GGW1048280" s="3532"/>
      <c r="GGX1048280" s="3532"/>
      <c r="GGY1048280" s="3532"/>
      <c r="GGZ1048280" s="3532"/>
      <c r="GHA1048280" s="3532"/>
      <c r="GHB1048280" s="3532"/>
      <c r="GHC1048280" s="3532"/>
      <c r="GHD1048280" s="3532"/>
      <c r="GHE1048280" s="3532"/>
      <c r="GHF1048280" s="3532"/>
      <c r="GHG1048280" s="3532"/>
      <c r="GHH1048280" s="3532"/>
      <c r="GHI1048280" s="3532"/>
      <c r="GHJ1048280" s="3532"/>
      <c r="GHK1048280" s="3532"/>
      <c r="GHL1048280" s="3532"/>
      <c r="GHM1048280" s="3532"/>
      <c r="GHN1048280" s="3532"/>
      <c r="GHO1048280" s="3532"/>
      <c r="GHP1048280" s="3532"/>
      <c r="GHQ1048280" s="3532"/>
      <c r="GHR1048280" s="3532"/>
      <c r="GHS1048280" s="3532"/>
      <c r="GHT1048280" s="3532"/>
      <c r="GHU1048280" s="3532"/>
      <c r="GHV1048280" s="3532"/>
      <c r="GHW1048280" s="3532"/>
      <c r="GHX1048280" s="3532"/>
      <c r="GHY1048280" s="3532"/>
      <c r="GHZ1048280" s="3532"/>
      <c r="GIA1048280" s="3532"/>
      <c r="GIB1048280" s="3532"/>
      <c r="GIC1048280" s="3532"/>
      <c r="GID1048280" s="3532"/>
      <c r="GIE1048280" s="3532"/>
      <c r="GIF1048280" s="3532"/>
      <c r="GIG1048280" s="3532"/>
      <c r="GIH1048280" s="3532"/>
      <c r="GII1048280" s="3532"/>
      <c r="GIJ1048280" s="3532"/>
      <c r="GIK1048280" s="3532"/>
      <c r="GIL1048280" s="3532"/>
      <c r="GIM1048280" s="3532"/>
      <c r="GIN1048280" s="3532"/>
      <c r="GIO1048280" s="3532"/>
      <c r="GIP1048280" s="3532"/>
      <c r="GIQ1048280" s="3532"/>
      <c r="GIR1048280" s="3532"/>
      <c r="GIS1048280" s="3532"/>
      <c r="GIT1048280" s="3532"/>
      <c r="GIU1048280" s="3532"/>
      <c r="GIV1048280" s="3532"/>
      <c r="GIW1048280" s="3532"/>
      <c r="GIX1048280" s="3532"/>
      <c r="GIY1048280" s="3532"/>
      <c r="GIZ1048280" s="3532"/>
      <c r="GJA1048280" s="3532"/>
      <c r="GJB1048280" s="3532"/>
      <c r="GJC1048280" s="3532"/>
      <c r="GJD1048280" s="3532"/>
      <c r="GJE1048280" s="3532"/>
      <c r="GJF1048280" s="3532"/>
      <c r="GJG1048280" s="3532"/>
      <c r="GJH1048280" s="3532"/>
      <c r="GJI1048280" s="3532"/>
      <c r="GJJ1048280" s="3532"/>
      <c r="GJK1048280" s="3532"/>
      <c r="GJL1048280" s="3532"/>
      <c r="GJM1048280" s="3532"/>
      <c r="GJN1048280" s="3532"/>
      <c r="GJO1048280" s="3532"/>
      <c r="GJP1048280" s="3532"/>
      <c r="GJQ1048280" s="3532"/>
      <c r="GJR1048280" s="3532"/>
      <c r="GJS1048280" s="3532"/>
      <c r="GJT1048280" s="3532"/>
      <c r="GJU1048280" s="3532"/>
      <c r="GJV1048280" s="3532"/>
      <c r="GJW1048280" s="3532"/>
      <c r="GJX1048280" s="3532"/>
      <c r="GJY1048280" s="3532"/>
      <c r="GJZ1048280" s="3532"/>
      <c r="GKA1048280" s="3532"/>
      <c r="GKB1048280" s="3532"/>
      <c r="GKC1048280" s="3532"/>
      <c r="GKD1048280" s="3532"/>
      <c r="GKE1048280" s="3532"/>
      <c r="GKF1048280" s="3532"/>
      <c r="GKG1048280" s="3532"/>
      <c r="GKH1048280" s="3532"/>
      <c r="GKI1048280" s="3532"/>
      <c r="GKJ1048280" s="3532"/>
      <c r="GKK1048280" s="3532"/>
      <c r="GKL1048280" s="3532"/>
      <c r="GKM1048280" s="3532"/>
      <c r="GKN1048280" s="3532"/>
      <c r="GKO1048280" s="3532"/>
      <c r="GKP1048280" s="3532"/>
      <c r="GKQ1048280" s="3532"/>
      <c r="GKR1048280" s="3532"/>
      <c r="GKS1048280" s="3532"/>
      <c r="GKT1048280" s="3532"/>
      <c r="GKU1048280" s="3532"/>
      <c r="GKV1048280" s="3532"/>
      <c r="GKW1048280" s="3532"/>
      <c r="GKX1048280" s="3532"/>
      <c r="GKY1048280" s="3532"/>
      <c r="GKZ1048280" s="3532"/>
      <c r="GLA1048280" s="3532"/>
      <c r="GLB1048280" s="3532"/>
      <c r="GLC1048280" s="3532"/>
      <c r="GLD1048280" s="3532"/>
      <c r="GLE1048280" s="3532"/>
      <c r="GLF1048280" s="3532"/>
      <c r="GLG1048280" s="3532"/>
      <c r="GLH1048280" s="3532"/>
      <c r="GLI1048280" s="3532"/>
      <c r="GLJ1048280" s="3532"/>
      <c r="GLK1048280" s="3532"/>
      <c r="GLL1048280" s="3532"/>
      <c r="GLM1048280" s="3532"/>
      <c r="GLN1048280" s="3532"/>
      <c r="GLO1048280" s="3532"/>
      <c r="GLP1048280" s="3532"/>
      <c r="GLQ1048280" s="3532"/>
      <c r="GLR1048280" s="3532"/>
      <c r="GLS1048280" s="3532"/>
      <c r="GLT1048280" s="3532"/>
      <c r="GLU1048280" s="3532"/>
      <c r="GLV1048280" s="3532"/>
      <c r="GLW1048280" s="3532"/>
      <c r="GLX1048280" s="3532"/>
      <c r="GLY1048280" s="3532"/>
      <c r="GLZ1048280" s="3532"/>
      <c r="GMA1048280" s="3532"/>
      <c r="GMB1048280" s="3532"/>
      <c r="GMC1048280" s="3532"/>
      <c r="GMD1048280" s="3532"/>
      <c r="GME1048280" s="3532"/>
      <c r="GMF1048280" s="3532"/>
      <c r="GMG1048280" s="3532"/>
      <c r="GMH1048280" s="3532"/>
      <c r="GMI1048280" s="3532"/>
      <c r="GMJ1048280" s="3532"/>
      <c r="GMK1048280" s="3532"/>
      <c r="GML1048280" s="3532"/>
      <c r="GMM1048280" s="3532"/>
      <c r="GMN1048280" s="3532"/>
      <c r="GMO1048280" s="3532"/>
      <c r="GMP1048280" s="3532"/>
      <c r="GMQ1048280" s="3532"/>
      <c r="GMR1048280" s="3532"/>
      <c r="GMS1048280" s="3532"/>
      <c r="GMT1048280" s="3532"/>
      <c r="GMU1048280" s="3532"/>
      <c r="GMV1048280" s="3532"/>
      <c r="GMW1048280" s="3532"/>
      <c r="GMX1048280" s="3532"/>
      <c r="GMY1048280" s="3532"/>
      <c r="GMZ1048280" s="3532"/>
      <c r="GNA1048280" s="3532"/>
      <c r="GNB1048280" s="3532"/>
      <c r="GNC1048280" s="3532"/>
      <c r="GND1048280" s="3532"/>
      <c r="GNE1048280" s="3532"/>
      <c r="GNF1048280" s="3532"/>
      <c r="GNG1048280" s="3532"/>
      <c r="GNH1048280" s="3532"/>
      <c r="GNI1048280" s="3532"/>
      <c r="GNJ1048280" s="3532"/>
      <c r="GNK1048280" s="3532"/>
      <c r="GNL1048280" s="3532"/>
      <c r="GNM1048280" s="3532"/>
      <c r="GNN1048280" s="3532"/>
      <c r="GNO1048280" s="3532"/>
      <c r="GNP1048280" s="3532"/>
      <c r="GNQ1048280" s="3532"/>
      <c r="GNR1048280" s="3532"/>
      <c r="GNS1048280" s="3532"/>
      <c r="GNT1048280" s="3532"/>
      <c r="GNU1048280" s="3532"/>
      <c r="GNV1048280" s="3532"/>
      <c r="GNW1048280" s="3532"/>
      <c r="GNX1048280" s="3532"/>
      <c r="GNY1048280" s="3532"/>
      <c r="GNZ1048280" s="3532"/>
      <c r="GOA1048280" s="3532"/>
      <c r="GOB1048280" s="3532"/>
      <c r="GOC1048280" s="3532"/>
      <c r="GOD1048280" s="3532"/>
      <c r="GOE1048280" s="3532"/>
      <c r="GOF1048280" s="3532"/>
      <c r="GOG1048280" s="3532"/>
      <c r="GOH1048280" s="3532"/>
      <c r="GOI1048280" s="3532"/>
      <c r="GOJ1048280" s="3532"/>
      <c r="GOK1048280" s="3532"/>
      <c r="GOL1048280" s="3532"/>
      <c r="GOM1048280" s="3532"/>
      <c r="GON1048280" s="3532"/>
      <c r="GOO1048280" s="3532"/>
      <c r="GOP1048280" s="3532"/>
      <c r="GOQ1048280" s="3532"/>
      <c r="GOR1048280" s="3532"/>
      <c r="GOS1048280" s="3532"/>
      <c r="GOT1048280" s="3532"/>
      <c r="GOU1048280" s="3532"/>
      <c r="GOV1048280" s="3532"/>
      <c r="GOW1048280" s="3532"/>
      <c r="GOX1048280" s="3532"/>
      <c r="GOY1048280" s="3532"/>
      <c r="GOZ1048280" s="3532"/>
      <c r="GPA1048280" s="3532"/>
      <c r="GPB1048280" s="3532"/>
      <c r="GPC1048280" s="3532"/>
      <c r="GPD1048280" s="3532"/>
      <c r="GPE1048280" s="3532"/>
      <c r="GPF1048280" s="3532"/>
      <c r="GPG1048280" s="3532"/>
      <c r="GPH1048280" s="3532"/>
      <c r="GPI1048280" s="3532"/>
      <c r="GPJ1048280" s="3532"/>
      <c r="GPK1048280" s="3532"/>
      <c r="GPL1048280" s="3532"/>
      <c r="GPM1048280" s="3532"/>
      <c r="GPN1048280" s="3532"/>
      <c r="GPO1048280" s="3532"/>
      <c r="GPP1048280" s="3532"/>
      <c r="GPQ1048280" s="3532"/>
      <c r="GPR1048280" s="3532"/>
      <c r="GPS1048280" s="3532"/>
      <c r="GPT1048280" s="3532"/>
      <c r="GPU1048280" s="3532"/>
      <c r="GPV1048280" s="3532"/>
      <c r="GPW1048280" s="3532"/>
      <c r="GPX1048280" s="3532"/>
      <c r="GPY1048280" s="3532"/>
      <c r="GPZ1048280" s="3532"/>
      <c r="GQA1048280" s="3532"/>
      <c r="GQB1048280" s="3532"/>
      <c r="GQC1048280" s="3532"/>
      <c r="GQD1048280" s="3532"/>
      <c r="GQE1048280" s="3532"/>
      <c r="GQF1048280" s="3532"/>
      <c r="GQG1048280" s="3532"/>
      <c r="GQH1048280" s="3532"/>
      <c r="GQI1048280" s="3532"/>
      <c r="GQJ1048280" s="3532"/>
      <c r="GQK1048280" s="3532"/>
      <c r="GQL1048280" s="3532"/>
      <c r="GQM1048280" s="3532"/>
      <c r="GQN1048280" s="3532"/>
      <c r="GQO1048280" s="3532"/>
      <c r="GQP1048280" s="3532"/>
      <c r="GQQ1048280" s="3532"/>
      <c r="GQR1048280" s="3532"/>
      <c r="GQS1048280" s="3532"/>
      <c r="GQT1048280" s="3532"/>
      <c r="GQU1048280" s="3532"/>
      <c r="GQV1048280" s="3532"/>
      <c r="GQW1048280" s="3532"/>
      <c r="GQX1048280" s="3532"/>
      <c r="GQY1048280" s="3532"/>
      <c r="GQZ1048280" s="3532"/>
      <c r="GRA1048280" s="3532"/>
      <c r="GRB1048280" s="3532"/>
      <c r="GRC1048280" s="3532"/>
      <c r="GRD1048280" s="3532"/>
      <c r="GRE1048280" s="3532"/>
      <c r="GRF1048280" s="3532"/>
      <c r="GRG1048280" s="3532"/>
      <c r="GRH1048280" s="3532"/>
      <c r="GRI1048280" s="3532"/>
      <c r="GRJ1048280" s="3532"/>
      <c r="GRK1048280" s="3532"/>
      <c r="GRL1048280" s="3532"/>
      <c r="GRM1048280" s="3532"/>
      <c r="GRN1048280" s="3532"/>
      <c r="GRO1048280" s="3532"/>
      <c r="GRP1048280" s="3532"/>
      <c r="GRQ1048280" s="3532"/>
      <c r="GRR1048280" s="3532"/>
      <c r="GRS1048280" s="3532"/>
      <c r="GRT1048280" s="3532"/>
      <c r="GRU1048280" s="3532"/>
      <c r="GRV1048280" s="3532"/>
      <c r="GRW1048280" s="3532"/>
      <c r="GRX1048280" s="3532"/>
      <c r="GRY1048280" s="3532"/>
      <c r="GRZ1048280" s="3532"/>
      <c r="GSA1048280" s="3532"/>
      <c r="GSB1048280" s="3532"/>
      <c r="GSC1048280" s="3532"/>
      <c r="GSD1048280" s="3532"/>
      <c r="GSE1048280" s="3532"/>
      <c r="GSF1048280" s="3532"/>
      <c r="GSG1048280" s="3532"/>
      <c r="GSH1048280" s="3532"/>
      <c r="GSI1048280" s="3532"/>
      <c r="GSJ1048280" s="3532"/>
      <c r="GSK1048280" s="3532"/>
      <c r="GSL1048280" s="3532"/>
      <c r="GSM1048280" s="3532"/>
      <c r="GSN1048280" s="3532"/>
      <c r="GSO1048280" s="3532"/>
      <c r="GSP1048280" s="3532"/>
      <c r="GSQ1048280" s="3532"/>
      <c r="GSR1048280" s="3532"/>
      <c r="GSS1048280" s="3532"/>
      <c r="GST1048280" s="3532"/>
      <c r="GSU1048280" s="3532"/>
      <c r="GSV1048280" s="3532"/>
      <c r="GSW1048280" s="3532"/>
      <c r="GSX1048280" s="3532"/>
      <c r="GSY1048280" s="3532"/>
      <c r="GSZ1048280" s="3532"/>
      <c r="GTA1048280" s="3532"/>
      <c r="GTB1048280" s="3532"/>
      <c r="GTC1048280" s="3532"/>
      <c r="GTD1048280" s="3532"/>
      <c r="GTE1048280" s="3532"/>
      <c r="GTF1048280" s="3532"/>
      <c r="GTG1048280" s="3532"/>
      <c r="GTH1048280" s="3532"/>
      <c r="GTI1048280" s="3532"/>
      <c r="GTJ1048280" s="3532"/>
      <c r="GTK1048280" s="3532"/>
      <c r="GTL1048280" s="3532"/>
      <c r="GTM1048280" s="3532"/>
      <c r="GTN1048280" s="3532"/>
      <c r="GTO1048280" s="3532"/>
      <c r="GTP1048280" s="3532"/>
      <c r="GTQ1048280" s="3532"/>
      <c r="GTR1048280" s="3532"/>
      <c r="GTS1048280" s="3532"/>
      <c r="GTT1048280" s="3532"/>
      <c r="GTU1048280" s="3532"/>
      <c r="GTV1048280" s="3532"/>
      <c r="GTW1048280" s="3532"/>
      <c r="GTX1048280" s="3532"/>
      <c r="GTY1048280" s="3532"/>
      <c r="GTZ1048280" s="3532"/>
      <c r="GUA1048280" s="3532"/>
      <c r="GUB1048280" s="3532"/>
      <c r="GUC1048280" s="3532"/>
      <c r="GUD1048280" s="3532"/>
      <c r="GUE1048280" s="3532"/>
      <c r="GUF1048280" s="3532"/>
      <c r="GUG1048280" s="3532"/>
      <c r="GUH1048280" s="3532"/>
      <c r="GUI1048280" s="3532"/>
      <c r="GUJ1048280" s="3532"/>
      <c r="GUK1048280" s="3532"/>
      <c r="GUL1048280" s="3532"/>
      <c r="GUM1048280" s="3532"/>
      <c r="GUN1048280" s="3532"/>
      <c r="GUO1048280" s="3532"/>
      <c r="GUP1048280" s="3532"/>
      <c r="GUQ1048280" s="3532"/>
      <c r="GUR1048280" s="3532"/>
      <c r="GUS1048280" s="3532"/>
      <c r="GUT1048280" s="3532"/>
      <c r="GUU1048280" s="3532"/>
      <c r="GUV1048280" s="3532"/>
      <c r="GUW1048280" s="3532"/>
      <c r="GUX1048280" s="3532"/>
      <c r="GUY1048280" s="3532"/>
      <c r="GUZ1048280" s="3532"/>
      <c r="GVA1048280" s="3532"/>
      <c r="GVB1048280" s="3532"/>
      <c r="GVC1048280" s="3532"/>
      <c r="GVD1048280" s="3532"/>
      <c r="GVE1048280" s="3532"/>
      <c r="GVF1048280" s="3532"/>
      <c r="GVG1048280" s="3532"/>
      <c r="GVH1048280" s="3532"/>
      <c r="GVI1048280" s="3532"/>
      <c r="GVJ1048280" s="3532"/>
      <c r="GVK1048280" s="3532"/>
      <c r="GVL1048280" s="3532"/>
      <c r="GVM1048280" s="3532"/>
      <c r="GVN1048280" s="3532"/>
      <c r="GVO1048280" s="3532"/>
      <c r="GVP1048280" s="3532"/>
      <c r="GVQ1048280" s="3532"/>
      <c r="GVR1048280" s="3532"/>
      <c r="GVS1048280" s="3532"/>
      <c r="GVT1048280" s="3532"/>
      <c r="GVU1048280" s="3532"/>
      <c r="GVV1048280" s="3532"/>
      <c r="GVW1048280" s="3532"/>
      <c r="GVX1048280" s="3532"/>
      <c r="GVY1048280" s="3532"/>
      <c r="GVZ1048280" s="3532"/>
      <c r="GWA1048280" s="3532"/>
      <c r="GWB1048280" s="3532"/>
      <c r="GWC1048280" s="3532"/>
      <c r="GWD1048280" s="3532"/>
      <c r="GWE1048280" s="3532"/>
      <c r="GWF1048280" s="3532"/>
      <c r="GWG1048280" s="3532"/>
      <c r="GWH1048280" s="3532"/>
      <c r="GWI1048280" s="3532"/>
      <c r="GWJ1048280" s="3532"/>
      <c r="GWK1048280" s="3532"/>
      <c r="GWL1048280" s="3532"/>
      <c r="GWM1048280" s="3532"/>
      <c r="GWN1048280" s="3532"/>
      <c r="GWO1048280" s="3532"/>
      <c r="GWP1048280" s="3532"/>
      <c r="GWQ1048280" s="3532"/>
      <c r="GWR1048280" s="3532"/>
      <c r="GWS1048280" s="3532"/>
      <c r="GWT1048280" s="3532"/>
      <c r="GWU1048280" s="3532"/>
      <c r="GWV1048280" s="3532"/>
      <c r="GWW1048280" s="3532"/>
      <c r="GWX1048280" s="3532"/>
      <c r="GWY1048280" s="3532"/>
      <c r="GWZ1048280" s="3532"/>
      <c r="GXA1048280" s="3532"/>
      <c r="GXB1048280" s="3532"/>
      <c r="GXC1048280" s="3532"/>
      <c r="GXD1048280" s="3532"/>
      <c r="GXE1048280" s="3532"/>
      <c r="GXF1048280" s="3532"/>
      <c r="GXG1048280" s="3532"/>
      <c r="GXH1048280" s="3532"/>
      <c r="GXI1048280" s="3532"/>
      <c r="GXJ1048280" s="3532"/>
      <c r="GXK1048280" s="3532"/>
      <c r="GXL1048280" s="3532"/>
      <c r="GXM1048280" s="3532"/>
      <c r="GXN1048280" s="3532"/>
      <c r="GXO1048280" s="3532"/>
      <c r="GXP1048280" s="3532"/>
      <c r="GXQ1048280" s="3532"/>
      <c r="GXR1048280" s="3532"/>
      <c r="GXS1048280" s="3532"/>
      <c r="GXT1048280" s="3532"/>
      <c r="GXU1048280" s="3532"/>
      <c r="GXV1048280" s="3532"/>
      <c r="GXW1048280" s="3532"/>
      <c r="GXX1048280" s="3532"/>
      <c r="GXY1048280" s="3532"/>
      <c r="GXZ1048280" s="3532"/>
      <c r="GYA1048280" s="3532"/>
      <c r="GYB1048280" s="3532"/>
      <c r="GYC1048280" s="3532"/>
      <c r="GYD1048280" s="3532"/>
      <c r="GYE1048280" s="3532"/>
      <c r="GYF1048280" s="3532"/>
      <c r="GYG1048280" s="3532"/>
      <c r="GYH1048280" s="3532"/>
      <c r="GYI1048280" s="3532"/>
      <c r="GYJ1048280" s="3532"/>
      <c r="GYK1048280" s="3532"/>
      <c r="GYL1048280" s="3532"/>
      <c r="GYM1048280" s="3532"/>
      <c r="GYN1048280" s="3532"/>
      <c r="GYO1048280" s="3532"/>
      <c r="GYP1048280" s="3532"/>
      <c r="GYQ1048280" s="3532"/>
      <c r="GYR1048280" s="3532"/>
      <c r="GYS1048280" s="3532"/>
      <c r="GYT1048280" s="3532"/>
      <c r="GYU1048280" s="3532"/>
      <c r="GYV1048280" s="3532"/>
      <c r="GYW1048280" s="3532"/>
      <c r="GYX1048280" s="3532"/>
      <c r="GYY1048280" s="3532"/>
      <c r="GYZ1048280" s="3532"/>
      <c r="GZA1048280" s="3532"/>
      <c r="GZB1048280" s="3532"/>
      <c r="GZC1048280" s="3532"/>
      <c r="GZD1048280" s="3532"/>
      <c r="GZE1048280" s="3532"/>
      <c r="GZF1048280" s="3532"/>
      <c r="GZG1048280" s="3532"/>
      <c r="GZH1048280" s="3532"/>
      <c r="GZI1048280" s="3532"/>
      <c r="GZJ1048280" s="3532"/>
      <c r="GZK1048280" s="3532"/>
      <c r="GZL1048280" s="3532"/>
      <c r="GZM1048280" s="3532"/>
      <c r="GZN1048280" s="3532"/>
      <c r="GZO1048280" s="3532"/>
      <c r="GZP1048280" s="3532"/>
      <c r="GZQ1048280" s="3532"/>
      <c r="GZR1048280" s="3532"/>
      <c r="GZS1048280" s="3532"/>
      <c r="GZT1048280" s="3532"/>
      <c r="GZU1048280" s="3532"/>
      <c r="GZV1048280" s="3532"/>
      <c r="GZW1048280" s="3532"/>
      <c r="GZX1048280" s="3532"/>
      <c r="GZY1048280" s="3532"/>
      <c r="GZZ1048280" s="3532"/>
      <c r="HAA1048280" s="3532"/>
      <c r="HAB1048280" s="3532"/>
      <c r="HAC1048280" s="3532"/>
      <c r="HAD1048280" s="3532"/>
      <c r="HAE1048280" s="3532"/>
      <c r="HAF1048280" s="3532"/>
      <c r="HAG1048280" s="3532"/>
      <c r="HAH1048280" s="3532"/>
      <c r="HAI1048280" s="3532"/>
      <c r="HAJ1048280" s="3532"/>
      <c r="HAK1048280" s="3532"/>
      <c r="HAL1048280" s="3532"/>
      <c r="HAM1048280" s="3532"/>
      <c r="HAN1048280" s="3532"/>
      <c r="HAO1048280" s="3532"/>
      <c r="HAP1048280" s="3532"/>
      <c r="HAQ1048280" s="3532"/>
      <c r="HAR1048280" s="3532"/>
      <c r="HAS1048280" s="3532"/>
      <c r="HAT1048280" s="3532"/>
      <c r="HAU1048280" s="3532"/>
      <c r="HAV1048280" s="3532"/>
      <c r="HAW1048280" s="3532"/>
      <c r="HAX1048280" s="3532"/>
      <c r="HAY1048280" s="3532"/>
      <c r="HAZ1048280" s="3532"/>
      <c r="HBA1048280" s="3532"/>
      <c r="HBB1048280" s="3532"/>
      <c r="HBC1048280" s="3532"/>
      <c r="HBD1048280" s="3532"/>
      <c r="HBE1048280" s="3532"/>
      <c r="HBF1048280" s="3532"/>
      <c r="HBG1048280" s="3532"/>
      <c r="HBH1048280" s="3532"/>
      <c r="HBI1048280" s="3532"/>
      <c r="HBJ1048280" s="3532"/>
      <c r="HBK1048280" s="3532"/>
      <c r="HBL1048280" s="3532"/>
      <c r="HBM1048280" s="3532"/>
      <c r="HBN1048280" s="3532"/>
      <c r="HBO1048280" s="3532"/>
      <c r="HBP1048280" s="3532"/>
      <c r="HBQ1048280" s="3532"/>
      <c r="HBR1048280" s="3532"/>
      <c r="HBS1048280" s="3532"/>
      <c r="HBT1048280" s="3532"/>
      <c r="HBU1048280" s="3532"/>
      <c r="HBV1048280" s="3532"/>
      <c r="HBW1048280" s="3532"/>
      <c r="HBX1048280" s="3532"/>
      <c r="HBY1048280" s="3532"/>
      <c r="HBZ1048280" s="3532"/>
      <c r="HCA1048280" s="3532"/>
      <c r="HCB1048280" s="3532"/>
      <c r="HCC1048280" s="3532"/>
      <c r="HCD1048280" s="3532"/>
      <c r="HCE1048280" s="3532"/>
      <c r="HCF1048280" s="3532"/>
      <c r="HCG1048280" s="3532"/>
      <c r="HCH1048280" s="3532"/>
      <c r="HCI1048280" s="3532"/>
      <c r="HCJ1048280" s="3532"/>
      <c r="HCK1048280" s="3532"/>
      <c r="HCL1048280" s="3532"/>
      <c r="HCM1048280" s="3532"/>
      <c r="HCN1048280" s="3532"/>
      <c r="HCO1048280" s="3532"/>
      <c r="HCP1048280" s="3532"/>
      <c r="HCQ1048280" s="3532"/>
      <c r="HCR1048280" s="3532"/>
      <c r="HCS1048280" s="3532"/>
      <c r="HCT1048280" s="3532"/>
      <c r="HCU1048280" s="3532"/>
      <c r="HCV1048280" s="3532"/>
      <c r="HCW1048280" s="3532"/>
      <c r="HCX1048280" s="3532"/>
      <c r="HCY1048280" s="3532"/>
      <c r="HCZ1048280" s="3532"/>
      <c r="HDA1048280" s="3532"/>
      <c r="HDB1048280" s="3532"/>
      <c r="HDC1048280" s="3532"/>
      <c r="HDD1048280" s="3532"/>
      <c r="HDE1048280" s="3532"/>
      <c r="HDF1048280" s="3532"/>
      <c r="HDG1048280" s="3532"/>
      <c r="HDH1048280" s="3532"/>
      <c r="HDI1048280" s="3532"/>
      <c r="HDJ1048280" s="3532"/>
      <c r="HDK1048280" s="3532"/>
      <c r="HDL1048280" s="3532"/>
      <c r="HDM1048280" s="3532"/>
      <c r="HDN1048280" s="3532"/>
      <c r="HDO1048280" s="3532"/>
      <c r="HDP1048280" s="3532"/>
      <c r="HDQ1048280" s="3532"/>
      <c r="HDR1048280" s="3532"/>
      <c r="HDS1048280" s="3532"/>
      <c r="HDT1048280" s="3532"/>
      <c r="HDU1048280" s="3532"/>
      <c r="HDV1048280" s="3532"/>
      <c r="HDW1048280" s="3532"/>
      <c r="HDX1048280" s="3532"/>
      <c r="HDY1048280" s="3532"/>
      <c r="HDZ1048280" s="3532"/>
      <c r="HEA1048280" s="3532"/>
      <c r="HEB1048280" s="3532"/>
      <c r="HEC1048280" s="3532"/>
      <c r="HED1048280" s="3532"/>
      <c r="HEE1048280" s="3532"/>
      <c r="HEF1048280" s="3532"/>
      <c r="HEG1048280" s="3532"/>
      <c r="HEH1048280" s="3532"/>
      <c r="HEI1048280" s="3532"/>
      <c r="HEJ1048280" s="3532"/>
      <c r="HEK1048280" s="3532"/>
      <c r="HEL1048280" s="3532"/>
      <c r="HEM1048280" s="3532"/>
      <c r="HEN1048280" s="3532"/>
      <c r="HEO1048280" s="3532"/>
      <c r="HEP1048280" s="3532"/>
      <c r="HEQ1048280" s="3532"/>
      <c r="HER1048280" s="3532"/>
      <c r="HES1048280" s="3532"/>
      <c r="HET1048280" s="3532"/>
      <c r="HEU1048280" s="3532"/>
      <c r="HEV1048280" s="3532"/>
      <c r="HEW1048280" s="3532"/>
      <c r="HEX1048280" s="3532"/>
      <c r="HEY1048280" s="3532"/>
      <c r="HEZ1048280" s="3532"/>
      <c r="HFA1048280" s="3532"/>
      <c r="HFB1048280" s="3532"/>
      <c r="HFC1048280" s="3532"/>
      <c r="HFD1048280" s="3532"/>
      <c r="HFE1048280" s="3532"/>
      <c r="HFF1048280" s="3532"/>
      <c r="HFG1048280" s="3532"/>
      <c r="HFH1048280" s="3532"/>
      <c r="HFI1048280" s="3532"/>
      <c r="HFJ1048280" s="3532"/>
      <c r="HFK1048280" s="3532"/>
      <c r="HFL1048280" s="3532"/>
      <c r="HFM1048280" s="3532"/>
      <c r="HFN1048280" s="3532"/>
      <c r="HFO1048280" s="3532"/>
      <c r="HFP1048280" s="3532"/>
      <c r="HFQ1048280" s="3532"/>
      <c r="HFR1048280" s="3532"/>
      <c r="HFS1048280" s="3532"/>
      <c r="HFT1048280" s="3532"/>
      <c r="HFU1048280" s="3532"/>
      <c r="HFV1048280" s="3532"/>
      <c r="HFW1048280" s="3532"/>
      <c r="HFX1048280" s="3532"/>
      <c r="HFY1048280" s="3532"/>
      <c r="HFZ1048280" s="3532"/>
      <c r="HGA1048280" s="3532"/>
      <c r="HGB1048280" s="3532"/>
      <c r="HGC1048280" s="3532"/>
      <c r="HGD1048280" s="3532"/>
      <c r="HGE1048280" s="3532"/>
      <c r="HGF1048280" s="3532"/>
      <c r="HGG1048280" s="3532"/>
      <c r="HGH1048280" s="3532"/>
      <c r="HGI1048280" s="3532"/>
      <c r="HGJ1048280" s="3532"/>
      <c r="HGK1048280" s="3532"/>
      <c r="HGL1048280" s="3532"/>
      <c r="HGM1048280" s="3532"/>
      <c r="HGN1048280" s="3532"/>
      <c r="HGO1048280" s="3532"/>
      <c r="HGP1048280" s="3532"/>
      <c r="HGQ1048280" s="3532"/>
      <c r="HGR1048280" s="3532"/>
      <c r="HGS1048280" s="3532"/>
      <c r="HGT1048280" s="3532"/>
      <c r="HGU1048280" s="3532"/>
      <c r="HGV1048280" s="3532"/>
      <c r="HGW1048280" s="3532"/>
      <c r="HGX1048280" s="3532"/>
      <c r="HGY1048280" s="3532"/>
      <c r="HGZ1048280" s="3532"/>
      <c r="HHA1048280" s="3532"/>
      <c r="HHB1048280" s="3532"/>
      <c r="HHC1048280" s="3532"/>
      <c r="HHD1048280" s="3532"/>
      <c r="HHE1048280" s="3532"/>
      <c r="HHF1048280" s="3532"/>
      <c r="HHG1048280" s="3532"/>
      <c r="HHH1048280" s="3532"/>
      <c r="HHI1048280" s="3532"/>
      <c r="HHJ1048280" s="3532"/>
      <c r="HHK1048280" s="3532"/>
      <c r="HHL1048280" s="3532"/>
      <c r="HHM1048280" s="3532"/>
      <c r="HHN1048280" s="3532"/>
      <c r="HHO1048280" s="3532"/>
      <c r="HHP1048280" s="3532"/>
      <c r="HHQ1048280" s="3532"/>
      <c r="HHR1048280" s="3532"/>
      <c r="HHS1048280" s="3532"/>
      <c r="HHT1048280" s="3532"/>
      <c r="HHU1048280" s="3532"/>
      <c r="HHV1048280" s="3532"/>
      <c r="HHW1048280" s="3532"/>
      <c r="HHX1048280" s="3532"/>
      <c r="HHY1048280" s="3532"/>
      <c r="HHZ1048280" s="3532"/>
      <c r="HIA1048280" s="3532"/>
      <c r="HIB1048280" s="3532"/>
      <c r="HIC1048280" s="3532"/>
      <c r="HID1048280" s="3532"/>
      <c r="HIE1048280" s="3532"/>
      <c r="HIF1048280" s="3532"/>
      <c r="HIG1048280" s="3532"/>
      <c r="HIH1048280" s="3532"/>
      <c r="HII1048280" s="3532"/>
      <c r="HIJ1048280" s="3532"/>
      <c r="HIK1048280" s="3532"/>
      <c r="HIL1048280" s="3532"/>
      <c r="HIM1048280" s="3532"/>
      <c r="HIN1048280" s="3532"/>
      <c r="HIO1048280" s="3532"/>
      <c r="HIP1048280" s="3532"/>
      <c r="HIQ1048280" s="3532"/>
      <c r="HIR1048280" s="3532"/>
      <c r="HIS1048280" s="3532"/>
      <c r="HIT1048280" s="3532"/>
      <c r="HIU1048280" s="3532"/>
      <c r="HIV1048280" s="3532"/>
      <c r="HIW1048280" s="3532"/>
      <c r="HIX1048280" s="3532"/>
      <c r="HIY1048280" s="3532"/>
      <c r="HIZ1048280" s="3532"/>
      <c r="HJA1048280" s="3532"/>
      <c r="HJB1048280" s="3532"/>
      <c r="HJC1048280" s="3532"/>
      <c r="HJD1048280" s="3532"/>
      <c r="HJE1048280" s="3532"/>
      <c r="HJF1048280" s="3532"/>
      <c r="HJG1048280" s="3532"/>
      <c r="HJH1048280" s="3532"/>
      <c r="HJI1048280" s="3532"/>
      <c r="HJJ1048280" s="3532"/>
      <c r="HJK1048280" s="3532"/>
      <c r="HJL1048280" s="3532"/>
      <c r="HJM1048280" s="3532"/>
      <c r="HJN1048280" s="3532"/>
      <c r="HJO1048280" s="3532"/>
      <c r="HJP1048280" s="3532"/>
      <c r="HJQ1048280" s="3532"/>
      <c r="HJR1048280" s="3532"/>
      <c r="HJS1048280" s="3532"/>
      <c r="HJT1048280" s="3532"/>
      <c r="HJU1048280" s="3532"/>
      <c r="HJV1048280" s="3532"/>
      <c r="HJW1048280" s="3532"/>
      <c r="HJX1048280" s="3532"/>
      <c r="HJY1048280" s="3532"/>
      <c r="HJZ1048280" s="3532"/>
      <c r="HKA1048280" s="3532"/>
      <c r="HKB1048280" s="3532"/>
      <c r="HKC1048280" s="3532"/>
      <c r="HKD1048280" s="3532"/>
      <c r="HKE1048280" s="3532"/>
      <c r="HKF1048280" s="3532"/>
      <c r="HKG1048280" s="3532"/>
      <c r="HKH1048280" s="3532"/>
      <c r="HKI1048280" s="3532"/>
      <c r="HKJ1048280" s="3532"/>
      <c r="HKK1048280" s="3532"/>
      <c r="HKL1048280" s="3532"/>
      <c r="HKM1048280" s="3532"/>
      <c r="HKN1048280" s="3532"/>
      <c r="HKO1048280" s="3532"/>
      <c r="HKP1048280" s="3532"/>
      <c r="HKQ1048280" s="3532"/>
      <c r="HKR1048280" s="3532"/>
      <c r="HKS1048280" s="3532"/>
      <c r="HKT1048280" s="3532"/>
      <c r="HKU1048280" s="3532"/>
      <c r="HKV1048280" s="3532"/>
      <c r="HKW1048280" s="3532"/>
      <c r="HKX1048280" s="3532"/>
      <c r="HKY1048280" s="3532"/>
      <c r="HKZ1048280" s="3532"/>
      <c r="HLA1048280" s="3532"/>
      <c r="HLB1048280" s="3532"/>
      <c r="HLC1048280" s="3532"/>
      <c r="HLD1048280" s="3532"/>
      <c r="HLE1048280" s="3532"/>
      <c r="HLF1048280" s="3532"/>
      <c r="HLG1048280" s="3532"/>
      <c r="HLH1048280" s="3532"/>
      <c r="HLI1048280" s="3532"/>
      <c r="HLJ1048280" s="3532"/>
      <c r="HLK1048280" s="3532"/>
      <c r="HLL1048280" s="3532"/>
      <c r="HLM1048280" s="3532"/>
      <c r="HLN1048280" s="3532"/>
      <c r="HLO1048280" s="3532"/>
      <c r="HLP1048280" s="3532"/>
      <c r="HLQ1048280" s="3532"/>
      <c r="HLR1048280" s="3532"/>
      <c r="HLS1048280" s="3532"/>
      <c r="HLT1048280" s="3532"/>
      <c r="HLU1048280" s="3532"/>
      <c r="HLV1048280" s="3532"/>
      <c r="HLW1048280" s="3532"/>
      <c r="HLX1048280" s="3532"/>
      <c r="HLY1048280" s="3532"/>
      <c r="HLZ1048280" s="3532"/>
      <c r="HMA1048280" s="3532"/>
      <c r="HMB1048280" s="3532"/>
      <c r="HMC1048280" s="3532"/>
      <c r="HMD1048280" s="3532"/>
      <c r="HME1048280" s="3532"/>
      <c r="HMF1048280" s="3532"/>
      <c r="HMG1048280" s="3532"/>
      <c r="HMH1048280" s="3532"/>
      <c r="HMI1048280" s="3532"/>
      <c r="HMJ1048280" s="3532"/>
      <c r="HMK1048280" s="3532"/>
      <c r="HML1048280" s="3532"/>
      <c r="HMM1048280" s="3532"/>
      <c r="HMN1048280" s="3532"/>
      <c r="HMO1048280" s="3532"/>
      <c r="HMP1048280" s="3532"/>
      <c r="HMQ1048280" s="3532"/>
      <c r="HMR1048280" s="3532"/>
      <c r="HMS1048280" s="3532"/>
      <c r="HMT1048280" s="3532"/>
      <c r="HMU1048280" s="3532"/>
      <c r="HMV1048280" s="3532"/>
      <c r="HMW1048280" s="3532"/>
      <c r="HMX1048280" s="3532"/>
      <c r="HMY1048280" s="3532"/>
      <c r="HMZ1048280" s="3532"/>
      <c r="HNA1048280" s="3532"/>
      <c r="HNB1048280" s="3532"/>
      <c r="HNC1048280" s="3532"/>
      <c r="HND1048280" s="3532"/>
      <c r="HNE1048280" s="3532"/>
      <c r="HNF1048280" s="3532"/>
      <c r="HNG1048280" s="3532"/>
      <c r="HNH1048280" s="3532"/>
      <c r="HNI1048280" s="3532"/>
      <c r="HNJ1048280" s="3532"/>
      <c r="HNK1048280" s="3532"/>
      <c r="HNL1048280" s="3532"/>
      <c r="HNM1048280" s="3532"/>
      <c r="HNN1048280" s="3532"/>
      <c r="HNO1048280" s="3532"/>
      <c r="HNP1048280" s="3532"/>
      <c r="HNQ1048280" s="3532"/>
      <c r="HNR1048280" s="3532"/>
      <c r="HNS1048280" s="3532"/>
      <c r="HNT1048280" s="3532"/>
      <c r="HNU1048280" s="3532"/>
      <c r="HNV1048280" s="3532"/>
      <c r="HNW1048280" s="3532"/>
      <c r="HNX1048280" s="3532"/>
      <c r="HNY1048280" s="3532"/>
      <c r="HNZ1048280" s="3532"/>
      <c r="HOA1048280" s="3532"/>
      <c r="HOB1048280" s="3532"/>
      <c r="HOC1048280" s="3532"/>
      <c r="HOD1048280" s="3532"/>
      <c r="HOE1048280" s="3532"/>
      <c r="HOF1048280" s="3532"/>
      <c r="HOG1048280" s="3532"/>
      <c r="HOH1048280" s="3532"/>
      <c r="HOI1048280" s="3532"/>
      <c r="HOJ1048280" s="3532"/>
      <c r="HOK1048280" s="3532"/>
      <c r="HOL1048280" s="3532"/>
      <c r="HOM1048280" s="3532"/>
      <c r="HON1048280" s="3532"/>
      <c r="HOO1048280" s="3532"/>
      <c r="HOP1048280" s="3532"/>
      <c r="HOQ1048280" s="3532"/>
      <c r="HOR1048280" s="3532"/>
      <c r="HOS1048280" s="3532"/>
      <c r="HOT1048280" s="3532"/>
      <c r="HOU1048280" s="3532"/>
      <c r="HOV1048280" s="3532"/>
      <c r="HOW1048280" s="3532"/>
      <c r="HOX1048280" s="3532"/>
      <c r="HOY1048280" s="3532"/>
      <c r="HOZ1048280" s="3532"/>
      <c r="HPA1048280" s="3532"/>
      <c r="HPB1048280" s="3532"/>
      <c r="HPC1048280" s="3532"/>
      <c r="HPD1048280" s="3532"/>
      <c r="HPE1048280" s="3532"/>
      <c r="HPF1048280" s="3532"/>
      <c r="HPG1048280" s="3532"/>
      <c r="HPH1048280" s="3532"/>
      <c r="HPI1048280" s="3532"/>
      <c r="HPJ1048280" s="3532"/>
      <c r="HPK1048280" s="3532"/>
      <c r="HPL1048280" s="3532"/>
      <c r="HPM1048280" s="3532"/>
      <c r="HPN1048280" s="3532"/>
      <c r="HPO1048280" s="3532"/>
      <c r="HPP1048280" s="3532"/>
      <c r="HPQ1048280" s="3532"/>
      <c r="HPR1048280" s="3532"/>
      <c r="HPS1048280" s="3532"/>
      <c r="HPT1048280" s="3532"/>
      <c r="HPU1048280" s="3532"/>
      <c r="HPV1048280" s="3532"/>
      <c r="HPW1048280" s="3532"/>
      <c r="HPX1048280" s="3532"/>
      <c r="HPY1048280" s="3532"/>
      <c r="HPZ1048280" s="3532"/>
      <c r="HQA1048280" s="3532"/>
      <c r="HQB1048280" s="3532"/>
      <c r="HQC1048280" s="3532"/>
      <c r="HQD1048280" s="3532"/>
      <c r="HQE1048280" s="3532"/>
      <c r="HQF1048280" s="3532"/>
      <c r="HQG1048280" s="3532"/>
      <c r="HQH1048280" s="3532"/>
      <c r="HQI1048280" s="3532"/>
      <c r="HQJ1048280" s="3532"/>
      <c r="HQK1048280" s="3532"/>
      <c r="HQL1048280" s="3532"/>
      <c r="HQM1048280" s="3532"/>
      <c r="HQN1048280" s="3532"/>
      <c r="HQO1048280" s="3532"/>
      <c r="HQP1048280" s="3532"/>
      <c r="HQQ1048280" s="3532"/>
      <c r="HQR1048280" s="3532"/>
      <c r="HQS1048280" s="3532"/>
      <c r="HQT1048280" s="3532"/>
      <c r="HQU1048280" s="3532"/>
      <c r="HQV1048280" s="3532"/>
      <c r="HQW1048280" s="3532"/>
      <c r="HQX1048280" s="3532"/>
      <c r="HQY1048280" s="3532"/>
      <c r="HQZ1048280" s="3532"/>
      <c r="HRA1048280" s="3532"/>
      <c r="HRB1048280" s="3532"/>
      <c r="HRC1048280" s="3532"/>
      <c r="HRD1048280" s="3532"/>
      <c r="HRE1048280" s="3532"/>
      <c r="HRF1048280" s="3532"/>
      <c r="HRG1048280" s="3532"/>
      <c r="HRH1048280" s="3532"/>
      <c r="HRI1048280" s="3532"/>
      <c r="HRJ1048280" s="3532"/>
      <c r="HRK1048280" s="3532"/>
      <c r="HRL1048280" s="3532"/>
      <c r="HRM1048280" s="3532"/>
      <c r="HRN1048280" s="3532"/>
      <c r="HRO1048280" s="3532"/>
      <c r="HRP1048280" s="3532"/>
      <c r="HRQ1048280" s="3532"/>
      <c r="HRR1048280" s="3532"/>
      <c r="HRS1048280" s="3532"/>
      <c r="HRT1048280" s="3532"/>
      <c r="HRU1048280" s="3532"/>
      <c r="HRV1048280" s="3532"/>
      <c r="HRW1048280" s="3532"/>
      <c r="HRX1048280" s="3532"/>
      <c r="HRY1048280" s="3532"/>
      <c r="HRZ1048280" s="3532"/>
      <c r="HSA1048280" s="3532"/>
      <c r="HSB1048280" s="3532"/>
      <c r="HSC1048280" s="3532"/>
      <c r="HSD1048280" s="3532"/>
      <c r="HSE1048280" s="3532"/>
      <c r="HSF1048280" s="3532"/>
      <c r="HSG1048280" s="3532"/>
      <c r="HSH1048280" s="3532"/>
      <c r="HSI1048280" s="3532"/>
      <c r="HSJ1048280" s="3532"/>
      <c r="HSK1048280" s="3532"/>
      <c r="HSL1048280" s="3532"/>
      <c r="HSM1048280" s="3532"/>
      <c r="HSN1048280" s="3532"/>
      <c r="HSO1048280" s="3532"/>
      <c r="HSP1048280" s="3532"/>
      <c r="HSQ1048280" s="3532"/>
      <c r="HSR1048280" s="3532"/>
      <c r="HSS1048280" s="3532"/>
      <c r="HST1048280" s="3532"/>
      <c r="HSU1048280" s="3532"/>
      <c r="HSV1048280" s="3532"/>
      <c r="HSW1048280" s="3532"/>
      <c r="HSX1048280" s="3532"/>
      <c r="HSY1048280" s="3532"/>
      <c r="HSZ1048280" s="3532"/>
      <c r="HTA1048280" s="3532"/>
      <c r="HTB1048280" s="3532"/>
      <c r="HTC1048280" s="3532"/>
      <c r="HTD1048280" s="3532"/>
      <c r="HTE1048280" s="3532"/>
      <c r="HTF1048280" s="3532"/>
      <c r="HTG1048280" s="3532"/>
      <c r="HTH1048280" s="3532"/>
      <c r="HTI1048280" s="3532"/>
      <c r="HTJ1048280" s="3532"/>
      <c r="HTK1048280" s="3532"/>
      <c r="HTL1048280" s="3532"/>
      <c r="HTM1048280" s="3532"/>
      <c r="HTN1048280" s="3532"/>
      <c r="HTO1048280" s="3532"/>
      <c r="HTP1048280" s="3532"/>
      <c r="HTQ1048280" s="3532"/>
      <c r="HTR1048280" s="3532"/>
      <c r="HTS1048280" s="3532"/>
      <c r="HTT1048280" s="3532"/>
      <c r="HTU1048280" s="3532"/>
      <c r="HTV1048280" s="3532"/>
      <c r="HTW1048280" s="3532"/>
      <c r="HTX1048280" s="3532"/>
      <c r="HTY1048280" s="3532"/>
      <c r="HTZ1048280" s="3532"/>
      <c r="HUA1048280" s="3532"/>
      <c r="HUB1048280" s="3532"/>
      <c r="HUC1048280" s="3532"/>
      <c r="HUD1048280" s="3532"/>
      <c r="HUE1048280" s="3532"/>
      <c r="HUF1048280" s="3532"/>
      <c r="HUG1048280" s="3532"/>
      <c r="HUH1048280" s="3532"/>
      <c r="HUI1048280" s="3532"/>
      <c r="HUJ1048280" s="3532"/>
      <c r="HUK1048280" s="3532"/>
      <c r="HUL1048280" s="3532"/>
      <c r="HUM1048280" s="3532"/>
      <c r="HUN1048280" s="3532"/>
      <c r="HUO1048280" s="3532"/>
      <c r="HUP1048280" s="3532"/>
      <c r="HUQ1048280" s="3532"/>
      <c r="HUR1048280" s="3532"/>
      <c r="HUS1048280" s="3532"/>
      <c r="HUT1048280" s="3532"/>
      <c r="HUU1048280" s="3532"/>
      <c r="HUV1048280" s="3532"/>
      <c r="HUW1048280" s="3532"/>
      <c r="HUX1048280" s="3532"/>
      <c r="HUY1048280" s="3532"/>
      <c r="HUZ1048280" s="3532"/>
      <c r="HVA1048280" s="3532"/>
      <c r="HVB1048280" s="3532"/>
      <c r="HVC1048280" s="3532"/>
      <c r="HVD1048280" s="3532"/>
      <c r="HVE1048280" s="3532"/>
      <c r="HVF1048280" s="3532"/>
      <c r="HVG1048280" s="3532"/>
      <c r="HVH1048280" s="3532"/>
      <c r="HVI1048280" s="3532"/>
      <c r="HVJ1048280" s="3532"/>
      <c r="HVK1048280" s="3532"/>
      <c r="HVL1048280" s="3532"/>
      <c r="HVM1048280" s="3532"/>
      <c r="HVN1048280" s="3532"/>
      <c r="HVO1048280" s="3532"/>
      <c r="HVP1048280" s="3532"/>
      <c r="HVQ1048280" s="3532"/>
      <c r="HVR1048280" s="3532"/>
      <c r="HVS1048280" s="3532"/>
      <c r="HVT1048280" s="3532"/>
      <c r="HVU1048280" s="3532"/>
      <c r="HVV1048280" s="3532"/>
      <c r="HVW1048280" s="3532"/>
      <c r="HVX1048280" s="3532"/>
      <c r="HVY1048280" s="3532"/>
      <c r="HVZ1048280" s="3532"/>
      <c r="HWA1048280" s="3532"/>
      <c r="HWB1048280" s="3532"/>
      <c r="HWC1048280" s="3532"/>
      <c r="HWD1048280" s="3532"/>
      <c r="HWE1048280" s="3532"/>
      <c r="HWF1048280" s="3532"/>
      <c r="HWG1048280" s="3532"/>
      <c r="HWH1048280" s="3532"/>
      <c r="HWI1048280" s="3532"/>
      <c r="HWJ1048280" s="3532"/>
      <c r="HWK1048280" s="3532"/>
      <c r="HWL1048280" s="3532"/>
      <c r="HWM1048280" s="3532"/>
      <c r="HWN1048280" s="3532"/>
      <c r="HWO1048280" s="3532"/>
      <c r="HWP1048280" s="3532"/>
      <c r="HWQ1048280" s="3532"/>
      <c r="HWR1048280" s="3532"/>
      <c r="HWS1048280" s="3532"/>
      <c r="HWT1048280" s="3532"/>
      <c r="HWU1048280" s="3532"/>
      <c r="HWV1048280" s="3532"/>
      <c r="HWW1048280" s="3532"/>
      <c r="HWX1048280" s="3532"/>
      <c r="HWY1048280" s="3532"/>
      <c r="HWZ1048280" s="3532"/>
      <c r="HXA1048280" s="3532"/>
      <c r="HXB1048280" s="3532"/>
      <c r="HXC1048280" s="3532"/>
      <c r="HXD1048280" s="3532"/>
      <c r="HXE1048280" s="3532"/>
      <c r="HXF1048280" s="3532"/>
      <c r="HXG1048280" s="3532"/>
      <c r="HXH1048280" s="3532"/>
      <c r="HXI1048280" s="3532"/>
      <c r="HXJ1048280" s="3532"/>
      <c r="HXK1048280" s="3532"/>
      <c r="HXL1048280" s="3532"/>
      <c r="HXM1048280" s="3532"/>
      <c r="HXN1048280" s="3532"/>
      <c r="HXO1048280" s="3532"/>
      <c r="HXP1048280" s="3532"/>
      <c r="HXQ1048280" s="3532"/>
      <c r="HXR1048280" s="3532"/>
      <c r="HXS1048280" s="3532"/>
      <c r="HXT1048280" s="3532"/>
      <c r="HXU1048280" s="3532"/>
      <c r="HXV1048280" s="3532"/>
      <c r="HXW1048280" s="3532"/>
      <c r="HXX1048280" s="3532"/>
      <c r="HXY1048280" s="3532"/>
      <c r="HXZ1048280" s="3532"/>
      <c r="HYA1048280" s="3532"/>
      <c r="HYB1048280" s="3532"/>
      <c r="HYC1048280" s="3532"/>
      <c r="HYD1048280" s="3532"/>
      <c r="HYE1048280" s="3532"/>
      <c r="HYF1048280" s="3532"/>
      <c r="HYG1048280" s="3532"/>
      <c r="HYH1048280" s="3532"/>
      <c r="HYI1048280" s="3532"/>
      <c r="HYJ1048280" s="3532"/>
      <c r="HYK1048280" s="3532"/>
      <c r="HYL1048280" s="3532"/>
      <c r="HYM1048280" s="3532"/>
      <c r="HYN1048280" s="3532"/>
      <c r="HYO1048280" s="3532"/>
      <c r="HYP1048280" s="3532"/>
      <c r="HYQ1048280" s="3532"/>
      <c r="HYR1048280" s="3532"/>
      <c r="HYS1048280" s="3532"/>
      <c r="HYT1048280" s="3532"/>
      <c r="HYU1048280" s="3532"/>
      <c r="HYV1048280" s="3532"/>
      <c r="HYW1048280" s="3532"/>
      <c r="HYX1048280" s="3532"/>
      <c r="HYY1048280" s="3532"/>
      <c r="HYZ1048280" s="3532"/>
      <c r="HZA1048280" s="3532"/>
      <c r="HZB1048280" s="3532"/>
      <c r="HZC1048280" s="3532"/>
      <c r="HZD1048280" s="3532"/>
      <c r="HZE1048280" s="3532"/>
      <c r="HZF1048280" s="3532"/>
      <c r="HZG1048280" s="3532"/>
      <c r="HZH1048280" s="3532"/>
      <c r="HZI1048280" s="3532"/>
      <c r="HZJ1048280" s="3532"/>
      <c r="HZK1048280" s="3532"/>
      <c r="HZL1048280" s="3532"/>
      <c r="HZM1048280" s="3532"/>
      <c r="HZN1048280" s="3532"/>
      <c r="HZO1048280" s="3532"/>
      <c r="HZP1048280" s="3532"/>
      <c r="HZQ1048280" s="3532"/>
      <c r="HZR1048280" s="3532"/>
      <c r="HZS1048280" s="3532"/>
      <c r="HZT1048280" s="3532"/>
      <c r="HZU1048280" s="3532"/>
      <c r="HZV1048280" s="3532"/>
      <c r="HZW1048280" s="3532"/>
      <c r="HZX1048280" s="3532"/>
      <c r="HZY1048280" s="3532"/>
      <c r="HZZ1048280" s="3532"/>
      <c r="IAA1048280" s="3532"/>
      <c r="IAB1048280" s="3532"/>
      <c r="IAC1048280" s="3532"/>
      <c r="IAD1048280" s="3532"/>
      <c r="IAE1048280" s="3532"/>
      <c r="IAF1048280" s="3532"/>
      <c r="IAG1048280" s="3532"/>
      <c r="IAH1048280" s="3532"/>
      <c r="IAI1048280" s="3532"/>
      <c r="IAJ1048280" s="3532"/>
      <c r="IAK1048280" s="3532"/>
      <c r="IAL1048280" s="3532"/>
      <c r="IAM1048280" s="3532"/>
      <c r="IAN1048280" s="3532"/>
      <c r="IAO1048280" s="3532"/>
      <c r="IAP1048280" s="3532"/>
      <c r="IAQ1048280" s="3532"/>
      <c r="IAR1048280" s="3532"/>
      <c r="IAS1048280" s="3532"/>
      <c r="IAT1048280" s="3532"/>
      <c r="IAU1048280" s="3532"/>
      <c r="IAV1048280" s="3532"/>
      <c r="IAW1048280" s="3532"/>
      <c r="IAX1048280" s="3532"/>
      <c r="IAY1048280" s="3532"/>
      <c r="IAZ1048280" s="3532"/>
      <c r="IBA1048280" s="3532"/>
      <c r="IBB1048280" s="3532"/>
      <c r="IBC1048280" s="3532"/>
      <c r="IBD1048280" s="3532"/>
      <c r="IBE1048280" s="3532"/>
      <c r="IBF1048280" s="3532"/>
      <c r="IBG1048280" s="3532"/>
      <c r="IBH1048280" s="3532"/>
      <c r="IBI1048280" s="3532"/>
      <c r="IBJ1048280" s="3532"/>
      <c r="IBK1048280" s="3532"/>
      <c r="IBL1048280" s="3532"/>
      <c r="IBM1048280" s="3532"/>
      <c r="IBN1048280" s="3532"/>
      <c r="IBO1048280" s="3532"/>
      <c r="IBP1048280" s="3532"/>
      <c r="IBQ1048280" s="3532"/>
      <c r="IBR1048280" s="3532"/>
      <c r="IBS1048280" s="3532"/>
      <c r="IBT1048280" s="3532"/>
      <c r="IBU1048280" s="3532"/>
      <c r="IBV1048280" s="3532"/>
      <c r="IBW1048280" s="3532"/>
      <c r="IBX1048280" s="3532"/>
      <c r="IBY1048280" s="3532"/>
      <c r="IBZ1048280" s="3532"/>
      <c r="ICA1048280" s="3532"/>
      <c r="ICB1048280" s="3532"/>
      <c r="ICC1048280" s="3532"/>
      <c r="ICD1048280" s="3532"/>
      <c r="ICE1048280" s="3532"/>
      <c r="ICF1048280" s="3532"/>
      <c r="ICG1048280" s="3532"/>
      <c r="ICH1048280" s="3532"/>
      <c r="ICI1048280" s="3532"/>
      <c r="ICJ1048280" s="3532"/>
      <c r="ICK1048280" s="3532"/>
      <c r="ICL1048280" s="3532"/>
      <c r="ICM1048280" s="3532"/>
      <c r="ICN1048280" s="3532"/>
      <c r="ICO1048280" s="3532"/>
      <c r="ICP1048280" s="3532"/>
      <c r="ICQ1048280" s="3532"/>
      <c r="ICR1048280" s="3532"/>
      <c r="ICS1048280" s="3532"/>
      <c r="ICT1048280" s="3532"/>
      <c r="ICU1048280" s="3532"/>
      <c r="ICV1048280" s="3532"/>
      <c r="ICW1048280" s="3532"/>
      <c r="ICX1048280" s="3532"/>
      <c r="ICY1048280" s="3532"/>
      <c r="ICZ1048280" s="3532"/>
      <c r="IDA1048280" s="3532"/>
      <c r="IDB1048280" s="3532"/>
      <c r="IDC1048280" s="3532"/>
      <c r="IDD1048280" s="3532"/>
      <c r="IDE1048280" s="3532"/>
      <c r="IDF1048280" s="3532"/>
      <c r="IDG1048280" s="3532"/>
      <c r="IDH1048280" s="3532"/>
      <c r="IDI1048280" s="3532"/>
      <c r="IDJ1048280" s="3532"/>
      <c r="IDK1048280" s="3532"/>
      <c r="IDL1048280" s="3532"/>
      <c r="IDM1048280" s="3532"/>
      <c r="IDN1048280" s="3532"/>
      <c r="IDO1048280" s="3532"/>
      <c r="IDP1048280" s="3532"/>
      <c r="IDQ1048280" s="3532"/>
      <c r="IDR1048280" s="3532"/>
      <c r="IDS1048280" s="3532"/>
      <c r="IDT1048280" s="3532"/>
      <c r="IDU1048280" s="3532"/>
      <c r="IDV1048280" s="3532"/>
      <c r="IDW1048280" s="3532"/>
      <c r="IDX1048280" s="3532"/>
      <c r="IDY1048280" s="3532"/>
      <c r="IDZ1048280" s="3532"/>
      <c r="IEA1048280" s="3532"/>
      <c r="IEB1048280" s="3532"/>
      <c r="IEC1048280" s="3532"/>
      <c r="IED1048280" s="3532"/>
      <c r="IEE1048280" s="3532"/>
      <c r="IEF1048280" s="3532"/>
      <c r="IEG1048280" s="3532"/>
      <c r="IEH1048280" s="3532"/>
      <c r="IEI1048280" s="3532"/>
      <c r="IEJ1048280" s="3532"/>
      <c r="IEK1048280" s="3532"/>
      <c r="IEL1048280" s="3532"/>
      <c r="IEM1048280" s="3532"/>
      <c r="IEN1048280" s="3532"/>
      <c r="IEO1048280" s="3532"/>
      <c r="IEP1048280" s="3532"/>
      <c r="IEQ1048280" s="3532"/>
      <c r="IER1048280" s="3532"/>
      <c r="IES1048280" s="3532"/>
      <c r="IET1048280" s="3532"/>
      <c r="IEU1048280" s="3532"/>
      <c r="IEV1048280" s="3532"/>
      <c r="IEW1048280" s="3532"/>
      <c r="IEX1048280" s="3532"/>
      <c r="IEY1048280" s="3532"/>
      <c r="IEZ1048280" s="3532"/>
      <c r="IFA1048280" s="3532"/>
      <c r="IFB1048280" s="3532"/>
      <c r="IFC1048280" s="3532"/>
      <c r="IFD1048280" s="3532"/>
      <c r="IFE1048280" s="3532"/>
      <c r="IFF1048280" s="3532"/>
      <c r="IFG1048280" s="3532"/>
      <c r="IFH1048280" s="3532"/>
      <c r="IFI1048280" s="3532"/>
      <c r="IFJ1048280" s="3532"/>
      <c r="IFK1048280" s="3532"/>
      <c r="IFL1048280" s="3532"/>
      <c r="IFM1048280" s="3532"/>
      <c r="IFN1048280" s="3532"/>
      <c r="IFO1048280" s="3532"/>
      <c r="IFP1048280" s="3532"/>
      <c r="IFQ1048280" s="3532"/>
      <c r="IFR1048280" s="3532"/>
      <c r="IFS1048280" s="3532"/>
      <c r="IFT1048280" s="3532"/>
      <c r="IFU1048280" s="3532"/>
      <c r="IFV1048280" s="3532"/>
      <c r="IFW1048280" s="3532"/>
      <c r="IFX1048280" s="3532"/>
      <c r="IFY1048280" s="3532"/>
      <c r="IFZ1048280" s="3532"/>
      <c r="IGA1048280" s="3532"/>
      <c r="IGB1048280" s="3532"/>
      <c r="IGC1048280" s="3532"/>
      <c r="IGD1048280" s="3532"/>
      <c r="IGE1048280" s="3532"/>
      <c r="IGF1048280" s="3532"/>
      <c r="IGG1048280" s="3532"/>
      <c r="IGH1048280" s="3532"/>
      <c r="IGI1048280" s="3532"/>
      <c r="IGJ1048280" s="3532"/>
      <c r="IGK1048280" s="3532"/>
      <c r="IGL1048280" s="3532"/>
      <c r="IGM1048280" s="3532"/>
      <c r="IGN1048280" s="3532"/>
      <c r="IGO1048280" s="3532"/>
      <c r="IGP1048280" s="3532"/>
      <c r="IGQ1048280" s="3532"/>
      <c r="IGR1048280" s="3532"/>
      <c r="IGS1048280" s="3532"/>
      <c r="IGT1048280" s="3532"/>
      <c r="IGU1048280" s="3532"/>
      <c r="IGV1048280" s="3532"/>
      <c r="IGW1048280" s="3532"/>
      <c r="IGX1048280" s="3532"/>
      <c r="IGY1048280" s="3532"/>
      <c r="IGZ1048280" s="3532"/>
      <c r="IHA1048280" s="3532"/>
      <c r="IHB1048280" s="3532"/>
      <c r="IHC1048280" s="3532"/>
      <c r="IHD1048280" s="3532"/>
      <c r="IHE1048280" s="3532"/>
      <c r="IHF1048280" s="3532"/>
      <c r="IHG1048280" s="3532"/>
      <c r="IHH1048280" s="3532"/>
      <c r="IHI1048280" s="3532"/>
      <c r="IHJ1048280" s="3532"/>
      <c r="IHK1048280" s="3532"/>
      <c r="IHL1048280" s="3532"/>
      <c r="IHM1048280" s="3532"/>
      <c r="IHN1048280" s="3532"/>
      <c r="IHO1048280" s="3532"/>
      <c r="IHP1048280" s="3532"/>
      <c r="IHQ1048280" s="3532"/>
      <c r="IHR1048280" s="3532"/>
      <c r="IHS1048280" s="3532"/>
      <c r="IHT1048280" s="3532"/>
      <c r="IHU1048280" s="3532"/>
      <c r="IHV1048280" s="3532"/>
      <c r="IHW1048280" s="3532"/>
      <c r="IHX1048280" s="3532"/>
      <c r="IHY1048280" s="3532"/>
      <c r="IHZ1048280" s="3532"/>
      <c r="IIA1048280" s="3532"/>
      <c r="IIB1048280" s="3532"/>
      <c r="IIC1048280" s="3532"/>
      <c r="IID1048280" s="3532"/>
      <c r="IIE1048280" s="3532"/>
      <c r="IIF1048280" s="3532"/>
      <c r="IIG1048280" s="3532"/>
      <c r="IIH1048280" s="3532"/>
      <c r="III1048280" s="3532"/>
      <c r="IIJ1048280" s="3532"/>
      <c r="IIK1048280" s="3532"/>
      <c r="IIL1048280" s="3532"/>
      <c r="IIM1048280" s="3532"/>
      <c r="IIN1048280" s="3532"/>
      <c r="IIO1048280" s="3532"/>
      <c r="IIP1048280" s="3532"/>
      <c r="IIQ1048280" s="3532"/>
      <c r="IIR1048280" s="3532"/>
      <c r="IIS1048280" s="3532"/>
      <c r="IIT1048280" s="3532"/>
      <c r="IIU1048280" s="3532"/>
      <c r="IIV1048280" s="3532"/>
      <c r="IIW1048280" s="3532"/>
      <c r="IIX1048280" s="3532"/>
      <c r="IIY1048280" s="3532"/>
      <c r="IIZ1048280" s="3532"/>
      <c r="IJA1048280" s="3532"/>
      <c r="IJB1048280" s="3532"/>
      <c r="IJC1048280" s="3532"/>
      <c r="IJD1048280" s="3532"/>
      <c r="IJE1048280" s="3532"/>
      <c r="IJF1048280" s="3532"/>
      <c r="IJG1048280" s="3532"/>
      <c r="IJH1048280" s="3532"/>
      <c r="IJI1048280" s="3532"/>
      <c r="IJJ1048280" s="3532"/>
      <c r="IJK1048280" s="3532"/>
      <c r="IJL1048280" s="3532"/>
      <c r="IJM1048280" s="3532"/>
      <c r="IJN1048280" s="3532"/>
      <c r="IJO1048280" s="3532"/>
      <c r="IJP1048280" s="3532"/>
      <c r="IJQ1048280" s="3532"/>
      <c r="IJR1048280" s="3532"/>
      <c r="IJS1048280" s="3532"/>
      <c r="IJT1048280" s="3532"/>
      <c r="IJU1048280" s="3532"/>
      <c r="IJV1048280" s="3532"/>
      <c r="IJW1048280" s="3532"/>
      <c r="IJX1048280" s="3532"/>
      <c r="IJY1048280" s="3532"/>
      <c r="IJZ1048280" s="3532"/>
      <c r="IKA1048280" s="3532"/>
      <c r="IKB1048280" s="3532"/>
      <c r="IKC1048280" s="3532"/>
      <c r="IKD1048280" s="3532"/>
      <c r="IKE1048280" s="3532"/>
      <c r="IKF1048280" s="3532"/>
      <c r="IKG1048280" s="3532"/>
      <c r="IKH1048280" s="3532"/>
      <c r="IKI1048280" s="3532"/>
      <c r="IKJ1048280" s="3532"/>
      <c r="IKK1048280" s="3532"/>
      <c r="IKL1048280" s="3532"/>
      <c r="IKM1048280" s="3532"/>
      <c r="IKN1048280" s="3532"/>
      <c r="IKO1048280" s="3532"/>
      <c r="IKP1048280" s="3532"/>
      <c r="IKQ1048280" s="3532"/>
      <c r="IKR1048280" s="3532"/>
      <c r="IKS1048280" s="3532"/>
      <c r="IKT1048280" s="3532"/>
      <c r="IKU1048280" s="3532"/>
      <c r="IKV1048280" s="3532"/>
      <c r="IKW1048280" s="3532"/>
      <c r="IKX1048280" s="3532"/>
      <c r="IKY1048280" s="3532"/>
      <c r="IKZ1048280" s="3532"/>
      <c r="ILA1048280" s="3532"/>
      <c r="ILB1048280" s="3532"/>
      <c r="ILC1048280" s="3532"/>
      <c r="ILD1048280" s="3532"/>
      <c r="ILE1048280" s="3532"/>
      <c r="ILF1048280" s="3532"/>
      <c r="ILG1048280" s="3532"/>
      <c r="ILH1048280" s="3532"/>
      <c r="ILI1048280" s="3532"/>
      <c r="ILJ1048280" s="3532"/>
      <c r="ILK1048280" s="3532"/>
      <c r="ILL1048280" s="3532"/>
      <c r="ILM1048280" s="3532"/>
      <c r="ILN1048280" s="3532"/>
      <c r="ILO1048280" s="3532"/>
      <c r="ILP1048280" s="3532"/>
      <c r="ILQ1048280" s="3532"/>
      <c r="ILR1048280" s="3532"/>
      <c r="ILS1048280" s="3532"/>
      <c r="ILT1048280" s="3532"/>
      <c r="ILU1048280" s="3532"/>
      <c r="ILV1048280" s="3532"/>
      <c r="ILW1048280" s="3532"/>
      <c r="ILX1048280" s="3532"/>
      <c r="ILY1048280" s="3532"/>
      <c r="ILZ1048280" s="3532"/>
      <c r="IMA1048280" s="3532"/>
      <c r="IMB1048280" s="3532"/>
      <c r="IMC1048280" s="3532"/>
      <c r="IMD1048280" s="3532"/>
      <c r="IME1048280" s="3532"/>
      <c r="IMF1048280" s="3532"/>
      <c r="IMG1048280" s="3532"/>
      <c r="IMH1048280" s="3532"/>
      <c r="IMI1048280" s="3532"/>
      <c r="IMJ1048280" s="3532"/>
      <c r="IMK1048280" s="3532"/>
      <c r="IML1048280" s="3532"/>
      <c r="IMM1048280" s="3532"/>
      <c r="IMN1048280" s="3532"/>
      <c r="IMO1048280" s="3532"/>
      <c r="IMP1048280" s="3532"/>
      <c r="IMQ1048280" s="3532"/>
      <c r="IMR1048280" s="3532"/>
      <c r="IMS1048280" s="3532"/>
      <c r="IMT1048280" s="3532"/>
      <c r="IMU1048280" s="3532"/>
      <c r="IMV1048280" s="3532"/>
      <c r="IMW1048280" s="3532"/>
      <c r="IMX1048280" s="3532"/>
      <c r="IMY1048280" s="3532"/>
      <c r="IMZ1048280" s="3532"/>
      <c r="INA1048280" s="3532"/>
      <c r="INB1048280" s="3532"/>
      <c r="INC1048280" s="3532"/>
      <c r="IND1048280" s="3532"/>
      <c r="INE1048280" s="3532"/>
      <c r="INF1048280" s="3532"/>
      <c r="ING1048280" s="3532"/>
      <c r="INH1048280" s="3532"/>
      <c r="INI1048280" s="3532"/>
      <c r="INJ1048280" s="3532"/>
      <c r="INK1048280" s="3532"/>
      <c r="INL1048280" s="3532"/>
      <c r="INM1048280" s="3532"/>
      <c r="INN1048280" s="3532"/>
      <c r="INO1048280" s="3532"/>
      <c r="INP1048280" s="3532"/>
      <c r="INQ1048280" s="3532"/>
      <c r="INR1048280" s="3532"/>
      <c r="INS1048280" s="3532"/>
      <c r="INT1048280" s="3532"/>
      <c r="INU1048280" s="3532"/>
      <c r="INV1048280" s="3532"/>
      <c r="INW1048280" s="3532"/>
      <c r="INX1048280" s="3532"/>
      <c r="INY1048280" s="3532"/>
      <c r="INZ1048280" s="3532"/>
      <c r="IOA1048280" s="3532"/>
      <c r="IOB1048280" s="3532"/>
      <c r="IOC1048280" s="3532"/>
      <c r="IOD1048280" s="3532"/>
      <c r="IOE1048280" s="3532"/>
      <c r="IOF1048280" s="3532"/>
      <c r="IOG1048280" s="3532"/>
      <c r="IOH1048280" s="3532"/>
      <c r="IOI1048280" s="3532"/>
      <c r="IOJ1048280" s="3532"/>
      <c r="IOK1048280" s="3532"/>
      <c r="IOL1048280" s="3532"/>
      <c r="IOM1048280" s="3532"/>
      <c r="ION1048280" s="3532"/>
      <c r="IOO1048280" s="3532"/>
      <c r="IOP1048280" s="3532"/>
      <c r="IOQ1048280" s="3532"/>
      <c r="IOR1048280" s="3532"/>
      <c r="IOS1048280" s="3532"/>
      <c r="IOT1048280" s="3532"/>
      <c r="IOU1048280" s="3532"/>
      <c r="IOV1048280" s="3532"/>
      <c r="IOW1048280" s="3532"/>
      <c r="IOX1048280" s="3532"/>
      <c r="IOY1048280" s="3532"/>
      <c r="IOZ1048280" s="3532"/>
      <c r="IPA1048280" s="3532"/>
      <c r="IPB1048280" s="3532"/>
      <c r="IPC1048280" s="3532"/>
      <c r="IPD1048280" s="3532"/>
      <c r="IPE1048280" s="3532"/>
      <c r="IPF1048280" s="3532"/>
      <c r="IPG1048280" s="3532"/>
      <c r="IPH1048280" s="3532"/>
      <c r="IPI1048280" s="3532"/>
      <c r="IPJ1048280" s="3532"/>
      <c r="IPK1048280" s="3532"/>
      <c r="IPL1048280" s="3532"/>
      <c r="IPM1048280" s="3532"/>
      <c r="IPN1048280" s="3532"/>
      <c r="IPO1048280" s="3532"/>
      <c r="IPP1048280" s="3532"/>
      <c r="IPQ1048280" s="3532"/>
      <c r="IPR1048280" s="3532"/>
      <c r="IPS1048280" s="3532"/>
      <c r="IPT1048280" s="3532"/>
      <c r="IPU1048280" s="3532"/>
      <c r="IPV1048280" s="3532"/>
      <c r="IPW1048280" s="3532"/>
      <c r="IPX1048280" s="3532"/>
      <c r="IPY1048280" s="3532"/>
      <c r="IPZ1048280" s="3532"/>
      <c r="IQA1048280" s="3532"/>
      <c r="IQB1048280" s="3532"/>
      <c r="IQC1048280" s="3532"/>
      <c r="IQD1048280" s="3532"/>
      <c r="IQE1048280" s="3532"/>
      <c r="IQF1048280" s="3532"/>
      <c r="IQG1048280" s="3532"/>
      <c r="IQH1048280" s="3532"/>
      <c r="IQI1048280" s="3532"/>
      <c r="IQJ1048280" s="3532"/>
      <c r="IQK1048280" s="3532"/>
      <c r="IQL1048280" s="3532"/>
      <c r="IQM1048280" s="3532"/>
      <c r="IQN1048280" s="3532"/>
      <c r="IQO1048280" s="3532"/>
      <c r="IQP1048280" s="3532"/>
      <c r="IQQ1048280" s="3532"/>
      <c r="IQR1048280" s="3532"/>
      <c r="IQS1048280" s="3532"/>
      <c r="IQT1048280" s="3532"/>
      <c r="IQU1048280" s="3532"/>
      <c r="IQV1048280" s="3532"/>
      <c r="IQW1048280" s="3532"/>
      <c r="IQX1048280" s="3532"/>
      <c r="IQY1048280" s="3532"/>
      <c r="IQZ1048280" s="3532"/>
      <c r="IRA1048280" s="3532"/>
      <c r="IRB1048280" s="3532"/>
      <c r="IRC1048280" s="3532"/>
      <c r="IRD1048280" s="3532"/>
      <c r="IRE1048280" s="3532"/>
      <c r="IRF1048280" s="3532"/>
      <c r="IRG1048280" s="3532"/>
      <c r="IRH1048280" s="3532"/>
      <c r="IRI1048280" s="3532"/>
      <c r="IRJ1048280" s="3532"/>
      <c r="IRK1048280" s="3532"/>
      <c r="IRL1048280" s="3532"/>
      <c r="IRM1048280" s="3532"/>
      <c r="IRN1048280" s="3532"/>
      <c r="IRO1048280" s="3532"/>
      <c r="IRP1048280" s="3532"/>
      <c r="IRQ1048280" s="3532"/>
      <c r="IRR1048280" s="3532"/>
      <c r="IRS1048280" s="3532"/>
      <c r="IRT1048280" s="3532"/>
      <c r="IRU1048280" s="3532"/>
      <c r="IRV1048280" s="3532"/>
      <c r="IRW1048280" s="3532"/>
      <c r="IRX1048280" s="3532"/>
      <c r="IRY1048280" s="3532"/>
      <c r="IRZ1048280" s="3532"/>
      <c r="ISA1048280" s="3532"/>
      <c r="ISB1048280" s="3532"/>
      <c r="ISC1048280" s="3532"/>
      <c r="ISD1048280" s="3532"/>
      <c r="ISE1048280" s="3532"/>
      <c r="ISF1048280" s="3532"/>
      <c r="ISG1048280" s="3532"/>
      <c r="ISH1048280" s="3532"/>
      <c r="ISI1048280" s="3532"/>
      <c r="ISJ1048280" s="3532"/>
      <c r="ISK1048280" s="3532"/>
      <c r="ISL1048280" s="3532"/>
      <c r="ISM1048280" s="3532"/>
      <c r="ISN1048280" s="3532"/>
      <c r="ISO1048280" s="3532"/>
      <c r="ISP1048280" s="3532"/>
      <c r="ISQ1048280" s="3532"/>
      <c r="ISR1048280" s="3532"/>
      <c r="ISS1048280" s="3532"/>
      <c r="IST1048280" s="3532"/>
      <c r="ISU1048280" s="3532"/>
      <c r="ISV1048280" s="3532"/>
      <c r="ISW1048280" s="3532"/>
      <c r="ISX1048280" s="3532"/>
      <c r="ISY1048280" s="3532"/>
      <c r="ISZ1048280" s="3532"/>
      <c r="ITA1048280" s="3532"/>
      <c r="ITB1048280" s="3532"/>
      <c r="ITC1048280" s="3532"/>
      <c r="ITD1048280" s="3532"/>
      <c r="ITE1048280" s="3532"/>
      <c r="ITF1048280" s="3532"/>
      <c r="ITG1048280" s="3532"/>
      <c r="ITH1048280" s="3532"/>
      <c r="ITI1048280" s="3532"/>
      <c r="ITJ1048280" s="3532"/>
      <c r="ITK1048280" s="3532"/>
      <c r="ITL1048280" s="3532"/>
      <c r="ITM1048280" s="3532"/>
      <c r="ITN1048280" s="3532"/>
      <c r="ITO1048280" s="3532"/>
      <c r="ITP1048280" s="3532"/>
      <c r="ITQ1048280" s="3532"/>
      <c r="ITR1048280" s="3532"/>
      <c r="ITS1048280" s="3532"/>
      <c r="ITT1048280" s="3532"/>
      <c r="ITU1048280" s="3532"/>
      <c r="ITV1048280" s="3532"/>
      <c r="ITW1048280" s="3532"/>
      <c r="ITX1048280" s="3532"/>
      <c r="ITY1048280" s="3532"/>
      <c r="ITZ1048280" s="3532"/>
      <c r="IUA1048280" s="3532"/>
      <c r="IUB1048280" s="3532"/>
      <c r="IUC1048280" s="3532"/>
      <c r="IUD1048280" s="3532"/>
      <c r="IUE1048280" s="3532"/>
      <c r="IUF1048280" s="3532"/>
      <c r="IUG1048280" s="3532"/>
      <c r="IUH1048280" s="3532"/>
      <c r="IUI1048280" s="3532"/>
      <c r="IUJ1048280" s="3532"/>
      <c r="IUK1048280" s="3532"/>
      <c r="IUL1048280" s="3532"/>
      <c r="IUM1048280" s="3532"/>
      <c r="IUN1048280" s="3532"/>
      <c r="IUO1048280" s="3532"/>
      <c r="IUP1048280" s="3532"/>
      <c r="IUQ1048280" s="3532"/>
      <c r="IUR1048280" s="3532"/>
      <c r="IUS1048280" s="3532"/>
      <c r="IUT1048280" s="3532"/>
      <c r="IUU1048280" s="3532"/>
      <c r="IUV1048280" s="3532"/>
      <c r="IUW1048280" s="3532"/>
      <c r="IUX1048280" s="3532"/>
      <c r="IUY1048280" s="3532"/>
      <c r="IUZ1048280" s="3532"/>
      <c r="IVA1048280" s="3532"/>
      <c r="IVB1048280" s="3532"/>
      <c r="IVC1048280" s="3532"/>
      <c r="IVD1048280" s="3532"/>
      <c r="IVE1048280" s="3532"/>
      <c r="IVF1048280" s="3532"/>
      <c r="IVG1048280" s="3532"/>
      <c r="IVH1048280" s="3532"/>
      <c r="IVI1048280" s="3532"/>
      <c r="IVJ1048280" s="3532"/>
      <c r="IVK1048280" s="3532"/>
      <c r="IVL1048280" s="3532"/>
      <c r="IVM1048280" s="3532"/>
      <c r="IVN1048280" s="3532"/>
      <c r="IVO1048280" s="3532"/>
      <c r="IVP1048280" s="3532"/>
      <c r="IVQ1048280" s="3532"/>
      <c r="IVR1048280" s="3532"/>
      <c r="IVS1048280" s="3532"/>
      <c r="IVT1048280" s="3532"/>
      <c r="IVU1048280" s="3532"/>
      <c r="IVV1048280" s="3532"/>
      <c r="IVW1048280" s="3532"/>
      <c r="IVX1048280" s="3532"/>
      <c r="IVY1048280" s="3532"/>
      <c r="IVZ1048280" s="3532"/>
      <c r="IWA1048280" s="3532"/>
      <c r="IWB1048280" s="3532"/>
      <c r="IWC1048280" s="3532"/>
      <c r="IWD1048280" s="3532"/>
      <c r="IWE1048280" s="3532"/>
      <c r="IWF1048280" s="3532"/>
      <c r="IWG1048280" s="3532"/>
      <c r="IWH1048280" s="3532"/>
      <c r="IWI1048280" s="3532"/>
      <c r="IWJ1048280" s="3532"/>
      <c r="IWK1048280" s="3532"/>
      <c r="IWL1048280" s="3532"/>
      <c r="IWM1048280" s="3532"/>
      <c r="IWN1048280" s="3532"/>
      <c r="IWO1048280" s="3532"/>
      <c r="IWP1048280" s="3532"/>
      <c r="IWQ1048280" s="3532"/>
      <c r="IWR1048280" s="3532"/>
      <c r="IWS1048280" s="3532"/>
      <c r="IWT1048280" s="3532"/>
      <c r="IWU1048280" s="3532"/>
      <c r="IWV1048280" s="3532"/>
      <c r="IWW1048280" s="3532"/>
      <c r="IWX1048280" s="3532"/>
      <c r="IWY1048280" s="3532"/>
      <c r="IWZ1048280" s="3532"/>
      <c r="IXA1048280" s="3532"/>
      <c r="IXB1048280" s="3532"/>
      <c r="IXC1048280" s="3532"/>
      <c r="IXD1048280" s="3532"/>
      <c r="IXE1048280" s="3532"/>
      <c r="IXF1048280" s="3532"/>
      <c r="IXG1048280" s="3532"/>
      <c r="IXH1048280" s="3532"/>
      <c r="IXI1048280" s="3532"/>
      <c r="IXJ1048280" s="3532"/>
      <c r="IXK1048280" s="3532"/>
      <c r="IXL1048280" s="3532"/>
      <c r="IXM1048280" s="3532"/>
      <c r="IXN1048280" s="3532"/>
      <c r="IXO1048280" s="3532"/>
      <c r="IXP1048280" s="3532"/>
      <c r="IXQ1048280" s="3532"/>
      <c r="IXR1048280" s="3532"/>
      <c r="IXS1048280" s="3532"/>
      <c r="IXT1048280" s="3532"/>
      <c r="IXU1048280" s="3532"/>
      <c r="IXV1048280" s="3532"/>
      <c r="IXW1048280" s="3532"/>
      <c r="IXX1048280" s="3532"/>
      <c r="IXY1048280" s="3532"/>
      <c r="IXZ1048280" s="3532"/>
      <c r="IYA1048280" s="3532"/>
      <c r="IYB1048280" s="3532"/>
      <c r="IYC1048280" s="3532"/>
      <c r="IYD1048280" s="3532"/>
      <c r="IYE1048280" s="3532"/>
      <c r="IYF1048280" s="3532"/>
      <c r="IYG1048280" s="3532"/>
      <c r="IYH1048280" s="3532"/>
      <c r="IYI1048280" s="3532"/>
      <c r="IYJ1048280" s="3532"/>
      <c r="IYK1048280" s="3532"/>
      <c r="IYL1048280" s="3532"/>
      <c r="IYM1048280" s="3532"/>
      <c r="IYN1048280" s="3532"/>
      <c r="IYO1048280" s="3532"/>
      <c r="IYP1048280" s="3532"/>
      <c r="IYQ1048280" s="3532"/>
      <c r="IYR1048280" s="3532"/>
      <c r="IYS1048280" s="3532"/>
      <c r="IYT1048280" s="3532"/>
      <c r="IYU1048280" s="3532"/>
      <c r="IYV1048280" s="3532"/>
      <c r="IYW1048280" s="3532"/>
      <c r="IYX1048280" s="3532"/>
      <c r="IYY1048280" s="3532"/>
      <c r="IYZ1048280" s="3532"/>
      <c r="IZA1048280" s="3532"/>
      <c r="IZB1048280" s="3532"/>
      <c r="IZC1048280" s="3532"/>
      <c r="IZD1048280" s="3532"/>
      <c r="IZE1048280" s="3532"/>
      <c r="IZF1048280" s="3532"/>
      <c r="IZG1048280" s="3532"/>
      <c r="IZH1048280" s="3532"/>
      <c r="IZI1048280" s="3532"/>
      <c r="IZJ1048280" s="3532"/>
      <c r="IZK1048280" s="3532"/>
      <c r="IZL1048280" s="3532"/>
      <c r="IZM1048280" s="3532"/>
      <c r="IZN1048280" s="3532"/>
      <c r="IZO1048280" s="3532"/>
      <c r="IZP1048280" s="3532"/>
      <c r="IZQ1048280" s="3532"/>
      <c r="IZR1048280" s="3532"/>
      <c r="IZS1048280" s="3532"/>
      <c r="IZT1048280" s="3532"/>
      <c r="IZU1048280" s="3532"/>
      <c r="IZV1048280" s="3532"/>
      <c r="IZW1048280" s="3532"/>
      <c r="IZX1048280" s="3532"/>
      <c r="IZY1048280" s="3532"/>
      <c r="IZZ1048280" s="3532"/>
      <c r="JAA1048280" s="3532"/>
      <c r="JAB1048280" s="3532"/>
      <c r="JAC1048280" s="3532"/>
      <c r="JAD1048280" s="3532"/>
      <c r="JAE1048280" s="3532"/>
      <c r="JAF1048280" s="3532"/>
      <c r="JAG1048280" s="3532"/>
      <c r="JAH1048280" s="3532"/>
      <c r="JAI1048280" s="3532"/>
      <c r="JAJ1048280" s="3532"/>
      <c r="JAK1048280" s="3532"/>
      <c r="JAL1048280" s="3532"/>
      <c r="JAM1048280" s="3532"/>
      <c r="JAN1048280" s="3532"/>
      <c r="JAO1048280" s="3532"/>
      <c r="JAP1048280" s="3532"/>
      <c r="JAQ1048280" s="3532"/>
      <c r="JAR1048280" s="3532"/>
      <c r="JAS1048280" s="3532"/>
      <c r="JAT1048280" s="3532"/>
      <c r="JAU1048280" s="3532"/>
      <c r="JAV1048280" s="3532"/>
      <c r="JAW1048280" s="3532"/>
      <c r="JAX1048280" s="3532"/>
      <c r="JAY1048280" s="3532"/>
      <c r="JAZ1048280" s="3532"/>
      <c r="JBA1048280" s="3532"/>
      <c r="JBB1048280" s="3532"/>
      <c r="JBC1048280" s="3532"/>
      <c r="JBD1048280" s="3532"/>
      <c r="JBE1048280" s="3532"/>
      <c r="JBF1048280" s="3532"/>
      <c r="JBG1048280" s="3532"/>
      <c r="JBH1048280" s="3532"/>
      <c r="JBI1048280" s="3532"/>
      <c r="JBJ1048280" s="3532"/>
      <c r="JBK1048280" s="3532"/>
      <c r="JBL1048280" s="3532"/>
      <c r="JBM1048280" s="3532"/>
      <c r="JBN1048280" s="3532"/>
      <c r="JBO1048280" s="3532"/>
      <c r="JBP1048280" s="3532"/>
      <c r="JBQ1048280" s="3532"/>
      <c r="JBR1048280" s="3532"/>
      <c r="JBS1048280" s="3532"/>
      <c r="JBT1048280" s="3532"/>
      <c r="JBU1048280" s="3532"/>
      <c r="JBV1048280" s="3532"/>
      <c r="JBW1048280" s="3532"/>
      <c r="JBX1048280" s="3532"/>
      <c r="JBY1048280" s="3532"/>
      <c r="JBZ1048280" s="3532"/>
      <c r="JCA1048280" s="3532"/>
      <c r="JCB1048280" s="3532"/>
      <c r="JCC1048280" s="3532"/>
      <c r="JCD1048280" s="3532"/>
      <c r="JCE1048280" s="3532"/>
      <c r="JCF1048280" s="3532"/>
      <c r="JCG1048280" s="3532"/>
      <c r="JCH1048280" s="3532"/>
      <c r="JCI1048280" s="3532"/>
      <c r="JCJ1048280" s="3532"/>
      <c r="JCK1048280" s="3532"/>
      <c r="JCL1048280" s="3532"/>
      <c r="JCM1048280" s="3532"/>
      <c r="JCN1048280" s="3532"/>
      <c r="JCO1048280" s="3532"/>
      <c r="JCP1048280" s="3532"/>
      <c r="JCQ1048280" s="3532"/>
      <c r="JCR1048280" s="3532"/>
      <c r="JCS1048280" s="3532"/>
      <c r="JCT1048280" s="3532"/>
      <c r="JCU1048280" s="3532"/>
      <c r="JCV1048280" s="3532"/>
      <c r="JCW1048280" s="3532"/>
      <c r="JCX1048280" s="3532"/>
      <c r="JCY1048280" s="3532"/>
      <c r="JCZ1048280" s="3532"/>
      <c r="JDA1048280" s="3532"/>
      <c r="JDB1048280" s="3532"/>
      <c r="JDC1048280" s="3532"/>
      <c r="JDD1048280" s="3532"/>
      <c r="JDE1048280" s="3532"/>
      <c r="JDF1048280" s="3532"/>
      <c r="JDG1048280" s="3532"/>
      <c r="JDH1048280" s="3532"/>
      <c r="JDI1048280" s="3532"/>
      <c r="JDJ1048280" s="3532"/>
      <c r="JDK1048280" s="3532"/>
      <c r="JDL1048280" s="3532"/>
      <c r="JDM1048280" s="3532"/>
      <c r="JDN1048280" s="3532"/>
      <c r="JDO1048280" s="3532"/>
      <c r="JDP1048280" s="3532"/>
      <c r="JDQ1048280" s="3532"/>
      <c r="JDR1048280" s="3532"/>
      <c r="JDS1048280" s="3532"/>
      <c r="JDT1048280" s="3532"/>
      <c r="JDU1048280" s="3532"/>
      <c r="JDV1048280" s="3532"/>
      <c r="JDW1048280" s="3532"/>
      <c r="JDX1048280" s="3532"/>
      <c r="JDY1048280" s="3532"/>
      <c r="JDZ1048280" s="3532"/>
      <c r="JEA1048280" s="3532"/>
      <c r="JEB1048280" s="3532"/>
      <c r="JEC1048280" s="3532"/>
      <c r="JED1048280" s="3532"/>
      <c r="JEE1048280" s="3532"/>
      <c r="JEF1048280" s="3532"/>
      <c r="JEG1048280" s="3532"/>
      <c r="JEH1048280" s="3532"/>
      <c r="JEI1048280" s="3532"/>
      <c r="JEJ1048280" s="3532"/>
      <c r="JEK1048280" s="3532"/>
      <c r="JEL1048280" s="3532"/>
      <c r="JEM1048280" s="3532"/>
      <c r="JEN1048280" s="3532"/>
      <c r="JEO1048280" s="3532"/>
      <c r="JEP1048280" s="3532"/>
      <c r="JEQ1048280" s="3532"/>
      <c r="JER1048280" s="3532"/>
      <c r="JES1048280" s="3532"/>
      <c r="JET1048280" s="3532"/>
      <c r="JEU1048280" s="3532"/>
      <c r="JEV1048280" s="3532"/>
      <c r="JEW1048280" s="3532"/>
      <c r="JEX1048280" s="3532"/>
      <c r="JEY1048280" s="3532"/>
      <c r="JEZ1048280" s="3532"/>
      <c r="JFA1048280" s="3532"/>
      <c r="JFB1048280" s="3532"/>
      <c r="JFC1048280" s="3532"/>
      <c r="JFD1048280" s="3532"/>
      <c r="JFE1048280" s="3532"/>
      <c r="JFF1048280" s="3532"/>
      <c r="JFG1048280" s="3532"/>
      <c r="JFH1048280" s="3532"/>
      <c r="JFI1048280" s="3532"/>
      <c r="JFJ1048280" s="3532"/>
      <c r="JFK1048280" s="3532"/>
      <c r="JFL1048280" s="3532"/>
      <c r="JFM1048280" s="3532"/>
      <c r="JFN1048280" s="3532"/>
      <c r="JFO1048280" s="3532"/>
      <c r="JFP1048280" s="3532"/>
      <c r="JFQ1048280" s="3532"/>
      <c r="JFR1048280" s="3532"/>
      <c r="JFS1048280" s="3532"/>
      <c r="JFT1048280" s="3532"/>
      <c r="JFU1048280" s="3532"/>
      <c r="JFV1048280" s="3532"/>
      <c r="JFW1048280" s="3532"/>
      <c r="JFX1048280" s="3532"/>
      <c r="JFY1048280" s="3532"/>
      <c r="JFZ1048280" s="3532"/>
      <c r="JGA1048280" s="3532"/>
      <c r="JGB1048280" s="3532"/>
      <c r="JGC1048280" s="3532"/>
      <c r="JGD1048280" s="3532"/>
      <c r="JGE1048280" s="3532"/>
      <c r="JGF1048280" s="3532"/>
      <c r="JGG1048280" s="3532"/>
      <c r="JGH1048280" s="3532"/>
      <c r="JGI1048280" s="3532"/>
      <c r="JGJ1048280" s="3532"/>
      <c r="JGK1048280" s="3532"/>
      <c r="JGL1048280" s="3532"/>
      <c r="JGM1048280" s="3532"/>
      <c r="JGN1048280" s="3532"/>
      <c r="JGO1048280" s="3532"/>
      <c r="JGP1048280" s="3532"/>
      <c r="JGQ1048280" s="3532"/>
      <c r="JGR1048280" s="3532"/>
      <c r="JGS1048280" s="3532"/>
      <c r="JGT1048280" s="3532"/>
      <c r="JGU1048280" s="3532"/>
      <c r="JGV1048280" s="3532"/>
      <c r="JGW1048280" s="3532"/>
      <c r="JGX1048280" s="3532"/>
      <c r="JGY1048280" s="3532"/>
      <c r="JGZ1048280" s="3532"/>
      <c r="JHA1048280" s="3532"/>
      <c r="JHB1048280" s="3532"/>
      <c r="JHC1048280" s="3532"/>
      <c r="JHD1048280" s="3532"/>
      <c r="JHE1048280" s="3532"/>
      <c r="JHF1048280" s="3532"/>
      <c r="JHG1048280" s="3532"/>
      <c r="JHH1048280" s="3532"/>
      <c r="JHI1048280" s="3532"/>
      <c r="JHJ1048280" s="3532"/>
      <c r="JHK1048280" s="3532"/>
      <c r="JHL1048280" s="3532"/>
      <c r="JHM1048280" s="3532"/>
      <c r="JHN1048280" s="3532"/>
      <c r="JHO1048280" s="3532"/>
      <c r="JHP1048280" s="3532"/>
      <c r="JHQ1048280" s="3532"/>
      <c r="JHR1048280" s="3532"/>
      <c r="JHS1048280" s="3532"/>
      <c r="JHT1048280" s="3532"/>
      <c r="JHU1048280" s="3532"/>
      <c r="JHV1048280" s="3532"/>
      <c r="JHW1048280" s="3532"/>
      <c r="JHX1048280" s="3532"/>
      <c r="JHY1048280" s="3532"/>
      <c r="JHZ1048280" s="3532"/>
      <c r="JIA1048280" s="3532"/>
      <c r="JIB1048280" s="3532"/>
      <c r="JIC1048280" s="3532"/>
      <c r="JID1048280" s="3532"/>
      <c r="JIE1048280" s="3532"/>
      <c r="JIF1048280" s="3532"/>
      <c r="JIG1048280" s="3532"/>
      <c r="JIH1048280" s="3532"/>
      <c r="JII1048280" s="3532"/>
      <c r="JIJ1048280" s="3532"/>
      <c r="JIK1048280" s="3532"/>
      <c r="JIL1048280" s="3532"/>
      <c r="JIM1048280" s="3532"/>
      <c r="JIN1048280" s="3532"/>
      <c r="JIO1048280" s="3532"/>
      <c r="JIP1048280" s="3532"/>
      <c r="JIQ1048280" s="3532"/>
      <c r="JIR1048280" s="3532"/>
      <c r="JIS1048280" s="3532"/>
      <c r="JIT1048280" s="3532"/>
      <c r="JIU1048280" s="3532"/>
      <c r="JIV1048280" s="3532"/>
      <c r="JIW1048280" s="3532"/>
      <c r="JIX1048280" s="3532"/>
      <c r="JIY1048280" s="3532"/>
      <c r="JIZ1048280" s="3532"/>
      <c r="JJA1048280" s="3532"/>
      <c r="JJB1048280" s="3532"/>
      <c r="JJC1048280" s="3532"/>
      <c r="JJD1048280" s="3532"/>
      <c r="JJE1048280" s="3532"/>
      <c r="JJF1048280" s="3532"/>
      <c r="JJG1048280" s="3532"/>
      <c r="JJH1048280" s="3532"/>
      <c r="JJI1048280" s="3532"/>
      <c r="JJJ1048280" s="3532"/>
      <c r="JJK1048280" s="3532"/>
      <c r="JJL1048280" s="3532"/>
      <c r="JJM1048280" s="3532"/>
      <c r="JJN1048280" s="3532"/>
      <c r="JJO1048280" s="3532"/>
      <c r="JJP1048280" s="3532"/>
      <c r="JJQ1048280" s="3532"/>
      <c r="JJR1048280" s="3532"/>
      <c r="JJS1048280" s="3532"/>
      <c r="JJT1048280" s="3532"/>
      <c r="JJU1048280" s="3532"/>
      <c r="JJV1048280" s="3532"/>
      <c r="JJW1048280" s="3532"/>
      <c r="JJX1048280" s="3532"/>
      <c r="JJY1048280" s="3532"/>
      <c r="JJZ1048280" s="3532"/>
      <c r="JKA1048280" s="3532"/>
      <c r="JKB1048280" s="3532"/>
      <c r="JKC1048280" s="3532"/>
      <c r="JKD1048280" s="3532"/>
      <c r="JKE1048280" s="3532"/>
      <c r="JKF1048280" s="3532"/>
      <c r="JKG1048280" s="3532"/>
      <c r="JKH1048280" s="3532"/>
      <c r="JKI1048280" s="3532"/>
      <c r="JKJ1048280" s="3532"/>
      <c r="JKK1048280" s="3532"/>
      <c r="JKL1048280" s="3532"/>
      <c r="JKM1048280" s="3532"/>
      <c r="JKN1048280" s="3532"/>
      <c r="JKO1048280" s="3532"/>
      <c r="JKP1048280" s="3532"/>
      <c r="JKQ1048280" s="3532"/>
      <c r="JKR1048280" s="3532"/>
      <c r="JKS1048280" s="3532"/>
      <c r="JKT1048280" s="3532"/>
      <c r="JKU1048280" s="3532"/>
      <c r="JKV1048280" s="3532"/>
      <c r="JKW1048280" s="3532"/>
      <c r="JKX1048280" s="3532"/>
      <c r="JKY1048280" s="3532"/>
      <c r="JKZ1048280" s="3532"/>
      <c r="JLA1048280" s="3532"/>
      <c r="JLB1048280" s="3532"/>
      <c r="JLC1048280" s="3532"/>
      <c r="JLD1048280" s="3532"/>
      <c r="JLE1048280" s="3532"/>
      <c r="JLF1048280" s="3532"/>
      <c r="JLG1048280" s="3532"/>
      <c r="JLH1048280" s="3532"/>
      <c r="JLI1048280" s="3532"/>
      <c r="JLJ1048280" s="3532"/>
      <c r="JLK1048280" s="3532"/>
      <c r="JLL1048280" s="3532"/>
      <c r="JLM1048280" s="3532"/>
      <c r="JLN1048280" s="3532"/>
      <c r="JLO1048280" s="3532"/>
      <c r="JLP1048280" s="3532"/>
      <c r="JLQ1048280" s="3532"/>
      <c r="JLR1048280" s="3532"/>
      <c r="JLS1048280" s="3532"/>
      <c r="JLT1048280" s="3532"/>
      <c r="JLU1048280" s="3532"/>
      <c r="JLV1048280" s="3532"/>
      <c r="JLW1048280" s="3532"/>
      <c r="JLX1048280" s="3532"/>
      <c r="JLY1048280" s="3532"/>
      <c r="JLZ1048280" s="3532"/>
      <c r="JMA1048280" s="3532"/>
      <c r="JMB1048280" s="3532"/>
      <c r="JMC1048280" s="3532"/>
      <c r="JMD1048280" s="3532"/>
      <c r="JME1048280" s="3532"/>
      <c r="JMF1048280" s="3532"/>
      <c r="JMG1048280" s="3532"/>
      <c r="JMH1048280" s="3532"/>
      <c r="JMI1048280" s="3532"/>
      <c r="JMJ1048280" s="3532"/>
      <c r="JMK1048280" s="3532"/>
      <c r="JML1048280" s="3532"/>
      <c r="JMM1048280" s="3532"/>
      <c r="JMN1048280" s="3532"/>
      <c r="JMO1048280" s="3532"/>
      <c r="JMP1048280" s="3532"/>
      <c r="JMQ1048280" s="3532"/>
      <c r="JMR1048280" s="3532"/>
      <c r="JMS1048280" s="3532"/>
      <c r="JMT1048280" s="3532"/>
      <c r="JMU1048280" s="3532"/>
      <c r="JMV1048280" s="3532"/>
      <c r="JMW1048280" s="3532"/>
      <c r="JMX1048280" s="3532"/>
      <c r="JMY1048280" s="3532"/>
      <c r="JMZ1048280" s="3532"/>
      <c r="JNA1048280" s="3532"/>
      <c r="JNB1048280" s="3532"/>
      <c r="JNC1048280" s="3532"/>
      <c r="JND1048280" s="3532"/>
      <c r="JNE1048280" s="3532"/>
      <c r="JNF1048280" s="3532"/>
      <c r="JNG1048280" s="3532"/>
      <c r="JNH1048280" s="3532"/>
      <c r="JNI1048280" s="3532"/>
      <c r="JNJ1048280" s="3532"/>
      <c r="JNK1048280" s="3532"/>
      <c r="JNL1048280" s="3532"/>
      <c r="JNM1048280" s="3532"/>
      <c r="JNN1048280" s="3532"/>
      <c r="JNO1048280" s="3532"/>
      <c r="JNP1048280" s="3532"/>
      <c r="JNQ1048280" s="3532"/>
      <c r="JNR1048280" s="3532"/>
      <c r="JNS1048280" s="3532"/>
      <c r="JNT1048280" s="3532"/>
      <c r="JNU1048280" s="3532"/>
      <c r="JNV1048280" s="3532"/>
      <c r="JNW1048280" s="3532"/>
      <c r="JNX1048280" s="3532"/>
      <c r="JNY1048280" s="3532"/>
      <c r="JNZ1048280" s="3532"/>
      <c r="JOA1048280" s="3532"/>
      <c r="JOB1048280" s="3532"/>
      <c r="JOC1048280" s="3532"/>
      <c r="JOD1048280" s="3532"/>
      <c r="JOE1048280" s="3532"/>
      <c r="JOF1048280" s="3532"/>
      <c r="JOG1048280" s="3532"/>
      <c r="JOH1048280" s="3532"/>
      <c r="JOI1048280" s="3532"/>
      <c r="JOJ1048280" s="3532"/>
      <c r="JOK1048280" s="3532"/>
      <c r="JOL1048280" s="3532"/>
      <c r="JOM1048280" s="3532"/>
      <c r="JON1048280" s="3532"/>
      <c r="JOO1048280" s="3532"/>
      <c r="JOP1048280" s="3532"/>
      <c r="JOQ1048280" s="3532"/>
      <c r="JOR1048280" s="3532"/>
      <c r="JOS1048280" s="3532"/>
      <c r="JOT1048280" s="3532"/>
      <c r="JOU1048280" s="3532"/>
      <c r="JOV1048280" s="3532"/>
      <c r="JOW1048280" s="3532"/>
      <c r="JOX1048280" s="3532"/>
      <c r="JOY1048280" s="3532"/>
      <c r="JOZ1048280" s="3532"/>
      <c r="JPA1048280" s="3532"/>
      <c r="JPB1048280" s="3532"/>
      <c r="JPC1048280" s="3532"/>
      <c r="JPD1048280" s="3532"/>
      <c r="JPE1048280" s="3532"/>
      <c r="JPF1048280" s="3532"/>
      <c r="JPG1048280" s="3532"/>
      <c r="JPH1048280" s="3532"/>
      <c r="JPI1048280" s="3532"/>
      <c r="JPJ1048280" s="3532"/>
      <c r="JPK1048280" s="3532"/>
      <c r="JPL1048280" s="3532"/>
      <c r="JPM1048280" s="3532"/>
      <c r="JPN1048280" s="3532"/>
      <c r="JPO1048280" s="3532"/>
      <c r="JPP1048280" s="3532"/>
      <c r="JPQ1048280" s="3532"/>
      <c r="JPR1048280" s="3532"/>
      <c r="JPS1048280" s="3532"/>
      <c r="JPT1048280" s="3532"/>
      <c r="JPU1048280" s="3532"/>
      <c r="JPV1048280" s="3532"/>
      <c r="JPW1048280" s="3532"/>
      <c r="JPX1048280" s="3532"/>
      <c r="JPY1048280" s="3532"/>
      <c r="JPZ1048280" s="3532"/>
      <c r="JQA1048280" s="3532"/>
      <c r="JQB1048280" s="3532"/>
      <c r="JQC1048280" s="3532"/>
      <c r="JQD1048280" s="3532"/>
      <c r="JQE1048280" s="3532"/>
      <c r="JQF1048280" s="3532"/>
      <c r="JQG1048280" s="3532"/>
      <c r="JQH1048280" s="3532"/>
      <c r="JQI1048280" s="3532"/>
      <c r="JQJ1048280" s="3532"/>
      <c r="JQK1048280" s="3532"/>
      <c r="JQL1048280" s="3532"/>
      <c r="JQM1048280" s="3532"/>
      <c r="JQN1048280" s="3532"/>
      <c r="JQO1048280" s="3532"/>
      <c r="JQP1048280" s="3532"/>
      <c r="JQQ1048280" s="3532"/>
      <c r="JQR1048280" s="3532"/>
      <c r="JQS1048280" s="3532"/>
      <c r="JQT1048280" s="3532"/>
      <c r="JQU1048280" s="3532"/>
      <c r="JQV1048280" s="3532"/>
      <c r="JQW1048280" s="3532"/>
      <c r="JQX1048280" s="3532"/>
      <c r="JQY1048280" s="3532"/>
      <c r="JQZ1048280" s="3532"/>
      <c r="JRA1048280" s="3532"/>
      <c r="JRB1048280" s="3532"/>
      <c r="JRC1048280" s="3532"/>
      <c r="JRD1048280" s="3532"/>
      <c r="JRE1048280" s="3532"/>
      <c r="JRF1048280" s="3532"/>
      <c r="JRG1048280" s="3532"/>
      <c r="JRH1048280" s="3532"/>
      <c r="JRI1048280" s="3532"/>
      <c r="JRJ1048280" s="3532"/>
      <c r="JRK1048280" s="3532"/>
      <c r="JRL1048280" s="3532"/>
      <c r="JRM1048280" s="3532"/>
      <c r="JRN1048280" s="3532"/>
      <c r="JRO1048280" s="3532"/>
      <c r="JRP1048280" s="3532"/>
      <c r="JRQ1048280" s="3532"/>
      <c r="JRR1048280" s="3532"/>
      <c r="JRS1048280" s="3532"/>
      <c r="JRT1048280" s="3532"/>
      <c r="JRU1048280" s="3532"/>
      <c r="JRV1048280" s="3532"/>
      <c r="JRW1048280" s="3532"/>
      <c r="JRX1048280" s="3532"/>
      <c r="JRY1048280" s="3532"/>
      <c r="JRZ1048280" s="3532"/>
      <c r="JSA1048280" s="3532"/>
      <c r="JSB1048280" s="3532"/>
      <c r="JSC1048280" s="3532"/>
      <c r="JSD1048280" s="3532"/>
      <c r="JSE1048280" s="3532"/>
      <c r="JSF1048280" s="3532"/>
      <c r="JSG1048280" s="3532"/>
      <c r="JSH1048280" s="3532"/>
      <c r="JSI1048280" s="3532"/>
      <c r="JSJ1048280" s="3532"/>
      <c r="JSK1048280" s="3532"/>
      <c r="JSL1048280" s="3532"/>
      <c r="JSM1048280" s="3532"/>
      <c r="JSN1048280" s="3532"/>
      <c r="JSO1048280" s="3532"/>
      <c r="JSP1048280" s="3532"/>
      <c r="JSQ1048280" s="3532"/>
      <c r="JSR1048280" s="3532"/>
      <c r="JSS1048280" s="3532"/>
      <c r="JST1048280" s="3532"/>
      <c r="JSU1048280" s="3532"/>
      <c r="JSV1048280" s="3532"/>
      <c r="JSW1048280" s="3532"/>
      <c r="JSX1048280" s="3532"/>
      <c r="JSY1048280" s="3532"/>
      <c r="JSZ1048280" s="3532"/>
      <c r="JTA1048280" s="3532"/>
      <c r="JTB1048280" s="3532"/>
      <c r="JTC1048280" s="3532"/>
      <c r="JTD1048280" s="3532"/>
      <c r="JTE1048280" s="3532"/>
      <c r="JTF1048280" s="3532"/>
      <c r="JTG1048280" s="3532"/>
      <c r="JTH1048280" s="3532"/>
      <c r="JTI1048280" s="3532"/>
      <c r="JTJ1048280" s="3532"/>
      <c r="JTK1048280" s="3532"/>
      <c r="JTL1048280" s="3532"/>
      <c r="JTM1048280" s="3532"/>
      <c r="JTN1048280" s="3532"/>
      <c r="JTO1048280" s="3532"/>
      <c r="JTP1048280" s="3532"/>
      <c r="JTQ1048280" s="3532"/>
      <c r="JTR1048280" s="3532"/>
      <c r="JTS1048280" s="3532"/>
      <c r="JTT1048280" s="3532"/>
      <c r="JTU1048280" s="3532"/>
      <c r="JTV1048280" s="3532"/>
      <c r="JTW1048280" s="3532"/>
      <c r="JTX1048280" s="3532"/>
      <c r="JTY1048280" s="3532"/>
      <c r="JTZ1048280" s="3532"/>
      <c r="JUA1048280" s="3532"/>
      <c r="JUB1048280" s="3532"/>
      <c r="JUC1048280" s="3532"/>
      <c r="JUD1048280" s="3532"/>
      <c r="JUE1048280" s="3532"/>
      <c r="JUF1048280" s="3532"/>
      <c r="JUG1048280" s="3532"/>
      <c r="JUH1048280" s="3532"/>
      <c r="JUI1048280" s="3532"/>
      <c r="JUJ1048280" s="3532"/>
      <c r="JUK1048280" s="3532"/>
      <c r="JUL1048280" s="3532"/>
      <c r="JUM1048280" s="3532"/>
      <c r="JUN1048280" s="3532"/>
      <c r="JUO1048280" s="3532"/>
      <c r="JUP1048280" s="3532"/>
      <c r="JUQ1048280" s="3532"/>
      <c r="JUR1048280" s="3532"/>
      <c r="JUS1048280" s="3532"/>
      <c r="JUT1048280" s="3532"/>
      <c r="JUU1048280" s="3532"/>
      <c r="JUV1048280" s="3532"/>
      <c r="JUW1048280" s="3532"/>
      <c r="JUX1048280" s="3532"/>
      <c r="JUY1048280" s="3532"/>
      <c r="JUZ1048280" s="3532"/>
      <c r="JVA1048280" s="3532"/>
      <c r="JVB1048280" s="3532"/>
      <c r="JVC1048280" s="3532"/>
      <c r="JVD1048280" s="3532"/>
      <c r="JVE1048280" s="3532"/>
      <c r="JVF1048280" s="3532"/>
      <c r="JVG1048280" s="3532"/>
      <c r="JVH1048280" s="3532"/>
      <c r="JVI1048280" s="3532"/>
      <c r="JVJ1048280" s="3532"/>
      <c r="JVK1048280" s="3532"/>
      <c r="JVL1048280" s="3532"/>
      <c r="JVM1048280" s="3532"/>
      <c r="JVN1048280" s="3532"/>
      <c r="JVO1048280" s="3532"/>
      <c r="JVP1048280" s="3532"/>
      <c r="JVQ1048280" s="3532"/>
      <c r="JVR1048280" s="3532"/>
      <c r="JVS1048280" s="3532"/>
      <c r="JVT1048280" s="3532"/>
      <c r="JVU1048280" s="3532"/>
      <c r="JVV1048280" s="3532"/>
      <c r="JVW1048280" s="3532"/>
      <c r="JVX1048280" s="3532"/>
      <c r="JVY1048280" s="3532"/>
      <c r="JVZ1048280" s="3532"/>
      <c r="JWA1048280" s="3532"/>
      <c r="JWB1048280" s="3532"/>
      <c r="JWC1048280" s="3532"/>
      <c r="JWD1048280" s="3532"/>
      <c r="JWE1048280" s="3532"/>
      <c r="JWF1048280" s="3532"/>
      <c r="JWG1048280" s="3532"/>
      <c r="JWH1048280" s="3532"/>
      <c r="JWI1048280" s="3532"/>
      <c r="JWJ1048280" s="3532"/>
      <c r="JWK1048280" s="3532"/>
      <c r="JWL1048280" s="3532"/>
      <c r="JWM1048280" s="3532"/>
      <c r="JWN1048280" s="3532"/>
      <c r="JWO1048280" s="3532"/>
      <c r="JWP1048280" s="3532"/>
      <c r="JWQ1048280" s="3532"/>
      <c r="JWR1048280" s="3532"/>
      <c r="JWS1048280" s="3532"/>
      <c r="JWT1048280" s="3532"/>
      <c r="JWU1048280" s="3532"/>
      <c r="JWV1048280" s="3532"/>
      <c r="JWW1048280" s="3532"/>
      <c r="JWX1048280" s="3532"/>
      <c r="JWY1048280" s="3532"/>
      <c r="JWZ1048280" s="3532"/>
      <c r="JXA1048280" s="3532"/>
      <c r="JXB1048280" s="3532"/>
      <c r="JXC1048280" s="3532"/>
      <c r="JXD1048280" s="3532"/>
      <c r="JXE1048280" s="3532"/>
      <c r="JXF1048280" s="3532"/>
      <c r="JXG1048280" s="3532"/>
      <c r="JXH1048280" s="3532"/>
      <c r="JXI1048280" s="3532"/>
      <c r="JXJ1048280" s="3532"/>
      <c r="JXK1048280" s="3532"/>
      <c r="JXL1048280" s="3532"/>
      <c r="JXM1048280" s="3532"/>
      <c r="JXN1048280" s="3532"/>
      <c r="JXO1048280" s="3532"/>
      <c r="JXP1048280" s="3532"/>
      <c r="JXQ1048280" s="3532"/>
      <c r="JXR1048280" s="3532"/>
      <c r="JXS1048280" s="3532"/>
      <c r="JXT1048280" s="3532"/>
      <c r="JXU1048280" s="3532"/>
      <c r="JXV1048280" s="3532"/>
      <c r="JXW1048280" s="3532"/>
      <c r="JXX1048280" s="3532"/>
      <c r="JXY1048280" s="3532"/>
      <c r="JXZ1048280" s="3532"/>
      <c r="JYA1048280" s="3532"/>
      <c r="JYB1048280" s="3532"/>
      <c r="JYC1048280" s="3532"/>
      <c r="JYD1048280" s="3532"/>
      <c r="JYE1048280" s="3532"/>
      <c r="JYF1048280" s="3532"/>
      <c r="JYG1048280" s="3532"/>
      <c r="JYH1048280" s="3532"/>
      <c r="JYI1048280" s="3532"/>
      <c r="JYJ1048280" s="3532"/>
      <c r="JYK1048280" s="3532"/>
      <c r="JYL1048280" s="3532"/>
      <c r="JYM1048280" s="3532"/>
      <c r="JYN1048280" s="3532"/>
      <c r="JYO1048280" s="3532"/>
      <c r="JYP1048280" s="3532"/>
      <c r="JYQ1048280" s="3532"/>
      <c r="JYR1048280" s="3532"/>
      <c r="JYS1048280" s="3532"/>
      <c r="JYT1048280" s="3532"/>
      <c r="JYU1048280" s="3532"/>
      <c r="JYV1048280" s="3532"/>
      <c r="JYW1048280" s="3532"/>
      <c r="JYX1048280" s="3532"/>
      <c r="JYY1048280" s="3532"/>
      <c r="JYZ1048280" s="3532"/>
      <c r="JZA1048280" s="3532"/>
      <c r="JZB1048280" s="3532"/>
      <c r="JZC1048280" s="3532"/>
      <c r="JZD1048280" s="3532"/>
      <c r="JZE1048280" s="3532"/>
      <c r="JZF1048280" s="3532"/>
      <c r="JZG1048280" s="3532"/>
      <c r="JZH1048280" s="3532"/>
      <c r="JZI1048280" s="3532"/>
      <c r="JZJ1048280" s="3532"/>
      <c r="JZK1048280" s="3532"/>
      <c r="JZL1048280" s="3532"/>
      <c r="JZM1048280" s="3532"/>
      <c r="JZN1048280" s="3532"/>
      <c r="JZO1048280" s="3532"/>
      <c r="JZP1048280" s="3532"/>
      <c r="JZQ1048280" s="3532"/>
      <c r="JZR1048280" s="3532"/>
      <c r="JZS1048280" s="3532"/>
      <c r="JZT1048280" s="3532"/>
      <c r="JZU1048280" s="3532"/>
      <c r="JZV1048280" s="3532"/>
      <c r="JZW1048280" s="3532"/>
      <c r="JZX1048280" s="3532"/>
      <c r="JZY1048280" s="3532"/>
      <c r="JZZ1048280" s="3532"/>
      <c r="KAA1048280" s="3532"/>
      <c r="KAB1048280" s="3532"/>
      <c r="KAC1048280" s="3532"/>
      <c r="KAD1048280" s="3532"/>
      <c r="KAE1048280" s="3532"/>
      <c r="KAF1048280" s="3532"/>
      <c r="KAG1048280" s="3532"/>
      <c r="KAH1048280" s="3532"/>
      <c r="KAI1048280" s="3532"/>
      <c r="KAJ1048280" s="3532"/>
      <c r="KAK1048280" s="3532"/>
      <c r="KAL1048280" s="3532"/>
      <c r="KAM1048280" s="3532"/>
      <c r="KAN1048280" s="3532"/>
      <c r="KAO1048280" s="3532"/>
      <c r="KAP1048280" s="3532"/>
      <c r="KAQ1048280" s="3532"/>
      <c r="KAR1048280" s="3532"/>
      <c r="KAS1048280" s="3532"/>
      <c r="KAT1048280" s="3532"/>
      <c r="KAU1048280" s="3532"/>
      <c r="KAV1048280" s="3532"/>
      <c r="KAW1048280" s="3532"/>
      <c r="KAX1048280" s="3532"/>
      <c r="KAY1048280" s="3532"/>
      <c r="KAZ1048280" s="3532"/>
      <c r="KBA1048280" s="3532"/>
      <c r="KBB1048280" s="3532"/>
      <c r="KBC1048280" s="3532"/>
      <c r="KBD1048280" s="3532"/>
      <c r="KBE1048280" s="3532"/>
      <c r="KBF1048280" s="3532"/>
      <c r="KBG1048280" s="3532"/>
      <c r="KBH1048280" s="3532"/>
      <c r="KBI1048280" s="3532"/>
      <c r="KBJ1048280" s="3532"/>
      <c r="KBK1048280" s="3532"/>
      <c r="KBL1048280" s="3532"/>
      <c r="KBM1048280" s="3532"/>
      <c r="KBN1048280" s="3532"/>
      <c r="KBO1048280" s="3532"/>
      <c r="KBP1048280" s="3532"/>
      <c r="KBQ1048280" s="3532"/>
      <c r="KBR1048280" s="3532"/>
      <c r="KBS1048280" s="3532"/>
      <c r="KBT1048280" s="3532"/>
      <c r="KBU1048280" s="3532"/>
      <c r="KBV1048280" s="3532"/>
      <c r="KBW1048280" s="3532"/>
      <c r="KBX1048280" s="3532"/>
      <c r="KBY1048280" s="3532"/>
      <c r="KBZ1048280" s="3532"/>
      <c r="KCA1048280" s="3532"/>
      <c r="KCB1048280" s="3532"/>
      <c r="KCC1048280" s="3532"/>
      <c r="KCD1048280" s="3532"/>
      <c r="KCE1048280" s="3532"/>
      <c r="KCF1048280" s="3532"/>
      <c r="KCG1048280" s="3532"/>
      <c r="KCH1048280" s="3532"/>
      <c r="KCI1048280" s="3532"/>
      <c r="KCJ1048280" s="3532"/>
      <c r="KCK1048280" s="3532"/>
      <c r="KCL1048280" s="3532"/>
      <c r="KCM1048280" s="3532"/>
      <c r="KCN1048280" s="3532"/>
      <c r="KCO1048280" s="3532"/>
      <c r="KCP1048280" s="3532"/>
      <c r="KCQ1048280" s="3532"/>
      <c r="KCR1048280" s="3532"/>
      <c r="KCS1048280" s="3532"/>
      <c r="KCT1048280" s="3532"/>
      <c r="KCU1048280" s="3532"/>
      <c r="KCV1048280" s="3532"/>
      <c r="KCW1048280" s="3532"/>
      <c r="KCX1048280" s="3532"/>
      <c r="KCY1048280" s="3532"/>
      <c r="KCZ1048280" s="3532"/>
      <c r="KDA1048280" s="3532"/>
      <c r="KDB1048280" s="3532"/>
      <c r="KDC1048280" s="3532"/>
      <c r="KDD1048280" s="3532"/>
      <c r="KDE1048280" s="3532"/>
      <c r="KDF1048280" s="3532"/>
      <c r="KDG1048280" s="3532"/>
      <c r="KDH1048280" s="3532"/>
      <c r="KDI1048280" s="3532"/>
      <c r="KDJ1048280" s="3532"/>
      <c r="KDK1048280" s="3532"/>
      <c r="KDL1048280" s="3532"/>
      <c r="KDM1048280" s="3532"/>
      <c r="KDN1048280" s="3532"/>
      <c r="KDO1048280" s="3532"/>
      <c r="KDP1048280" s="3532"/>
      <c r="KDQ1048280" s="3532"/>
      <c r="KDR1048280" s="3532"/>
      <c r="KDS1048280" s="3532"/>
      <c r="KDT1048280" s="3532"/>
      <c r="KDU1048280" s="3532"/>
      <c r="KDV1048280" s="3532"/>
      <c r="KDW1048280" s="3532"/>
      <c r="KDX1048280" s="3532"/>
      <c r="KDY1048280" s="3532"/>
      <c r="KDZ1048280" s="3532"/>
      <c r="KEA1048280" s="3532"/>
      <c r="KEB1048280" s="3532"/>
      <c r="KEC1048280" s="3532"/>
      <c r="KED1048280" s="3532"/>
      <c r="KEE1048280" s="3532"/>
      <c r="KEF1048280" s="3532"/>
      <c r="KEG1048280" s="3532"/>
      <c r="KEH1048280" s="3532"/>
      <c r="KEI1048280" s="3532"/>
      <c r="KEJ1048280" s="3532"/>
      <c r="KEK1048280" s="3532"/>
      <c r="KEL1048280" s="3532"/>
      <c r="KEM1048280" s="3532"/>
      <c r="KEN1048280" s="3532"/>
      <c r="KEO1048280" s="3532"/>
      <c r="KEP1048280" s="3532"/>
      <c r="KEQ1048280" s="3532"/>
      <c r="KER1048280" s="3532"/>
      <c r="KES1048280" s="3532"/>
      <c r="KET1048280" s="3532"/>
      <c r="KEU1048280" s="3532"/>
      <c r="KEV1048280" s="3532"/>
      <c r="KEW1048280" s="3532"/>
      <c r="KEX1048280" s="3532"/>
      <c r="KEY1048280" s="3532"/>
      <c r="KEZ1048280" s="3532"/>
      <c r="KFA1048280" s="3532"/>
      <c r="KFB1048280" s="3532"/>
      <c r="KFC1048280" s="3532"/>
      <c r="KFD1048280" s="3532"/>
      <c r="KFE1048280" s="3532"/>
      <c r="KFF1048280" s="3532"/>
      <c r="KFG1048280" s="3532"/>
      <c r="KFH1048280" s="3532"/>
      <c r="KFI1048280" s="3532"/>
      <c r="KFJ1048280" s="3532"/>
      <c r="KFK1048280" s="3532"/>
      <c r="KFL1048280" s="3532"/>
      <c r="KFM1048280" s="3532"/>
      <c r="KFN1048280" s="3532"/>
      <c r="KFO1048280" s="3532"/>
      <c r="KFP1048280" s="3532"/>
      <c r="KFQ1048280" s="3532"/>
      <c r="KFR1048280" s="3532"/>
      <c r="KFS1048280" s="3532"/>
      <c r="KFT1048280" s="3532"/>
      <c r="KFU1048280" s="3532"/>
      <c r="KFV1048280" s="3532"/>
      <c r="KFW1048280" s="3532"/>
      <c r="KFX1048280" s="3532"/>
      <c r="KFY1048280" s="3532"/>
      <c r="KFZ1048280" s="3532"/>
      <c r="KGA1048280" s="3532"/>
      <c r="KGB1048280" s="3532"/>
      <c r="KGC1048280" s="3532"/>
      <c r="KGD1048280" s="3532"/>
      <c r="KGE1048280" s="3532"/>
      <c r="KGF1048280" s="3532"/>
      <c r="KGG1048280" s="3532"/>
      <c r="KGH1048280" s="3532"/>
      <c r="KGI1048280" s="3532"/>
      <c r="KGJ1048280" s="3532"/>
      <c r="KGK1048280" s="3532"/>
      <c r="KGL1048280" s="3532"/>
      <c r="KGM1048280" s="3532"/>
      <c r="KGN1048280" s="3532"/>
      <c r="KGO1048280" s="3532"/>
      <c r="KGP1048280" s="3532"/>
      <c r="KGQ1048280" s="3532"/>
      <c r="KGR1048280" s="3532"/>
      <c r="KGS1048280" s="3532"/>
      <c r="KGT1048280" s="3532"/>
      <c r="KGU1048280" s="3532"/>
      <c r="KGV1048280" s="3532"/>
      <c r="KGW1048280" s="3532"/>
      <c r="KGX1048280" s="3532"/>
      <c r="KGY1048280" s="3532"/>
      <c r="KGZ1048280" s="3532"/>
      <c r="KHA1048280" s="3532"/>
      <c r="KHB1048280" s="3532"/>
      <c r="KHC1048280" s="3532"/>
      <c r="KHD1048280" s="3532"/>
      <c r="KHE1048280" s="3532"/>
      <c r="KHF1048280" s="3532"/>
      <c r="KHG1048280" s="3532"/>
      <c r="KHH1048280" s="3532"/>
      <c r="KHI1048280" s="3532"/>
      <c r="KHJ1048280" s="3532"/>
      <c r="KHK1048280" s="3532"/>
      <c r="KHL1048280" s="3532"/>
      <c r="KHM1048280" s="3532"/>
      <c r="KHN1048280" s="3532"/>
      <c r="KHO1048280" s="3532"/>
      <c r="KHP1048280" s="3532"/>
      <c r="KHQ1048280" s="3532"/>
      <c r="KHR1048280" s="3532"/>
      <c r="KHS1048280" s="3532"/>
      <c r="KHT1048280" s="3532"/>
      <c r="KHU1048280" s="3532"/>
      <c r="KHV1048280" s="3532"/>
      <c r="KHW1048280" s="3532"/>
      <c r="KHX1048280" s="3532"/>
      <c r="KHY1048280" s="3532"/>
      <c r="KHZ1048280" s="3532"/>
      <c r="KIA1048280" s="3532"/>
      <c r="KIB1048280" s="3532"/>
      <c r="KIC1048280" s="3532"/>
      <c r="KID1048280" s="3532"/>
      <c r="KIE1048280" s="3532"/>
      <c r="KIF1048280" s="3532"/>
      <c r="KIG1048280" s="3532"/>
      <c r="KIH1048280" s="3532"/>
      <c r="KII1048280" s="3532"/>
      <c r="KIJ1048280" s="3532"/>
      <c r="KIK1048280" s="3532"/>
      <c r="KIL1048280" s="3532"/>
      <c r="KIM1048280" s="3532"/>
      <c r="KIN1048280" s="3532"/>
      <c r="KIO1048280" s="3532"/>
      <c r="KIP1048280" s="3532"/>
      <c r="KIQ1048280" s="3532"/>
      <c r="KIR1048280" s="3532"/>
      <c r="KIS1048280" s="3532"/>
      <c r="KIT1048280" s="3532"/>
      <c r="KIU1048280" s="3532"/>
      <c r="KIV1048280" s="3532"/>
      <c r="KIW1048280" s="3532"/>
      <c r="KIX1048280" s="3532"/>
      <c r="KIY1048280" s="3532"/>
      <c r="KIZ1048280" s="3532"/>
      <c r="KJA1048280" s="3532"/>
      <c r="KJB1048280" s="3532"/>
      <c r="KJC1048280" s="3532"/>
      <c r="KJD1048280" s="3532"/>
      <c r="KJE1048280" s="3532"/>
      <c r="KJF1048280" s="3532"/>
      <c r="KJG1048280" s="3532"/>
      <c r="KJH1048280" s="3532"/>
      <c r="KJI1048280" s="3532"/>
      <c r="KJJ1048280" s="3532"/>
      <c r="KJK1048280" s="3532"/>
      <c r="KJL1048280" s="3532"/>
      <c r="KJM1048280" s="3532"/>
      <c r="KJN1048280" s="3532"/>
      <c r="KJO1048280" s="3532"/>
      <c r="KJP1048280" s="3532"/>
      <c r="KJQ1048280" s="3532"/>
      <c r="KJR1048280" s="3532"/>
      <c r="KJS1048280" s="3532"/>
      <c r="KJT1048280" s="3532"/>
      <c r="KJU1048280" s="3532"/>
      <c r="KJV1048280" s="3532"/>
      <c r="KJW1048280" s="3532"/>
      <c r="KJX1048280" s="3532"/>
      <c r="KJY1048280" s="3532"/>
      <c r="KJZ1048280" s="3532"/>
      <c r="KKA1048280" s="3532"/>
      <c r="KKB1048280" s="3532"/>
      <c r="KKC1048280" s="3532"/>
      <c r="KKD1048280" s="3532"/>
      <c r="KKE1048280" s="3532"/>
      <c r="KKF1048280" s="3532"/>
      <c r="KKG1048280" s="3532"/>
      <c r="KKH1048280" s="3532"/>
      <c r="KKI1048280" s="3532"/>
      <c r="KKJ1048280" s="3532"/>
      <c r="KKK1048280" s="3532"/>
      <c r="KKL1048280" s="3532"/>
      <c r="KKM1048280" s="3532"/>
      <c r="KKN1048280" s="3532"/>
      <c r="KKO1048280" s="3532"/>
      <c r="KKP1048280" s="3532"/>
      <c r="KKQ1048280" s="3532"/>
      <c r="KKR1048280" s="3532"/>
      <c r="KKS1048280" s="3532"/>
      <c r="KKT1048280" s="3532"/>
      <c r="KKU1048280" s="3532"/>
      <c r="KKV1048280" s="3532"/>
      <c r="KKW1048280" s="3532"/>
      <c r="KKX1048280" s="3532"/>
      <c r="KKY1048280" s="3532"/>
      <c r="KKZ1048280" s="3532"/>
      <c r="KLA1048280" s="3532"/>
      <c r="KLB1048280" s="3532"/>
      <c r="KLC1048280" s="3532"/>
      <c r="KLD1048280" s="3532"/>
      <c r="KLE1048280" s="3532"/>
      <c r="KLF1048280" s="3532"/>
      <c r="KLG1048280" s="3532"/>
      <c r="KLH1048280" s="3532"/>
      <c r="KLI1048280" s="3532"/>
      <c r="KLJ1048280" s="3532"/>
      <c r="KLK1048280" s="3532"/>
      <c r="KLL1048280" s="3532"/>
      <c r="KLM1048280" s="3532"/>
      <c r="KLN1048280" s="3532"/>
      <c r="KLO1048280" s="3532"/>
      <c r="KLP1048280" s="3532"/>
      <c r="KLQ1048280" s="3532"/>
      <c r="KLR1048280" s="3532"/>
      <c r="KLS1048280" s="3532"/>
      <c r="KLT1048280" s="3532"/>
      <c r="KLU1048280" s="3532"/>
      <c r="KLV1048280" s="3532"/>
      <c r="KLW1048280" s="3532"/>
      <c r="KLX1048280" s="3532"/>
      <c r="KLY1048280" s="3532"/>
      <c r="KLZ1048280" s="3532"/>
      <c r="KMA1048280" s="3532"/>
      <c r="KMB1048280" s="3532"/>
      <c r="KMC1048280" s="3532"/>
      <c r="KMD1048280" s="3532"/>
      <c r="KME1048280" s="3532"/>
      <c r="KMF1048280" s="3532"/>
      <c r="KMG1048280" s="3532"/>
      <c r="KMH1048280" s="3532"/>
      <c r="KMI1048280" s="3532"/>
      <c r="KMJ1048280" s="3532"/>
      <c r="KMK1048280" s="3532"/>
      <c r="KML1048280" s="3532"/>
      <c r="KMM1048280" s="3532"/>
      <c r="KMN1048280" s="3532"/>
      <c r="KMO1048280" s="3532"/>
      <c r="KMP1048280" s="3532"/>
      <c r="KMQ1048280" s="3532"/>
      <c r="KMR1048280" s="3532"/>
      <c r="KMS1048280" s="3532"/>
      <c r="KMT1048280" s="3532"/>
      <c r="KMU1048280" s="3532"/>
      <c r="KMV1048280" s="3532"/>
      <c r="KMW1048280" s="3532"/>
      <c r="KMX1048280" s="3532"/>
      <c r="KMY1048280" s="3532"/>
      <c r="KMZ1048280" s="3532"/>
      <c r="KNA1048280" s="3532"/>
      <c r="KNB1048280" s="3532"/>
      <c r="KNC1048280" s="3532"/>
      <c r="KND1048280" s="3532"/>
      <c r="KNE1048280" s="3532"/>
      <c r="KNF1048280" s="3532"/>
      <c r="KNG1048280" s="3532"/>
      <c r="KNH1048280" s="3532"/>
      <c r="KNI1048280" s="3532"/>
      <c r="KNJ1048280" s="3532"/>
      <c r="KNK1048280" s="3532"/>
      <c r="KNL1048280" s="3532"/>
      <c r="KNM1048280" s="3532"/>
      <c r="KNN1048280" s="3532"/>
      <c r="KNO1048280" s="3532"/>
      <c r="KNP1048280" s="3532"/>
      <c r="KNQ1048280" s="3532"/>
      <c r="KNR1048280" s="3532"/>
      <c r="KNS1048280" s="3532"/>
      <c r="KNT1048280" s="3532"/>
      <c r="KNU1048280" s="3532"/>
      <c r="KNV1048280" s="3532"/>
      <c r="KNW1048280" s="3532"/>
      <c r="KNX1048280" s="3532"/>
      <c r="KNY1048280" s="3532"/>
      <c r="KNZ1048280" s="3532"/>
      <c r="KOA1048280" s="3532"/>
      <c r="KOB1048280" s="3532"/>
      <c r="KOC1048280" s="3532"/>
      <c r="KOD1048280" s="3532"/>
      <c r="KOE1048280" s="3532"/>
      <c r="KOF1048280" s="3532"/>
      <c r="KOG1048280" s="3532"/>
      <c r="KOH1048280" s="3532"/>
      <c r="KOI1048280" s="3532"/>
      <c r="KOJ1048280" s="3532"/>
      <c r="KOK1048280" s="3532"/>
      <c r="KOL1048280" s="3532"/>
      <c r="KOM1048280" s="3532"/>
      <c r="KON1048280" s="3532"/>
      <c r="KOO1048280" s="3532"/>
      <c r="KOP1048280" s="3532"/>
      <c r="KOQ1048280" s="3532"/>
      <c r="KOR1048280" s="3532"/>
      <c r="KOS1048280" s="3532"/>
      <c r="KOT1048280" s="3532"/>
      <c r="KOU1048280" s="3532"/>
      <c r="KOV1048280" s="3532"/>
      <c r="KOW1048280" s="3532"/>
      <c r="KOX1048280" s="3532"/>
      <c r="KOY1048280" s="3532"/>
      <c r="KOZ1048280" s="3532"/>
      <c r="KPA1048280" s="3532"/>
      <c r="KPB1048280" s="3532"/>
      <c r="KPC1048280" s="3532"/>
      <c r="KPD1048280" s="3532"/>
      <c r="KPE1048280" s="3532"/>
      <c r="KPF1048280" s="3532"/>
      <c r="KPG1048280" s="3532"/>
      <c r="KPH1048280" s="3532"/>
      <c r="KPI1048280" s="3532"/>
      <c r="KPJ1048280" s="3532"/>
      <c r="KPK1048280" s="3532"/>
      <c r="KPL1048280" s="3532"/>
      <c r="KPM1048280" s="3532"/>
      <c r="KPN1048280" s="3532"/>
      <c r="KPO1048280" s="3532"/>
      <c r="KPP1048280" s="3532"/>
      <c r="KPQ1048280" s="3532"/>
      <c r="KPR1048280" s="3532"/>
      <c r="KPS1048280" s="3532"/>
      <c r="KPT1048280" s="3532"/>
      <c r="KPU1048280" s="3532"/>
      <c r="KPV1048280" s="3532"/>
      <c r="KPW1048280" s="3532"/>
      <c r="KPX1048280" s="3532"/>
      <c r="KPY1048280" s="3532"/>
      <c r="KPZ1048280" s="3532"/>
      <c r="KQA1048280" s="3532"/>
      <c r="KQB1048280" s="3532"/>
      <c r="KQC1048280" s="3532"/>
      <c r="KQD1048280" s="3532"/>
      <c r="KQE1048280" s="3532"/>
      <c r="KQF1048280" s="3532"/>
      <c r="KQG1048280" s="3532"/>
      <c r="KQH1048280" s="3532"/>
      <c r="KQI1048280" s="3532"/>
      <c r="KQJ1048280" s="3532"/>
      <c r="KQK1048280" s="3532"/>
      <c r="KQL1048280" s="3532"/>
      <c r="KQM1048280" s="3532"/>
      <c r="KQN1048280" s="3532"/>
      <c r="KQO1048280" s="3532"/>
      <c r="KQP1048280" s="3532"/>
      <c r="KQQ1048280" s="3532"/>
      <c r="KQR1048280" s="3532"/>
      <c r="KQS1048280" s="3532"/>
      <c r="KQT1048280" s="3532"/>
      <c r="KQU1048280" s="3532"/>
      <c r="KQV1048280" s="3532"/>
      <c r="KQW1048280" s="3532"/>
      <c r="KQX1048280" s="3532"/>
      <c r="KQY1048280" s="3532"/>
      <c r="KQZ1048280" s="3532"/>
      <c r="KRA1048280" s="3532"/>
      <c r="KRB1048280" s="3532"/>
      <c r="KRC1048280" s="3532"/>
      <c r="KRD1048280" s="3532"/>
      <c r="KRE1048280" s="3532"/>
      <c r="KRF1048280" s="3532"/>
      <c r="KRG1048280" s="3532"/>
      <c r="KRH1048280" s="3532"/>
      <c r="KRI1048280" s="3532"/>
      <c r="KRJ1048280" s="3532"/>
      <c r="KRK1048280" s="3532"/>
      <c r="KRL1048280" s="3532"/>
      <c r="KRM1048280" s="3532"/>
      <c r="KRN1048280" s="3532"/>
      <c r="KRO1048280" s="3532"/>
      <c r="KRP1048280" s="3532"/>
      <c r="KRQ1048280" s="3532"/>
      <c r="KRR1048280" s="3532"/>
      <c r="KRS1048280" s="3532"/>
      <c r="KRT1048280" s="3532"/>
      <c r="KRU1048280" s="3532"/>
      <c r="KRV1048280" s="3532"/>
      <c r="KRW1048280" s="3532"/>
      <c r="KRX1048280" s="3532"/>
      <c r="KRY1048280" s="3532"/>
      <c r="KRZ1048280" s="3532"/>
      <c r="KSA1048280" s="3532"/>
      <c r="KSB1048280" s="3532"/>
      <c r="KSC1048280" s="3532"/>
      <c r="KSD1048280" s="3532"/>
      <c r="KSE1048280" s="3532"/>
      <c r="KSF1048280" s="3532"/>
      <c r="KSG1048280" s="3532"/>
      <c r="KSH1048280" s="3532"/>
      <c r="KSI1048280" s="3532"/>
      <c r="KSJ1048280" s="3532"/>
      <c r="KSK1048280" s="3532"/>
      <c r="KSL1048280" s="3532"/>
      <c r="KSM1048280" s="3532"/>
      <c r="KSN1048280" s="3532"/>
      <c r="KSO1048280" s="3532"/>
      <c r="KSP1048280" s="3532"/>
      <c r="KSQ1048280" s="3532"/>
      <c r="KSR1048280" s="3532"/>
      <c r="KSS1048280" s="3532"/>
      <c r="KST1048280" s="3532"/>
      <c r="KSU1048280" s="3532"/>
      <c r="KSV1048280" s="3532"/>
      <c r="KSW1048280" s="3532"/>
      <c r="KSX1048280" s="3532"/>
      <c r="KSY1048280" s="3532"/>
      <c r="KSZ1048280" s="3532"/>
      <c r="KTA1048280" s="3532"/>
      <c r="KTB1048280" s="3532"/>
      <c r="KTC1048280" s="3532"/>
      <c r="KTD1048280" s="3532"/>
      <c r="KTE1048280" s="3532"/>
      <c r="KTF1048280" s="3532"/>
      <c r="KTG1048280" s="3532"/>
      <c r="KTH1048280" s="3532"/>
      <c r="KTI1048280" s="3532"/>
      <c r="KTJ1048280" s="3532"/>
      <c r="KTK1048280" s="3532"/>
      <c r="KTL1048280" s="3532"/>
      <c r="KTM1048280" s="3532"/>
      <c r="KTN1048280" s="3532"/>
      <c r="KTO1048280" s="3532"/>
      <c r="KTP1048280" s="3532"/>
      <c r="KTQ1048280" s="3532"/>
      <c r="KTR1048280" s="3532"/>
      <c r="KTS1048280" s="3532"/>
      <c r="KTT1048280" s="3532"/>
      <c r="KTU1048280" s="3532"/>
      <c r="KTV1048280" s="3532"/>
      <c r="KTW1048280" s="3532"/>
      <c r="KTX1048280" s="3532"/>
      <c r="KTY1048280" s="3532"/>
      <c r="KTZ1048280" s="3532"/>
      <c r="KUA1048280" s="3532"/>
      <c r="KUB1048280" s="3532"/>
      <c r="KUC1048280" s="3532"/>
      <c r="KUD1048280" s="3532"/>
      <c r="KUE1048280" s="3532"/>
      <c r="KUF1048280" s="3532"/>
      <c r="KUG1048280" s="3532"/>
      <c r="KUH1048280" s="3532"/>
      <c r="KUI1048280" s="3532"/>
      <c r="KUJ1048280" s="3532"/>
      <c r="KUK1048280" s="3532"/>
      <c r="KUL1048280" s="3532"/>
      <c r="KUM1048280" s="3532"/>
      <c r="KUN1048280" s="3532"/>
      <c r="KUO1048280" s="3532"/>
      <c r="KUP1048280" s="3532"/>
      <c r="KUQ1048280" s="3532"/>
      <c r="KUR1048280" s="3532"/>
      <c r="KUS1048280" s="3532"/>
      <c r="KUT1048280" s="3532"/>
      <c r="KUU1048280" s="3532"/>
      <c r="KUV1048280" s="3532"/>
      <c r="KUW1048280" s="3532"/>
      <c r="KUX1048280" s="3532"/>
      <c r="KUY1048280" s="3532"/>
      <c r="KUZ1048280" s="3532"/>
      <c r="KVA1048280" s="3532"/>
      <c r="KVB1048280" s="3532"/>
      <c r="KVC1048280" s="3532"/>
      <c r="KVD1048280" s="3532"/>
      <c r="KVE1048280" s="3532"/>
      <c r="KVF1048280" s="3532"/>
      <c r="KVG1048280" s="3532"/>
      <c r="KVH1048280" s="3532"/>
      <c r="KVI1048280" s="3532"/>
      <c r="KVJ1048280" s="3532"/>
      <c r="KVK1048280" s="3532"/>
      <c r="KVL1048280" s="3532"/>
      <c r="KVM1048280" s="3532"/>
      <c r="KVN1048280" s="3532"/>
      <c r="KVO1048280" s="3532"/>
      <c r="KVP1048280" s="3532"/>
      <c r="KVQ1048280" s="3532"/>
      <c r="KVR1048280" s="3532"/>
      <c r="KVS1048280" s="3532"/>
      <c r="KVT1048280" s="3532"/>
      <c r="KVU1048280" s="3532"/>
      <c r="KVV1048280" s="3532"/>
      <c r="KVW1048280" s="3532"/>
      <c r="KVX1048280" s="3532"/>
      <c r="KVY1048280" s="3532"/>
      <c r="KVZ1048280" s="3532"/>
      <c r="KWA1048280" s="3532"/>
      <c r="KWB1048280" s="3532"/>
      <c r="KWC1048280" s="3532"/>
      <c r="KWD1048280" s="3532"/>
      <c r="KWE1048280" s="3532"/>
      <c r="KWF1048280" s="3532"/>
      <c r="KWG1048280" s="3532"/>
      <c r="KWH1048280" s="3532"/>
      <c r="KWI1048280" s="3532"/>
      <c r="KWJ1048280" s="3532"/>
      <c r="KWK1048280" s="3532"/>
      <c r="KWL1048280" s="3532"/>
      <c r="KWM1048280" s="3532"/>
      <c r="KWN1048280" s="3532"/>
      <c r="KWO1048280" s="3532"/>
      <c r="KWP1048280" s="3532"/>
      <c r="KWQ1048280" s="3532"/>
      <c r="KWR1048280" s="3532"/>
      <c r="KWS1048280" s="3532"/>
      <c r="KWT1048280" s="3532"/>
      <c r="KWU1048280" s="3532"/>
      <c r="KWV1048280" s="3532"/>
      <c r="KWW1048280" s="3532"/>
      <c r="KWX1048280" s="3532"/>
      <c r="KWY1048280" s="3532"/>
      <c r="KWZ1048280" s="3532"/>
      <c r="KXA1048280" s="3532"/>
      <c r="KXB1048280" s="3532"/>
      <c r="KXC1048280" s="3532"/>
      <c r="KXD1048280" s="3532"/>
      <c r="KXE1048280" s="3532"/>
      <c r="KXF1048280" s="3532"/>
      <c r="KXG1048280" s="3532"/>
      <c r="KXH1048280" s="3532"/>
      <c r="KXI1048280" s="3532"/>
      <c r="KXJ1048280" s="3532"/>
      <c r="KXK1048280" s="3532"/>
      <c r="KXL1048280" s="3532"/>
      <c r="KXM1048280" s="3532"/>
      <c r="KXN1048280" s="3532"/>
      <c r="KXO1048280" s="3532"/>
      <c r="KXP1048280" s="3532"/>
      <c r="KXQ1048280" s="3532"/>
      <c r="KXR1048280" s="3532"/>
      <c r="KXS1048280" s="3532"/>
      <c r="KXT1048280" s="3532"/>
      <c r="KXU1048280" s="3532"/>
      <c r="KXV1048280" s="3532"/>
      <c r="KXW1048280" s="3532"/>
      <c r="KXX1048280" s="3532"/>
      <c r="KXY1048280" s="3532"/>
      <c r="KXZ1048280" s="3532"/>
      <c r="KYA1048280" s="3532"/>
      <c r="KYB1048280" s="3532"/>
      <c r="KYC1048280" s="3532"/>
      <c r="KYD1048280" s="3532"/>
      <c r="KYE1048280" s="3532"/>
      <c r="KYF1048280" s="3532"/>
      <c r="KYG1048280" s="3532"/>
      <c r="KYH1048280" s="3532"/>
      <c r="KYI1048280" s="3532"/>
      <c r="KYJ1048280" s="3532"/>
      <c r="KYK1048280" s="3532"/>
      <c r="KYL1048280" s="3532"/>
      <c r="KYM1048280" s="3532"/>
      <c r="KYN1048280" s="3532"/>
      <c r="KYO1048280" s="3532"/>
      <c r="KYP1048280" s="3532"/>
      <c r="KYQ1048280" s="3532"/>
      <c r="KYR1048280" s="3532"/>
      <c r="KYS1048280" s="3532"/>
      <c r="KYT1048280" s="3532"/>
      <c r="KYU1048280" s="3532"/>
      <c r="KYV1048280" s="3532"/>
      <c r="KYW1048280" s="3532"/>
      <c r="KYX1048280" s="3532"/>
      <c r="KYY1048280" s="3532"/>
      <c r="KYZ1048280" s="3532"/>
      <c r="KZA1048280" s="3532"/>
      <c r="KZB1048280" s="3532"/>
      <c r="KZC1048280" s="3532"/>
      <c r="KZD1048280" s="3532"/>
      <c r="KZE1048280" s="3532"/>
      <c r="KZF1048280" s="3532"/>
      <c r="KZG1048280" s="3532"/>
      <c r="KZH1048280" s="3532"/>
      <c r="KZI1048280" s="3532"/>
      <c r="KZJ1048280" s="3532"/>
      <c r="KZK1048280" s="3532"/>
      <c r="KZL1048280" s="3532"/>
      <c r="KZM1048280" s="3532"/>
      <c r="KZN1048280" s="3532"/>
      <c r="KZO1048280" s="3532"/>
      <c r="KZP1048280" s="3532"/>
      <c r="KZQ1048280" s="3532"/>
      <c r="KZR1048280" s="3532"/>
      <c r="KZS1048280" s="3532"/>
      <c r="KZT1048280" s="3532"/>
      <c r="KZU1048280" s="3532"/>
      <c r="KZV1048280" s="3532"/>
      <c r="KZW1048280" s="3532"/>
      <c r="KZX1048280" s="3532"/>
      <c r="KZY1048280" s="3532"/>
      <c r="KZZ1048280" s="3532"/>
      <c r="LAA1048280" s="3532"/>
      <c r="LAB1048280" s="3532"/>
      <c r="LAC1048280" s="3532"/>
      <c r="LAD1048280" s="3532"/>
      <c r="LAE1048280" s="3532"/>
      <c r="LAF1048280" s="3532"/>
      <c r="LAG1048280" s="3532"/>
      <c r="LAH1048280" s="3532"/>
      <c r="LAI1048280" s="3532"/>
      <c r="LAJ1048280" s="3532"/>
      <c r="LAK1048280" s="3532"/>
      <c r="LAL1048280" s="3532"/>
      <c r="LAM1048280" s="3532"/>
      <c r="LAN1048280" s="3532"/>
      <c r="LAO1048280" s="3532"/>
      <c r="LAP1048280" s="3532"/>
      <c r="LAQ1048280" s="3532"/>
      <c r="LAR1048280" s="3532"/>
      <c r="LAS1048280" s="3532"/>
      <c r="LAT1048280" s="3532"/>
      <c r="LAU1048280" s="3532"/>
      <c r="LAV1048280" s="3532"/>
      <c r="LAW1048280" s="3532"/>
      <c r="LAX1048280" s="3532"/>
      <c r="LAY1048280" s="3532"/>
      <c r="LAZ1048280" s="3532"/>
      <c r="LBA1048280" s="3532"/>
      <c r="LBB1048280" s="3532"/>
      <c r="LBC1048280" s="3532"/>
      <c r="LBD1048280" s="3532"/>
      <c r="LBE1048280" s="3532"/>
      <c r="LBF1048280" s="3532"/>
      <c r="LBG1048280" s="3532"/>
      <c r="LBH1048280" s="3532"/>
      <c r="LBI1048280" s="3532"/>
      <c r="LBJ1048280" s="3532"/>
      <c r="LBK1048280" s="3532"/>
      <c r="LBL1048280" s="3532"/>
      <c r="LBM1048280" s="3532"/>
      <c r="LBN1048280" s="3532"/>
      <c r="LBO1048280" s="3532"/>
      <c r="LBP1048280" s="3532"/>
      <c r="LBQ1048280" s="3532"/>
      <c r="LBR1048280" s="3532"/>
      <c r="LBS1048280" s="3532"/>
      <c r="LBT1048280" s="3532"/>
      <c r="LBU1048280" s="3532"/>
      <c r="LBV1048280" s="3532"/>
      <c r="LBW1048280" s="3532"/>
      <c r="LBX1048280" s="3532"/>
      <c r="LBY1048280" s="3532"/>
      <c r="LBZ1048280" s="3532"/>
      <c r="LCA1048280" s="3532"/>
      <c r="LCB1048280" s="3532"/>
      <c r="LCC1048280" s="3532"/>
      <c r="LCD1048280" s="3532"/>
      <c r="LCE1048280" s="3532"/>
      <c r="LCF1048280" s="3532"/>
      <c r="LCG1048280" s="3532"/>
      <c r="LCH1048280" s="3532"/>
      <c r="LCI1048280" s="3532"/>
      <c r="LCJ1048280" s="3532"/>
      <c r="LCK1048280" s="3532"/>
      <c r="LCL1048280" s="3532"/>
      <c r="LCM1048280" s="3532"/>
      <c r="LCN1048280" s="3532"/>
      <c r="LCO1048280" s="3532"/>
      <c r="LCP1048280" s="3532"/>
      <c r="LCQ1048280" s="3532"/>
      <c r="LCR1048280" s="3532"/>
      <c r="LCS1048280" s="3532"/>
      <c r="LCT1048280" s="3532"/>
      <c r="LCU1048280" s="3532"/>
      <c r="LCV1048280" s="3532"/>
      <c r="LCW1048280" s="3532"/>
      <c r="LCX1048280" s="3532"/>
      <c r="LCY1048280" s="3532"/>
      <c r="LCZ1048280" s="3532"/>
      <c r="LDA1048280" s="3532"/>
      <c r="LDB1048280" s="3532"/>
      <c r="LDC1048280" s="3532"/>
      <c r="LDD1048280" s="3532"/>
      <c r="LDE1048280" s="3532"/>
      <c r="LDF1048280" s="3532"/>
      <c r="LDG1048280" s="3532"/>
      <c r="LDH1048280" s="3532"/>
      <c r="LDI1048280" s="3532"/>
      <c r="LDJ1048280" s="3532"/>
      <c r="LDK1048280" s="3532"/>
      <c r="LDL1048280" s="3532"/>
      <c r="LDM1048280" s="3532"/>
      <c r="LDN1048280" s="3532"/>
      <c r="LDO1048280" s="3532"/>
      <c r="LDP1048280" s="3532"/>
      <c r="LDQ1048280" s="3532"/>
      <c r="LDR1048280" s="3532"/>
      <c r="LDS1048280" s="3532"/>
      <c r="LDT1048280" s="3532"/>
      <c r="LDU1048280" s="3532"/>
      <c r="LDV1048280" s="3532"/>
      <c r="LDW1048280" s="3532"/>
      <c r="LDX1048280" s="3532"/>
      <c r="LDY1048280" s="3532"/>
      <c r="LDZ1048280" s="3532"/>
      <c r="LEA1048280" s="3532"/>
      <c r="LEB1048280" s="3532"/>
      <c r="LEC1048280" s="3532"/>
      <c r="LED1048280" s="3532"/>
      <c r="LEE1048280" s="3532"/>
      <c r="LEF1048280" s="3532"/>
      <c r="LEG1048280" s="3532"/>
      <c r="LEH1048280" s="3532"/>
      <c r="LEI1048280" s="3532"/>
      <c r="LEJ1048280" s="3532"/>
      <c r="LEK1048280" s="3532"/>
      <c r="LEL1048280" s="3532"/>
      <c r="LEM1048280" s="3532"/>
      <c r="LEN1048280" s="3532"/>
      <c r="LEO1048280" s="3532"/>
      <c r="LEP1048280" s="3532"/>
      <c r="LEQ1048280" s="3532"/>
      <c r="LER1048280" s="3532"/>
      <c r="LES1048280" s="3532"/>
      <c r="LET1048280" s="3532"/>
      <c r="LEU1048280" s="3532"/>
      <c r="LEV1048280" s="3532"/>
      <c r="LEW1048280" s="3532"/>
      <c r="LEX1048280" s="3532"/>
      <c r="LEY1048280" s="3532"/>
      <c r="LEZ1048280" s="3532"/>
      <c r="LFA1048280" s="3532"/>
      <c r="LFB1048280" s="3532"/>
      <c r="LFC1048280" s="3532"/>
      <c r="LFD1048280" s="3532"/>
      <c r="LFE1048280" s="3532"/>
      <c r="LFF1048280" s="3532"/>
      <c r="LFG1048280" s="3532"/>
      <c r="LFH1048280" s="3532"/>
      <c r="LFI1048280" s="3532"/>
      <c r="LFJ1048280" s="3532"/>
      <c r="LFK1048280" s="3532"/>
      <c r="LFL1048280" s="3532"/>
      <c r="LFM1048280" s="3532"/>
      <c r="LFN1048280" s="3532"/>
      <c r="LFO1048280" s="3532"/>
      <c r="LFP1048280" s="3532"/>
      <c r="LFQ1048280" s="3532"/>
      <c r="LFR1048280" s="3532"/>
      <c r="LFS1048280" s="3532"/>
      <c r="LFT1048280" s="3532"/>
      <c r="LFU1048280" s="3532"/>
      <c r="LFV1048280" s="3532"/>
      <c r="LFW1048280" s="3532"/>
      <c r="LFX1048280" s="3532"/>
      <c r="LFY1048280" s="3532"/>
      <c r="LFZ1048280" s="3532"/>
      <c r="LGA1048280" s="3532"/>
      <c r="LGB1048280" s="3532"/>
      <c r="LGC1048280" s="3532"/>
      <c r="LGD1048280" s="3532"/>
      <c r="LGE1048280" s="3532"/>
      <c r="LGF1048280" s="3532"/>
      <c r="LGG1048280" s="3532"/>
      <c r="LGH1048280" s="3532"/>
      <c r="LGI1048280" s="3532"/>
      <c r="LGJ1048280" s="3532"/>
      <c r="LGK1048280" s="3532"/>
      <c r="LGL1048280" s="3532"/>
      <c r="LGM1048280" s="3532"/>
      <c r="LGN1048280" s="3532"/>
      <c r="LGO1048280" s="3532"/>
      <c r="LGP1048280" s="3532"/>
      <c r="LGQ1048280" s="3532"/>
      <c r="LGR1048280" s="3532"/>
      <c r="LGS1048280" s="3532"/>
      <c r="LGT1048280" s="3532"/>
      <c r="LGU1048280" s="3532"/>
      <c r="LGV1048280" s="3532"/>
      <c r="LGW1048280" s="3532"/>
      <c r="LGX1048280" s="3532"/>
      <c r="LGY1048280" s="3532"/>
      <c r="LGZ1048280" s="3532"/>
      <c r="LHA1048280" s="3532"/>
      <c r="LHB1048280" s="3532"/>
      <c r="LHC1048280" s="3532"/>
      <c r="LHD1048280" s="3532"/>
      <c r="LHE1048280" s="3532"/>
      <c r="LHF1048280" s="3532"/>
      <c r="LHG1048280" s="3532"/>
      <c r="LHH1048280" s="3532"/>
      <c r="LHI1048280" s="3532"/>
      <c r="LHJ1048280" s="3532"/>
      <c r="LHK1048280" s="3532"/>
      <c r="LHL1048280" s="3532"/>
      <c r="LHM1048280" s="3532"/>
      <c r="LHN1048280" s="3532"/>
      <c r="LHO1048280" s="3532"/>
      <c r="LHP1048280" s="3532"/>
      <c r="LHQ1048280" s="3532"/>
      <c r="LHR1048280" s="3532"/>
      <c r="LHS1048280" s="3532"/>
      <c r="LHT1048280" s="3532"/>
      <c r="LHU1048280" s="3532"/>
      <c r="LHV1048280" s="3532"/>
      <c r="LHW1048280" s="3532"/>
      <c r="LHX1048280" s="3532"/>
      <c r="LHY1048280" s="3532"/>
      <c r="LHZ1048280" s="3532"/>
      <c r="LIA1048280" s="3532"/>
      <c r="LIB1048280" s="3532"/>
      <c r="LIC1048280" s="3532"/>
      <c r="LID1048280" s="3532"/>
      <c r="LIE1048280" s="3532"/>
      <c r="LIF1048280" s="3532"/>
      <c r="LIG1048280" s="3532"/>
      <c r="LIH1048280" s="3532"/>
      <c r="LII1048280" s="3532"/>
      <c r="LIJ1048280" s="3532"/>
      <c r="LIK1048280" s="3532"/>
      <c r="LIL1048280" s="3532"/>
      <c r="LIM1048280" s="3532"/>
      <c r="LIN1048280" s="3532"/>
      <c r="LIO1048280" s="3532"/>
      <c r="LIP1048280" s="3532"/>
      <c r="LIQ1048280" s="3532"/>
      <c r="LIR1048280" s="3532"/>
      <c r="LIS1048280" s="3532"/>
      <c r="LIT1048280" s="3532"/>
      <c r="LIU1048280" s="3532"/>
      <c r="LIV1048280" s="3532"/>
      <c r="LIW1048280" s="3532"/>
      <c r="LIX1048280" s="3532"/>
      <c r="LIY1048280" s="3532"/>
      <c r="LIZ1048280" s="3532"/>
      <c r="LJA1048280" s="3532"/>
      <c r="LJB1048280" s="3532"/>
      <c r="LJC1048280" s="3532"/>
      <c r="LJD1048280" s="3532"/>
      <c r="LJE1048280" s="3532"/>
      <c r="LJF1048280" s="3532"/>
      <c r="LJG1048280" s="3532"/>
      <c r="LJH1048280" s="3532"/>
      <c r="LJI1048280" s="3532"/>
      <c r="LJJ1048280" s="3532"/>
      <c r="LJK1048280" s="3532"/>
      <c r="LJL1048280" s="3532"/>
      <c r="LJM1048280" s="3532"/>
      <c r="LJN1048280" s="3532"/>
      <c r="LJO1048280" s="3532"/>
      <c r="LJP1048280" s="3532"/>
      <c r="LJQ1048280" s="3532"/>
      <c r="LJR1048280" s="3532"/>
      <c r="LJS1048280" s="3532"/>
      <c r="LJT1048280" s="3532"/>
      <c r="LJU1048280" s="3532"/>
      <c r="LJV1048280" s="3532"/>
      <c r="LJW1048280" s="3532"/>
      <c r="LJX1048280" s="3532"/>
      <c r="LJY1048280" s="3532"/>
      <c r="LJZ1048280" s="3532"/>
      <c r="LKA1048280" s="3532"/>
      <c r="LKB1048280" s="3532"/>
      <c r="LKC1048280" s="3532"/>
      <c r="LKD1048280" s="3532"/>
      <c r="LKE1048280" s="3532"/>
      <c r="LKF1048280" s="3532"/>
      <c r="LKG1048280" s="3532"/>
      <c r="LKH1048280" s="3532"/>
      <c r="LKI1048280" s="3532"/>
      <c r="LKJ1048280" s="3532"/>
      <c r="LKK1048280" s="3532"/>
      <c r="LKL1048280" s="3532"/>
      <c r="LKM1048280" s="3532"/>
      <c r="LKN1048280" s="3532"/>
      <c r="LKO1048280" s="3532"/>
      <c r="LKP1048280" s="3532"/>
      <c r="LKQ1048280" s="3532"/>
      <c r="LKR1048280" s="3532"/>
      <c r="LKS1048280" s="3532"/>
      <c r="LKT1048280" s="3532"/>
      <c r="LKU1048280" s="3532"/>
      <c r="LKV1048280" s="3532"/>
      <c r="LKW1048280" s="3532"/>
      <c r="LKX1048280" s="3532"/>
      <c r="LKY1048280" s="3532"/>
      <c r="LKZ1048280" s="3532"/>
      <c r="LLA1048280" s="3532"/>
      <c r="LLB1048280" s="3532"/>
      <c r="LLC1048280" s="3532"/>
      <c r="LLD1048280" s="3532"/>
      <c r="LLE1048280" s="3532"/>
      <c r="LLF1048280" s="3532"/>
      <c r="LLG1048280" s="3532"/>
      <c r="LLH1048280" s="3532"/>
      <c r="LLI1048280" s="3532"/>
      <c r="LLJ1048280" s="3532"/>
      <c r="LLK1048280" s="3532"/>
      <c r="LLL1048280" s="3532"/>
      <c r="LLM1048280" s="3532"/>
      <c r="LLN1048280" s="3532"/>
      <c r="LLO1048280" s="3532"/>
      <c r="LLP1048280" s="3532"/>
      <c r="LLQ1048280" s="3532"/>
      <c r="LLR1048280" s="3532"/>
      <c r="LLS1048280" s="3532"/>
      <c r="LLT1048280" s="3532"/>
      <c r="LLU1048280" s="3532"/>
      <c r="LLV1048280" s="3532"/>
      <c r="LLW1048280" s="3532"/>
      <c r="LLX1048280" s="3532"/>
      <c r="LLY1048280" s="3532"/>
      <c r="LLZ1048280" s="3532"/>
      <c r="LMA1048280" s="3532"/>
      <c r="LMB1048280" s="3532"/>
      <c r="LMC1048280" s="3532"/>
      <c r="LMD1048280" s="3532"/>
      <c r="LME1048280" s="3532"/>
      <c r="LMF1048280" s="3532"/>
      <c r="LMG1048280" s="3532"/>
      <c r="LMH1048280" s="3532"/>
      <c r="LMI1048280" s="3532"/>
      <c r="LMJ1048280" s="3532"/>
      <c r="LMK1048280" s="3532"/>
      <c r="LML1048280" s="3532"/>
      <c r="LMM1048280" s="3532"/>
      <c r="LMN1048280" s="3532"/>
      <c r="LMO1048280" s="3532"/>
      <c r="LMP1048280" s="3532"/>
      <c r="LMQ1048280" s="3532"/>
      <c r="LMR1048280" s="3532"/>
      <c r="LMS1048280" s="3532"/>
      <c r="LMT1048280" s="3532"/>
      <c r="LMU1048280" s="3532"/>
      <c r="LMV1048280" s="3532"/>
      <c r="LMW1048280" s="3532"/>
      <c r="LMX1048280" s="3532"/>
      <c r="LMY1048280" s="3532"/>
      <c r="LMZ1048280" s="3532"/>
      <c r="LNA1048280" s="3532"/>
      <c r="LNB1048280" s="3532"/>
      <c r="LNC1048280" s="3532"/>
      <c r="LND1048280" s="3532"/>
      <c r="LNE1048280" s="3532"/>
      <c r="LNF1048280" s="3532"/>
      <c r="LNG1048280" s="3532"/>
      <c r="LNH1048280" s="3532"/>
      <c r="LNI1048280" s="3532"/>
      <c r="LNJ1048280" s="3532"/>
      <c r="LNK1048280" s="3532"/>
      <c r="LNL1048280" s="3532"/>
      <c r="LNM1048280" s="3532"/>
      <c r="LNN1048280" s="3532"/>
      <c r="LNO1048280" s="3532"/>
      <c r="LNP1048280" s="3532"/>
      <c r="LNQ1048280" s="3532"/>
      <c r="LNR1048280" s="3532"/>
      <c r="LNS1048280" s="3532"/>
      <c r="LNT1048280" s="3532"/>
      <c r="LNU1048280" s="3532"/>
      <c r="LNV1048280" s="3532"/>
      <c r="LNW1048280" s="3532"/>
      <c r="LNX1048280" s="3532"/>
      <c r="LNY1048280" s="3532"/>
      <c r="LNZ1048280" s="3532"/>
      <c r="LOA1048280" s="3532"/>
      <c r="LOB1048280" s="3532"/>
      <c r="LOC1048280" s="3532"/>
      <c r="LOD1048280" s="3532"/>
      <c r="LOE1048280" s="3532"/>
      <c r="LOF1048280" s="3532"/>
      <c r="LOG1048280" s="3532"/>
      <c r="LOH1048280" s="3532"/>
      <c r="LOI1048280" s="3532"/>
      <c r="LOJ1048280" s="3532"/>
      <c r="LOK1048280" s="3532"/>
      <c r="LOL1048280" s="3532"/>
      <c r="LOM1048280" s="3532"/>
      <c r="LON1048280" s="3532"/>
      <c r="LOO1048280" s="3532"/>
      <c r="LOP1048280" s="3532"/>
      <c r="LOQ1048280" s="3532"/>
      <c r="LOR1048280" s="3532"/>
      <c r="LOS1048280" s="3532"/>
      <c r="LOT1048280" s="3532"/>
      <c r="LOU1048280" s="3532"/>
      <c r="LOV1048280" s="3532"/>
      <c r="LOW1048280" s="3532"/>
      <c r="LOX1048280" s="3532"/>
      <c r="LOY1048280" s="3532"/>
      <c r="LOZ1048280" s="3532"/>
      <c r="LPA1048280" s="3532"/>
      <c r="LPB1048280" s="3532"/>
      <c r="LPC1048280" s="3532"/>
      <c r="LPD1048280" s="3532"/>
      <c r="LPE1048280" s="3532"/>
      <c r="LPF1048280" s="3532"/>
      <c r="LPG1048280" s="3532"/>
      <c r="LPH1048280" s="3532"/>
      <c r="LPI1048280" s="3532"/>
      <c r="LPJ1048280" s="3532"/>
      <c r="LPK1048280" s="3532"/>
      <c r="LPL1048280" s="3532"/>
      <c r="LPM1048280" s="3532"/>
      <c r="LPN1048280" s="3532"/>
      <c r="LPO1048280" s="3532"/>
      <c r="LPP1048280" s="3532"/>
      <c r="LPQ1048280" s="3532"/>
      <c r="LPR1048280" s="3532"/>
      <c r="LPS1048280" s="3532"/>
      <c r="LPT1048280" s="3532"/>
      <c r="LPU1048280" s="3532"/>
      <c r="LPV1048280" s="3532"/>
      <c r="LPW1048280" s="3532"/>
      <c r="LPX1048280" s="3532"/>
      <c r="LPY1048280" s="3532"/>
      <c r="LPZ1048280" s="3532"/>
      <c r="LQA1048280" s="3532"/>
      <c r="LQB1048280" s="3532"/>
      <c r="LQC1048280" s="3532"/>
      <c r="LQD1048280" s="3532"/>
      <c r="LQE1048280" s="3532"/>
      <c r="LQF1048280" s="3532"/>
      <c r="LQG1048280" s="3532"/>
      <c r="LQH1048280" s="3532"/>
      <c r="LQI1048280" s="3532"/>
      <c r="LQJ1048280" s="3532"/>
      <c r="LQK1048280" s="3532"/>
      <c r="LQL1048280" s="3532"/>
      <c r="LQM1048280" s="3532"/>
      <c r="LQN1048280" s="3532"/>
      <c r="LQO1048280" s="3532"/>
      <c r="LQP1048280" s="3532"/>
      <c r="LQQ1048280" s="3532"/>
      <c r="LQR1048280" s="3532"/>
      <c r="LQS1048280" s="3532"/>
      <c r="LQT1048280" s="3532"/>
      <c r="LQU1048280" s="3532"/>
      <c r="LQV1048280" s="3532"/>
      <c r="LQW1048280" s="3532"/>
      <c r="LQX1048280" s="3532"/>
      <c r="LQY1048280" s="3532"/>
      <c r="LQZ1048280" s="3532"/>
      <c r="LRA1048280" s="3532"/>
      <c r="LRB1048280" s="3532"/>
      <c r="LRC1048280" s="3532"/>
      <c r="LRD1048280" s="3532"/>
      <c r="LRE1048280" s="3532"/>
      <c r="LRF1048280" s="3532"/>
      <c r="LRG1048280" s="3532"/>
      <c r="LRH1048280" s="3532"/>
      <c r="LRI1048280" s="3532"/>
      <c r="LRJ1048280" s="3532"/>
      <c r="LRK1048280" s="3532"/>
      <c r="LRL1048280" s="3532"/>
      <c r="LRM1048280" s="3532"/>
      <c r="LRN1048280" s="3532"/>
      <c r="LRO1048280" s="3532"/>
      <c r="LRP1048280" s="3532"/>
      <c r="LRQ1048280" s="3532"/>
      <c r="LRR1048280" s="3532"/>
      <c r="LRS1048280" s="3532"/>
      <c r="LRT1048280" s="3532"/>
      <c r="LRU1048280" s="3532"/>
      <c r="LRV1048280" s="3532"/>
      <c r="LRW1048280" s="3532"/>
      <c r="LRX1048280" s="3532"/>
      <c r="LRY1048280" s="3532"/>
      <c r="LRZ1048280" s="3532"/>
      <c r="LSA1048280" s="3532"/>
      <c r="LSB1048280" s="3532"/>
      <c r="LSC1048280" s="3532"/>
      <c r="LSD1048280" s="3532"/>
      <c r="LSE1048280" s="3532"/>
      <c r="LSF1048280" s="3532"/>
      <c r="LSG1048280" s="3532"/>
      <c r="LSH1048280" s="3532"/>
      <c r="LSI1048280" s="3532"/>
      <c r="LSJ1048280" s="3532"/>
      <c r="LSK1048280" s="3532"/>
      <c r="LSL1048280" s="3532"/>
      <c r="LSM1048280" s="3532"/>
      <c r="LSN1048280" s="3532"/>
      <c r="LSO1048280" s="3532"/>
      <c r="LSP1048280" s="3532"/>
      <c r="LSQ1048280" s="3532"/>
      <c r="LSR1048280" s="3532"/>
      <c r="LSS1048280" s="3532"/>
      <c r="LST1048280" s="3532"/>
      <c r="LSU1048280" s="3532"/>
      <c r="LSV1048280" s="3532"/>
      <c r="LSW1048280" s="3532"/>
      <c r="LSX1048280" s="3532"/>
      <c r="LSY1048280" s="3532"/>
      <c r="LSZ1048280" s="3532"/>
      <c r="LTA1048280" s="3532"/>
      <c r="LTB1048280" s="3532"/>
      <c r="LTC1048280" s="3532"/>
      <c r="LTD1048280" s="3532"/>
      <c r="LTE1048280" s="3532"/>
      <c r="LTF1048280" s="3532"/>
      <c r="LTG1048280" s="3532"/>
      <c r="LTH1048280" s="3532"/>
      <c r="LTI1048280" s="3532"/>
      <c r="LTJ1048280" s="3532"/>
      <c r="LTK1048280" s="3532"/>
      <c r="LTL1048280" s="3532"/>
      <c r="LTM1048280" s="3532"/>
      <c r="LTN1048280" s="3532"/>
      <c r="LTO1048280" s="3532"/>
      <c r="LTP1048280" s="3532"/>
      <c r="LTQ1048280" s="3532"/>
      <c r="LTR1048280" s="3532"/>
      <c r="LTS1048280" s="3532"/>
      <c r="LTT1048280" s="3532"/>
      <c r="LTU1048280" s="3532"/>
      <c r="LTV1048280" s="3532"/>
      <c r="LTW1048280" s="3532"/>
      <c r="LTX1048280" s="3532"/>
      <c r="LTY1048280" s="3532"/>
      <c r="LTZ1048280" s="3532"/>
      <c r="LUA1048280" s="3532"/>
      <c r="LUB1048280" s="3532"/>
      <c r="LUC1048280" s="3532"/>
      <c r="LUD1048280" s="3532"/>
      <c r="LUE1048280" s="3532"/>
      <c r="LUF1048280" s="3532"/>
      <c r="LUG1048280" s="3532"/>
      <c r="LUH1048280" s="3532"/>
      <c r="LUI1048280" s="3532"/>
      <c r="LUJ1048280" s="3532"/>
      <c r="LUK1048280" s="3532"/>
      <c r="LUL1048280" s="3532"/>
      <c r="LUM1048280" s="3532"/>
      <c r="LUN1048280" s="3532"/>
      <c r="LUO1048280" s="3532"/>
      <c r="LUP1048280" s="3532"/>
      <c r="LUQ1048280" s="3532"/>
      <c r="LUR1048280" s="3532"/>
      <c r="LUS1048280" s="3532"/>
      <c r="LUT1048280" s="3532"/>
      <c r="LUU1048280" s="3532"/>
      <c r="LUV1048280" s="3532"/>
      <c r="LUW1048280" s="3532"/>
      <c r="LUX1048280" s="3532"/>
      <c r="LUY1048280" s="3532"/>
      <c r="LUZ1048280" s="3532"/>
      <c r="LVA1048280" s="3532"/>
      <c r="LVB1048280" s="3532"/>
      <c r="LVC1048280" s="3532"/>
      <c r="LVD1048280" s="3532"/>
      <c r="LVE1048280" s="3532"/>
      <c r="LVF1048280" s="3532"/>
      <c r="LVG1048280" s="3532"/>
      <c r="LVH1048280" s="3532"/>
      <c r="LVI1048280" s="3532"/>
      <c r="LVJ1048280" s="3532"/>
      <c r="LVK1048280" s="3532"/>
      <c r="LVL1048280" s="3532"/>
      <c r="LVM1048280" s="3532"/>
      <c r="LVN1048280" s="3532"/>
      <c r="LVO1048280" s="3532"/>
      <c r="LVP1048280" s="3532"/>
      <c r="LVQ1048280" s="3532"/>
      <c r="LVR1048280" s="3532"/>
      <c r="LVS1048280" s="3532"/>
      <c r="LVT1048280" s="3532"/>
      <c r="LVU1048280" s="3532"/>
      <c r="LVV1048280" s="3532"/>
      <c r="LVW1048280" s="3532"/>
      <c r="LVX1048280" s="3532"/>
      <c r="LVY1048280" s="3532"/>
      <c r="LVZ1048280" s="3532"/>
      <c r="LWA1048280" s="3532"/>
      <c r="LWB1048280" s="3532"/>
      <c r="LWC1048280" s="3532"/>
      <c r="LWD1048280" s="3532"/>
      <c r="LWE1048280" s="3532"/>
      <c r="LWF1048280" s="3532"/>
      <c r="LWG1048280" s="3532"/>
      <c r="LWH1048280" s="3532"/>
      <c r="LWI1048280" s="3532"/>
      <c r="LWJ1048280" s="3532"/>
      <c r="LWK1048280" s="3532"/>
      <c r="LWL1048280" s="3532"/>
      <c r="LWM1048280" s="3532"/>
      <c r="LWN1048280" s="3532"/>
      <c r="LWO1048280" s="3532"/>
      <c r="LWP1048280" s="3532"/>
      <c r="LWQ1048280" s="3532"/>
      <c r="LWR1048280" s="3532"/>
      <c r="LWS1048280" s="3532"/>
      <c r="LWT1048280" s="3532"/>
      <c r="LWU1048280" s="3532"/>
      <c r="LWV1048280" s="3532"/>
      <c r="LWW1048280" s="3532"/>
      <c r="LWX1048280" s="3532"/>
      <c r="LWY1048280" s="3532"/>
      <c r="LWZ1048280" s="3532"/>
      <c r="LXA1048280" s="3532"/>
      <c r="LXB1048280" s="3532"/>
      <c r="LXC1048280" s="3532"/>
      <c r="LXD1048280" s="3532"/>
      <c r="LXE1048280" s="3532"/>
      <c r="LXF1048280" s="3532"/>
      <c r="LXG1048280" s="3532"/>
      <c r="LXH1048280" s="3532"/>
      <c r="LXI1048280" s="3532"/>
      <c r="LXJ1048280" s="3532"/>
      <c r="LXK1048280" s="3532"/>
      <c r="LXL1048280" s="3532"/>
      <c r="LXM1048280" s="3532"/>
      <c r="LXN1048280" s="3532"/>
      <c r="LXO1048280" s="3532"/>
      <c r="LXP1048280" s="3532"/>
      <c r="LXQ1048280" s="3532"/>
      <c r="LXR1048280" s="3532"/>
      <c r="LXS1048280" s="3532"/>
      <c r="LXT1048280" s="3532"/>
      <c r="LXU1048280" s="3532"/>
      <c r="LXV1048280" s="3532"/>
      <c r="LXW1048280" s="3532"/>
      <c r="LXX1048280" s="3532"/>
      <c r="LXY1048280" s="3532"/>
      <c r="LXZ1048280" s="3532"/>
      <c r="LYA1048280" s="3532"/>
      <c r="LYB1048280" s="3532"/>
      <c r="LYC1048280" s="3532"/>
      <c r="LYD1048280" s="3532"/>
      <c r="LYE1048280" s="3532"/>
      <c r="LYF1048280" s="3532"/>
      <c r="LYG1048280" s="3532"/>
      <c r="LYH1048280" s="3532"/>
      <c r="LYI1048280" s="3532"/>
      <c r="LYJ1048280" s="3532"/>
      <c r="LYK1048280" s="3532"/>
      <c r="LYL1048280" s="3532"/>
      <c r="LYM1048280" s="3532"/>
      <c r="LYN1048280" s="3532"/>
      <c r="LYO1048280" s="3532"/>
      <c r="LYP1048280" s="3532"/>
      <c r="LYQ1048280" s="3532"/>
      <c r="LYR1048280" s="3532"/>
      <c r="LYS1048280" s="3532"/>
      <c r="LYT1048280" s="3532"/>
      <c r="LYU1048280" s="3532"/>
      <c r="LYV1048280" s="3532"/>
      <c r="LYW1048280" s="3532"/>
      <c r="LYX1048280" s="3532"/>
      <c r="LYY1048280" s="3532"/>
      <c r="LYZ1048280" s="3532"/>
      <c r="LZA1048280" s="3532"/>
      <c r="LZB1048280" s="3532"/>
      <c r="LZC1048280" s="3532"/>
      <c r="LZD1048280" s="3532"/>
      <c r="LZE1048280" s="3532"/>
      <c r="LZF1048280" s="3532"/>
      <c r="LZG1048280" s="3532"/>
      <c r="LZH1048280" s="3532"/>
      <c r="LZI1048280" s="3532"/>
      <c r="LZJ1048280" s="3532"/>
      <c r="LZK1048280" s="3532"/>
      <c r="LZL1048280" s="3532"/>
      <c r="LZM1048280" s="3532"/>
      <c r="LZN1048280" s="3532"/>
      <c r="LZO1048280" s="3532"/>
      <c r="LZP1048280" s="3532"/>
      <c r="LZQ1048280" s="3532"/>
      <c r="LZR1048280" s="3532"/>
      <c r="LZS1048280" s="3532"/>
      <c r="LZT1048280" s="3532"/>
      <c r="LZU1048280" s="3532"/>
      <c r="LZV1048280" s="3532"/>
      <c r="LZW1048280" s="3532"/>
      <c r="LZX1048280" s="3532"/>
      <c r="LZY1048280" s="3532"/>
      <c r="LZZ1048280" s="3532"/>
      <c r="MAA1048280" s="3532"/>
      <c r="MAB1048280" s="3532"/>
      <c r="MAC1048280" s="3532"/>
      <c r="MAD1048280" s="3532"/>
      <c r="MAE1048280" s="3532"/>
      <c r="MAF1048280" s="3532"/>
      <c r="MAG1048280" s="3532"/>
      <c r="MAH1048280" s="3532"/>
      <c r="MAI1048280" s="3532"/>
      <c r="MAJ1048280" s="3532"/>
      <c r="MAK1048280" s="3532"/>
      <c r="MAL1048280" s="3532"/>
      <c r="MAM1048280" s="3532"/>
      <c r="MAN1048280" s="3532"/>
      <c r="MAO1048280" s="3532"/>
      <c r="MAP1048280" s="3532"/>
      <c r="MAQ1048280" s="3532"/>
      <c r="MAR1048280" s="3532"/>
      <c r="MAS1048280" s="3532"/>
      <c r="MAT1048280" s="3532"/>
      <c r="MAU1048280" s="3532"/>
      <c r="MAV1048280" s="3532"/>
      <c r="MAW1048280" s="3532"/>
      <c r="MAX1048280" s="3532"/>
      <c r="MAY1048280" s="3532"/>
      <c r="MAZ1048280" s="3532"/>
      <c r="MBA1048280" s="3532"/>
      <c r="MBB1048280" s="3532"/>
      <c r="MBC1048280" s="3532"/>
      <c r="MBD1048280" s="3532"/>
      <c r="MBE1048280" s="3532"/>
      <c r="MBF1048280" s="3532"/>
      <c r="MBG1048280" s="3532"/>
      <c r="MBH1048280" s="3532"/>
      <c r="MBI1048280" s="3532"/>
      <c r="MBJ1048280" s="3532"/>
      <c r="MBK1048280" s="3532"/>
      <c r="MBL1048280" s="3532"/>
      <c r="MBM1048280" s="3532"/>
      <c r="MBN1048280" s="3532"/>
      <c r="MBO1048280" s="3532"/>
      <c r="MBP1048280" s="3532"/>
      <c r="MBQ1048280" s="3532"/>
      <c r="MBR1048280" s="3532"/>
      <c r="MBS1048280" s="3532"/>
      <c r="MBT1048280" s="3532"/>
      <c r="MBU1048280" s="3532"/>
      <c r="MBV1048280" s="3532"/>
      <c r="MBW1048280" s="3532"/>
      <c r="MBX1048280" s="3532"/>
      <c r="MBY1048280" s="3532"/>
      <c r="MBZ1048280" s="3532"/>
      <c r="MCA1048280" s="3532"/>
      <c r="MCB1048280" s="3532"/>
      <c r="MCC1048280" s="3532"/>
      <c r="MCD1048280" s="3532"/>
      <c r="MCE1048280" s="3532"/>
      <c r="MCF1048280" s="3532"/>
      <c r="MCG1048280" s="3532"/>
      <c r="MCH1048280" s="3532"/>
      <c r="MCI1048280" s="3532"/>
      <c r="MCJ1048280" s="3532"/>
      <c r="MCK1048280" s="3532"/>
      <c r="MCL1048280" s="3532"/>
      <c r="MCM1048280" s="3532"/>
      <c r="MCN1048280" s="3532"/>
      <c r="MCO1048280" s="3532"/>
      <c r="MCP1048280" s="3532"/>
      <c r="MCQ1048280" s="3532"/>
      <c r="MCR1048280" s="3532"/>
      <c r="MCS1048280" s="3532"/>
      <c r="MCT1048280" s="3532"/>
      <c r="MCU1048280" s="3532"/>
      <c r="MCV1048280" s="3532"/>
      <c r="MCW1048280" s="3532"/>
      <c r="MCX1048280" s="3532"/>
      <c r="MCY1048280" s="3532"/>
      <c r="MCZ1048280" s="3532"/>
      <c r="MDA1048280" s="3532"/>
      <c r="MDB1048280" s="3532"/>
      <c r="MDC1048280" s="3532"/>
      <c r="MDD1048280" s="3532"/>
      <c r="MDE1048280" s="3532"/>
      <c r="MDF1048280" s="3532"/>
      <c r="MDG1048280" s="3532"/>
      <c r="MDH1048280" s="3532"/>
      <c r="MDI1048280" s="3532"/>
      <c r="MDJ1048280" s="3532"/>
      <c r="MDK1048280" s="3532"/>
      <c r="MDL1048280" s="3532"/>
      <c r="MDM1048280" s="3532"/>
      <c r="MDN1048280" s="3532"/>
      <c r="MDO1048280" s="3532"/>
      <c r="MDP1048280" s="3532"/>
      <c r="MDQ1048280" s="3532"/>
      <c r="MDR1048280" s="3532"/>
      <c r="MDS1048280" s="3532"/>
      <c r="MDT1048280" s="3532"/>
      <c r="MDU1048280" s="3532"/>
      <c r="MDV1048280" s="3532"/>
      <c r="MDW1048280" s="3532"/>
      <c r="MDX1048280" s="3532"/>
      <c r="MDY1048280" s="3532"/>
      <c r="MDZ1048280" s="3532"/>
      <c r="MEA1048280" s="3532"/>
      <c r="MEB1048280" s="3532"/>
      <c r="MEC1048280" s="3532"/>
      <c r="MED1048280" s="3532"/>
      <c r="MEE1048280" s="3532"/>
      <c r="MEF1048280" s="3532"/>
      <c r="MEG1048280" s="3532"/>
      <c r="MEH1048280" s="3532"/>
      <c r="MEI1048280" s="3532"/>
      <c r="MEJ1048280" s="3532"/>
      <c r="MEK1048280" s="3532"/>
      <c r="MEL1048280" s="3532"/>
      <c r="MEM1048280" s="3532"/>
      <c r="MEN1048280" s="3532"/>
      <c r="MEO1048280" s="3532"/>
      <c r="MEP1048280" s="3532"/>
      <c r="MEQ1048280" s="3532"/>
      <c r="MER1048280" s="3532"/>
      <c r="MES1048280" s="3532"/>
      <c r="MET1048280" s="3532"/>
      <c r="MEU1048280" s="3532"/>
      <c r="MEV1048280" s="3532"/>
      <c r="MEW1048280" s="3532"/>
      <c r="MEX1048280" s="3532"/>
      <c r="MEY1048280" s="3532"/>
      <c r="MEZ1048280" s="3532"/>
      <c r="MFA1048280" s="3532"/>
      <c r="MFB1048280" s="3532"/>
      <c r="MFC1048280" s="3532"/>
      <c r="MFD1048280" s="3532"/>
      <c r="MFE1048280" s="3532"/>
      <c r="MFF1048280" s="3532"/>
      <c r="MFG1048280" s="3532"/>
      <c r="MFH1048280" s="3532"/>
      <c r="MFI1048280" s="3532"/>
      <c r="MFJ1048280" s="3532"/>
      <c r="MFK1048280" s="3532"/>
      <c r="MFL1048280" s="3532"/>
      <c r="MFM1048280" s="3532"/>
      <c r="MFN1048280" s="3532"/>
      <c r="MFO1048280" s="3532"/>
      <c r="MFP1048280" s="3532"/>
      <c r="MFQ1048280" s="3532"/>
      <c r="MFR1048280" s="3532"/>
      <c r="MFS1048280" s="3532"/>
      <c r="MFT1048280" s="3532"/>
      <c r="MFU1048280" s="3532"/>
      <c r="MFV1048280" s="3532"/>
      <c r="MFW1048280" s="3532"/>
      <c r="MFX1048280" s="3532"/>
      <c r="MFY1048280" s="3532"/>
      <c r="MFZ1048280" s="3532"/>
      <c r="MGA1048280" s="3532"/>
      <c r="MGB1048280" s="3532"/>
      <c r="MGC1048280" s="3532"/>
      <c r="MGD1048280" s="3532"/>
      <c r="MGE1048280" s="3532"/>
      <c r="MGF1048280" s="3532"/>
      <c r="MGG1048280" s="3532"/>
      <c r="MGH1048280" s="3532"/>
      <c r="MGI1048280" s="3532"/>
      <c r="MGJ1048280" s="3532"/>
      <c r="MGK1048280" s="3532"/>
      <c r="MGL1048280" s="3532"/>
      <c r="MGM1048280" s="3532"/>
      <c r="MGN1048280" s="3532"/>
      <c r="MGO1048280" s="3532"/>
      <c r="MGP1048280" s="3532"/>
      <c r="MGQ1048280" s="3532"/>
      <c r="MGR1048280" s="3532"/>
      <c r="MGS1048280" s="3532"/>
      <c r="MGT1048280" s="3532"/>
      <c r="MGU1048280" s="3532"/>
      <c r="MGV1048280" s="3532"/>
      <c r="MGW1048280" s="3532"/>
      <c r="MGX1048280" s="3532"/>
      <c r="MGY1048280" s="3532"/>
      <c r="MGZ1048280" s="3532"/>
      <c r="MHA1048280" s="3532"/>
      <c r="MHB1048280" s="3532"/>
      <c r="MHC1048280" s="3532"/>
      <c r="MHD1048280" s="3532"/>
      <c r="MHE1048280" s="3532"/>
      <c r="MHF1048280" s="3532"/>
      <c r="MHG1048280" s="3532"/>
      <c r="MHH1048280" s="3532"/>
      <c r="MHI1048280" s="3532"/>
      <c r="MHJ1048280" s="3532"/>
      <c r="MHK1048280" s="3532"/>
      <c r="MHL1048280" s="3532"/>
      <c r="MHM1048280" s="3532"/>
      <c r="MHN1048280" s="3532"/>
      <c r="MHO1048280" s="3532"/>
      <c r="MHP1048280" s="3532"/>
      <c r="MHQ1048280" s="3532"/>
      <c r="MHR1048280" s="3532"/>
      <c r="MHS1048280" s="3532"/>
      <c r="MHT1048280" s="3532"/>
      <c r="MHU1048280" s="3532"/>
      <c r="MHV1048280" s="3532"/>
      <c r="MHW1048280" s="3532"/>
      <c r="MHX1048280" s="3532"/>
      <c r="MHY1048280" s="3532"/>
      <c r="MHZ1048280" s="3532"/>
      <c r="MIA1048280" s="3532"/>
      <c r="MIB1048280" s="3532"/>
      <c r="MIC1048280" s="3532"/>
      <c r="MID1048280" s="3532"/>
      <c r="MIE1048280" s="3532"/>
      <c r="MIF1048280" s="3532"/>
      <c r="MIG1048280" s="3532"/>
      <c r="MIH1048280" s="3532"/>
      <c r="MII1048280" s="3532"/>
      <c r="MIJ1048280" s="3532"/>
      <c r="MIK1048280" s="3532"/>
      <c r="MIL1048280" s="3532"/>
      <c r="MIM1048280" s="3532"/>
      <c r="MIN1048280" s="3532"/>
      <c r="MIO1048280" s="3532"/>
      <c r="MIP1048280" s="3532"/>
      <c r="MIQ1048280" s="3532"/>
      <c r="MIR1048280" s="3532"/>
      <c r="MIS1048280" s="3532"/>
      <c r="MIT1048280" s="3532"/>
      <c r="MIU1048280" s="3532"/>
      <c r="MIV1048280" s="3532"/>
      <c r="MIW1048280" s="3532"/>
      <c r="MIX1048280" s="3532"/>
      <c r="MIY1048280" s="3532"/>
      <c r="MIZ1048280" s="3532"/>
      <c r="MJA1048280" s="3532"/>
      <c r="MJB1048280" s="3532"/>
      <c r="MJC1048280" s="3532"/>
      <c r="MJD1048280" s="3532"/>
      <c r="MJE1048280" s="3532"/>
      <c r="MJF1048280" s="3532"/>
      <c r="MJG1048280" s="3532"/>
      <c r="MJH1048280" s="3532"/>
      <c r="MJI1048280" s="3532"/>
      <c r="MJJ1048280" s="3532"/>
      <c r="MJK1048280" s="3532"/>
      <c r="MJL1048280" s="3532"/>
      <c r="MJM1048280" s="3532"/>
      <c r="MJN1048280" s="3532"/>
      <c r="MJO1048280" s="3532"/>
      <c r="MJP1048280" s="3532"/>
      <c r="MJQ1048280" s="3532"/>
      <c r="MJR1048280" s="3532"/>
      <c r="MJS1048280" s="3532"/>
      <c r="MJT1048280" s="3532"/>
      <c r="MJU1048280" s="3532"/>
      <c r="MJV1048280" s="3532"/>
      <c r="MJW1048280" s="3532"/>
      <c r="MJX1048280" s="3532"/>
      <c r="MJY1048280" s="3532"/>
      <c r="MJZ1048280" s="3532"/>
      <c r="MKA1048280" s="3532"/>
      <c r="MKB1048280" s="3532"/>
      <c r="MKC1048280" s="3532"/>
      <c r="MKD1048280" s="3532"/>
      <c r="MKE1048280" s="3532"/>
      <c r="MKF1048280" s="3532"/>
      <c r="MKG1048280" s="3532"/>
      <c r="MKH1048280" s="3532"/>
      <c r="MKI1048280" s="3532"/>
      <c r="MKJ1048280" s="3532"/>
      <c r="MKK1048280" s="3532"/>
      <c r="MKL1048280" s="3532"/>
      <c r="MKM1048280" s="3532"/>
      <c r="MKN1048280" s="3532"/>
      <c r="MKO1048280" s="3532"/>
      <c r="MKP1048280" s="3532"/>
      <c r="MKQ1048280" s="3532"/>
      <c r="MKR1048280" s="3532"/>
      <c r="MKS1048280" s="3532"/>
      <c r="MKT1048280" s="3532"/>
      <c r="MKU1048280" s="3532"/>
      <c r="MKV1048280" s="3532"/>
      <c r="MKW1048280" s="3532"/>
      <c r="MKX1048280" s="3532"/>
      <c r="MKY1048280" s="3532"/>
      <c r="MKZ1048280" s="3532"/>
      <c r="MLA1048280" s="3532"/>
      <c r="MLB1048280" s="3532"/>
      <c r="MLC1048280" s="3532"/>
      <c r="MLD1048280" s="3532"/>
      <c r="MLE1048280" s="3532"/>
      <c r="MLF1048280" s="3532"/>
      <c r="MLG1048280" s="3532"/>
      <c r="MLH1048280" s="3532"/>
      <c r="MLI1048280" s="3532"/>
      <c r="MLJ1048280" s="3532"/>
      <c r="MLK1048280" s="3532"/>
      <c r="MLL1048280" s="3532"/>
      <c r="MLM1048280" s="3532"/>
      <c r="MLN1048280" s="3532"/>
      <c r="MLO1048280" s="3532"/>
      <c r="MLP1048280" s="3532"/>
      <c r="MLQ1048280" s="3532"/>
      <c r="MLR1048280" s="3532"/>
      <c r="MLS1048280" s="3532"/>
      <c r="MLT1048280" s="3532"/>
      <c r="MLU1048280" s="3532"/>
      <c r="MLV1048280" s="3532"/>
      <c r="MLW1048280" s="3532"/>
      <c r="MLX1048280" s="3532"/>
      <c r="MLY1048280" s="3532"/>
      <c r="MLZ1048280" s="3532"/>
      <c r="MMA1048280" s="3532"/>
      <c r="MMB1048280" s="3532"/>
      <c r="MMC1048280" s="3532"/>
      <c r="MMD1048280" s="3532"/>
      <c r="MME1048280" s="3532"/>
      <c r="MMF1048280" s="3532"/>
      <c r="MMG1048280" s="3532"/>
      <c r="MMH1048280" s="3532"/>
      <c r="MMI1048280" s="3532"/>
      <c r="MMJ1048280" s="3532"/>
      <c r="MMK1048280" s="3532"/>
      <c r="MML1048280" s="3532"/>
      <c r="MMM1048280" s="3532"/>
      <c r="MMN1048280" s="3532"/>
      <c r="MMO1048280" s="3532"/>
      <c r="MMP1048280" s="3532"/>
      <c r="MMQ1048280" s="3532"/>
      <c r="MMR1048280" s="3532"/>
      <c r="MMS1048280" s="3532"/>
      <c r="MMT1048280" s="3532"/>
      <c r="MMU1048280" s="3532"/>
      <c r="MMV1048280" s="3532"/>
      <c r="MMW1048280" s="3532"/>
      <c r="MMX1048280" s="3532"/>
      <c r="MMY1048280" s="3532"/>
      <c r="MMZ1048280" s="3532"/>
      <c r="MNA1048280" s="3532"/>
      <c r="MNB1048280" s="3532"/>
      <c r="MNC1048280" s="3532"/>
      <c r="MND1048280" s="3532"/>
      <c r="MNE1048280" s="3532"/>
      <c r="MNF1048280" s="3532"/>
      <c r="MNG1048280" s="3532"/>
      <c r="MNH1048280" s="3532"/>
      <c r="MNI1048280" s="3532"/>
      <c r="MNJ1048280" s="3532"/>
      <c r="MNK1048280" s="3532"/>
      <c r="MNL1048280" s="3532"/>
      <c r="MNM1048280" s="3532"/>
      <c r="MNN1048280" s="3532"/>
      <c r="MNO1048280" s="3532"/>
      <c r="MNP1048280" s="3532"/>
      <c r="MNQ1048280" s="3532"/>
      <c r="MNR1048280" s="3532"/>
      <c r="MNS1048280" s="3532"/>
      <c r="MNT1048280" s="3532"/>
      <c r="MNU1048280" s="3532"/>
      <c r="MNV1048280" s="3532"/>
      <c r="MNW1048280" s="3532"/>
      <c r="MNX1048280" s="3532"/>
      <c r="MNY1048280" s="3532"/>
      <c r="MNZ1048280" s="3532"/>
      <c r="MOA1048280" s="3532"/>
      <c r="MOB1048280" s="3532"/>
      <c r="MOC1048280" s="3532"/>
      <c r="MOD1048280" s="3532"/>
      <c r="MOE1048280" s="3532"/>
      <c r="MOF1048280" s="3532"/>
      <c r="MOG1048280" s="3532"/>
      <c r="MOH1048280" s="3532"/>
      <c r="MOI1048280" s="3532"/>
      <c r="MOJ1048280" s="3532"/>
      <c r="MOK1048280" s="3532"/>
      <c r="MOL1048280" s="3532"/>
      <c r="MOM1048280" s="3532"/>
      <c r="MON1048280" s="3532"/>
      <c r="MOO1048280" s="3532"/>
      <c r="MOP1048280" s="3532"/>
      <c r="MOQ1048280" s="3532"/>
      <c r="MOR1048280" s="3532"/>
      <c r="MOS1048280" s="3532"/>
      <c r="MOT1048280" s="3532"/>
      <c r="MOU1048280" s="3532"/>
      <c r="MOV1048280" s="3532"/>
      <c r="MOW1048280" s="3532"/>
      <c r="MOX1048280" s="3532"/>
      <c r="MOY1048280" s="3532"/>
      <c r="MOZ1048280" s="3532"/>
      <c r="MPA1048280" s="3532"/>
      <c r="MPB1048280" s="3532"/>
      <c r="MPC1048280" s="3532"/>
      <c r="MPD1048280" s="3532"/>
      <c r="MPE1048280" s="3532"/>
      <c r="MPF1048280" s="3532"/>
      <c r="MPG1048280" s="3532"/>
      <c r="MPH1048280" s="3532"/>
      <c r="MPI1048280" s="3532"/>
      <c r="MPJ1048280" s="3532"/>
      <c r="MPK1048280" s="3532"/>
      <c r="MPL1048280" s="3532"/>
      <c r="MPM1048280" s="3532"/>
      <c r="MPN1048280" s="3532"/>
      <c r="MPO1048280" s="3532"/>
      <c r="MPP1048280" s="3532"/>
      <c r="MPQ1048280" s="3532"/>
      <c r="MPR1048280" s="3532"/>
      <c r="MPS1048280" s="3532"/>
      <c r="MPT1048280" s="3532"/>
      <c r="MPU1048280" s="3532"/>
      <c r="MPV1048280" s="3532"/>
      <c r="MPW1048280" s="3532"/>
      <c r="MPX1048280" s="3532"/>
      <c r="MPY1048280" s="3532"/>
      <c r="MPZ1048280" s="3532"/>
      <c r="MQA1048280" s="3532"/>
      <c r="MQB1048280" s="3532"/>
      <c r="MQC1048280" s="3532"/>
      <c r="MQD1048280" s="3532"/>
      <c r="MQE1048280" s="3532"/>
      <c r="MQF1048280" s="3532"/>
      <c r="MQG1048280" s="3532"/>
      <c r="MQH1048280" s="3532"/>
      <c r="MQI1048280" s="3532"/>
      <c r="MQJ1048280" s="3532"/>
      <c r="MQK1048280" s="3532"/>
      <c r="MQL1048280" s="3532"/>
      <c r="MQM1048280" s="3532"/>
      <c r="MQN1048280" s="3532"/>
      <c r="MQO1048280" s="3532"/>
      <c r="MQP1048280" s="3532"/>
      <c r="MQQ1048280" s="3532"/>
      <c r="MQR1048280" s="3532"/>
      <c r="MQS1048280" s="3532"/>
      <c r="MQT1048280" s="3532"/>
      <c r="MQU1048280" s="3532"/>
      <c r="MQV1048280" s="3532"/>
      <c r="MQW1048280" s="3532"/>
      <c r="MQX1048280" s="3532"/>
      <c r="MQY1048280" s="3532"/>
      <c r="MQZ1048280" s="3532"/>
      <c r="MRA1048280" s="3532"/>
      <c r="MRB1048280" s="3532"/>
      <c r="MRC1048280" s="3532"/>
      <c r="MRD1048280" s="3532"/>
      <c r="MRE1048280" s="3532"/>
      <c r="MRF1048280" s="3532"/>
      <c r="MRG1048280" s="3532"/>
      <c r="MRH1048280" s="3532"/>
      <c r="MRI1048280" s="3532"/>
      <c r="MRJ1048280" s="3532"/>
      <c r="MRK1048280" s="3532"/>
      <c r="MRL1048280" s="3532"/>
      <c r="MRM1048280" s="3532"/>
      <c r="MRN1048280" s="3532"/>
      <c r="MRO1048280" s="3532"/>
      <c r="MRP1048280" s="3532"/>
      <c r="MRQ1048280" s="3532"/>
      <c r="MRR1048280" s="3532"/>
      <c r="MRS1048280" s="3532"/>
      <c r="MRT1048280" s="3532"/>
      <c r="MRU1048280" s="3532"/>
      <c r="MRV1048280" s="3532"/>
      <c r="MRW1048280" s="3532"/>
      <c r="MRX1048280" s="3532"/>
      <c r="MRY1048280" s="3532"/>
      <c r="MRZ1048280" s="3532"/>
      <c r="MSA1048280" s="3532"/>
      <c r="MSB1048280" s="3532"/>
      <c r="MSC1048280" s="3532"/>
      <c r="MSD1048280" s="3532"/>
      <c r="MSE1048280" s="3532"/>
      <c r="MSF1048280" s="3532"/>
      <c r="MSG1048280" s="3532"/>
      <c r="MSH1048280" s="3532"/>
      <c r="MSI1048280" s="3532"/>
      <c r="MSJ1048280" s="3532"/>
      <c r="MSK1048280" s="3532"/>
      <c r="MSL1048280" s="3532"/>
      <c r="MSM1048280" s="3532"/>
      <c r="MSN1048280" s="3532"/>
      <c r="MSO1048280" s="3532"/>
      <c r="MSP1048280" s="3532"/>
      <c r="MSQ1048280" s="3532"/>
      <c r="MSR1048280" s="3532"/>
      <c r="MSS1048280" s="3532"/>
      <c r="MST1048280" s="3532"/>
      <c r="MSU1048280" s="3532"/>
      <c r="MSV1048280" s="3532"/>
      <c r="MSW1048280" s="3532"/>
      <c r="MSX1048280" s="3532"/>
      <c r="MSY1048280" s="3532"/>
      <c r="MSZ1048280" s="3532"/>
      <c r="MTA1048280" s="3532"/>
      <c r="MTB1048280" s="3532"/>
      <c r="MTC1048280" s="3532"/>
      <c r="MTD1048280" s="3532"/>
      <c r="MTE1048280" s="3532"/>
      <c r="MTF1048280" s="3532"/>
      <c r="MTG1048280" s="3532"/>
      <c r="MTH1048280" s="3532"/>
      <c r="MTI1048280" s="3532"/>
      <c r="MTJ1048280" s="3532"/>
      <c r="MTK1048280" s="3532"/>
      <c r="MTL1048280" s="3532"/>
      <c r="MTM1048280" s="3532"/>
      <c r="MTN1048280" s="3532"/>
      <c r="MTO1048280" s="3532"/>
      <c r="MTP1048280" s="3532"/>
      <c r="MTQ1048280" s="3532"/>
      <c r="MTR1048280" s="3532"/>
      <c r="MTS1048280" s="3532"/>
      <c r="MTT1048280" s="3532"/>
      <c r="MTU1048280" s="3532"/>
      <c r="MTV1048280" s="3532"/>
      <c r="MTW1048280" s="3532"/>
      <c r="MTX1048280" s="3532"/>
      <c r="MTY1048280" s="3532"/>
      <c r="MTZ1048280" s="3532"/>
      <c r="MUA1048280" s="3532"/>
      <c r="MUB1048280" s="3532"/>
      <c r="MUC1048280" s="3532"/>
      <c r="MUD1048280" s="3532"/>
      <c r="MUE1048280" s="3532"/>
      <c r="MUF1048280" s="3532"/>
      <c r="MUG1048280" s="3532"/>
      <c r="MUH1048280" s="3532"/>
      <c r="MUI1048280" s="3532"/>
      <c r="MUJ1048280" s="3532"/>
      <c r="MUK1048280" s="3532"/>
      <c r="MUL1048280" s="3532"/>
      <c r="MUM1048280" s="3532"/>
      <c r="MUN1048280" s="3532"/>
      <c r="MUO1048280" s="3532"/>
      <c r="MUP1048280" s="3532"/>
      <c r="MUQ1048280" s="3532"/>
      <c r="MUR1048280" s="3532"/>
      <c r="MUS1048280" s="3532"/>
      <c r="MUT1048280" s="3532"/>
      <c r="MUU1048280" s="3532"/>
      <c r="MUV1048280" s="3532"/>
      <c r="MUW1048280" s="3532"/>
      <c r="MUX1048280" s="3532"/>
      <c r="MUY1048280" s="3532"/>
      <c r="MUZ1048280" s="3532"/>
      <c r="MVA1048280" s="3532"/>
      <c r="MVB1048280" s="3532"/>
      <c r="MVC1048280" s="3532"/>
      <c r="MVD1048280" s="3532"/>
      <c r="MVE1048280" s="3532"/>
      <c r="MVF1048280" s="3532"/>
      <c r="MVG1048280" s="3532"/>
      <c r="MVH1048280" s="3532"/>
      <c r="MVI1048280" s="3532"/>
      <c r="MVJ1048280" s="3532"/>
      <c r="MVK1048280" s="3532"/>
      <c r="MVL1048280" s="3532"/>
      <c r="MVM1048280" s="3532"/>
      <c r="MVN1048280" s="3532"/>
      <c r="MVO1048280" s="3532"/>
      <c r="MVP1048280" s="3532"/>
      <c r="MVQ1048280" s="3532"/>
      <c r="MVR1048280" s="3532"/>
      <c r="MVS1048280" s="3532"/>
      <c r="MVT1048280" s="3532"/>
      <c r="MVU1048280" s="3532"/>
      <c r="MVV1048280" s="3532"/>
      <c r="MVW1048280" s="3532"/>
      <c r="MVX1048280" s="3532"/>
      <c r="MVY1048280" s="3532"/>
      <c r="MVZ1048280" s="3532"/>
      <c r="MWA1048280" s="3532"/>
      <c r="MWB1048280" s="3532"/>
      <c r="MWC1048280" s="3532"/>
      <c r="MWD1048280" s="3532"/>
      <c r="MWE1048280" s="3532"/>
      <c r="MWF1048280" s="3532"/>
      <c r="MWG1048280" s="3532"/>
      <c r="MWH1048280" s="3532"/>
      <c r="MWI1048280" s="3532"/>
      <c r="MWJ1048280" s="3532"/>
      <c r="MWK1048280" s="3532"/>
      <c r="MWL1048280" s="3532"/>
      <c r="MWM1048280" s="3532"/>
      <c r="MWN1048280" s="3532"/>
      <c r="MWO1048280" s="3532"/>
      <c r="MWP1048280" s="3532"/>
      <c r="MWQ1048280" s="3532"/>
      <c r="MWR1048280" s="3532"/>
      <c r="MWS1048280" s="3532"/>
      <c r="MWT1048280" s="3532"/>
      <c r="MWU1048280" s="3532"/>
      <c r="MWV1048280" s="3532"/>
      <c r="MWW1048280" s="3532"/>
      <c r="MWX1048280" s="3532"/>
      <c r="MWY1048280" s="3532"/>
      <c r="MWZ1048280" s="3532"/>
      <c r="MXA1048280" s="3532"/>
      <c r="MXB1048280" s="3532"/>
      <c r="MXC1048280" s="3532"/>
      <c r="MXD1048280" s="3532"/>
      <c r="MXE1048280" s="3532"/>
      <c r="MXF1048280" s="3532"/>
      <c r="MXG1048280" s="3532"/>
      <c r="MXH1048280" s="3532"/>
      <c r="MXI1048280" s="3532"/>
      <c r="MXJ1048280" s="3532"/>
      <c r="MXK1048280" s="3532"/>
      <c r="MXL1048280" s="3532"/>
      <c r="MXM1048280" s="3532"/>
      <c r="MXN1048280" s="3532"/>
      <c r="MXO1048280" s="3532"/>
      <c r="MXP1048280" s="3532"/>
      <c r="MXQ1048280" s="3532"/>
      <c r="MXR1048280" s="3532"/>
      <c r="MXS1048280" s="3532"/>
      <c r="MXT1048280" s="3532"/>
      <c r="MXU1048280" s="3532"/>
      <c r="MXV1048280" s="3532"/>
      <c r="MXW1048280" s="3532"/>
      <c r="MXX1048280" s="3532"/>
      <c r="MXY1048280" s="3532"/>
      <c r="MXZ1048280" s="3532"/>
      <c r="MYA1048280" s="3532"/>
      <c r="MYB1048280" s="3532"/>
      <c r="MYC1048280" s="3532"/>
      <c r="MYD1048280" s="3532"/>
      <c r="MYE1048280" s="3532"/>
      <c r="MYF1048280" s="3532"/>
      <c r="MYG1048280" s="3532"/>
      <c r="MYH1048280" s="3532"/>
      <c r="MYI1048280" s="3532"/>
      <c r="MYJ1048280" s="3532"/>
      <c r="MYK1048280" s="3532"/>
      <c r="MYL1048280" s="3532"/>
      <c r="MYM1048280" s="3532"/>
      <c r="MYN1048280" s="3532"/>
      <c r="MYO1048280" s="3532"/>
      <c r="MYP1048280" s="3532"/>
      <c r="MYQ1048280" s="3532"/>
      <c r="MYR1048280" s="3532"/>
      <c r="MYS1048280" s="3532"/>
      <c r="MYT1048280" s="3532"/>
      <c r="MYU1048280" s="3532"/>
      <c r="MYV1048280" s="3532"/>
      <c r="MYW1048280" s="3532"/>
      <c r="MYX1048280" s="3532"/>
      <c r="MYY1048280" s="3532"/>
      <c r="MYZ1048280" s="3532"/>
      <c r="MZA1048280" s="3532"/>
      <c r="MZB1048280" s="3532"/>
      <c r="MZC1048280" s="3532"/>
      <c r="MZD1048280" s="3532"/>
      <c r="MZE1048280" s="3532"/>
      <c r="MZF1048280" s="3532"/>
      <c r="MZG1048280" s="3532"/>
      <c r="MZH1048280" s="3532"/>
      <c r="MZI1048280" s="3532"/>
      <c r="MZJ1048280" s="3532"/>
      <c r="MZK1048280" s="3532"/>
      <c r="MZL1048280" s="3532"/>
      <c r="MZM1048280" s="3532"/>
      <c r="MZN1048280" s="3532"/>
      <c r="MZO1048280" s="3532"/>
      <c r="MZP1048280" s="3532"/>
      <c r="MZQ1048280" s="3532"/>
      <c r="MZR1048280" s="3532"/>
      <c r="MZS1048280" s="3532"/>
      <c r="MZT1048280" s="3532"/>
      <c r="MZU1048280" s="3532"/>
      <c r="MZV1048280" s="3532"/>
      <c r="MZW1048280" s="3532"/>
      <c r="MZX1048280" s="3532"/>
      <c r="MZY1048280" s="3532"/>
      <c r="MZZ1048280" s="3532"/>
      <c r="NAA1048280" s="3532"/>
      <c r="NAB1048280" s="3532"/>
      <c r="NAC1048280" s="3532"/>
      <c r="NAD1048280" s="3532"/>
      <c r="NAE1048280" s="3532"/>
      <c r="NAF1048280" s="3532"/>
      <c r="NAG1048280" s="3532"/>
      <c r="NAH1048280" s="3532"/>
      <c r="NAI1048280" s="3532"/>
      <c r="NAJ1048280" s="3532"/>
      <c r="NAK1048280" s="3532"/>
      <c r="NAL1048280" s="3532"/>
      <c r="NAM1048280" s="3532"/>
      <c r="NAN1048280" s="3532"/>
      <c r="NAO1048280" s="3532"/>
      <c r="NAP1048280" s="3532"/>
      <c r="NAQ1048280" s="3532"/>
      <c r="NAR1048280" s="3532"/>
      <c r="NAS1048280" s="3532"/>
      <c r="NAT1048280" s="3532"/>
      <c r="NAU1048280" s="3532"/>
      <c r="NAV1048280" s="3532"/>
      <c r="NAW1048280" s="3532"/>
      <c r="NAX1048280" s="3532"/>
      <c r="NAY1048280" s="3532"/>
      <c r="NAZ1048280" s="3532"/>
      <c r="NBA1048280" s="3532"/>
      <c r="NBB1048280" s="3532"/>
      <c r="NBC1048280" s="3532"/>
      <c r="NBD1048280" s="3532"/>
      <c r="NBE1048280" s="3532"/>
      <c r="NBF1048280" s="3532"/>
      <c r="NBG1048280" s="3532"/>
      <c r="NBH1048280" s="3532"/>
      <c r="NBI1048280" s="3532"/>
      <c r="NBJ1048280" s="3532"/>
      <c r="NBK1048280" s="3532"/>
      <c r="NBL1048280" s="3532"/>
      <c r="NBM1048280" s="3532"/>
      <c r="NBN1048280" s="3532"/>
      <c r="NBO1048280" s="3532"/>
      <c r="NBP1048280" s="3532"/>
      <c r="NBQ1048280" s="3532"/>
      <c r="NBR1048280" s="3532"/>
      <c r="NBS1048280" s="3532"/>
      <c r="NBT1048280" s="3532"/>
      <c r="NBU1048280" s="3532"/>
      <c r="NBV1048280" s="3532"/>
      <c r="NBW1048280" s="3532"/>
      <c r="NBX1048280" s="3532"/>
      <c r="NBY1048280" s="3532"/>
      <c r="NBZ1048280" s="3532"/>
      <c r="NCA1048280" s="3532"/>
      <c r="NCB1048280" s="3532"/>
      <c r="NCC1048280" s="3532"/>
      <c r="NCD1048280" s="3532"/>
      <c r="NCE1048280" s="3532"/>
      <c r="NCF1048280" s="3532"/>
      <c r="NCG1048280" s="3532"/>
      <c r="NCH1048280" s="3532"/>
      <c r="NCI1048280" s="3532"/>
      <c r="NCJ1048280" s="3532"/>
      <c r="NCK1048280" s="3532"/>
      <c r="NCL1048280" s="3532"/>
      <c r="NCM1048280" s="3532"/>
      <c r="NCN1048280" s="3532"/>
      <c r="NCO1048280" s="3532"/>
      <c r="NCP1048280" s="3532"/>
      <c r="NCQ1048280" s="3532"/>
      <c r="NCR1048280" s="3532"/>
      <c r="NCS1048280" s="3532"/>
      <c r="NCT1048280" s="3532"/>
      <c r="NCU1048280" s="3532"/>
      <c r="NCV1048280" s="3532"/>
      <c r="NCW1048280" s="3532"/>
      <c r="NCX1048280" s="3532"/>
      <c r="NCY1048280" s="3532"/>
      <c r="NCZ1048280" s="3532"/>
      <c r="NDA1048280" s="3532"/>
      <c r="NDB1048280" s="3532"/>
      <c r="NDC1048280" s="3532"/>
      <c r="NDD1048280" s="3532"/>
      <c r="NDE1048280" s="3532"/>
      <c r="NDF1048280" s="3532"/>
      <c r="NDG1048280" s="3532"/>
      <c r="NDH1048280" s="3532"/>
      <c r="NDI1048280" s="3532"/>
      <c r="NDJ1048280" s="3532"/>
      <c r="NDK1048280" s="3532"/>
      <c r="NDL1048280" s="3532"/>
      <c r="NDM1048280" s="3532"/>
      <c r="NDN1048280" s="3532"/>
      <c r="NDO1048280" s="3532"/>
      <c r="NDP1048280" s="3532"/>
      <c r="NDQ1048280" s="3532"/>
      <c r="NDR1048280" s="3532"/>
      <c r="NDS1048280" s="3532"/>
      <c r="NDT1048280" s="3532"/>
      <c r="NDU1048280" s="3532"/>
      <c r="NDV1048280" s="3532"/>
      <c r="NDW1048280" s="3532"/>
      <c r="NDX1048280" s="3532"/>
      <c r="NDY1048280" s="3532"/>
      <c r="NDZ1048280" s="3532"/>
      <c r="NEA1048280" s="3532"/>
      <c r="NEB1048280" s="3532"/>
      <c r="NEC1048280" s="3532"/>
      <c r="NED1048280" s="3532"/>
      <c r="NEE1048280" s="3532"/>
      <c r="NEF1048280" s="3532"/>
      <c r="NEG1048280" s="3532"/>
      <c r="NEH1048280" s="3532"/>
      <c r="NEI1048280" s="3532"/>
      <c r="NEJ1048280" s="3532"/>
      <c r="NEK1048280" s="3532"/>
      <c r="NEL1048280" s="3532"/>
      <c r="NEM1048280" s="3532"/>
      <c r="NEN1048280" s="3532"/>
      <c r="NEO1048280" s="3532"/>
      <c r="NEP1048280" s="3532"/>
      <c r="NEQ1048280" s="3532"/>
      <c r="NER1048280" s="3532"/>
      <c r="NES1048280" s="3532"/>
      <c r="NET1048280" s="3532"/>
      <c r="NEU1048280" s="3532"/>
      <c r="NEV1048280" s="3532"/>
      <c r="NEW1048280" s="3532"/>
      <c r="NEX1048280" s="3532"/>
      <c r="NEY1048280" s="3532"/>
      <c r="NEZ1048280" s="3532"/>
      <c r="NFA1048280" s="3532"/>
      <c r="NFB1048280" s="3532"/>
      <c r="NFC1048280" s="3532"/>
      <c r="NFD1048280" s="3532"/>
      <c r="NFE1048280" s="3532"/>
      <c r="NFF1048280" s="3532"/>
      <c r="NFG1048280" s="3532"/>
      <c r="NFH1048280" s="3532"/>
      <c r="NFI1048280" s="3532"/>
      <c r="NFJ1048280" s="3532"/>
      <c r="NFK1048280" s="3532"/>
      <c r="NFL1048280" s="3532"/>
      <c r="NFM1048280" s="3532"/>
      <c r="NFN1048280" s="3532"/>
      <c r="NFO1048280" s="3532"/>
      <c r="NFP1048280" s="3532"/>
      <c r="NFQ1048280" s="3532"/>
      <c r="NFR1048280" s="3532"/>
      <c r="NFS1048280" s="3532"/>
      <c r="NFT1048280" s="3532"/>
      <c r="NFU1048280" s="3532"/>
      <c r="NFV1048280" s="3532"/>
      <c r="NFW1048280" s="3532"/>
      <c r="NFX1048280" s="3532"/>
      <c r="NFY1048280" s="3532"/>
      <c r="NFZ1048280" s="3532"/>
      <c r="NGA1048280" s="3532"/>
      <c r="NGB1048280" s="3532"/>
      <c r="NGC1048280" s="3532"/>
      <c r="NGD1048280" s="3532"/>
      <c r="NGE1048280" s="3532"/>
      <c r="NGF1048280" s="3532"/>
      <c r="NGG1048280" s="3532"/>
      <c r="NGH1048280" s="3532"/>
      <c r="NGI1048280" s="3532"/>
      <c r="NGJ1048280" s="3532"/>
      <c r="NGK1048280" s="3532"/>
      <c r="NGL1048280" s="3532"/>
      <c r="NGM1048280" s="3532"/>
      <c r="NGN1048280" s="3532"/>
      <c r="NGO1048280" s="3532"/>
      <c r="NGP1048280" s="3532"/>
      <c r="NGQ1048280" s="3532"/>
      <c r="NGR1048280" s="3532"/>
      <c r="NGS1048280" s="3532"/>
      <c r="NGT1048280" s="3532"/>
      <c r="NGU1048280" s="3532"/>
      <c r="NGV1048280" s="3532"/>
      <c r="NGW1048280" s="3532"/>
      <c r="NGX1048280" s="3532"/>
      <c r="NGY1048280" s="3532"/>
      <c r="NGZ1048280" s="3532"/>
      <c r="NHA1048280" s="3532"/>
      <c r="NHB1048280" s="3532"/>
      <c r="NHC1048280" s="3532"/>
      <c r="NHD1048280" s="3532"/>
      <c r="NHE1048280" s="3532"/>
      <c r="NHF1048280" s="3532"/>
      <c r="NHG1048280" s="3532"/>
      <c r="NHH1048280" s="3532"/>
      <c r="NHI1048280" s="3532"/>
      <c r="NHJ1048280" s="3532"/>
      <c r="NHK1048280" s="3532"/>
      <c r="NHL1048280" s="3532"/>
      <c r="NHM1048280" s="3532"/>
      <c r="NHN1048280" s="3532"/>
      <c r="NHO1048280" s="3532"/>
      <c r="NHP1048280" s="3532"/>
      <c r="NHQ1048280" s="3532"/>
      <c r="NHR1048280" s="3532"/>
      <c r="NHS1048280" s="3532"/>
      <c r="NHT1048280" s="3532"/>
      <c r="NHU1048280" s="3532"/>
      <c r="NHV1048280" s="3532"/>
      <c r="NHW1048280" s="3532"/>
      <c r="NHX1048280" s="3532"/>
      <c r="NHY1048280" s="3532"/>
      <c r="NHZ1048280" s="3532"/>
      <c r="NIA1048280" s="3532"/>
      <c r="NIB1048280" s="3532"/>
      <c r="NIC1048280" s="3532"/>
      <c r="NID1048280" s="3532"/>
      <c r="NIE1048280" s="3532"/>
      <c r="NIF1048280" s="3532"/>
      <c r="NIG1048280" s="3532"/>
      <c r="NIH1048280" s="3532"/>
      <c r="NII1048280" s="3532"/>
      <c r="NIJ1048280" s="3532"/>
      <c r="NIK1048280" s="3532"/>
      <c r="NIL1048280" s="3532"/>
      <c r="NIM1048280" s="3532"/>
      <c r="NIN1048280" s="3532"/>
      <c r="NIO1048280" s="3532"/>
      <c r="NIP1048280" s="3532"/>
      <c r="NIQ1048280" s="3532"/>
      <c r="NIR1048280" s="3532"/>
      <c r="NIS1048280" s="3532"/>
      <c r="NIT1048280" s="3532"/>
      <c r="NIU1048280" s="3532"/>
      <c r="NIV1048280" s="3532"/>
      <c r="NIW1048280" s="3532"/>
      <c r="NIX1048280" s="3532"/>
      <c r="NIY1048280" s="3532"/>
      <c r="NIZ1048280" s="3532"/>
      <c r="NJA1048280" s="3532"/>
      <c r="NJB1048280" s="3532"/>
      <c r="NJC1048280" s="3532"/>
      <c r="NJD1048280" s="3532"/>
      <c r="NJE1048280" s="3532"/>
      <c r="NJF1048280" s="3532"/>
      <c r="NJG1048280" s="3532"/>
      <c r="NJH1048280" s="3532"/>
      <c r="NJI1048280" s="3532"/>
      <c r="NJJ1048280" s="3532"/>
      <c r="NJK1048280" s="3532"/>
      <c r="NJL1048280" s="3532"/>
      <c r="NJM1048280" s="3532"/>
      <c r="NJN1048280" s="3532"/>
      <c r="NJO1048280" s="3532"/>
      <c r="NJP1048280" s="3532"/>
      <c r="NJQ1048280" s="3532"/>
      <c r="NJR1048280" s="3532"/>
      <c r="NJS1048280" s="3532"/>
      <c r="NJT1048280" s="3532"/>
      <c r="NJU1048280" s="3532"/>
      <c r="NJV1048280" s="3532"/>
      <c r="NJW1048280" s="3532"/>
      <c r="NJX1048280" s="3532"/>
      <c r="NJY1048280" s="3532"/>
      <c r="NJZ1048280" s="3532"/>
      <c r="NKA1048280" s="3532"/>
      <c r="NKB1048280" s="3532"/>
      <c r="NKC1048280" s="3532"/>
      <c r="NKD1048280" s="3532"/>
      <c r="NKE1048280" s="3532"/>
      <c r="NKF1048280" s="3532"/>
      <c r="NKG1048280" s="3532"/>
      <c r="NKH1048280" s="3532"/>
      <c r="NKI1048280" s="3532"/>
      <c r="NKJ1048280" s="3532"/>
      <c r="NKK1048280" s="3532"/>
      <c r="NKL1048280" s="3532"/>
      <c r="NKM1048280" s="3532"/>
      <c r="NKN1048280" s="3532"/>
      <c r="NKO1048280" s="3532"/>
      <c r="NKP1048280" s="3532"/>
      <c r="NKQ1048280" s="3532"/>
      <c r="NKR1048280" s="3532"/>
      <c r="NKS1048280" s="3532"/>
      <c r="NKT1048280" s="3532"/>
      <c r="NKU1048280" s="3532"/>
      <c r="NKV1048280" s="3532"/>
      <c r="NKW1048280" s="3532"/>
      <c r="NKX1048280" s="3532"/>
      <c r="NKY1048280" s="3532"/>
      <c r="NKZ1048280" s="3532"/>
      <c r="NLA1048280" s="3532"/>
      <c r="NLB1048280" s="3532"/>
      <c r="NLC1048280" s="3532"/>
      <c r="NLD1048280" s="3532"/>
      <c r="NLE1048280" s="3532"/>
      <c r="NLF1048280" s="3532"/>
      <c r="NLG1048280" s="3532"/>
      <c r="NLH1048280" s="3532"/>
      <c r="NLI1048280" s="3532"/>
      <c r="NLJ1048280" s="3532"/>
      <c r="NLK1048280" s="3532"/>
      <c r="NLL1048280" s="3532"/>
      <c r="NLM1048280" s="3532"/>
      <c r="NLN1048280" s="3532"/>
      <c r="NLO1048280" s="3532"/>
      <c r="NLP1048280" s="3532"/>
      <c r="NLQ1048280" s="3532"/>
      <c r="NLR1048280" s="3532"/>
      <c r="NLS1048280" s="3532"/>
      <c r="NLT1048280" s="3532"/>
      <c r="NLU1048280" s="3532"/>
      <c r="NLV1048280" s="3532"/>
      <c r="NLW1048280" s="3532"/>
      <c r="NLX1048280" s="3532"/>
      <c r="NLY1048280" s="3532"/>
      <c r="NLZ1048280" s="3532"/>
      <c r="NMA1048280" s="3532"/>
      <c r="NMB1048280" s="3532"/>
      <c r="NMC1048280" s="3532"/>
      <c r="NMD1048280" s="3532"/>
      <c r="NME1048280" s="3532"/>
      <c r="NMF1048280" s="3532"/>
      <c r="NMG1048280" s="3532"/>
      <c r="NMH1048280" s="3532"/>
      <c r="NMI1048280" s="3532"/>
      <c r="NMJ1048280" s="3532"/>
      <c r="NMK1048280" s="3532"/>
      <c r="NML1048280" s="3532"/>
      <c r="NMM1048280" s="3532"/>
      <c r="NMN1048280" s="3532"/>
      <c r="NMO1048280" s="3532"/>
      <c r="NMP1048280" s="3532"/>
      <c r="NMQ1048280" s="3532"/>
      <c r="NMR1048280" s="3532"/>
      <c r="NMS1048280" s="3532"/>
      <c r="NMT1048280" s="3532"/>
      <c r="NMU1048280" s="3532"/>
      <c r="NMV1048280" s="3532"/>
      <c r="NMW1048280" s="3532"/>
      <c r="NMX1048280" s="3532"/>
      <c r="NMY1048280" s="3532"/>
      <c r="NMZ1048280" s="3532"/>
      <c r="NNA1048280" s="3532"/>
      <c r="NNB1048280" s="3532"/>
      <c r="NNC1048280" s="3532"/>
      <c r="NND1048280" s="3532"/>
      <c r="NNE1048280" s="3532"/>
      <c r="NNF1048280" s="3532"/>
      <c r="NNG1048280" s="3532"/>
      <c r="NNH1048280" s="3532"/>
      <c r="NNI1048280" s="3532"/>
      <c r="NNJ1048280" s="3532"/>
      <c r="NNK1048280" s="3532"/>
      <c r="NNL1048280" s="3532"/>
      <c r="NNM1048280" s="3532"/>
      <c r="NNN1048280" s="3532"/>
      <c r="NNO1048280" s="3532"/>
      <c r="NNP1048280" s="3532"/>
      <c r="NNQ1048280" s="3532"/>
      <c r="NNR1048280" s="3532"/>
      <c r="NNS1048280" s="3532"/>
      <c r="NNT1048280" s="3532"/>
      <c r="NNU1048280" s="3532"/>
      <c r="NNV1048280" s="3532"/>
      <c r="NNW1048280" s="3532"/>
      <c r="NNX1048280" s="3532"/>
      <c r="NNY1048280" s="3532"/>
      <c r="NNZ1048280" s="3532"/>
      <c r="NOA1048280" s="3532"/>
      <c r="NOB1048280" s="3532"/>
      <c r="NOC1048280" s="3532"/>
      <c r="NOD1048280" s="3532"/>
      <c r="NOE1048280" s="3532"/>
      <c r="NOF1048280" s="3532"/>
      <c r="NOG1048280" s="3532"/>
      <c r="NOH1048280" s="3532"/>
      <c r="NOI1048280" s="3532"/>
      <c r="NOJ1048280" s="3532"/>
      <c r="NOK1048280" s="3532"/>
      <c r="NOL1048280" s="3532"/>
      <c r="NOM1048280" s="3532"/>
      <c r="NON1048280" s="3532"/>
      <c r="NOO1048280" s="3532"/>
      <c r="NOP1048280" s="3532"/>
      <c r="NOQ1048280" s="3532"/>
      <c r="NOR1048280" s="3532"/>
      <c r="NOS1048280" s="3532"/>
      <c r="NOT1048280" s="3532"/>
      <c r="NOU1048280" s="3532"/>
      <c r="NOV1048280" s="3532"/>
      <c r="NOW1048280" s="3532"/>
      <c r="NOX1048280" s="3532"/>
      <c r="NOY1048280" s="3532"/>
      <c r="NOZ1048280" s="3532"/>
      <c r="NPA1048280" s="3532"/>
      <c r="NPB1048280" s="3532"/>
      <c r="NPC1048280" s="3532"/>
      <c r="NPD1048280" s="3532"/>
      <c r="NPE1048280" s="3532"/>
      <c r="NPF1048280" s="3532"/>
      <c r="NPG1048280" s="3532"/>
      <c r="NPH1048280" s="3532"/>
      <c r="NPI1048280" s="3532"/>
      <c r="NPJ1048280" s="3532"/>
      <c r="NPK1048280" s="3532"/>
      <c r="NPL1048280" s="3532"/>
      <c r="NPM1048280" s="3532"/>
      <c r="NPN1048280" s="3532"/>
      <c r="NPO1048280" s="3532"/>
      <c r="NPP1048280" s="3532"/>
      <c r="NPQ1048280" s="3532"/>
      <c r="NPR1048280" s="3532"/>
      <c r="NPS1048280" s="3532"/>
      <c r="NPT1048280" s="3532"/>
      <c r="NPU1048280" s="3532"/>
      <c r="NPV1048280" s="3532"/>
      <c r="NPW1048280" s="3532"/>
      <c r="NPX1048280" s="3532"/>
      <c r="NPY1048280" s="3532"/>
      <c r="NPZ1048280" s="3532"/>
      <c r="NQA1048280" s="3532"/>
      <c r="NQB1048280" s="3532"/>
      <c r="NQC1048280" s="3532"/>
      <c r="NQD1048280" s="3532"/>
      <c r="NQE1048280" s="3532"/>
      <c r="NQF1048280" s="3532"/>
      <c r="NQG1048280" s="3532"/>
      <c r="NQH1048280" s="3532"/>
      <c r="NQI1048280" s="3532"/>
      <c r="NQJ1048280" s="3532"/>
      <c r="NQK1048280" s="3532"/>
      <c r="NQL1048280" s="3532"/>
      <c r="NQM1048280" s="3532"/>
      <c r="NQN1048280" s="3532"/>
      <c r="NQO1048280" s="3532"/>
      <c r="NQP1048280" s="3532"/>
      <c r="NQQ1048280" s="3532"/>
      <c r="NQR1048280" s="3532"/>
      <c r="NQS1048280" s="3532"/>
      <c r="NQT1048280" s="3532"/>
      <c r="NQU1048280" s="3532"/>
      <c r="NQV1048280" s="3532"/>
      <c r="NQW1048280" s="3532"/>
      <c r="NQX1048280" s="3532"/>
      <c r="NQY1048280" s="3532"/>
      <c r="NQZ1048280" s="3532"/>
      <c r="NRA1048280" s="3532"/>
      <c r="NRB1048280" s="3532"/>
      <c r="NRC1048280" s="3532"/>
      <c r="NRD1048280" s="3532"/>
      <c r="NRE1048280" s="3532"/>
      <c r="NRF1048280" s="3532"/>
      <c r="NRG1048280" s="3532"/>
      <c r="NRH1048280" s="3532"/>
      <c r="NRI1048280" s="3532"/>
      <c r="NRJ1048280" s="3532"/>
      <c r="NRK1048280" s="3532"/>
      <c r="NRL1048280" s="3532"/>
      <c r="NRM1048280" s="3532"/>
      <c r="NRN1048280" s="3532"/>
      <c r="NRO1048280" s="3532"/>
      <c r="NRP1048280" s="3532"/>
      <c r="NRQ1048280" s="3532"/>
      <c r="NRR1048280" s="3532"/>
      <c r="NRS1048280" s="3532"/>
      <c r="NRT1048280" s="3532"/>
      <c r="NRU1048280" s="3532"/>
      <c r="NRV1048280" s="3532"/>
      <c r="NRW1048280" s="3532"/>
      <c r="NRX1048280" s="3532"/>
      <c r="NRY1048280" s="3532"/>
      <c r="NRZ1048280" s="3532"/>
      <c r="NSA1048280" s="3532"/>
      <c r="NSB1048280" s="3532"/>
      <c r="NSC1048280" s="3532"/>
      <c r="NSD1048280" s="3532"/>
      <c r="NSE1048280" s="3532"/>
      <c r="NSF1048280" s="3532"/>
      <c r="NSG1048280" s="3532"/>
      <c r="NSH1048280" s="3532"/>
      <c r="NSI1048280" s="3532"/>
      <c r="NSJ1048280" s="3532"/>
      <c r="NSK1048280" s="3532"/>
      <c r="NSL1048280" s="3532"/>
      <c r="NSM1048280" s="3532"/>
      <c r="NSN1048280" s="3532"/>
      <c r="NSO1048280" s="3532"/>
      <c r="NSP1048280" s="3532"/>
      <c r="NSQ1048280" s="3532"/>
      <c r="NSR1048280" s="3532"/>
      <c r="NSS1048280" s="3532"/>
      <c r="NST1048280" s="3532"/>
      <c r="NSU1048280" s="3532"/>
      <c r="NSV1048280" s="3532"/>
      <c r="NSW1048280" s="3532"/>
      <c r="NSX1048280" s="3532"/>
      <c r="NSY1048280" s="3532"/>
      <c r="NSZ1048280" s="3532"/>
      <c r="NTA1048280" s="3532"/>
      <c r="NTB1048280" s="3532"/>
      <c r="NTC1048280" s="3532"/>
      <c r="NTD1048280" s="3532"/>
      <c r="NTE1048280" s="3532"/>
      <c r="NTF1048280" s="3532"/>
      <c r="NTG1048280" s="3532"/>
      <c r="NTH1048280" s="3532"/>
      <c r="NTI1048280" s="3532"/>
      <c r="NTJ1048280" s="3532"/>
      <c r="NTK1048280" s="3532"/>
      <c r="NTL1048280" s="3532"/>
      <c r="NTM1048280" s="3532"/>
      <c r="NTN1048280" s="3532"/>
      <c r="NTO1048280" s="3532"/>
      <c r="NTP1048280" s="3532"/>
      <c r="NTQ1048280" s="3532"/>
      <c r="NTR1048280" s="3532"/>
      <c r="NTS1048280" s="3532"/>
      <c r="NTT1048280" s="3532"/>
      <c r="NTU1048280" s="3532"/>
      <c r="NTV1048280" s="3532"/>
      <c r="NTW1048280" s="3532"/>
      <c r="NTX1048280" s="3532"/>
      <c r="NTY1048280" s="3532"/>
      <c r="NTZ1048280" s="3532"/>
      <c r="NUA1048280" s="3532"/>
      <c r="NUB1048280" s="3532"/>
      <c r="NUC1048280" s="3532"/>
      <c r="NUD1048280" s="3532"/>
      <c r="NUE1048280" s="3532"/>
      <c r="NUF1048280" s="3532"/>
      <c r="NUG1048280" s="3532"/>
      <c r="NUH1048280" s="3532"/>
      <c r="NUI1048280" s="3532"/>
      <c r="NUJ1048280" s="3532"/>
      <c r="NUK1048280" s="3532"/>
      <c r="NUL1048280" s="3532"/>
      <c r="NUM1048280" s="3532"/>
      <c r="NUN1048280" s="3532"/>
      <c r="NUO1048280" s="3532"/>
      <c r="NUP1048280" s="3532"/>
      <c r="NUQ1048280" s="3532"/>
      <c r="NUR1048280" s="3532"/>
      <c r="NUS1048280" s="3532"/>
      <c r="NUT1048280" s="3532"/>
      <c r="NUU1048280" s="3532"/>
      <c r="NUV1048280" s="3532"/>
      <c r="NUW1048280" s="3532"/>
      <c r="NUX1048280" s="3532"/>
      <c r="NUY1048280" s="3532"/>
      <c r="NUZ1048280" s="3532"/>
      <c r="NVA1048280" s="3532"/>
      <c r="NVB1048280" s="3532"/>
      <c r="NVC1048280" s="3532"/>
      <c r="NVD1048280" s="3532"/>
      <c r="NVE1048280" s="3532"/>
      <c r="NVF1048280" s="3532"/>
      <c r="NVG1048280" s="3532"/>
      <c r="NVH1048280" s="3532"/>
      <c r="NVI1048280" s="3532"/>
      <c r="NVJ1048280" s="3532"/>
      <c r="NVK1048280" s="3532"/>
      <c r="NVL1048280" s="3532"/>
      <c r="NVM1048280" s="3532"/>
      <c r="NVN1048280" s="3532"/>
      <c r="NVO1048280" s="3532"/>
      <c r="NVP1048280" s="3532"/>
      <c r="NVQ1048280" s="3532"/>
      <c r="NVR1048280" s="3532"/>
      <c r="NVS1048280" s="3532"/>
      <c r="NVT1048280" s="3532"/>
      <c r="NVU1048280" s="3532"/>
      <c r="NVV1048280" s="3532"/>
      <c r="NVW1048280" s="3532"/>
      <c r="NVX1048280" s="3532"/>
      <c r="NVY1048280" s="3532"/>
      <c r="NVZ1048280" s="3532"/>
      <c r="NWA1048280" s="3532"/>
      <c r="NWB1048280" s="3532"/>
      <c r="NWC1048280" s="3532"/>
      <c r="NWD1048280" s="3532"/>
      <c r="NWE1048280" s="3532"/>
      <c r="NWF1048280" s="3532"/>
      <c r="NWG1048280" s="3532"/>
      <c r="NWH1048280" s="3532"/>
      <c r="NWI1048280" s="3532"/>
      <c r="NWJ1048280" s="3532"/>
      <c r="NWK1048280" s="3532"/>
      <c r="NWL1048280" s="3532"/>
      <c r="NWM1048280" s="3532"/>
      <c r="NWN1048280" s="3532"/>
      <c r="NWO1048280" s="3532"/>
      <c r="NWP1048280" s="3532"/>
      <c r="NWQ1048280" s="3532"/>
      <c r="NWR1048280" s="3532"/>
      <c r="NWS1048280" s="3532"/>
      <c r="NWT1048280" s="3532"/>
      <c r="NWU1048280" s="3532"/>
      <c r="NWV1048280" s="3532"/>
      <c r="NWW1048280" s="3532"/>
      <c r="NWX1048280" s="3532"/>
      <c r="NWY1048280" s="3532"/>
      <c r="NWZ1048280" s="3532"/>
      <c r="NXA1048280" s="3532"/>
      <c r="NXB1048280" s="3532"/>
      <c r="NXC1048280" s="3532"/>
      <c r="NXD1048280" s="3532"/>
      <c r="NXE1048280" s="3532"/>
      <c r="NXF1048280" s="3532"/>
      <c r="NXG1048280" s="3532"/>
      <c r="NXH1048280" s="3532"/>
      <c r="NXI1048280" s="3532"/>
      <c r="NXJ1048280" s="3532"/>
      <c r="NXK1048280" s="3532"/>
      <c r="NXL1048280" s="3532"/>
      <c r="NXM1048280" s="3532"/>
      <c r="NXN1048280" s="3532"/>
      <c r="NXO1048280" s="3532"/>
      <c r="NXP1048280" s="3532"/>
      <c r="NXQ1048280" s="3532"/>
      <c r="NXR1048280" s="3532"/>
      <c r="NXS1048280" s="3532"/>
      <c r="NXT1048280" s="3532"/>
      <c r="NXU1048280" s="3532"/>
      <c r="NXV1048280" s="3532"/>
      <c r="NXW1048280" s="3532"/>
      <c r="NXX1048280" s="3532"/>
      <c r="NXY1048280" s="3532"/>
      <c r="NXZ1048280" s="3532"/>
      <c r="NYA1048280" s="3532"/>
      <c r="NYB1048280" s="3532"/>
      <c r="NYC1048280" s="3532"/>
      <c r="NYD1048280" s="3532"/>
      <c r="NYE1048280" s="3532"/>
      <c r="NYF1048280" s="3532"/>
      <c r="NYG1048280" s="3532"/>
      <c r="NYH1048280" s="3532"/>
      <c r="NYI1048280" s="3532"/>
      <c r="NYJ1048280" s="3532"/>
      <c r="NYK1048280" s="3532"/>
      <c r="NYL1048280" s="3532"/>
      <c r="NYM1048280" s="3532"/>
      <c r="NYN1048280" s="3532"/>
      <c r="NYO1048280" s="3532"/>
      <c r="NYP1048280" s="3532"/>
      <c r="NYQ1048280" s="3532"/>
      <c r="NYR1048280" s="3532"/>
      <c r="NYS1048280" s="3532"/>
      <c r="NYT1048280" s="3532"/>
      <c r="NYU1048280" s="3532"/>
      <c r="NYV1048280" s="3532"/>
      <c r="NYW1048280" s="3532"/>
      <c r="NYX1048280" s="3532"/>
      <c r="NYY1048280" s="3532"/>
      <c r="NYZ1048280" s="3532"/>
      <c r="NZA1048280" s="3532"/>
      <c r="NZB1048280" s="3532"/>
      <c r="NZC1048280" s="3532"/>
      <c r="NZD1048280" s="3532"/>
      <c r="NZE1048280" s="3532"/>
      <c r="NZF1048280" s="3532"/>
      <c r="NZG1048280" s="3532"/>
      <c r="NZH1048280" s="3532"/>
      <c r="NZI1048280" s="3532"/>
      <c r="NZJ1048280" s="3532"/>
      <c r="NZK1048280" s="3532"/>
      <c r="NZL1048280" s="3532"/>
      <c r="NZM1048280" s="3532"/>
      <c r="NZN1048280" s="3532"/>
      <c r="NZO1048280" s="3532"/>
      <c r="NZP1048280" s="3532"/>
      <c r="NZQ1048280" s="3532"/>
      <c r="NZR1048280" s="3532"/>
      <c r="NZS1048280" s="3532"/>
      <c r="NZT1048280" s="3532"/>
      <c r="NZU1048280" s="3532"/>
      <c r="NZV1048280" s="3532"/>
      <c r="NZW1048280" s="3532"/>
      <c r="NZX1048280" s="3532"/>
      <c r="NZY1048280" s="3532"/>
      <c r="NZZ1048280" s="3532"/>
      <c r="OAA1048280" s="3532"/>
      <c r="OAB1048280" s="3532"/>
      <c r="OAC1048280" s="3532"/>
      <c r="OAD1048280" s="3532"/>
      <c r="OAE1048280" s="3532"/>
      <c r="OAF1048280" s="3532"/>
      <c r="OAG1048280" s="3532"/>
      <c r="OAH1048280" s="3532"/>
      <c r="OAI1048280" s="3532"/>
      <c r="OAJ1048280" s="3532"/>
      <c r="OAK1048280" s="3532"/>
      <c r="OAL1048280" s="3532"/>
      <c r="OAM1048280" s="3532"/>
      <c r="OAN1048280" s="3532"/>
      <c r="OAO1048280" s="3532"/>
      <c r="OAP1048280" s="3532"/>
      <c r="OAQ1048280" s="3532"/>
      <c r="OAR1048280" s="3532"/>
      <c r="OAS1048280" s="3532"/>
      <c r="OAT1048280" s="3532"/>
      <c r="OAU1048280" s="3532"/>
      <c r="OAV1048280" s="3532"/>
      <c r="OAW1048280" s="3532"/>
      <c r="OAX1048280" s="3532"/>
      <c r="OAY1048280" s="3532"/>
      <c r="OAZ1048280" s="3532"/>
      <c r="OBA1048280" s="3532"/>
      <c r="OBB1048280" s="3532"/>
      <c r="OBC1048280" s="3532"/>
      <c r="OBD1048280" s="3532"/>
      <c r="OBE1048280" s="3532"/>
      <c r="OBF1048280" s="3532"/>
      <c r="OBG1048280" s="3532"/>
      <c r="OBH1048280" s="3532"/>
      <c r="OBI1048280" s="3532"/>
      <c r="OBJ1048280" s="3532"/>
      <c r="OBK1048280" s="3532"/>
      <c r="OBL1048280" s="3532"/>
      <c r="OBM1048280" s="3532"/>
      <c r="OBN1048280" s="3532"/>
      <c r="OBO1048280" s="3532"/>
      <c r="OBP1048280" s="3532"/>
      <c r="OBQ1048280" s="3532"/>
      <c r="OBR1048280" s="3532"/>
      <c r="OBS1048280" s="3532"/>
      <c r="OBT1048280" s="3532"/>
      <c r="OBU1048280" s="3532"/>
      <c r="OBV1048280" s="3532"/>
      <c r="OBW1048280" s="3532"/>
      <c r="OBX1048280" s="3532"/>
      <c r="OBY1048280" s="3532"/>
      <c r="OBZ1048280" s="3532"/>
      <c r="OCA1048280" s="3532"/>
      <c r="OCB1048280" s="3532"/>
      <c r="OCC1048280" s="3532"/>
      <c r="OCD1048280" s="3532"/>
      <c r="OCE1048280" s="3532"/>
      <c r="OCF1048280" s="3532"/>
      <c r="OCG1048280" s="3532"/>
      <c r="OCH1048280" s="3532"/>
      <c r="OCI1048280" s="3532"/>
      <c r="OCJ1048280" s="3532"/>
      <c r="OCK1048280" s="3532"/>
      <c r="OCL1048280" s="3532"/>
      <c r="OCM1048280" s="3532"/>
      <c r="OCN1048280" s="3532"/>
      <c r="OCO1048280" s="3532"/>
      <c r="OCP1048280" s="3532"/>
      <c r="OCQ1048280" s="3532"/>
      <c r="OCR1048280" s="3532"/>
      <c r="OCS1048280" s="3532"/>
      <c r="OCT1048280" s="3532"/>
      <c r="OCU1048280" s="3532"/>
      <c r="OCV1048280" s="3532"/>
      <c r="OCW1048280" s="3532"/>
      <c r="OCX1048280" s="3532"/>
      <c r="OCY1048280" s="3532"/>
      <c r="OCZ1048280" s="3532"/>
      <c r="ODA1048280" s="3532"/>
      <c r="ODB1048280" s="3532"/>
      <c r="ODC1048280" s="3532"/>
      <c r="ODD1048280" s="3532"/>
      <c r="ODE1048280" s="3532"/>
      <c r="ODF1048280" s="3532"/>
      <c r="ODG1048280" s="3532"/>
      <c r="ODH1048280" s="3532"/>
      <c r="ODI1048280" s="3532"/>
      <c r="ODJ1048280" s="3532"/>
      <c r="ODK1048280" s="3532"/>
      <c r="ODL1048280" s="3532"/>
      <c r="ODM1048280" s="3532"/>
      <c r="ODN1048280" s="3532"/>
      <c r="ODO1048280" s="3532"/>
      <c r="ODP1048280" s="3532"/>
      <c r="ODQ1048280" s="3532"/>
      <c r="ODR1048280" s="3532"/>
      <c r="ODS1048280" s="3532"/>
      <c r="ODT1048280" s="3532"/>
      <c r="ODU1048280" s="3532"/>
      <c r="ODV1048280" s="3532"/>
      <c r="ODW1048280" s="3532"/>
      <c r="ODX1048280" s="3532"/>
      <c r="ODY1048280" s="3532"/>
      <c r="ODZ1048280" s="3532"/>
      <c r="OEA1048280" s="3532"/>
      <c r="OEB1048280" s="3532"/>
      <c r="OEC1048280" s="3532"/>
      <c r="OED1048280" s="3532"/>
      <c r="OEE1048280" s="3532"/>
      <c r="OEF1048280" s="3532"/>
      <c r="OEG1048280" s="3532"/>
      <c r="OEH1048280" s="3532"/>
      <c r="OEI1048280" s="3532"/>
      <c r="OEJ1048280" s="3532"/>
      <c r="OEK1048280" s="3532"/>
      <c r="OEL1048280" s="3532"/>
      <c r="OEM1048280" s="3532"/>
      <c r="OEN1048280" s="3532"/>
      <c r="OEO1048280" s="3532"/>
      <c r="OEP1048280" s="3532"/>
      <c r="OEQ1048280" s="3532"/>
      <c r="OER1048280" s="3532"/>
      <c r="OES1048280" s="3532"/>
      <c r="OET1048280" s="3532"/>
      <c r="OEU1048280" s="3532"/>
      <c r="OEV1048280" s="3532"/>
      <c r="OEW1048280" s="3532"/>
      <c r="OEX1048280" s="3532"/>
      <c r="OEY1048280" s="3532"/>
      <c r="OEZ1048280" s="3532"/>
      <c r="OFA1048280" s="3532"/>
      <c r="OFB1048280" s="3532"/>
      <c r="OFC1048280" s="3532"/>
      <c r="OFD1048280" s="3532"/>
      <c r="OFE1048280" s="3532"/>
      <c r="OFF1048280" s="3532"/>
      <c r="OFG1048280" s="3532"/>
      <c r="OFH1048280" s="3532"/>
      <c r="OFI1048280" s="3532"/>
      <c r="OFJ1048280" s="3532"/>
      <c r="OFK1048280" s="3532"/>
      <c r="OFL1048280" s="3532"/>
      <c r="OFM1048280" s="3532"/>
      <c r="OFN1048280" s="3532"/>
      <c r="OFO1048280" s="3532"/>
      <c r="OFP1048280" s="3532"/>
      <c r="OFQ1048280" s="3532"/>
      <c r="OFR1048280" s="3532"/>
      <c r="OFS1048280" s="3532"/>
      <c r="OFT1048280" s="3532"/>
      <c r="OFU1048280" s="3532"/>
      <c r="OFV1048280" s="3532"/>
      <c r="OFW1048280" s="3532"/>
      <c r="OFX1048280" s="3532"/>
      <c r="OFY1048280" s="3532"/>
      <c r="OFZ1048280" s="3532"/>
      <c r="OGA1048280" s="3532"/>
      <c r="OGB1048280" s="3532"/>
      <c r="OGC1048280" s="3532"/>
      <c r="OGD1048280" s="3532"/>
      <c r="OGE1048280" s="3532"/>
      <c r="OGF1048280" s="3532"/>
      <c r="OGG1048280" s="3532"/>
      <c r="OGH1048280" s="3532"/>
      <c r="OGI1048280" s="3532"/>
      <c r="OGJ1048280" s="3532"/>
      <c r="OGK1048280" s="3532"/>
      <c r="OGL1048280" s="3532"/>
      <c r="OGM1048280" s="3532"/>
      <c r="OGN1048280" s="3532"/>
      <c r="OGO1048280" s="3532"/>
      <c r="OGP1048280" s="3532"/>
      <c r="OGQ1048280" s="3532"/>
      <c r="OGR1048280" s="3532"/>
      <c r="OGS1048280" s="3532"/>
      <c r="OGT1048280" s="3532"/>
      <c r="OGU1048280" s="3532"/>
      <c r="OGV1048280" s="3532"/>
      <c r="OGW1048280" s="3532"/>
      <c r="OGX1048280" s="3532"/>
      <c r="OGY1048280" s="3532"/>
      <c r="OGZ1048280" s="3532"/>
      <c r="OHA1048280" s="3532"/>
      <c r="OHB1048280" s="3532"/>
      <c r="OHC1048280" s="3532"/>
      <c r="OHD1048280" s="3532"/>
      <c r="OHE1048280" s="3532"/>
      <c r="OHF1048280" s="3532"/>
      <c r="OHG1048280" s="3532"/>
      <c r="OHH1048280" s="3532"/>
      <c r="OHI1048280" s="3532"/>
      <c r="OHJ1048280" s="3532"/>
      <c r="OHK1048280" s="3532"/>
      <c r="OHL1048280" s="3532"/>
      <c r="OHM1048280" s="3532"/>
      <c r="OHN1048280" s="3532"/>
      <c r="OHO1048280" s="3532"/>
      <c r="OHP1048280" s="3532"/>
      <c r="OHQ1048280" s="3532"/>
      <c r="OHR1048280" s="3532"/>
      <c r="OHS1048280" s="3532"/>
      <c r="OHT1048280" s="3532"/>
      <c r="OHU1048280" s="3532"/>
      <c r="OHV1048280" s="3532"/>
      <c r="OHW1048280" s="3532"/>
      <c r="OHX1048280" s="3532"/>
      <c r="OHY1048280" s="3532"/>
      <c r="OHZ1048280" s="3532"/>
      <c r="OIA1048280" s="3532"/>
      <c r="OIB1048280" s="3532"/>
      <c r="OIC1048280" s="3532"/>
      <c r="OID1048280" s="3532"/>
      <c r="OIE1048280" s="3532"/>
      <c r="OIF1048280" s="3532"/>
      <c r="OIG1048280" s="3532"/>
      <c r="OIH1048280" s="3532"/>
      <c r="OII1048280" s="3532"/>
      <c r="OIJ1048280" s="3532"/>
      <c r="OIK1048280" s="3532"/>
      <c r="OIL1048280" s="3532"/>
      <c r="OIM1048280" s="3532"/>
      <c r="OIN1048280" s="3532"/>
      <c r="OIO1048280" s="3532"/>
      <c r="OIP1048280" s="3532"/>
      <c r="OIQ1048280" s="3532"/>
      <c r="OIR1048280" s="3532"/>
      <c r="OIS1048280" s="3532"/>
      <c r="OIT1048280" s="3532"/>
      <c r="OIU1048280" s="3532"/>
      <c r="OIV1048280" s="3532"/>
      <c r="OIW1048280" s="3532"/>
      <c r="OIX1048280" s="3532"/>
      <c r="OIY1048280" s="3532"/>
      <c r="OIZ1048280" s="3532"/>
      <c r="OJA1048280" s="3532"/>
      <c r="OJB1048280" s="3532"/>
      <c r="OJC1048280" s="3532"/>
      <c r="OJD1048280" s="3532"/>
      <c r="OJE1048280" s="3532"/>
      <c r="OJF1048280" s="3532"/>
      <c r="OJG1048280" s="3532"/>
      <c r="OJH1048280" s="3532"/>
      <c r="OJI1048280" s="3532"/>
      <c r="OJJ1048280" s="3532"/>
      <c r="OJK1048280" s="3532"/>
      <c r="OJL1048280" s="3532"/>
      <c r="OJM1048280" s="3532"/>
      <c r="OJN1048280" s="3532"/>
      <c r="OJO1048280" s="3532"/>
      <c r="OJP1048280" s="3532"/>
      <c r="OJQ1048280" s="3532"/>
      <c r="OJR1048280" s="3532"/>
      <c r="OJS1048280" s="3532"/>
      <c r="OJT1048280" s="3532"/>
      <c r="OJU1048280" s="3532"/>
      <c r="OJV1048280" s="3532"/>
      <c r="OJW1048280" s="3532"/>
      <c r="OJX1048280" s="3532"/>
      <c r="OJY1048280" s="3532"/>
      <c r="OJZ1048280" s="3532"/>
      <c r="OKA1048280" s="3532"/>
      <c r="OKB1048280" s="3532"/>
      <c r="OKC1048280" s="3532"/>
      <c r="OKD1048280" s="3532"/>
      <c r="OKE1048280" s="3532"/>
      <c r="OKF1048280" s="3532"/>
      <c r="OKG1048280" s="3532"/>
      <c r="OKH1048280" s="3532"/>
      <c r="OKI1048280" s="3532"/>
      <c r="OKJ1048280" s="3532"/>
      <c r="OKK1048280" s="3532"/>
      <c r="OKL1048280" s="3532"/>
      <c r="OKM1048280" s="3532"/>
      <c r="OKN1048280" s="3532"/>
      <c r="OKO1048280" s="3532"/>
      <c r="OKP1048280" s="3532"/>
      <c r="OKQ1048280" s="3532"/>
      <c r="OKR1048280" s="3532"/>
      <c r="OKS1048280" s="3532"/>
      <c r="OKT1048280" s="3532"/>
      <c r="OKU1048280" s="3532"/>
      <c r="OKV1048280" s="3532"/>
      <c r="OKW1048280" s="3532"/>
      <c r="OKX1048280" s="3532"/>
      <c r="OKY1048280" s="3532"/>
      <c r="OKZ1048280" s="3532"/>
      <c r="OLA1048280" s="3532"/>
      <c r="OLB1048280" s="3532"/>
      <c r="OLC1048280" s="3532"/>
      <c r="OLD1048280" s="3532"/>
      <c r="OLE1048280" s="3532"/>
      <c r="OLF1048280" s="3532"/>
      <c r="OLG1048280" s="3532"/>
      <c r="OLH1048280" s="3532"/>
      <c r="OLI1048280" s="3532"/>
      <c r="OLJ1048280" s="3532"/>
      <c r="OLK1048280" s="3532"/>
      <c r="OLL1048280" s="3532"/>
      <c r="OLM1048280" s="3532"/>
      <c r="OLN1048280" s="3532"/>
      <c r="OLO1048280" s="3532"/>
      <c r="OLP1048280" s="3532"/>
      <c r="OLQ1048280" s="3532"/>
      <c r="OLR1048280" s="3532"/>
      <c r="OLS1048280" s="3532"/>
      <c r="OLT1048280" s="3532"/>
      <c r="OLU1048280" s="3532"/>
      <c r="OLV1048280" s="3532"/>
      <c r="OLW1048280" s="3532"/>
      <c r="OLX1048280" s="3532"/>
      <c r="OLY1048280" s="3532"/>
      <c r="OLZ1048280" s="3532"/>
      <c r="OMA1048280" s="3532"/>
      <c r="OMB1048280" s="3532"/>
      <c r="OMC1048280" s="3532"/>
      <c r="OMD1048280" s="3532"/>
      <c r="OME1048280" s="3532"/>
      <c r="OMF1048280" s="3532"/>
      <c r="OMG1048280" s="3532"/>
      <c r="OMH1048280" s="3532"/>
      <c r="OMI1048280" s="3532"/>
      <c r="OMJ1048280" s="3532"/>
      <c r="OMK1048280" s="3532"/>
      <c r="OML1048280" s="3532"/>
      <c r="OMM1048280" s="3532"/>
      <c r="OMN1048280" s="3532"/>
      <c r="OMO1048280" s="3532"/>
      <c r="OMP1048280" s="3532"/>
      <c r="OMQ1048280" s="3532"/>
      <c r="OMR1048280" s="3532"/>
      <c r="OMS1048280" s="3532"/>
      <c r="OMT1048280" s="3532"/>
      <c r="OMU1048280" s="3532"/>
      <c r="OMV1048280" s="3532"/>
      <c r="OMW1048280" s="3532"/>
      <c r="OMX1048280" s="3532"/>
      <c r="OMY1048280" s="3532"/>
      <c r="OMZ1048280" s="3532"/>
      <c r="ONA1048280" s="3532"/>
      <c r="ONB1048280" s="3532"/>
      <c r="ONC1048280" s="3532"/>
      <c r="OND1048280" s="3532"/>
      <c r="ONE1048280" s="3532"/>
      <c r="ONF1048280" s="3532"/>
      <c r="ONG1048280" s="3532"/>
      <c r="ONH1048280" s="3532"/>
      <c r="ONI1048280" s="3532"/>
      <c r="ONJ1048280" s="3532"/>
      <c r="ONK1048280" s="3532"/>
      <c r="ONL1048280" s="3532"/>
      <c r="ONM1048280" s="3532"/>
      <c r="ONN1048280" s="3532"/>
      <c r="ONO1048280" s="3532"/>
      <c r="ONP1048280" s="3532"/>
      <c r="ONQ1048280" s="3532"/>
      <c r="ONR1048280" s="3532"/>
      <c r="ONS1048280" s="3532"/>
      <c r="ONT1048280" s="3532"/>
      <c r="ONU1048280" s="3532"/>
      <c r="ONV1048280" s="3532"/>
      <c r="ONW1048280" s="3532"/>
      <c r="ONX1048280" s="3532"/>
      <c r="ONY1048280" s="3532"/>
      <c r="ONZ1048280" s="3532"/>
      <c r="OOA1048280" s="3532"/>
      <c r="OOB1048280" s="3532"/>
      <c r="OOC1048280" s="3532"/>
      <c r="OOD1048280" s="3532"/>
      <c r="OOE1048280" s="3532"/>
      <c r="OOF1048280" s="3532"/>
      <c r="OOG1048280" s="3532"/>
      <c r="OOH1048280" s="3532"/>
      <c r="OOI1048280" s="3532"/>
      <c r="OOJ1048280" s="3532"/>
      <c r="OOK1048280" s="3532"/>
      <c r="OOL1048280" s="3532"/>
      <c r="OOM1048280" s="3532"/>
      <c r="OON1048280" s="3532"/>
      <c r="OOO1048280" s="3532"/>
      <c r="OOP1048280" s="3532"/>
      <c r="OOQ1048280" s="3532"/>
      <c r="OOR1048280" s="3532"/>
      <c r="OOS1048280" s="3532"/>
      <c r="OOT1048280" s="3532"/>
      <c r="OOU1048280" s="3532"/>
      <c r="OOV1048280" s="3532"/>
      <c r="OOW1048280" s="3532"/>
      <c r="OOX1048280" s="3532"/>
      <c r="OOY1048280" s="3532"/>
      <c r="OOZ1048280" s="3532"/>
      <c r="OPA1048280" s="3532"/>
      <c r="OPB1048280" s="3532"/>
      <c r="OPC1048280" s="3532"/>
      <c r="OPD1048280" s="3532"/>
      <c r="OPE1048280" s="3532"/>
      <c r="OPF1048280" s="3532"/>
      <c r="OPG1048280" s="3532"/>
      <c r="OPH1048280" s="3532"/>
      <c r="OPI1048280" s="3532"/>
      <c r="OPJ1048280" s="3532"/>
      <c r="OPK1048280" s="3532"/>
      <c r="OPL1048280" s="3532"/>
      <c r="OPM1048280" s="3532"/>
      <c r="OPN1048280" s="3532"/>
      <c r="OPO1048280" s="3532"/>
      <c r="OPP1048280" s="3532"/>
      <c r="OPQ1048280" s="3532"/>
      <c r="OPR1048280" s="3532"/>
      <c r="OPS1048280" s="3532"/>
      <c r="OPT1048280" s="3532"/>
      <c r="OPU1048280" s="3532"/>
      <c r="OPV1048280" s="3532"/>
      <c r="OPW1048280" s="3532"/>
      <c r="OPX1048280" s="3532"/>
      <c r="OPY1048280" s="3532"/>
      <c r="OPZ1048280" s="3532"/>
      <c r="OQA1048280" s="3532"/>
      <c r="OQB1048280" s="3532"/>
      <c r="OQC1048280" s="3532"/>
      <c r="OQD1048280" s="3532"/>
      <c r="OQE1048280" s="3532"/>
      <c r="OQF1048280" s="3532"/>
      <c r="OQG1048280" s="3532"/>
      <c r="OQH1048280" s="3532"/>
      <c r="OQI1048280" s="3532"/>
      <c r="OQJ1048280" s="3532"/>
      <c r="OQK1048280" s="3532"/>
      <c r="OQL1048280" s="3532"/>
      <c r="OQM1048280" s="3532"/>
      <c r="OQN1048280" s="3532"/>
      <c r="OQO1048280" s="3532"/>
      <c r="OQP1048280" s="3532"/>
      <c r="OQQ1048280" s="3532"/>
      <c r="OQR1048280" s="3532"/>
      <c r="OQS1048280" s="3532"/>
      <c r="OQT1048280" s="3532"/>
      <c r="OQU1048280" s="3532"/>
      <c r="OQV1048280" s="3532"/>
      <c r="OQW1048280" s="3532"/>
      <c r="OQX1048280" s="3532"/>
      <c r="OQY1048280" s="3532"/>
      <c r="OQZ1048280" s="3532"/>
      <c r="ORA1048280" s="3532"/>
      <c r="ORB1048280" s="3532"/>
      <c r="ORC1048280" s="3532"/>
      <c r="ORD1048280" s="3532"/>
      <c r="ORE1048280" s="3532"/>
      <c r="ORF1048280" s="3532"/>
      <c r="ORG1048280" s="3532"/>
      <c r="ORH1048280" s="3532"/>
      <c r="ORI1048280" s="3532"/>
      <c r="ORJ1048280" s="3532"/>
      <c r="ORK1048280" s="3532"/>
      <c r="ORL1048280" s="3532"/>
      <c r="ORM1048280" s="3532"/>
      <c r="ORN1048280" s="3532"/>
      <c r="ORO1048280" s="3532"/>
      <c r="ORP1048280" s="3532"/>
      <c r="ORQ1048280" s="3532"/>
      <c r="ORR1048280" s="3532"/>
      <c r="ORS1048280" s="3532"/>
      <c r="ORT1048280" s="3532"/>
      <c r="ORU1048280" s="3532"/>
      <c r="ORV1048280" s="3532"/>
      <c r="ORW1048280" s="3532"/>
      <c r="ORX1048280" s="3532"/>
      <c r="ORY1048280" s="3532"/>
      <c r="ORZ1048280" s="3532"/>
      <c r="OSA1048280" s="3532"/>
      <c r="OSB1048280" s="3532"/>
      <c r="OSC1048280" s="3532"/>
      <c r="OSD1048280" s="3532"/>
      <c r="OSE1048280" s="3532"/>
      <c r="OSF1048280" s="3532"/>
      <c r="OSG1048280" s="3532"/>
      <c r="OSH1048280" s="3532"/>
      <c r="OSI1048280" s="3532"/>
      <c r="OSJ1048280" s="3532"/>
      <c r="OSK1048280" s="3532"/>
      <c r="OSL1048280" s="3532"/>
      <c r="OSM1048280" s="3532"/>
      <c r="OSN1048280" s="3532"/>
      <c r="OSO1048280" s="3532"/>
      <c r="OSP1048280" s="3532"/>
      <c r="OSQ1048280" s="3532"/>
      <c r="OSR1048280" s="3532"/>
      <c r="OSS1048280" s="3532"/>
      <c r="OST1048280" s="3532"/>
      <c r="OSU1048280" s="3532"/>
      <c r="OSV1048280" s="3532"/>
      <c r="OSW1048280" s="3532"/>
      <c r="OSX1048280" s="3532"/>
      <c r="OSY1048280" s="3532"/>
      <c r="OSZ1048280" s="3532"/>
      <c r="OTA1048280" s="3532"/>
      <c r="OTB1048280" s="3532"/>
      <c r="OTC1048280" s="3532"/>
      <c r="OTD1048280" s="3532"/>
      <c r="OTE1048280" s="3532"/>
      <c r="OTF1048280" s="3532"/>
      <c r="OTG1048280" s="3532"/>
      <c r="OTH1048280" s="3532"/>
      <c r="OTI1048280" s="3532"/>
      <c r="OTJ1048280" s="3532"/>
      <c r="OTK1048280" s="3532"/>
      <c r="OTL1048280" s="3532"/>
      <c r="OTM1048280" s="3532"/>
      <c r="OTN1048280" s="3532"/>
      <c r="OTO1048280" s="3532"/>
      <c r="OTP1048280" s="3532"/>
      <c r="OTQ1048280" s="3532"/>
      <c r="OTR1048280" s="3532"/>
      <c r="OTS1048280" s="3532"/>
      <c r="OTT1048280" s="3532"/>
      <c r="OTU1048280" s="3532"/>
      <c r="OTV1048280" s="3532"/>
      <c r="OTW1048280" s="3532"/>
      <c r="OTX1048280" s="3532"/>
      <c r="OTY1048280" s="3532"/>
      <c r="OTZ1048280" s="3532"/>
      <c r="OUA1048280" s="3532"/>
      <c r="OUB1048280" s="3532"/>
      <c r="OUC1048280" s="3532"/>
      <c r="OUD1048280" s="3532"/>
      <c r="OUE1048280" s="3532"/>
      <c r="OUF1048280" s="3532"/>
      <c r="OUG1048280" s="3532"/>
      <c r="OUH1048280" s="3532"/>
      <c r="OUI1048280" s="3532"/>
      <c r="OUJ1048280" s="3532"/>
      <c r="OUK1048280" s="3532"/>
      <c r="OUL1048280" s="3532"/>
      <c r="OUM1048280" s="3532"/>
      <c r="OUN1048280" s="3532"/>
      <c r="OUO1048280" s="3532"/>
      <c r="OUP1048280" s="3532"/>
      <c r="OUQ1048280" s="3532"/>
      <c r="OUR1048280" s="3532"/>
      <c r="OUS1048280" s="3532"/>
      <c r="OUT1048280" s="3532"/>
      <c r="OUU1048280" s="3532"/>
      <c r="OUV1048280" s="3532"/>
      <c r="OUW1048280" s="3532"/>
      <c r="OUX1048280" s="3532"/>
      <c r="OUY1048280" s="3532"/>
      <c r="OUZ1048280" s="3532"/>
      <c r="OVA1048280" s="3532"/>
      <c r="OVB1048280" s="3532"/>
      <c r="OVC1048280" s="3532"/>
      <c r="OVD1048280" s="3532"/>
      <c r="OVE1048280" s="3532"/>
      <c r="OVF1048280" s="3532"/>
      <c r="OVG1048280" s="3532"/>
      <c r="OVH1048280" s="3532"/>
      <c r="OVI1048280" s="3532"/>
      <c r="OVJ1048280" s="3532"/>
      <c r="OVK1048280" s="3532"/>
      <c r="OVL1048280" s="3532"/>
      <c r="OVM1048280" s="3532"/>
      <c r="OVN1048280" s="3532"/>
      <c r="OVO1048280" s="3532"/>
      <c r="OVP1048280" s="3532"/>
      <c r="OVQ1048280" s="3532"/>
      <c r="OVR1048280" s="3532"/>
      <c r="OVS1048280" s="3532"/>
      <c r="OVT1048280" s="3532"/>
      <c r="OVU1048280" s="3532"/>
      <c r="OVV1048280" s="3532"/>
      <c r="OVW1048280" s="3532"/>
      <c r="OVX1048280" s="3532"/>
      <c r="OVY1048280" s="3532"/>
      <c r="OVZ1048280" s="3532"/>
      <c r="OWA1048280" s="3532"/>
      <c r="OWB1048280" s="3532"/>
      <c r="OWC1048280" s="3532"/>
      <c r="OWD1048280" s="3532"/>
      <c r="OWE1048280" s="3532"/>
      <c r="OWF1048280" s="3532"/>
      <c r="OWG1048280" s="3532"/>
      <c r="OWH1048280" s="3532"/>
      <c r="OWI1048280" s="3532"/>
      <c r="OWJ1048280" s="3532"/>
      <c r="OWK1048280" s="3532"/>
      <c r="OWL1048280" s="3532"/>
      <c r="OWM1048280" s="3532"/>
      <c r="OWN1048280" s="3532"/>
      <c r="OWO1048280" s="3532"/>
      <c r="OWP1048280" s="3532"/>
      <c r="OWQ1048280" s="3532"/>
      <c r="OWR1048280" s="3532"/>
      <c r="OWS1048280" s="3532"/>
      <c r="OWT1048280" s="3532"/>
      <c r="OWU1048280" s="3532"/>
      <c r="OWV1048280" s="3532"/>
      <c r="OWW1048280" s="3532"/>
      <c r="OWX1048280" s="3532"/>
      <c r="OWY1048280" s="3532"/>
      <c r="OWZ1048280" s="3532"/>
      <c r="OXA1048280" s="3532"/>
      <c r="OXB1048280" s="3532"/>
      <c r="OXC1048280" s="3532"/>
      <c r="OXD1048280" s="3532"/>
      <c r="OXE1048280" s="3532"/>
      <c r="OXF1048280" s="3532"/>
      <c r="OXG1048280" s="3532"/>
      <c r="OXH1048280" s="3532"/>
      <c r="OXI1048280" s="3532"/>
      <c r="OXJ1048280" s="3532"/>
      <c r="OXK1048280" s="3532"/>
      <c r="OXL1048280" s="3532"/>
      <c r="OXM1048280" s="3532"/>
      <c r="OXN1048280" s="3532"/>
      <c r="OXO1048280" s="3532"/>
      <c r="OXP1048280" s="3532"/>
      <c r="OXQ1048280" s="3532"/>
      <c r="OXR1048280" s="3532"/>
      <c r="OXS1048280" s="3532"/>
      <c r="OXT1048280" s="3532"/>
      <c r="OXU1048280" s="3532"/>
      <c r="OXV1048280" s="3532"/>
      <c r="OXW1048280" s="3532"/>
      <c r="OXX1048280" s="3532"/>
      <c r="OXY1048280" s="3532"/>
      <c r="OXZ1048280" s="3532"/>
      <c r="OYA1048280" s="3532"/>
      <c r="OYB1048280" s="3532"/>
      <c r="OYC1048280" s="3532"/>
      <c r="OYD1048280" s="3532"/>
      <c r="OYE1048280" s="3532"/>
      <c r="OYF1048280" s="3532"/>
      <c r="OYG1048280" s="3532"/>
      <c r="OYH1048280" s="3532"/>
      <c r="OYI1048280" s="3532"/>
      <c r="OYJ1048280" s="3532"/>
      <c r="OYK1048280" s="3532"/>
      <c r="OYL1048280" s="3532"/>
      <c r="OYM1048280" s="3532"/>
      <c r="OYN1048280" s="3532"/>
      <c r="OYO1048280" s="3532"/>
      <c r="OYP1048280" s="3532"/>
      <c r="OYQ1048280" s="3532"/>
      <c r="OYR1048280" s="3532"/>
      <c r="OYS1048280" s="3532"/>
      <c r="OYT1048280" s="3532"/>
      <c r="OYU1048280" s="3532"/>
      <c r="OYV1048280" s="3532"/>
      <c r="OYW1048280" s="3532"/>
      <c r="OYX1048280" s="3532"/>
      <c r="OYY1048280" s="3532"/>
      <c r="OYZ1048280" s="3532"/>
      <c r="OZA1048280" s="3532"/>
      <c r="OZB1048280" s="3532"/>
      <c r="OZC1048280" s="3532"/>
      <c r="OZD1048280" s="3532"/>
      <c r="OZE1048280" s="3532"/>
      <c r="OZF1048280" s="3532"/>
      <c r="OZG1048280" s="3532"/>
      <c r="OZH1048280" s="3532"/>
      <c r="OZI1048280" s="3532"/>
      <c r="OZJ1048280" s="3532"/>
      <c r="OZK1048280" s="3532"/>
      <c r="OZL1048280" s="3532"/>
      <c r="OZM1048280" s="3532"/>
      <c r="OZN1048280" s="3532"/>
      <c r="OZO1048280" s="3532"/>
      <c r="OZP1048280" s="3532"/>
      <c r="OZQ1048280" s="3532"/>
      <c r="OZR1048280" s="3532"/>
      <c r="OZS1048280" s="3532"/>
      <c r="OZT1048280" s="3532"/>
      <c r="OZU1048280" s="3532"/>
      <c r="OZV1048280" s="3532"/>
      <c r="OZW1048280" s="3532"/>
      <c r="OZX1048280" s="3532"/>
      <c r="OZY1048280" s="3532"/>
      <c r="OZZ1048280" s="3532"/>
      <c r="PAA1048280" s="3532"/>
      <c r="PAB1048280" s="3532"/>
      <c r="PAC1048280" s="3532"/>
      <c r="PAD1048280" s="3532"/>
      <c r="PAE1048280" s="3532"/>
      <c r="PAF1048280" s="3532"/>
      <c r="PAG1048280" s="3532"/>
      <c r="PAH1048280" s="3532"/>
      <c r="PAI1048280" s="3532"/>
      <c r="PAJ1048280" s="3532"/>
      <c r="PAK1048280" s="3532"/>
      <c r="PAL1048280" s="3532"/>
      <c r="PAM1048280" s="3532"/>
      <c r="PAN1048280" s="3532"/>
      <c r="PAO1048280" s="3532"/>
      <c r="PAP1048280" s="3532"/>
      <c r="PAQ1048280" s="3532"/>
      <c r="PAR1048280" s="3532"/>
      <c r="PAS1048280" s="3532"/>
      <c r="PAT1048280" s="3532"/>
      <c r="PAU1048280" s="3532"/>
      <c r="PAV1048280" s="3532"/>
      <c r="PAW1048280" s="3532"/>
      <c r="PAX1048280" s="3532"/>
      <c r="PAY1048280" s="3532"/>
      <c r="PAZ1048280" s="3532"/>
      <c r="PBA1048280" s="3532"/>
      <c r="PBB1048280" s="3532"/>
      <c r="PBC1048280" s="3532"/>
      <c r="PBD1048280" s="3532"/>
      <c r="PBE1048280" s="3532"/>
      <c r="PBF1048280" s="3532"/>
      <c r="PBG1048280" s="3532"/>
      <c r="PBH1048280" s="3532"/>
      <c r="PBI1048280" s="3532"/>
      <c r="PBJ1048280" s="3532"/>
      <c r="PBK1048280" s="3532"/>
      <c r="PBL1048280" s="3532"/>
      <c r="PBM1048280" s="3532"/>
      <c r="PBN1048280" s="3532"/>
      <c r="PBO1048280" s="3532"/>
      <c r="PBP1048280" s="3532"/>
      <c r="PBQ1048280" s="3532"/>
      <c r="PBR1048280" s="3532"/>
      <c r="PBS1048280" s="3532"/>
      <c r="PBT1048280" s="3532"/>
      <c r="PBU1048280" s="3532"/>
      <c r="PBV1048280" s="3532"/>
      <c r="PBW1048280" s="3532"/>
      <c r="PBX1048280" s="3532"/>
      <c r="PBY1048280" s="3532"/>
      <c r="PBZ1048280" s="3532"/>
      <c r="PCA1048280" s="3532"/>
      <c r="PCB1048280" s="3532"/>
      <c r="PCC1048280" s="3532"/>
      <c r="PCD1048280" s="3532"/>
      <c r="PCE1048280" s="3532"/>
      <c r="PCF1048280" s="3532"/>
      <c r="PCG1048280" s="3532"/>
      <c r="PCH1048280" s="3532"/>
      <c r="PCI1048280" s="3532"/>
      <c r="PCJ1048280" s="3532"/>
      <c r="PCK1048280" s="3532"/>
      <c r="PCL1048280" s="3532"/>
      <c r="PCM1048280" s="3532"/>
      <c r="PCN1048280" s="3532"/>
      <c r="PCO1048280" s="3532"/>
      <c r="PCP1048280" s="3532"/>
      <c r="PCQ1048280" s="3532"/>
      <c r="PCR1048280" s="3532"/>
      <c r="PCS1048280" s="3532"/>
      <c r="PCT1048280" s="3532"/>
      <c r="PCU1048280" s="3532"/>
      <c r="PCV1048280" s="3532"/>
      <c r="PCW1048280" s="3532"/>
      <c r="PCX1048280" s="3532"/>
      <c r="PCY1048280" s="3532"/>
      <c r="PCZ1048280" s="3532"/>
      <c r="PDA1048280" s="3532"/>
      <c r="PDB1048280" s="3532"/>
      <c r="PDC1048280" s="3532"/>
      <c r="PDD1048280" s="3532"/>
      <c r="PDE1048280" s="3532"/>
      <c r="PDF1048280" s="3532"/>
      <c r="PDG1048280" s="3532"/>
      <c r="PDH1048280" s="3532"/>
      <c r="PDI1048280" s="3532"/>
      <c r="PDJ1048280" s="3532"/>
      <c r="PDK1048280" s="3532"/>
      <c r="PDL1048280" s="3532"/>
      <c r="PDM1048280" s="3532"/>
      <c r="PDN1048280" s="3532"/>
      <c r="PDO1048280" s="3532"/>
      <c r="PDP1048280" s="3532"/>
      <c r="PDQ1048280" s="3532"/>
      <c r="PDR1048280" s="3532"/>
      <c r="PDS1048280" s="3532"/>
      <c r="PDT1048280" s="3532"/>
      <c r="PDU1048280" s="3532"/>
      <c r="PDV1048280" s="3532"/>
      <c r="PDW1048280" s="3532"/>
      <c r="PDX1048280" s="3532"/>
      <c r="PDY1048280" s="3532"/>
      <c r="PDZ1048280" s="3532"/>
      <c r="PEA1048280" s="3532"/>
      <c r="PEB1048280" s="3532"/>
      <c r="PEC1048280" s="3532"/>
      <c r="PED1048280" s="3532"/>
      <c r="PEE1048280" s="3532"/>
      <c r="PEF1048280" s="3532"/>
      <c r="PEG1048280" s="3532"/>
      <c r="PEH1048280" s="3532"/>
      <c r="PEI1048280" s="3532"/>
      <c r="PEJ1048280" s="3532"/>
      <c r="PEK1048280" s="3532"/>
      <c r="PEL1048280" s="3532"/>
      <c r="PEM1048280" s="3532"/>
      <c r="PEN1048280" s="3532"/>
      <c r="PEO1048280" s="3532"/>
      <c r="PEP1048280" s="3532"/>
      <c r="PEQ1048280" s="3532"/>
      <c r="PER1048280" s="3532"/>
      <c r="PES1048280" s="3532"/>
      <c r="PET1048280" s="3532"/>
      <c r="PEU1048280" s="3532"/>
      <c r="PEV1048280" s="3532"/>
      <c r="PEW1048280" s="3532"/>
      <c r="PEX1048280" s="3532"/>
      <c r="PEY1048280" s="3532"/>
      <c r="PEZ1048280" s="3532"/>
      <c r="PFA1048280" s="3532"/>
      <c r="PFB1048280" s="3532"/>
      <c r="PFC1048280" s="3532"/>
      <c r="PFD1048280" s="3532"/>
      <c r="PFE1048280" s="3532"/>
      <c r="PFF1048280" s="3532"/>
      <c r="PFG1048280" s="3532"/>
      <c r="PFH1048280" s="3532"/>
      <c r="PFI1048280" s="3532"/>
      <c r="PFJ1048280" s="3532"/>
      <c r="PFK1048280" s="3532"/>
      <c r="PFL1048280" s="3532"/>
      <c r="PFM1048280" s="3532"/>
      <c r="PFN1048280" s="3532"/>
      <c r="PFO1048280" s="3532"/>
      <c r="PFP1048280" s="3532"/>
      <c r="PFQ1048280" s="3532"/>
      <c r="PFR1048280" s="3532"/>
      <c r="PFS1048280" s="3532"/>
      <c r="PFT1048280" s="3532"/>
      <c r="PFU1048280" s="3532"/>
      <c r="PFV1048280" s="3532"/>
      <c r="PFW1048280" s="3532"/>
      <c r="PFX1048280" s="3532"/>
      <c r="PFY1048280" s="3532"/>
      <c r="PFZ1048280" s="3532"/>
      <c r="PGA1048280" s="3532"/>
      <c r="PGB1048280" s="3532"/>
      <c r="PGC1048280" s="3532"/>
      <c r="PGD1048280" s="3532"/>
      <c r="PGE1048280" s="3532"/>
      <c r="PGF1048280" s="3532"/>
      <c r="PGG1048280" s="3532"/>
      <c r="PGH1048280" s="3532"/>
      <c r="PGI1048280" s="3532"/>
      <c r="PGJ1048280" s="3532"/>
      <c r="PGK1048280" s="3532"/>
      <c r="PGL1048280" s="3532"/>
      <c r="PGM1048280" s="3532"/>
      <c r="PGN1048280" s="3532"/>
      <c r="PGO1048280" s="3532"/>
      <c r="PGP1048280" s="3532"/>
      <c r="PGQ1048280" s="3532"/>
      <c r="PGR1048280" s="3532"/>
      <c r="PGS1048280" s="3532"/>
      <c r="PGT1048280" s="3532"/>
      <c r="PGU1048280" s="3532"/>
      <c r="PGV1048280" s="3532"/>
      <c r="PGW1048280" s="3532"/>
      <c r="PGX1048280" s="3532"/>
      <c r="PGY1048280" s="3532"/>
      <c r="PGZ1048280" s="3532"/>
      <c r="PHA1048280" s="3532"/>
      <c r="PHB1048280" s="3532"/>
      <c r="PHC1048280" s="3532"/>
      <c r="PHD1048280" s="3532"/>
      <c r="PHE1048280" s="3532"/>
      <c r="PHF1048280" s="3532"/>
      <c r="PHG1048280" s="3532"/>
      <c r="PHH1048280" s="3532"/>
      <c r="PHI1048280" s="3532"/>
      <c r="PHJ1048280" s="3532"/>
      <c r="PHK1048280" s="3532"/>
      <c r="PHL1048280" s="3532"/>
      <c r="PHM1048280" s="3532"/>
      <c r="PHN1048280" s="3532"/>
      <c r="PHO1048280" s="3532"/>
      <c r="PHP1048280" s="3532"/>
      <c r="PHQ1048280" s="3532"/>
      <c r="PHR1048280" s="3532"/>
      <c r="PHS1048280" s="3532"/>
      <c r="PHT1048280" s="3532"/>
      <c r="PHU1048280" s="3532"/>
      <c r="PHV1048280" s="3532"/>
      <c r="PHW1048280" s="3532"/>
      <c r="PHX1048280" s="3532"/>
      <c r="PHY1048280" s="3532"/>
      <c r="PHZ1048280" s="3532"/>
      <c r="PIA1048280" s="3532"/>
      <c r="PIB1048280" s="3532"/>
      <c r="PIC1048280" s="3532"/>
      <c r="PID1048280" s="3532"/>
      <c r="PIE1048280" s="3532"/>
      <c r="PIF1048280" s="3532"/>
      <c r="PIG1048280" s="3532"/>
      <c r="PIH1048280" s="3532"/>
      <c r="PII1048280" s="3532"/>
      <c r="PIJ1048280" s="3532"/>
      <c r="PIK1048280" s="3532"/>
      <c r="PIL1048280" s="3532"/>
      <c r="PIM1048280" s="3532"/>
      <c r="PIN1048280" s="3532"/>
      <c r="PIO1048280" s="3532"/>
      <c r="PIP1048280" s="3532"/>
      <c r="PIQ1048280" s="3532"/>
      <c r="PIR1048280" s="3532"/>
      <c r="PIS1048280" s="3532"/>
      <c r="PIT1048280" s="3532"/>
      <c r="PIU1048280" s="3532"/>
      <c r="PIV1048280" s="3532"/>
      <c r="PIW1048280" s="3532"/>
      <c r="PIX1048280" s="3532"/>
      <c r="PIY1048280" s="3532"/>
      <c r="PIZ1048280" s="3532"/>
      <c r="PJA1048280" s="3532"/>
      <c r="PJB1048280" s="3532"/>
      <c r="PJC1048280" s="3532"/>
      <c r="PJD1048280" s="3532"/>
      <c r="PJE1048280" s="3532"/>
      <c r="PJF1048280" s="3532"/>
      <c r="PJG1048280" s="3532"/>
      <c r="PJH1048280" s="3532"/>
      <c r="PJI1048280" s="3532"/>
      <c r="PJJ1048280" s="3532"/>
      <c r="PJK1048280" s="3532"/>
      <c r="PJL1048280" s="3532"/>
      <c r="PJM1048280" s="3532"/>
      <c r="PJN1048280" s="3532"/>
      <c r="PJO1048280" s="3532"/>
      <c r="PJP1048280" s="3532"/>
      <c r="PJQ1048280" s="3532"/>
      <c r="PJR1048280" s="3532"/>
      <c r="PJS1048280" s="3532"/>
      <c r="PJT1048280" s="3532"/>
      <c r="PJU1048280" s="3532"/>
      <c r="PJV1048280" s="3532"/>
      <c r="PJW1048280" s="3532"/>
      <c r="PJX1048280" s="3532"/>
      <c r="PJY1048280" s="3532"/>
      <c r="PJZ1048280" s="3532"/>
      <c r="PKA1048280" s="3532"/>
      <c r="PKB1048280" s="3532"/>
      <c r="PKC1048280" s="3532"/>
      <c r="PKD1048280" s="3532"/>
      <c r="PKE1048280" s="3532"/>
      <c r="PKF1048280" s="3532"/>
      <c r="PKG1048280" s="3532"/>
      <c r="PKH1048280" s="3532"/>
      <c r="PKI1048280" s="3532"/>
      <c r="PKJ1048280" s="3532"/>
      <c r="PKK1048280" s="3532"/>
      <c r="PKL1048280" s="3532"/>
      <c r="PKM1048280" s="3532"/>
      <c r="PKN1048280" s="3532"/>
      <c r="PKO1048280" s="3532"/>
      <c r="PKP1048280" s="3532"/>
      <c r="PKQ1048280" s="3532"/>
      <c r="PKR1048280" s="3532"/>
      <c r="PKS1048280" s="3532"/>
      <c r="PKT1048280" s="3532"/>
      <c r="PKU1048280" s="3532"/>
      <c r="PKV1048280" s="3532"/>
      <c r="PKW1048280" s="3532"/>
      <c r="PKX1048280" s="3532"/>
      <c r="PKY1048280" s="3532"/>
      <c r="PKZ1048280" s="3532"/>
      <c r="PLA1048280" s="3532"/>
      <c r="PLB1048280" s="3532"/>
      <c r="PLC1048280" s="3532"/>
      <c r="PLD1048280" s="3532"/>
      <c r="PLE1048280" s="3532"/>
      <c r="PLF1048280" s="3532"/>
      <c r="PLG1048280" s="3532"/>
      <c r="PLH1048280" s="3532"/>
      <c r="PLI1048280" s="3532"/>
      <c r="PLJ1048280" s="3532"/>
      <c r="PLK1048280" s="3532"/>
      <c r="PLL1048280" s="3532"/>
      <c r="PLM1048280" s="3532"/>
      <c r="PLN1048280" s="3532"/>
      <c r="PLO1048280" s="3532"/>
      <c r="PLP1048280" s="3532"/>
      <c r="PLQ1048280" s="3532"/>
      <c r="PLR1048280" s="3532"/>
      <c r="PLS1048280" s="3532"/>
      <c r="PLT1048280" s="3532"/>
      <c r="PLU1048280" s="3532"/>
      <c r="PLV1048280" s="3532"/>
      <c r="PLW1048280" s="3532"/>
      <c r="PLX1048280" s="3532"/>
      <c r="PLY1048280" s="3532"/>
      <c r="PLZ1048280" s="3532"/>
      <c r="PMA1048280" s="3532"/>
      <c r="PMB1048280" s="3532"/>
      <c r="PMC1048280" s="3532"/>
      <c r="PMD1048280" s="3532"/>
      <c r="PME1048280" s="3532"/>
      <c r="PMF1048280" s="3532"/>
      <c r="PMG1048280" s="3532"/>
      <c r="PMH1048280" s="3532"/>
      <c r="PMI1048280" s="3532"/>
      <c r="PMJ1048280" s="3532"/>
      <c r="PMK1048280" s="3532"/>
      <c r="PML1048280" s="3532"/>
      <c r="PMM1048280" s="3532"/>
      <c r="PMN1048280" s="3532"/>
      <c r="PMO1048280" s="3532"/>
      <c r="PMP1048280" s="3532"/>
      <c r="PMQ1048280" s="3532"/>
      <c r="PMR1048280" s="3532"/>
      <c r="PMS1048280" s="3532"/>
      <c r="PMT1048280" s="3532"/>
      <c r="PMU1048280" s="3532"/>
      <c r="PMV1048280" s="3532"/>
      <c r="PMW1048280" s="3532"/>
      <c r="PMX1048280" s="3532"/>
      <c r="PMY1048280" s="3532"/>
      <c r="PMZ1048280" s="3532"/>
      <c r="PNA1048280" s="3532"/>
      <c r="PNB1048280" s="3532"/>
      <c r="PNC1048280" s="3532"/>
      <c r="PND1048280" s="3532"/>
      <c r="PNE1048280" s="3532"/>
      <c r="PNF1048280" s="3532"/>
      <c r="PNG1048280" s="3532"/>
      <c r="PNH1048280" s="3532"/>
      <c r="PNI1048280" s="3532"/>
      <c r="PNJ1048280" s="3532"/>
      <c r="PNK1048280" s="3532"/>
      <c r="PNL1048280" s="3532"/>
      <c r="PNM1048280" s="3532"/>
      <c r="PNN1048280" s="3532"/>
      <c r="PNO1048280" s="3532"/>
      <c r="PNP1048280" s="3532"/>
      <c r="PNQ1048280" s="3532"/>
      <c r="PNR1048280" s="3532"/>
      <c r="PNS1048280" s="3532"/>
      <c r="PNT1048280" s="3532"/>
      <c r="PNU1048280" s="3532"/>
      <c r="PNV1048280" s="3532"/>
      <c r="PNW1048280" s="3532"/>
      <c r="PNX1048280" s="3532"/>
      <c r="PNY1048280" s="3532"/>
      <c r="PNZ1048280" s="3532"/>
      <c r="POA1048280" s="3532"/>
      <c r="POB1048280" s="3532"/>
      <c r="POC1048280" s="3532"/>
      <c r="POD1048280" s="3532"/>
      <c r="POE1048280" s="3532"/>
      <c r="POF1048280" s="3532"/>
      <c r="POG1048280" s="3532"/>
      <c r="POH1048280" s="3532"/>
      <c r="POI1048280" s="3532"/>
      <c r="POJ1048280" s="3532"/>
      <c r="POK1048280" s="3532"/>
      <c r="POL1048280" s="3532"/>
      <c r="POM1048280" s="3532"/>
      <c r="PON1048280" s="3532"/>
      <c r="POO1048280" s="3532"/>
      <c r="POP1048280" s="3532"/>
      <c r="POQ1048280" s="3532"/>
      <c r="POR1048280" s="3532"/>
      <c r="POS1048280" s="3532"/>
      <c r="POT1048280" s="3532"/>
      <c r="POU1048280" s="3532"/>
      <c r="POV1048280" s="3532"/>
      <c r="POW1048280" s="3532"/>
      <c r="POX1048280" s="3532"/>
      <c r="POY1048280" s="3532"/>
      <c r="POZ1048280" s="3532"/>
      <c r="PPA1048280" s="3532"/>
      <c r="PPB1048280" s="3532"/>
      <c r="PPC1048280" s="3532"/>
      <c r="PPD1048280" s="3532"/>
      <c r="PPE1048280" s="3532"/>
      <c r="PPF1048280" s="3532"/>
      <c r="PPG1048280" s="3532"/>
      <c r="PPH1048280" s="3532"/>
      <c r="PPI1048280" s="3532"/>
      <c r="PPJ1048280" s="3532"/>
      <c r="PPK1048280" s="3532"/>
      <c r="PPL1048280" s="3532"/>
      <c r="PPM1048280" s="3532"/>
      <c r="PPN1048280" s="3532"/>
      <c r="PPO1048280" s="3532"/>
      <c r="PPP1048280" s="3532"/>
      <c r="PPQ1048280" s="3532"/>
      <c r="PPR1048280" s="3532"/>
      <c r="PPS1048280" s="3532"/>
      <c r="PPT1048280" s="3532"/>
      <c r="PPU1048280" s="3532"/>
      <c r="PPV1048280" s="3532"/>
      <c r="PPW1048280" s="3532"/>
      <c r="PPX1048280" s="3532"/>
      <c r="PPY1048280" s="3532"/>
      <c r="PPZ1048280" s="3532"/>
      <c r="PQA1048280" s="3532"/>
      <c r="PQB1048280" s="3532"/>
      <c r="PQC1048280" s="3532"/>
      <c r="PQD1048280" s="3532"/>
      <c r="PQE1048280" s="3532"/>
      <c r="PQF1048280" s="3532"/>
      <c r="PQG1048280" s="3532"/>
      <c r="PQH1048280" s="3532"/>
      <c r="PQI1048280" s="3532"/>
      <c r="PQJ1048280" s="3532"/>
      <c r="PQK1048280" s="3532"/>
      <c r="PQL1048280" s="3532"/>
      <c r="PQM1048280" s="3532"/>
      <c r="PQN1048280" s="3532"/>
      <c r="PQO1048280" s="3532"/>
      <c r="PQP1048280" s="3532"/>
      <c r="PQQ1048280" s="3532"/>
      <c r="PQR1048280" s="3532"/>
      <c r="PQS1048280" s="3532"/>
      <c r="PQT1048280" s="3532"/>
      <c r="PQU1048280" s="3532"/>
      <c r="PQV1048280" s="3532"/>
      <c r="PQW1048280" s="3532"/>
      <c r="PQX1048280" s="3532"/>
      <c r="PQY1048280" s="3532"/>
      <c r="PQZ1048280" s="3532"/>
      <c r="PRA1048280" s="3532"/>
      <c r="PRB1048280" s="3532"/>
      <c r="PRC1048280" s="3532"/>
      <c r="PRD1048280" s="3532"/>
      <c r="PRE1048280" s="3532"/>
      <c r="PRF1048280" s="3532"/>
      <c r="PRG1048280" s="3532"/>
      <c r="PRH1048280" s="3532"/>
      <c r="PRI1048280" s="3532"/>
      <c r="PRJ1048280" s="3532"/>
      <c r="PRK1048280" s="3532"/>
      <c r="PRL1048280" s="3532"/>
      <c r="PRM1048280" s="3532"/>
      <c r="PRN1048280" s="3532"/>
      <c r="PRO1048280" s="3532"/>
      <c r="PRP1048280" s="3532"/>
      <c r="PRQ1048280" s="3532"/>
      <c r="PRR1048280" s="3532"/>
      <c r="PRS1048280" s="3532"/>
      <c r="PRT1048280" s="3532"/>
      <c r="PRU1048280" s="3532"/>
      <c r="PRV1048280" s="3532"/>
      <c r="PRW1048280" s="3532"/>
      <c r="PRX1048280" s="3532"/>
      <c r="PRY1048280" s="3532"/>
      <c r="PRZ1048280" s="3532"/>
      <c r="PSA1048280" s="3532"/>
      <c r="PSB1048280" s="3532"/>
      <c r="PSC1048280" s="3532"/>
      <c r="PSD1048280" s="3532"/>
      <c r="PSE1048280" s="3532"/>
      <c r="PSF1048280" s="3532"/>
      <c r="PSG1048280" s="3532"/>
      <c r="PSH1048280" s="3532"/>
      <c r="PSI1048280" s="3532"/>
      <c r="PSJ1048280" s="3532"/>
      <c r="PSK1048280" s="3532"/>
      <c r="PSL1048280" s="3532"/>
      <c r="PSM1048280" s="3532"/>
      <c r="PSN1048280" s="3532"/>
      <c r="PSO1048280" s="3532"/>
      <c r="PSP1048280" s="3532"/>
      <c r="PSQ1048280" s="3532"/>
      <c r="PSR1048280" s="3532"/>
      <c r="PSS1048280" s="3532"/>
      <c r="PST1048280" s="3532"/>
      <c r="PSU1048280" s="3532"/>
      <c r="PSV1048280" s="3532"/>
      <c r="PSW1048280" s="3532"/>
      <c r="PSX1048280" s="3532"/>
      <c r="PSY1048280" s="3532"/>
      <c r="PSZ1048280" s="3532"/>
      <c r="PTA1048280" s="3532"/>
      <c r="PTB1048280" s="3532"/>
      <c r="PTC1048280" s="3532"/>
      <c r="PTD1048280" s="3532"/>
      <c r="PTE1048280" s="3532"/>
      <c r="PTF1048280" s="3532"/>
      <c r="PTG1048280" s="3532"/>
      <c r="PTH1048280" s="3532"/>
      <c r="PTI1048280" s="3532"/>
      <c r="PTJ1048280" s="3532"/>
      <c r="PTK1048280" s="3532"/>
      <c r="PTL1048280" s="3532"/>
      <c r="PTM1048280" s="3532"/>
      <c r="PTN1048280" s="3532"/>
      <c r="PTO1048280" s="3532"/>
      <c r="PTP1048280" s="3532"/>
      <c r="PTQ1048280" s="3532"/>
      <c r="PTR1048280" s="3532"/>
      <c r="PTS1048280" s="3532"/>
      <c r="PTT1048280" s="3532"/>
      <c r="PTU1048280" s="3532"/>
      <c r="PTV1048280" s="3532"/>
      <c r="PTW1048280" s="3532"/>
      <c r="PTX1048280" s="3532"/>
      <c r="PTY1048280" s="3532"/>
      <c r="PTZ1048280" s="3532"/>
      <c r="PUA1048280" s="3532"/>
      <c r="PUB1048280" s="3532"/>
      <c r="PUC1048280" s="3532"/>
      <c r="PUD1048280" s="3532"/>
      <c r="PUE1048280" s="3532"/>
      <c r="PUF1048280" s="3532"/>
      <c r="PUG1048280" s="3532"/>
      <c r="PUH1048280" s="3532"/>
      <c r="PUI1048280" s="3532"/>
      <c r="PUJ1048280" s="3532"/>
      <c r="PUK1048280" s="3532"/>
      <c r="PUL1048280" s="3532"/>
      <c r="PUM1048280" s="3532"/>
      <c r="PUN1048280" s="3532"/>
      <c r="PUO1048280" s="3532"/>
      <c r="PUP1048280" s="3532"/>
      <c r="PUQ1048280" s="3532"/>
      <c r="PUR1048280" s="3532"/>
      <c r="PUS1048280" s="3532"/>
      <c r="PUT1048280" s="3532"/>
      <c r="PUU1048280" s="3532"/>
      <c r="PUV1048280" s="3532"/>
      <c r="PUW1048280" s="3532"/>
      <c r="PUX1048280" s="3532"/>
      <c r="PUY1048280" s="3532"/>
      <c r="PUZ1048280" s="3532"/>
      <c r="PVA1048280" s="3532"/>
      <c r="PVB1048280" s="3532"/>
      <c r="PVC1048280" s="3532"/>
      <c r="PVD1048280" s="3532"/>
      <c r="PVE1048280" s="3532"/>
      <c r="PVF1048280" s="3532"/>
      <c r="PVG1048280" s="3532"/>
      <c r="PVH1048280" s="3532"/>
      <c r="PVI1048280" s="3532"/>
      <c r="PVJ1048280" s="3532"/>
      <c r="PVK1048280" s="3532"/>
      <c r="PVL1048280" s="3532"/>
      <c r="PVM1048280" s="3532"/>
      <c r="PVN1048280" s="3532"/>
      <c r="PVO1048280" s="3532"/>
      <c r="PVP1048280" s="3532"/>
      <c r="PVQ1048280" s="3532"/>
      <c r="PVR1048280" s="3532"/>
      <c r="PVS1048280" s="3532"/>
      <c r="PVT1048280" s="3532"/>
      <c r="PVU1048280" s="3532"/>
      <c r="PVV1048280" s="3532"/>
      <c r="PVW1048280" s="3532"/>
      <c r="PVX1048280" s="3532"/>
      <c r="PVY1048280" s="3532"/>
      <c r="PVZ1048280" s="3532"/>
      <c r="PWA1048280" s="3532"/>
      <c r="PWB1048280" s="3532"/>
      <c r="PWC1048280" s="3532"/>
      <c r="PWD1048280" s="3532"/>
      <c r="PWE1048280" s="3532"/>
      <c r="PWF1048280" s="3532"/>
      <c r="PWG1048280" s="3532"/>
      <c r="PWH1048280" s="3532"/>
      <c r="PWI1048280" s="3532"/>
      <c r="PWJ1048280" s="3532"/>
      <c r="PWK1048280" s="3532"/>
      <c r="PWL1048280" s="3532"/>
      <c r="PWM1048280" s="3532"/>
      <c r="PWN1048280" s="3532"/>
      <c r="PWO1048280" s="3532"/>
      <c r="PWP1048280" s="3532"/>
      <c r="PWQ1048280" s="3532"/>
      <c r="PWR1048280" s="3532"/>
      <c r="PWS1048280" s="3532"/>
      <c r="PWT1048280" s="3532"/>
      <c r="PWU1048280" s="3532"/>
      <c r="PWV1048280" s="3532"/>
      <c r="PWW1048280" s="3532"/>
      <c r="PWX1048280" s="3532"/>
      <c r="PWY1048280" s="3532"/>
      <c r="PWZ1048280" s="3532"/>
      <c r="PXA1048280" s="3532"/>
      <c r="PXB1048280" s="3532"/>
      <c r="PXC1048280" s="3532"/>
      <c r="PXD1048280" s="3532"/>
      <c r="PXE1048280" s="3532"/>
      <c r="PXF1048280" s="3532"/>
      <c r="PXG1048280" s="3532"/>
      <c r="PXH1048280" s="3532"/>
      <c r="PXI1048280" s="3532"/>
      <c r="PXJ1048280" s="3532"/>
      <c r="PXK1048280" s="3532"/>
      <c r="PXL1048280" s="3532"/>
      <c r="PXM1048280" s="3532"/>
      <c r="PXN1048280" s="3532"/>
      <c r="PXO1048280" s="3532"/>
      <c r="PXP1048280" s="3532"/>
      <c r="PXQ1048280" s="3532"/>
      <c r="PXR1048280" s="3532"/>
      <c r="PXS1048280" s="3532"/>
      <c r="PXT1048280" s="3532"/>
      <c r="PXU1048280" s="3532"/>
      <c r="PXV1048280" s="3532"/>
      <c r="PXW1048280" s="3532"/>
      <c r="PXX1048280" s="3532"/>
      <c r="PXY1048280" s="3532"/>
      <c r="PXZ1048280" s="3532"/>
      <c r="PYA1048280" s="3532"/>
      <c r="PYB1048280" s="3532"/>
      <c r="PYC1048280" s="3532"/>
      <c r="PYD1048280" s="3532"/>
      <c r="PYE1048280" s="3532"/>
      <c r="PYF1048280" s="3532"/>
      <c r="PYG1048280" s="3532"/>
      <c r="PYH1048280" s="3532"/>
      <c r="PYI1048280" s="3532"/>
      <c r="PYJ1048280" s="3532"/>
      <c r="PYK1048280" s="3532"/>
      <c r="PYL1048280" s="3532"/>
      <c r="PYM1048280" s="3532"/>
      <c r="PYN1048280" s="3532"/>
      <c r="PYO1048280" s="3532"/>
      <c r="PYP1048280" s="3532"/>
      <c r="PYQ1048280" s="3532"/>
      <c r="PYR1048280" s="3532"/>
      <c r="PYS1048280" s="3532"/>
      <c r="PYT1048280" s="3532"/>
      <c r="PYU1048280" s="3532"/>
      <c r="PYV1048280" s="3532"/>
      <c r="PYW1048280" s="3532"/>
      <c r="PYX1048280" s="3532"/>
      <c r="PYY1048280" s="3532"/>
      <c r="PYZ1048280" s="3532"/>
      <c r="PZA1048280" s="3532"/>
      <c r="PZB1048280" s="3532"/>
      <c r="PZC1048280" s="3532"/>
      <c r="PZD1048280" s="3532"/>
      <c r="PZE1048280" s="3532"/>
      <c r="PZF1048280" s="3532"/>
      <c r="PZG1048280" s="3532"/>
      <c r="PZH1048280" s="3532"/>
      <c r="PZI1048280" s="3532"/>
      <c r="PZJ1048280" s="3532"/>
      <c r="PZK1048280" s="3532"/>
      <c r="PZL1048280" s="3532"/>
      <c r="PZM1048280" s="3532"/>
      <c r="PZN1048280" s="3532"/>
      <c r="PZO1048280" s="3532"/>
      <c r="PZP1048280" s="3532"/>
      <c r="PZQ1048280" s="3532"/>
      <c r="PZR1048280" s="3532"/>
      <c r="PZS1048280" s="3532"/>
      <c r="PZT1048280" s="3532"/>
      <c r="PZU1048280" s="3532"/>
      <c r="PZV1048280" s="3532"/>
      <c r="PZW1048280" s="3532"/>
      <c r="PZX1048280" s="3532"/>
      <c r="PZY1048280" s="3532"/>
      <c r="PZZ1048280" s="3532"/>
      <c r="QAA1048280" s="3532"/>
      <c r="QAB1048280" s="3532"/>
      <c r="QAC1048280" s="3532"/>
      <c r="QAD1048280" s="3532"/>
      <c r="QAE1048280" s="3532"/>
      <c r="QAF1048280" s="3532"/>
      <c r="QAG1048280" s="3532"/>
      <c r="QAH1048280" s="3532"/>
      <c r="QAI1048280" s="3532"/>
      <c r="QAJ1048280" s="3532"/>
      <c r="QAK1048280" s="3532"/>
      <c r="QAL1048280" s="3532"/>
      <c r="QAM1048280" s="3532"/>
      <c r="QAN1048280" s="3532"/>
      <c r="QAO1048280" s="3532"/>
      <c r="QAP1048280" s="3532"/>
      <c r="QAQ1048280" s="3532"/>
      <c r="QAR1048280" s="3532"/>
      <c r="QAS1048280" s="3532"/>
      <c r="QAT1048280" s="3532"/>
      <c r="QAU1048280" s="3532"/>
      <c r="QAV1048280" s="3532"/>
      <c r="QAW1048280" s="3532"/>
      <c r="QAX1048280" s="3532"/>
      <c r="QAY1048280" s="3532"/>
      <c r="QAZ1048280" s="3532"/>
      <c r="QBA1048280" s="3532"/>
      <c r="QBB1048280" s="3532"/>
      <c r="QBC1048280" s="3532"/>
      <c r="QBD1048280" s="3532"/>
      <c r="QBE1048280" s="3532"/>
      <c r="QBF1048280" s="3532"/>
      <c r="QBG1048280" s="3532"/>
      <c r="QBH1048280" s="3532"/>
      <c r="QBI1048280" s="3532"/>
      <c r="QBJ1048280" s="3532"/>
      <c r="QBK1048280" s="3532"/>
      <c r="QBL1048280" s="3532"/>
      <c r="QBM1048280" s="3532"/>
      <c r="QBN1048280" s="3532"/>
      <c r="QBO1048280" s="3532"/>
      <c r="QBP1048280" s="3532"/>
      <c r="QBQ1048280" s="3532"/>
      <c r="QBR1048280" s="3532"/>
      <c r="QBS1048280" s="3532"/>
      <c r="QBT1048280" s="3532"/>
      <c r="QBU1048280" s="3532"/>
      <c r="QBV1048280" s="3532"/>
      <c r="QBW1048280" s="3532"/>
      <c r="QBX1048280" s="3532"/>
      <c r="QBY1048280" s="3532"/>
      <c r="QBZ1048280" s="3532"/>
      <c r="QCA1048280" s="3532"/>
      <c r="QCB1048280" s="3532"/>
      <c r="QCC1048280" s="3532"/>
      <c r="QCD1048280" s="3532"/>
      <c r="QCE1048280" s="3532"/>
      <c r="QCF1048280" s="3532"/>
      <c r="QCG1048280" s="3532"/>
      <c r="QCH1048280" s="3532"/>
      <c r="QCI1048280" s="3532"/>
      <c r="QCJ1048280" s="3532"/>
      <c r="QCK1048280" s="3532"/>
      <c r="QCL1048280" s="3532"/>
      <c r="QCM1048280" s="3532"/>
      <c r="QCN1048280" s="3532"/>
      <c r="QCO1048280" s="3532"/>
      <c r="QCP1048280" s="3532"/>
      <c r="QCQ1048280" s="3532"/>
      <c r="QCR1048280" s="3532"/>
      <c r="QCS1048280" s="3532"/>
      <c r="QCT1048280" s="3532"/>
      <c r="QCU1048280" s="3532"/>
      <c r="QCV1048280" s="3532"/>
      <c r="QCW1048280" s="3532"/>
      <c r="QCX1048280" s="3532"/>
      <c r="QCY1048280" s="3532"/>
      <c r="QCZ1048280" s="3532"/>
      <c r="QDA1048280" s="3532"/>
      <c r="QDB1048280" s="3532"/>
      <c r="QDC1048280" s="3532"/>
      <c r="QDD1048280" s="3532"/>
      <c r="QDE1048280" s="3532"/>
      <c r="QDF1048280" s="3532"/>
      <c r="QDG1048280" s="3532"/>
      <c r="QDH1048280" s="3532"/>
      <c r="QDI1048280" s="3532"/>
      <c r="QDJ1048280" s="3532"/>
      <c r="QDK1048280" s="3532"/>
      <c r="QDL1048280" s="3532"/>
      <c r="QDM1048280" s="3532"/>
      <c r="QDN1048280" s="3532"/>
      <c r="QDO1048280" s="3532"/>
      <c r="QDP1048280" s="3532"/>
      <c r="QDQ1048280" s="3532"/>
      <c r="QDR1048280" s="3532"/>
      <c r="QDS1048280" s="3532"/>
      <c r="QDT1048280" s="3532"/>
      <c r="QDU1048280" s="3532"/>
      <c r="QDV1048280" s="3532"/>
      <c r="QDW1048280" s="3532"/>
      <c r="QDX1048280" s="3532"/>
      <c r="QDY1048280" s="3532"/>
      <c r="QDZ1048280" s="3532"/>
      <c r="QEA1048280" s="3532"/>
      <c r="QEB1048280" s="3532"/>
      <c r="QEC1048280" s="3532"/>
      <c r="QED1048280" s="3532"/>
      <c r="QEE1048280" s="3532"/>
      <c r="QEF1048280" s="3532"/>
      <c r="QEG1048280" s="3532"/>
      <c r="QEH1048280" s="3532"/>
      <c r="QEI1048280" s="3532"/>
      <c r="QEJ1048280" s="3532"/>
      <c r="QEK1048280" s="3532"/>
      <c r="QEL1048280" s="3532"/>
      <c r="QEM1048280" s="3532"/>
      <c r="QEN1048280" s="3532"/>
      <c r="QEO1048280" s="3532"/>
      <c r="QEP1048280" s="3532"/>
      <c r="QEQ1048280" s="3532"/>
      <c r="QER1048280" s="3532"/>
      <c r="QES1048280" s="3532"/>
      <c r="QET1048280" s="3532"/>
      <c r="QEU1048280" s="3532"/>
      <c r="QEV1048280" s="3532"/>
      <c r="QEW1048280" s="3532"/>
      <c r="QEX1048280" s="3532"/>
      <c r="QEY1048280" s="3532"/>
      <c r="QEZ1048280" s="3532"/>
      <c r="QFA1048280" s="3532"/>
      <c r="QFB1048280" s="3532"/>
      <c r="QFC1048280" s="3532"/>
      <c r="QFD1048280" s="3532"/>
      <c r="QFE1048280" s="3532"/>
      <c r="QFF1048280" s="3532"/>
      <c r="QFG1048280" s="3532"/>
      <c r="QFH1048280" s="3532"/>
      <c r="QFI1048280" s="3532"/>
      <c r="QFJ1048280" s="3532"/>
      <c r="QFK1048280" s="3532"/>
      <c r="QFL1048280" s="3532"/>
      <c r="QFM1048280" s="3532"/>
      <c r="QFN1048280" s="3532"/>
      <c r="QFO1048280" s="3532"/>
      <c r="QFP1048280" s="3532"/>
      <c r="QFQ1048280" s="3532"/>
      <c r="QFR1048280" s="3532"/>
      <c r="QFS1048280" s="3532"/>
      <c r="QFT1048280" s="3532"/>
      <c r="QFU1048280" s="3532"/>
      <c r="QFV1048280" s="3532"/>
      <c r="QFW1048280" s="3532"/>
      <c r="QFX1048280" s="3532"/>
      <c r="QFY1048280" s="3532"/>
      <c r="QFZ1048280" s="3532"/>
      <c r="QGA1048280" s="3532"/>
      <c r="QGB1048280" s="3532"/>
      <c r="QGC1048280" s="3532"/>
      <c r="QGD1048280" s="3532"/>
      <c r="QGE1048280" s="3532"/>
      <c r="QGF1048280" s="3532"/>
      <c r="QGG1048280" s="3532"/>
      <c r="QGH1048280" s="3532"/>
      <c r="QGI1048280" s="3532"/>
      <c r="QGJ1048280" s="3532"/>
      <c r="QGK1048280" s="3532"/>
      <c r="QGL1048280" s="3532"/>
      <c r="QGM1048280" s="3532"/>
      <c r="QGN1048280" s="3532"/>
      <c r="QGO1048280" s="3532"/>
      <c r="QGP1048280" s="3532"/>
      <c r="QGQ1048280" s="3532"/>
      <c r="QGR1048280" s="3532"/>
      <c r="QGS1048280" s="3532"/>
      <c r="QGT1048280" s="3532"/>
      <c r="QGU1048280" s="3532"/>
      <c r="QGV1048280" s="3532"/>
      <c r="QGW1048280" s="3532"/>
      <c r="QGX1048280" s="3532"/>
      <c r="QGY1048280" s="3532"/>
      <c r="QGZ1048280" s="3532"/>
      <c r="QHA1048280" s="3532"/>
      <c r="QHB1048280" s="3532"/>
      <c r="QHC1048280" s="3532"/>
      <c r="QHD1048280" s="3532"/>
      <c r="QHE1048280" s="3532"/>
      <c r="QHF1048280" s="3532"/>
      <c r="QHG1048280" s="3532"/>
      <c r="QHH1048280" s="3532"/>
      <c r="QHI1048280" s="3532"/>
      <c r="QHJ1048280" s="3532"/>
      <c r="QHK1048280" s="3532"/>
      <c r="QHL1048280" s="3532"/>
      <c r="QHM1048280" s="3532"/>
      <c r="QHN1048280" s="3532"/>
      <c r="QHO1048280" s="3532"/>
      <c r="QHP1048280" s="3532"/>
      <c r="QHQ1048280" s="3532"/>
      <c r="QHR1048280" s="3532"/>
      <c r="QHS1048280" s="3532"/>
      <c r="QHT1048280" s="3532"/>
      <c r="QHU1048280" s="3532"/>
      <c r="QHV1048280" s="3532"/>
      <c r="QHW1048280" s="3532"/>
      <c r="QHX1048280" s="3532"/>
      <c r="QHY1048280" s="3532"/>
      <c r="QHZ1048280" s="3532"/>
      <c r="QIA1048280" s="3532"/>
      <c r="QIB1048280" s="3532"/>
      <c r="QIC1048280" s="3532"/>
      <c r="QID1048280" s="3532"/>
      <c r="QIE1048280" s="3532"/>
      <c r="QIF1048280" s="3532"/>
      <c r="QIG1048280" s="3532"/>
      <c r="QIH1048280" s="3532"/>
      <c r="QII1048280" s="3532"/>
      <c r="QIJ1048280" s="3532"/>
      <c r="QIK1048280" s="3532"/>
      <c r="QIL1048280" s="3532"/>
      <c r="QIM1048280" s="3532"/>
      <c r="QIN1048280" s="3532"/>
      <c r="QIO1048280" s="3532"/>
      <c r="QIP1048280" s="3532"/>
      <c r="QIQ1048280" s="3532"/>
      <c r="QIR1048280" s="3532"/>
      <c r="QIS1048280" s="3532"/>
      <c r="QIT1048280" s="3532"/>
      <c r="QIU1048280" s="3532"/>
      <c r="QIV1048280" s="3532"/>
      <c r="QIW1048280" s="3532"/>
      <c r="QIX1048280" s="3532"/>
      <c r="QIY1048280" s="3532"/>
      <c r="QIZ1048280" s="3532"/>
      <c r="QJA1048280" s="3532"/>
      <c r="QJB1048280" s="3532"/>
      <c r="QJC1048280" s="3532"/>
      <c r="QJD1048280" s="3532"/>
      <c r="QJE1048280" s="3532"/>
      <c r="QJF1048280" s="3532"/>
      <c r="QJG1048280" s="3532"/>
      <c r="QJH1048280" s="3532"/>
      <c r="QJI1048280" s="3532"/>
      <c r="QJJ1048280" s="3532"/>
      <c r="QJK1048280" s="3532"/>
      <c r="QJL1048280" s="3532"/>
      <c r="QJM1048280" s="3532"/>
      <c r="QJN1048280" s="3532"/>
      <c r="QJO1048280" s="3532"/>
      <c r="QJP1048280" s="3532"/>
      <c r="QJQ1048280" s="3532"/>
      <c r="QJR1048280" s="3532"/>
      <c r="QJS1048280" s="3532"/>
      <c r="QJT1048280" s="3532"/>
      <c r="QJU1048280" s="3532"/>
      <c r="QJV1048280" s="3532"/>
      <c r="QJW1048280" s="3532"/>
      <c r="QJX1048280" s="3532"/>
      <c r="QJY1048280" s="3532"/>
      <c r="QJZ1048280" s="3532"/>
      <c r="QKA1048280" s="3532"/>
      <c r="QKB1048280" s="3532"/>
      <c r="QKC1048280" s="3532"/>
      <c r="QKD1048280" s="3532"/>
      <c r="QKE1048280" s="3532"/>
      <c r="QKF1048280" s="3532"/>
      <c r="QKG1048280" s="3532"/>
      <c r="QKH1048280" s="3532"/>
      <c r="QKI1048280" s="3532"/>
      <c r="QKJ1048280" s="3532"/>
      <c r="QKK1048280" s="3532"/>
      <c r="QKL1048280" s="3532"/>
      <c r="QKM1048280" s="3532"/>
      <c r="QKN1048280" s="3532"/>
      <c r="QKO1048280" s="3532"/>
      <c r="QKP1048280" s="3532"/>
      <c r="QKQ1048280" s="3532"/>
      <c r="QKR1048280" s="3532"/>
      <c r="QKS1048280" s="3532"/>
      <c r="QKT1048280" s="3532"/>
      <c r="QKU1048280" s="3532"/>
      <c r="QKV1048280" s="3532"/>
      <c r="QKW1048280" s="3532"/>
      <c r="QKX1048280" s="3532"/>
      <c r="QKY1048280" s="3532"/>
      <c r="QKZ1048280" s="3532"/>
      <c r="QLA1048280" s="3532"/>
      <c r="QLB1048280" s="3532"/>
      <c r="QLC1048280" s="3532"/>
      <c r="QLD1048280" s="3532"/>
      <c r="QLE1048280" s="3532"/>
      <c r="QLF1048280" s="3532"/>
      <c r="QLG1048280" s="3532"/>
      <c r="QLH1048280" s="3532"/>
      <c r="QLI1048280" s="3532"/>
      <c r="QLJ1048280" s="3532"/>
      <c r="QLK1048280" s="3532"/>
      <c r="QLL1048280" s="3532"/>
      <c r="QLM1048280" s="3532"/>
      <c r="QLN1048280" s="3532"/>
      <c r="QLO1048280" s="3532"/>
      <c r="QLP1048280" s="3532"/>
      <c r="QLQ1048280" s="3532"/>
      <c r="QLR1048280" s="3532"/>
      <c r="QLS1048280" s="3532"/>
      <c r="QLT1048280" s="3532"/>
      <c r="QLU1048280" s="3532"/>
      <c r="QLV1048280" s="3532"/>
      <c r="QLW1048280" s="3532"/>
      <c r="QLX1048280" s="3532"/>
      <c r="QLY1048280" s="3532"/>
      <c r="QLZ1048280" s="3532"/>
      <c r="QMA1048280" s="3532"/>
      <c r="QMB1048280" s="3532"/>
      <c r="QMC1048280" s="3532"/>
      <c r="QMD1048280" s="3532"/>
      <c r="QME1048280" s="3532"/>
      <c r="QMF1048280" s="3532"/>
      <c r="QMG1048280" s="3532"/>
      <c r="QMH1048280" s="3532"/>
      <c r="QMI1048280" s="3532"/>
      <c r="QMJ1048280" s="3532"/>
      <c r="QMK1048280" s="3532"/>
      <c r="QML1048280" s="3532"/>
      <c r="QMM1048280" s="3532"/>
      <c r="QMN1048280" s="3532"/>
      <c r="QMO1048280" s="3532"/>
      <c r="QMP1048280" s="3532"/>
      <c r="QMQ1048280" s="3532"/>
      <c r="QMR1048280" s="3532"/>
      <c r="QMS1048280" s="3532"/>
      <c r="QMT1048280" s="3532"/>
      <c r="QMU1048280" s="3532"/>
      <c r="QMV1048280" s="3532"/>
      <c r="QMW1048280" s="3532"/>
      <c r="QMX1048280" s="3532"/>
      <c r="QMY1048280" s="3532"/>
      <c r="QMZ1048280" s="3532"/>
      <c r="QNA1048280" s="3532"/>
      <c r="QNB1048280" s="3532"/>
      <c r="QNC1048280" s="3532"/>
      <c r="QND1048280" s="3532"/>
      <c r="QNE1048280" s="3532"/>
      <c r="QNF1048280" s="3532"/>
      <c r="QNG1048280" s="3532"/>
      <c r="QNH1048280" s="3532"/>
      <c r="QNI1048280" s="3532"/>
      <c r="QNJ1048280" s="3532"/>
      <c r="QNK1048280" s="3532"/>
      <c r="QNL1048280" s="3532"/>
      <c r="QNM1048280" s="3532"/>
      <c r="QNN1048280" s="3532"/>
      <c r="QNO1048280" s="3532"/>
      <c r="QNP1048280" s="3532"/>
      <c r="QNQ1048280" s="3532"/>
      <c r="QNR1048280" s="3532"/>
      <c r="QNS1048280" s="3532"/>
      <c r="QNT1048280" s="3532"/>
      <c r="QNU1048280" s="3532"/>
      <c r="QNV1048280" s="3532"/>
      <c r="QNW1048280" s="3532"/>
      <c r="QNX1048280" s="3532"/>
      <c r="QNY1048280" s="3532"/>
      <c r="QNZ1048280" s="3532"/>
      <c r="QOA1048280" s="3532"/>
      <c r="QOB1048280" s="3532"/>
      <c r="QOC1048280" s="3532"/>
      <c r="QOD1048280" s="3532"/>
      <c r="QOE1048280" s="3532"/>
      <c r="QOF1048280" s="3532"/>
      <c r="QOG1048280" s="3532"/>
      <c r="QOH1048280" s="3532"/>
      <c r="QOI1048280" s="3532"/>
      <c r="QOJ1048280" s="3532"/>
      <c r="QOK1048280" s="3532"/>
      <c r="QOL1048280" s="3532"/>
      <c r="QOM1048280" s="3532"/>
      <c r="QON1048280" s="3532"/>
      <c r="QOO1048280" s="3532"/>
      <c r="QOP1048280" s="3532"/>
      <c r="QOQ1048280" s="3532"/>
      <c r="QOR1048280" s="3532"/>
      <c r="QOS1048280" s="3532"/>
      <c r="QOT1048280" s="3532"/>
      <c r="QOU1048280" s="3532"/>
      <c r="QOV1048280" s="3532"/>
      <c r="QOW1048280" s="3532"/>
      <c r="QOX1048280" s="3532"/>
      <c r="QOY1048280" s="3532"/>
      <c r="QOZ1048280" s="3532"/>
      <c r="QPA1048280" s="3532"/>
      <c r="QPB1048280" s="3532"/>
      <c r="QPC1048280" s="3532"/>
      <c r="QPD1048280" s="3532"/>
      <c r="QPE1048280" s="3532"/>
      <c r="QPF1048280" s="3532"/>
      <c r="QPG1048280" s="3532"/>
      <c r="QPH1048280" s="3532"/>
      <c r="QPI1048280" s="3532"/>
      <c r="QPJ1048280" s="3532"/>
      <c r="QPK1048280" s="3532"/>
      <c r="QPL1048280" s="3532"/>
      <c r="QPM1048280" s="3532"/>
      <c r="QPN1048280" s="3532"/>
      <c r="QPO1048280" s="3532"/>
      <c r="QPP1048280" s="3532"/>
      <c r="QPQ1048280" s="3532"/>
      <c r="QPR1048280" s="3532"/>
      <c r="QPS1048280" s="3532"/>
      <c r="QPT1048280" s="3532"/>
      <c r="QPU1048280" s="3532"/>
      <c r="QPV1048280" s="3532"/>
      <c r="QPW1048280" s="3532"/>
      <c r="QPX1048280" s="3532"/>
      <c r="QPY1048280" s="3532"/>
      <c r="QPZ1048280" s="3532"/>
      <c r="QQA1048280" s="3532"/>
      <c r="QQB1048280" s="3532"/>
      <c r="QQC1048280" s="3532"/>
      <c r="QQD1048280" s="3532"/>
      <c r="QQE1048280" s="3532"/>
      <c r="QQF1048280" s="3532"/>
      <c r="QQG1048280" s="3532"/>
      <c r="QQH1048280" s="3532"/>
      <c r="QQI1048280" s="3532"/>
      <c r="QQJ1048280" s="3532"/>
      <c r="QQK1048280" s="3532"/>
      <c r="QQL1048280" s="3532"/>
      <c r="QQM1048280" s="3532"/>
      <c r="QQN1048280" s="3532"/>
      <c r="QQO1048280" s="3532"/>
      <c r="QQP1048280" s="3532"/>
      <c r="QQQ1048280" s="3532"/>
      <c r="QQR1048280" s="3532"/>
      <c r="QQS1048280" s="3532"/>
      <c r="QQT1048280" s="3532"/>
      <c r="QQU1048280" s="3532"/>
      <c r="QQV1048280" s="3532"/>
      <c r="QQW1048280" s="3532"/>
      <c r="QQX1048280" s="3532"/>
      <c r="QQY1048280" s="3532"/>
      <c r="QQZ1048280" s="3532"/>
      <c r="QRA1048280" s="3532"/>
      <c r="QRB1048280" s="3532"/>
      <c r="QRC1048280" s="3532"/>
      <c r="QRD1048280" s="3532"/>
      <c r="QRE1048280" s="3532"/>
      <c r="QRF1048280" s="3532"/>
      <c r="QRG1048280" s="3532"/>
      <c r="QRH1048280" s="3532"/>
      <c r="QRI1048280" s="3532"/>
      <c r="QRJ1048280" s="3532"/>
      <c r="QRK1048280" s="3532"/>
      <c r="QRL1048280" s="3532"/>
      <c r="QRM1048280" s="3532"/>
      <c r="QRN1048280" s="3532"/>
      <c r="QRO1048280" s="3532"/>
      <c r="QRP1048280" s="3532"/>
      <c r="QRQ1048280" s="3532"/>
      <c r="QRR1048280" s="3532"/>
      <c r="QRS1048280" s="3532"/>
      <c r="QRT1048280" s="3532"/>
      <c r="QRU1048280" s="3532"/>
      <c r="QRV1048280" s="3532"/>
      <c r="QRW1048280" s="3532"/>
      <c r="QRX1048280" s="3532"/>
      <c r="QRY1048280" s="3532"/>
      <c r="QRZ1048280" s="3532"/>
      <c r="QSA1048280" s="3532"/>
      <c r="QSB1048280" s="3532"/>
      <c r="QSC1048280" s="3532"/>
      <c r="QSD1048280" s="3532"/>
      <c r="QSE1048280" s="3532"/>
      <c r="QSF1048280" s="3532"/>
      <c r="QSG1048280" s="3532"/>
      <c r="QSH1048280" s="3532"/>
      <c r="QSI1048280" s="3532"/>
      <c r="QSJ1048280" s="3532"/>
      <c r="QSK1048280" s="3532"/>
      <c r="QSL1048280" s="3532"/>
      <c r="QSM1048280" s="3532"/>
      <c r="QSN1048280" s="3532"/>
      <c r="QSO1048280" s="3532"/>
      <c r="QSP1048280" s="3532"/>
      <c r="QSQ1048280" s="3532"/>
      <c r="QSR1048280" s="3532"/>
      <c r="QSS1048280" s="3532"/>
      <c r="QST1048280" s="3532"/>
      <c r="QSU1048280" s="3532"/>
      <c r="QSV1048280" s="3532"/>
      <c r="QSW1048280" s="3532"/>
      <c r="QSX1048280" s="3532"/>
      <c r="QSY1048280" s="3532"/>
      <c r="QSZ1048280" s="3532"/>
      <c r="QTA1048280" s="3532"/>
      <c r="QTB1048280" s="3532"/>
      <c r="QTC1048280" s="3532"/>
      <c r="QTD1048280" s="3532"/>
      <c r="QTE1048280" s="3532"/>
      <c r="QTF1048280" s="3532"/>
      <c r="QTG1048280" s="3532"/>
      <c r="QTH1048280" s="3532"/>
      <c r="QTI1048280" s="3532"/>
      <c r="QTJ1048280" s="3532"/>
      <c r="QTK1048280" s="3532"/>
      <c r="QTL1048280" s="3532"/>
      <c r="QTM1048280" s="3532"/>
      <c r="QTN1048280" s="3532"/>
      <c r="QTO1048280" s="3532"/>
      <c r="QTP1048280" s="3532"/>
      <c r="QTQ1048280" s="3532"/>
      <c r="QTR1048280" s="3532"/>
      <c r="QTS1048280" s="3532"/>
      <c r="QTT1048280" s="3532"/>
      <c r="QTU1048280" s="3532"/>
      <c r="QTV1048280" s="3532"/>
      <c r="QTW1048280" s="3532"/>
      <c r="QTX1048280" s="3532"/>
      <c r="QTY1048280" s="3532"/>
      <c r="QTZ1048280" s="3532"/>
      <c r="QUA1048280" s="3532"/>
      <c r="QUB1048280" s="3532"/>
      <c r="QUC1048280" s="3532"/>
      <c r="QUD1048280" s="3532"/>
      <c r="QUE1048280" s="3532"/>
      <c r="QUF1048280" s="3532"/>
      <c r="QUG1048280" s="3532"/>
      <c r="QUH1048280" s="3532"/>
      <c r="QUI1048280" s="3532"/>
      <c r="QUJ1048280" s="3532"/>
      <c r="QUK1048280" s="3532"/>
      <c r="QUL1048280" s="3532"/>
      <c r="QUM1048280" s="3532"/>
      <c r="QUN1048280" s="3532"/>
      <c r="QUO1048280" s="3532"/>
      <c r="QUP1048280" s="3532"/>
      <c r="QUQ1048280" s="3532"/>
      <c r="QUR1048280" s="3532"/>
      <c r="QUS1048280" s="3532"/>
      <c r="QUT1048280" s="3532"/>
      <c r="QUU1048280" s="3532"/>
      <c r="QUV1048280" s="3532"/>
      <c r="QUW1048280" s="3532"/>
      <c r="QUX1048280" s="3532"/>
      <c r="QUY1048280" s="3532"/>
      <c r="QUZ1048280" s="3532"/>
      <c r="QVA1048280" s="3532"/>
      <c r="QVB1048280" s="3532"/>
      <c r="QVC1048280" s="3532"/>
      <c r="QVD1048280" s="3532"/>
      <c r="QVE1048280" s="3532"/>
      <c r="QVF1048280" s="3532"/>
      <c r="QVG1048280" s="3532"/>
      <c r="QVH1048280" s="3532"/>
      <c r="QVI1048280" s="3532"/>
      <c r="QVJ1048280" s="3532"/>
      <c r="QVK1048280" s="3532"/>
      <c r="QVL1048280" s="3532"/>
      <c r="QVM1048280" s="3532"/>
      <c r="QVN1048280" s="3532"/>
      <c r="QVO1048280" s="3532"/>
      <c r="QVP1048280" s="3532"/>
      <c r="QVQ1048280" s="3532"/>
      <c r="QVR1048280" s="3532"/>
      <c r="QVS1048280" s="3532"/>
      <c r="QVT1048280" s="3532"/>
      <c r="QVU1048280" s="3532"/>
      <c r="QVV1048280" s="3532"/>
      <c r="QVW1048280" s="3532"/>
      <c r="QVX1048280" s="3532"/>
      <c r="QVY1048280" s="3532"/>
      <c r="QVZ1048280" s="3532"/>
      <c r="QWA1048280" s="3532"/>
      <c r="QWB1048280" s="3532"/>
      <c r="QWC1048280" s="3532"/>
      <c r="QWD1048280" s="3532"/>
      <c r="QWE1048280" s="3532"/>
      <c r="QWF1048280" s="3532"/>
      <c r="QWG1048280" s="3532"/>
      <c r="QWH1048280" s="3532"/>
      <c r="QWI1048280" s="3532"/>
      <c r="QWJ1048280" s="3532"/>
      <c r="QWK1048280" s="3532"/>
      <c r="QWL1048280" s="3532"/>
      <c r="QWM1048280" s="3532"/>
      <c r="QWN1048280" s="3532"/>
      <c r="QWO1048280" s="3532"/>
      <c r="QWP1048280" s="3532"/>
      <c r="QWQ1048280" s="3532"/>
      <c r="QWR1048280" s="3532"/>
      <c r="QWS1048280" s="3532"/>
      <c r="QWT1048280" s="3532"/>
      <c r="QWU1048280" s="3532"/>
      <c r="QWV1048280" s="3532"/>
      <c r="QWW1048280" s="3532"/>
      <c r="QWX1048280" s="3532"/>
      <c r="QWY1048280" s="3532"/>
      <c r="QWZ1048280" s="3532"/>
      <c r="QXA1048280" s="3532"/>
      <c r="QXB1048280" s="3532"/>
      <c r="QXC1048280" s="3532"/>
      <c r="QXD1048280" s="3532"/>
      <c r="QXE1048280" s="3532"/>
      <c r="QXF1048280" s="3532"/>
      <c r="QXG1048280" s="3532"/>
      <c r="QXH1048280" s="3532"/>
      <c r="QXI1048280" s="3532"/>
      <c r="QXJ1048280" s="3532"/>
      <c r="QXK1048280" s="3532"/>
      <c r="QXL1048280" s="3532"/>
      <c r="QXM1048280" s="3532"/>
      <c r="QXN1048280" s="3532"/>
      <c r="QXO1048280" s="3532"/>
      <c r="QXP1048280" s="3532"/>
      <c r="QXQ1048280" s="3532"/>
      <c r="QXR1048280" s="3532"/>
      <c r="QXS1048280" s="3532"/>
      <c r="QXT1048280" s="3532"/>
      <c r="QXU1048280" s="3532"/>
      <c r="QXV1048280" s="3532"/>
      <c r="QXW1048280" s="3532"/>
      <c r="QXX1048280" s="3532"/>
      <c r="QXY1048280" s="3532"/>
      <c r="QXZ1048280" s="3532"/>
      <c r="QYA1048280" s="3532"/>
      <c r="QYB1048280" s="3532"/>
      <c r="QYC1048280" s="3532"/>
      <c r="QYD1048280" s="3532"/>
      <c r="QYE1048280" s="3532"/>
      <c r="QYF1048280" s="3532"/>
      <c r="QYG1048280" s="3532"/>
      <c r="QYH1048280" s="3532"/>
      <c r="QYI1048280" s="3532"/>
      <c r="QYJ1048280" s="3532"/>
      <c r="QYK1048280" s="3532"/>
      <c r="QYL1048280" s="3532"/>
      <c r="QYM1048280" s="3532"/>
      <c r="QYN1048280" s="3532"/>
      <c r="QYO1048280" s="3532"/>
      <c r="QYP1048280" s="3532"/>
      <c r="QYQ1048280" s="3532"/>
      <c r="QYR1048280" s="3532"/>
      <c r="QYS1048280" s="3532"/>
      <c r="QYT1048280" s="3532"/>
      <c r="QYU1048280" s="3532"/>
      <c r="QYV1048280" s="3532"/>
      <c r="QYW1048280" s="3532"/>
      <c r="QYX1048280" s="3532"/>
      <c r="QYY1048280" s="3532"/>
      <c r="QYZ1048280" s="3532"/>
      <c r="QZA1048280" s="3532"/>
      <c r="QZB1048280" s="3532"/>
      <c r="QZC1048280" s="3532"/>
      <c r="QZD1048280" s="3532"/>
      <c r="QZE1048280" s="3532"/>
      <c r="QZF1048280" s="3532"/>
      <c r="QZG1048280" s="3532"/>
      <c r="QZH1048280" s="3532"/>
      <c r="QZI1048280" s="3532"/>
      <c r="QZJ1048280" s="3532"/>
      <c r="QZK1048280" s="3532"/>
      <c r="QZL1048280" s="3532"/>
      <c r="QZM1048280" s="3532"/>
      <c r="QZN1048280" s="3532"/>
      <c r="QZO1048280" s="3532"/>
      <c r="QZP1048280" s="3532"/>
      <c r="QZQ1048280" s="3532"/>
      <c r="QZR1048280" s="3532"/>
      <c r="QZS1048280" s="3532"/>
      <c r="QZT1048280" s="3532"/>
      <c r="QZU1048280" s="3532"/>
      <c r="QZV1048280" s="3532"/>
      <c r="QZW1048280" s="3532"/>
      <c r="QZX1048280" s="3532"/>
      <c r="QZY1048280" s="3532"/>
      <c r="QZZ1048280" s="3532"/>
      <c r="RAA1048280" s="3532"/>
      <c r="RAB1048280" s="3532"/>
      <c r="RAC1048280" s="3532"/>
      <c r="RAD1048280" s="3532"/>
      <c r="RAE1048280" s="3532"/>
      <c r="RAF1048280" s="3532"/>
      <c r="RAG1048280" s="3532"/>
      <c r="RAH1048280" s="3532"/>
      <c r="RAI1048280" s="3532"/>
      <c r="RAJ1048280" s="3532"/>
      <c r="RAK1048280" s="3532"/>
      <c r="RAL1048280" s="3532"/>
      <c r="RAM1048280" s="3532"/>
      <c r="RAN1048280" s="3532"/>
      <c r="RAO1048280" s="3532"/>
      <c r="RAP1048280" s="3532"/>
      <c r="RAQ1048280" s="3532"/>
      <c r="RAR1048280" s="3532"/>
      <c r="RAS1048280" s="3532"/>
      <c r="RAT1048280" s="3532"/>
      <c r="RAU1048280" s="3532"/>
      <c r="RAV1048280" s="3532"/>
      <c r="RAW1048280" s="3532"/>
      <c r="RAX1048280" s="3532"/>
      <c r="RAY1048280" s="3532"/>
      <c r="RAZ1048280" s="3532"/>
      <c r="RBA1048280" s="3532"/>
      <c r="RBB1048280" s="3532"/>
      <c r="RBC1048280" s="3532"/>
      <c r="RBD1048280" s="3532"/>
      <c r="RBE1048280" s="3532"/>
      <c r="RBF1048280" s="3532"/>
      <c r="RBG1048280" s="3532"/>
      <c r="RBH1048280" s="3532"/>
      <c r="RBI1048280" s="3532"/>
      <c r="RBJ1048280" s="3532"/>
      <c r="RBK1048280" s="3532"/>
      <c r="RBL1048280" s="3532"/>
      <c r="RBM1048280" s="3532"/>
      <c r="RBN1048280" s="3532"/>
      <c r="RBO1048280" s="3532"/>
      <c r="RBP1048280" s="3532"/>
      <c r="RBQ1048280" s="3532"/>
      <c r="RBR1048280" s="3532"/>
      <c r="RBS1048280" s="3532"/>
      <c r="RBT1048280" s="3532"/>
      <c r="RBU1048280" s="3532"/>
      <c r="RBV1048280" s="3532"/>
      <c r="RBW1048280" s="3532"/>
      <c r="RBX1048280" s="3532"/>
      <c r="RBY1048280" s="3532"/>
      <c r="RBZ1048280" s="3532"/>
      <c r="RCA1048280" s="3532"/>
      <c r="RCB1048280" s="3532"/>
      <c r="RCC1048280" s="3532"/>
      <c r="RCD1048280" s="3532"/>
      <c r="RCE1048280" s="3532"/>
      <c r="RCF1048280" s="3532"/>
      <c r="RCG1048280" s="3532"/>
      <c r="RCH1048280" s="3532"/>
      <c r="RCI1048280" s="3532"/>
      <c r="RCJ1048280" s="3532"/>
      <c r="RCK1048280" s="3532"/>
      <c r="RCL1048280" s="3532"/>
      <c r="RCM1048280" s="3532"/>
      <c r="RCN1048280" s="3532"/>
      <c r="RCO1048280" s="3532"/>
      <c r="RCP1048280" s="3532"/>
      <c r="RCQ1048280" s="3532"/>
      <c r="RCR1048280" s="3532"/>
      <c r="RCS1048280" s="3532"/>
      <c r="RCT1048280" s="3532"/>
      <c r="RCU1048280" s="3532"/>
      <c r="RCV1048280" s="3532"/>
      <c r="RCW1048280" s="3532"/>
      <c r="RCX1048280" s="3532"/>
      <c r="RCY1048280" s="3532"/>
      <c r="RCZ1048280" s="3532"/>
      <c r="RDA1048280" s="3532"/>
      <c r="RDB1048280" s="3532"/>
      <c r="RDC1048280" s="3532"/>
      <c r="RDD1048280" s="3532"/>
      <c r="RDE1048280" s="3532"/>
      <c r="RDF1048280" s="3532"/>
      <c r="RDG1048280" s="3532"/>
      <c r="RDH1048280" s="3532"/>
      <c r="RDI1048280" s="3532"/>
      <c r="RDJ1048280" s="3532"/>
      <c r="RDK1048280" s="3532"/>
      <c r="RDL1048280" s="3532"/>
      <c r="RDM1048280" s="3532"/>
      <c r="RDN1048280" s="3532"/>
      <c r="RDO1048280" s="3532"/>
      <c r="RDP1048280" s="3532"/>
      <c r="RDQ1048280" s="3532"/>
      <c r="RDR1048280" s="3532"/>
      <c r="RDS1048280" s="3532"/>
      <c r="RDT1048280" s="3532"/>
      <c r="RDU1048280" s="3532"/>
      <c r="RDV1048280" s="3532"/>
      <c r="RDW1048280" s="3532"/>
      <c r="RDX1048280" s="3532"/>
      <c r="RDY1048280" s="3532"/>
      <c r="RDZ1048280" s="3532"/>
      <c r="REA1048280" s="3532"/>
      <c r="REB1048280" s="3532"/>
      <c r="REC1048280" s="3532"/>
      <c r="RED1048280" s="3532"/>
      <c r="REE1048280" s="3532"/>
      <c r="REF1048280" s="3532"/>
      <c r="REG1048280" s="3532"/>
      <c r="REH1048280" s="3532"/>
      <c r="REI1048280" s="3532"/>
      <c r="REJ1048280" s="3532"/>
      <c r="REK1048280" s="3532"/>
      <c r="REL1048280" s="3532"/>
      <c r="REM1048280" s="3532"/>
      <c r="REN1048280" s="3532"/>
      <c r="REO1048280" s="3532"/>
      <c r="REP1048280" s="3532"/>
      <c r="REQ1048280" s="3532"/>
      <c r="RER1048280" s="3532"/>
      <c r="RES1048280" s="3532"/>
      <c r="RET1048280" s="3532"/>
      <c r="REU1048280" s="3532"/>
      <c r="REV1048280" s="3532"/>
      <c r="REW1048280" s="3532"/>
      <c r="REX1048280" s="3532"/>
      <c r="REY1048280" s="3532"/>
      <c r="REZ1048280" s="3532"/>
      <c r="RFA1048280" s="3532"/>
      <c r="RFB1048280" s="3532"/>
      <c r="RFC1048280" s="3532"/>
      <c r="RFD1048280" s="3532"/>
      <c r="RFE1048280" s="3532"/>
      <c r="RFF1048280" s="3532"/>
      <c r="RFG1048280" s="3532"/>
      <c r="RFH1048280" s="3532"/>
      <c r="RFI1048280" s="3532"/>
      <c r="RFJ1048280" s="3532"/>
      <c r="RFK1048280" s="3532"/>
      <c r="RFL1048280" s="3532"/>
      <c r="RFM1048280" s="3532"/>
      <c r="RFN1048280" s="3532"/>
      <c r="RFO1048280" s="3532"/>
      <c r="RFP1048280" s="3532"/>
      <c r="RFQ1048280" s="3532"/>
      <c r="RFR1048280" s="3532"/>
      <c r="RFS1048280" s="3532"/>
      <c r="RFT1048280" s="3532"/>
      <c r="RFU1048280" s="3532"/>
      <c r="RFV1048280" s="3532"/>
      <c r="RFW1048280" s="3532"/>
      <c r="RFX1048280" s="3532"/>
      <c r="RFY1048280" s="3532"/>
      <c r="RFZ1048280" s="3532"/>
      <c r="RGA1048280" s="3532"/>
      <c r="RGB1048280" s="3532"/>
      <c r="RGC1048280" s="3532"/>
      <c r="RGD1048280" s="3532"/>
      <c r="RGE1048280" s="3532"/>
      <c r="RGF1048280" s="3532"/>
      <c r="RGG1048280" s="3532"/>
      <c r="RGH1048280" s="3532"/>
      <c r="RGI1048280" s="3532"/>
      <c r="RGJ1048280" s="3532"/>
      <c r="RGK1048280" s="3532"/>
      <c r="RGL1048280" s="3532"/>
      <c r="RGM1048280" s="3532"/>
      <c r="RGN1048280" s="3532"/>
      <c r="RGO1048280" s="3532"/>
      <c r="RGP1048280" s="3532"/>
      <c r="RGQ1048280" s="3532"/>
      <c r="RGR1048280" s="3532"/>
      <c r="RGS1048280" s="3532"/>
      <c r="RGT1048280" s="3532"/>
      <c r="RGU1048280" s="3532"/>
      <c r="RGV1048280" s="3532"/>
      <c r="RGW1048280" s="3532"/>
      <c r="RGX1048280" s="3532"/>
      <c r="RGY1048280" s="3532"/>
      <c r="RGZ1048280" s="3532"/>
      <c r="RHA1048280" s="3532"/>
      <c r="RHB1048280" s="3532"/>
      <c r="RHC1048280" s="3532"/>
      <c r="RHD1048280" s="3532"/>
      <c r="RHE1048280" s="3532"/>
      <c r="RHF1048280" s="3532"/>
      <c r="RHG1048280" s="3532"/>
      <c r="RHH1048280" s="3532"/>
      <c r="RHI1048280" s="3532"/>
      <c r="RHJ1048280" s="3532"/>
      <c r="RHK1048280" s="3532"/>
      <c r="RHL1048280" s="3532"/>
      <c r="RHM1048280" s="3532"/>
      <c r="RHN1048280" s="3532"/>
      <c r="RHO1048280" s="3532"/>
      <c r="RHP1048280" s="3532"/>
      <c r="RHQ1048280" s="3532"/>
      <c r="RHR1048280" s="3532"/>
      <c r="RHS1048280" s="3532"/>
      <c r="RHT1048280" s="3532"/>
      <c r="RHU1048280" s="3532"/>
      <c r="RHV1048280" s="3532"/>
      <c r="RHW1048280" s="3532"/>
      <c r="RHX1048280" s="3532"/>
      <c r="RHY1048280" s="3532"/>
      <c r="RHZ1048280" s="3532"/>
      <c r="RIA1048280" s="3532"/>
      <c r="RIB1048280" s="3532"/>
      <c r="RIC1048280" s="3532"/>
      <c r="RID1048280" s="3532"/>
      <c r="RIE1048280" s="3532"/>
      <c r="RIF1048280" s="3532"/>
      <c r="RIG1048280" s="3532"/>
      <c r="RIH1048280" s="3532"/>
      <c r="RII1048280" s="3532"/>
      <c r="RIJ1048280" s="3532"/>
      <c r="RIK1048280" s="3532"/>
      <c r="RIL1048280" s="3532"/>
      <c r="RIM1048280" s="3532"/>
      <c r="RIN1048280" s="3532"/>
      <c r="RIO1048280" s="3532"/>
      <c r="RIP1048280" s="3532"/>
      <c r="RIQ1048280" s="3532"/>
      <c r="RIR1048280" s="3532"/>
      <c r="RIS1048280" s="3532"/>
      <c r="RIT1048280" s="3532"/>
      <c r="RIU1048280" s="3532"/>
      <c r="RIV1048280" s="3532"/>
      <c r="RIW1048280" s="3532"/>
      <c r="RIX1048280" s="3532"/>
      <c r="RIY1048280" s="3532"/>
      <c r="RIZ1048280" s="3532"/>
      <c r="RJA1048280" s="3532"/>
      <c r="RJB1048280" s="3532"/>
      <c r="RJC1048280" s="3532"/>
      <c r="RJD1048280" s="3532"/>
      <c r="RJE1048280" s="3532"/>
      <c r="RJF1048280" s="3532"/>
      <c r="RJG1048280" s="3532"/>
      <c r="RJH1048280" s="3532"/>
      <c r="RJI1048280" s="3532"/>
      <c r="RJJ1048280" s="3532"/>
      <c r="RJK1048280" s="3532"/>
      <c r="RJL1048280" s="3532"/>
      <c r="RJM1048280" s="3532"/>
      <c r="RJN1048280" s="3532"/>
      <c r="RJO1048280" s="3532"/>
      <c r="RJP1048280" s="3532"/>
      <c r="RJQ1048280" s="3532"/>
      <c r="RJR1048280" s="3532"/>
      <c r="RJS1048280" s="3532"/>
      <c r="RJT1048280" s="3532"/>
      <c r="RJU1048280" s="3532"/>
      <c r="RJV1048280" s="3532"/>
      <c r="RJW1048280" s="3532"/>
      <c r="RJX1048280" s="3532"/>
      <c r="RJY1048280" s="3532"/>
      <c r="RJZ1048280" s="3532"/>
      <c r="RKA1048280" s="3532"/>
      <c r="RKB1048280" s="3532"/>
      <c r="RKC1048280" s="3532"/>
      <c r="RKD1048280" s="3532"/>
      <c r="RKE1048280" s="3532"/>
      <c r="RKF1048280" s="3532"/>
      <c r="RKG1048280" s="3532"/>
      <c r="RKH1048280" s="3532"/>
      <c r="RKI1048280" s="3532"/>
      <c r="RKJ1048280" s="3532"/>
      <c r="RKK1048280" s="3532"/>
      <c r="RKL1048280" s="3532"/>
      <c r="RKM1048280" s="3532"/>
      <c r="RKN1048280" s="3532"/>
      <c r="RKO1048280" s="3532"/>
      <c r="RKP1048280" s="3532"/>
      <c r="RKQ1048280" s="3532"/>
      <c r="RKR1048280" s="3532"/>
      <c r="RKS1048280" s="3532"/>
      <c r="RKT1048280" s="3532"/>
      <c r="RKU1048280" s="3532"/>
      <c r="RKV1048280" s="3532"/>
      <c r="RKW1048280" s="3532"/>
      <c r="RKX1048280" s="3532"/>
      <c r="RKY1048280" s="3532"/>
      <c r="RKZ1048280" s="3532"/>
      <c r="RLA1048280" s="3532"/>
      <c r="RLB1048280" s="3532"/>
      <c r="RLC1048280" s="3532"/>
      <c r="RLD1048280" s="3532"/>
      <c r="RLE1048280" s="3532"/>
      <c r="RLF1048280" s="3532"/>
      <c r="RLG1048280" s="3532"/>
      <c r="RLH1048280" s="3532"/>
      <c r="RLI1048280" s="3532"/>
      <c r="RLJ1048280" s="3532"/>
      <c r="RLK1048280" s="3532"/>
      <c r="RLL1048280" s="3532"/>
      <c r="RLM1048280" s="3532"/>
      <c r="RLN1048280" s="3532"/>
      <c r="RLO1048280" s="3532"/>
      <c r="RLP1048280" s="3532"/>
      <c r="RLQ1048280" s="3532"/>
      <c r="RLR1048280" s="3532"/>
      <c r="RLS1048280" s="3532"/>
      <c r="RLT1048280" s="3532"/>
      <c r="RLU1048280" s="3532"/>
      <c r="RLV1048280" s="3532"/>
      <c r="RLW1048280" s="3532"/>
      <c r="RLX1048280" s="3532"/>
      <c r="RLY1048280" s="3532"/>
      <c r="RLZ1048280" s="3532"/>
      <c r="RMA1048280" s="3532"/>
      <c r="RMB1048280" s="3532"/>
      <c r="RMC1048280" s="3532"/>
      <c r="RMD1048280" s="3532"/>
      <c r="RME1048280" s="3532"/>
      <c r="RMF1048280" s="3532"/>
      <c r="RMG1048280" s="3532"/>
      <c r="RMH1048280" s="3532"/>
      <c r="RMI1048280" s="3532"/>
      <c r="RMJ1048280" s="3532"/>
      <c r="RMK1048280" s="3532"/>
      <c r="RML1048280" s="3532"/>
      <c r="RMM1048280" s="3532"/>
      <c r="RMN1048280" s="3532"/>
      <c r="RMO1048280" s="3532"/>
      <c r="RMP1048280" s="3532"/>
      <c r="RMQ1048280" s="3532"/>
      <c r="RMR1048280" s="3532"/>
      <c r="RMS1048280" s="3532"/>
      <c r="RMT1048280" s="3532"/>
      <c r="RMU1048280" s="3532"/>
      <c r="RMV1048280" s="3532"/>
      <c r="RMW1048280" s="3532"/>
      <c r="RMX1048280" s="3532"/>
      <c r="RMY1048280" s="3532"/>
      <c r="RMZ1048280" s="3532"/>
      <c r="RNA1048280" s="3532"/>
      <c r="RNB1048280" s="3532"/>
      <c r="RNC1048280" s="3532"/>
      <c r="RND1048280" s="3532"/>
      <c r="RNE1048280" s="3532"/>
      <c r="RNF1048280" s="3532"/>
      <c r="RNG1048280" s="3532"/>
      <c r="RNH1048280" s="3532"/>
      <c r="RNI1048280" s="3532"/>
      <c r="RNJ1048280" s="3532"/>
      <c r="RNK1048280" s="3532"/>
      <c r="RNL1048280" s="3532"/>
      <c r="RNM1048280" s="3532"/>
      <c r="RNN1048280" s="3532"/>
      <c r="RNO1048280" s="3532"/>
      <c r="RNP1048280" s="3532"/>
      <c r="RNQ1048280" s="3532"/>
      <c r="RNR1048280" s="3532"/>
      <c r="RNS1048280" s="3532"/>
      <c r="RNT1048280" s="3532"/>
      <c r="RNU1048280" s="3532"/>
      <c r="RNV1048280" s="3532"/>
      <c r="RNW1048280" s="3532"/>
      <c r="RNX1048280" s="3532"/>
      <c r="RNY1048280" s="3532"/>
      <c r="RNZ1048280" s="3532"/>
      <c r="ROA1048280" s="3532"/>
      <c r="ROB1048280" s="3532"/>
      <c r="ROC1048280" s="3532"/>
      <c r="ROD1048280" s="3532"/>
      <c r="ROE1048280" s="3532"/>
      <c r="ROF1048280" s="3532"/>
      <c r="ROG1048280" s="3532"/>
      <c r="ROH1048280" s="3532"/>
      <c r="ROI1048280" s="3532"/>
      <c r="ROJ1048280" s="3532"/>
      <c r="ROK1048280" s="3532"/>
      <c r="ROL1048280" s="3532"/>
      <c r="ROM1048280" s="3532"/>
      <c r="RON1048280" s="3532"/>
      <c r="ROO1048280" s="3532"/>
      <c r="ROP1048280" s="3532"/>
      <c r="ROQ1048280" s="3532"/>
      <c r="ROR1048280" s="3532"/>
      <c r="ROS1048280" s="3532"/>
      <c r="ROT1048280" s="3532"/>
      <c r="ROU1048280" s="3532"/>
      <c r="ROV1048280" s="3532"/>
      <c r="ROW1048280" s="3532"/>
      <c r="ROX1048280" s="3532"/>
      <c r="ROY1048280" s="3532"/>
      <c r="ROZ1048280" s="3532"/>
      <c r="RPA1048280" s="3532"/>
      <c r="RPB1048280" s="3532"/>
      <c r="RPC1048280" s="3532"/>
      <c r="RPD1048280" s="3532"/>
      <c r="RPE1048280" s="3532"/>
      <c r="RPF1048280" s="3532"/>
      <c r="RPG1048280" s="3532"/>
      <c r="RPH1048280" s="3532"/>
      <c r="RPI1048280" s="3532"/>
      <c r="RPJ1048280" s="3532"/>
      <c r="RPK1048280" s="3532"/>
      <c r="RPL1048280" s="3532"/>
      <c r="RPM1048280" s="3532"/>
      <c r="RPN1048280" s="3532"/>
      <c r="RPO1048280" s="3532"/>
      <c r="RPP1048280" s="3532"/>
      <c r="RPQ1048280" s="3532"/>
      <c r="RPR1048280" s="3532"/>
      <c r="RPS1048280" s="3532"/>
      <c r="RPT1048280" s="3532"/>
      <c r="RPU1048280" s="3532"/>
      <c r="RPV1048280" s="3532"/>
      <c r="RPW1048280" s="3532"/>
      <c r="RPX1048280" s="3532"/>
      <c r="RPY1048280" s="3532"/>
      <c r="RPZ1048280" s="3532"/>
      <c r="RQA1048280" s="3532"/>
      <c r="RQB1048280" s="3532"/>
      <c r="RQC1048280" s="3532"/>
      <c r="RQD1048280" s="3532"/>
      <c r="RQE1048280" s="3532"/>
      <c r="RQF1048280" s="3532"/>
      <c r="RQG1048280" s="3532"/>
      <c r="RQH1048280" s="3532"/>
      <c r="RQI1048280" s="3532"/>
      <c r="RQJ1048280" s="3532"/>
      <c r="RQK1048280" s="3532"/>
      <c r="RQL1048280" s="3532"/>
      <c r="RQM1048280" s="3532"/>
      <c r="RQN1048280" s="3532"/>
      <c r="RQO1048280" s="3532"/>
      <c r="RQP1048280" s="3532"/>
      <c r="RQQ1048280" s="3532"/>
      <c r="RQR1048280" s="3532"/>
      <c r="RQS1048280" s="3532"/>
      <c r="RQT1048280" s="3532"/>
      <c r="RQU1048280" s="3532"/>
      <c r="RQV1048280" s="3532"/>
      <c r="RQW1048280" s="3532"/>
      <c r="RQX1048280" s="3532"/>
      <c r="RQY1048280" s="3532"/>
      <c r="RQZ1048280" s="3532"/>
      <c r="RRA1048280" s="3532"/>
      <c r="RRB1048280" s="3532"/>
      <c r="RRC1048280" s="3532"/>
      <c r="RRD1048280" s="3532"/>
      <c r="RRE1048280" s="3532"/>
      <c r="RRF1048280" s="3532"/>
      <c r="RRG1048280" s="3532"/>
      <c r="RRH1048280" s="3532"/>
      <c r="RRI1048280" s="3532"/>
      <c r="RRJ1048280" s="3532"/>
      <c r="RRK1048280" s="3532"/>
      <c r="RRL1048280" s="3532"/>
      <c r="RRM1048280" s="3532"/>
      <c r="RRN1048280" s="3532"/>
      <c r="RRO1048280" s="3532"/>
      <c r="RRP1048280" s="3532"/>
      <c r="RRQ1048280" s="3532"/>
      <c r="RRR1048280" s="3532"/>
      <c r="RRS1048280" s="3532"/>
      <c r="RRT1048280" s="3532"/>
      <c r="RRU1048280" s="3532"/>
      <c r="RRV1048280" s="3532"/>
      <c r="RRW1048280" s="3532"/>
      <c r="RRX1048280" s="3532"/>
      <c r="RRY1048280" s="3532"/>
      <c r="RRZ1048280" s="3532"/>
      <c r="RSA1048280" s="3532"/>
      <c r="RSB1048280" s="3532"/>
      <c r="RSC1048280" s="3532"/>
      <c r="RSD1048280" s="3532"/>
      <c r="RSE1048280" s="3532"/>
      <c r="RSF1048280" s="3532"/>
      <c r="RSG1048280" s="3532"/>
      <c r="RSH1048280" s="3532"/>
      <c r="RSI1048280" s="3532"/>
      <c r="RSJ1048280" s="3532"/>
      <c r="RSK1048280" s="3532"/>
      <c r="RSL1048280" s="3532"/>
      <c r="RSM1048280" s="3532"/>
      <c r="RSN1048280" s="3532"/>
      <c r="RSO1048280" s="3532"/>
      <c r="RSP1048280" s="3532"/>
      <c r="RSQ1048280" s="3532"/>
      <c r="RSR1048280" s="3532"/>
      <c r="RSS1048280" s="3532"/>
      <c r="RST1048280" s="3532"/>
      <c r="RSU1048280" s="3532"/>
      <c r="RSV1048280" s="3532"/>
      <c r="RSW1048280" s="3532"/>
      <c r="RSX1048280" s="3532"/>
      <c r="RSY1048280" s="3532"/>
      <c r="RSZ1048280" s="3532"/>
      <c r="RTA1048280" s="3532"/>
      <c r="RTB1048280" s="3532"/>
      <c r="RTC1048280" s="3532"/>
      <c r="RTD1048280" s="3532"/>
      <c r="RTE1048280" s="3532"/>
      <c r="RTF1048280" s="3532"/>
      <c r="RTG1048280" s="3532"/>
      <c r="RTH1048280" s="3532"/>
      <c r="RTI1048280" s="3532"/>
      <c r="RTJ1048280" s="3532"/>
      <c r="RTK1048280" s="3532"/>
      <c r="RTL1048280" s="3532"/>
      <c r="RTM1048280" s="3532"/>
      <c r="RTN1048280" s="3532"/>
      <c r="RTO1048280" s="3532"/>
      <c r="RTP1048280" s="3532"/>
      <c r="RTQ1048280" s="3532"/>
      <c r="RTR1048280" s="3532"/>
      <c r="RTS1048280" s="3532"/>
      <c r="RTT1048280" s="3532"/>
      <c r="RTU1048280" s="3532"/>
      <c r="RTV1048280" s="3532"/>
      <c r="RTW1048280" s="3532"/>
      <c r="RTX1048280" s="3532"/>
      <c r="RTY1048280" s="3532"/>
      <c r="RTZ1048280" s="3532"/>
      <c r="RUA1048280" s="3532"/>
      <c r="RUB1048280" s="3532"/>
      <c r="RUC1048280" s="3532"/>
      <c r="RUD1048280" s="3532"/>
      <c r="RUE1048280" s="3532"/>
      <c r="RUF1048280" s="3532"/>
      <c r="RUG1048280" s="3532"/>
      <c r="RUH1048280" s="3532"/>
      <c r="RUI1048280" s="3532"/>
      <c r="RUJ1048280" s="3532"/>
      <c r="RUK1048280" s="3532"/>
      <c r="RUL1048280" s="3532"/>
      <c r="RUM1048280" s="3532"/>
      <c r="RUN1048280" s="3532"/>
      <c r="RUO1048280" s="3532"/>
      <c r="RUP1048280" s="3532"/>
      <c r="RUQ1048280" s="3532"/>
      <c r="RUR1048280" s="3532"/>
      <c r="RUS1048280" s="3532"/>
      <c r="RUT1048280" s="3532"/>
      <c r="RUU1048280" s="3532"/>
      <c r="RUV1048280" s="3532"/>
      <c r="RUW1048280" s="3532"/>
      <c r="RUX1048280" s="3532"/>
      <c r="RUY1048280" s="3532"/>
      <c r="RUZ1048280" s="3532"/>
      <c r="RVA1048280" s="3532"/>
      <c r="RVB1048280" s="3532"/>
      <c r="RVC1048280" s="3532"/>
      <c r="RVD1048280" s="3532"/>
      <c r="RVE1048280" s="3532"/>
      <c r="RVF1048280" s="3532"/>
      <c r="RVG1048280" s="3532"/>
      <c r="RVH1048280" s="3532"/>
      <c r="RVI1048280" s="3532"/>
      <c r="RVJ1048280" s="3532"/>
      <c r="RVK1048280" s="3532"/>
      <c r="RVL1048280" s="3532"/>
      <c r="RVM1048280" s="3532"/>
      <c r="RVN1048280" s="3532"/>
      <c r="RVO1048280" s="3532"/>
      <c r="RVP1048280" s="3532"/>
      <c r="RVQ1048280" s="3532"/>
      <c r="RVR1048280" s="3532"/>
      <c r="RVS1048280" s="3532"/>
      <c r="RVT1048280" s="3532"/>
      <c r="RVU1048280" s="3532"/>
      <c r="RVV1048280" s="3532"/>
      <c r="RVW1048280" s="3532"/>
      <c r="RVX1048280" s="3532"/>
      <c r="RVY1048280" s="3532"/>
      <c r="RVZ1048280" s="3532"/>
      <c r="RWA1048280" s="3532"/>
      <c r="RWB1048280" s="3532"/>
      <c r="RWC1048280" s="3532"/>
      <c r="RWD1048280" s="3532"/>
      <c r="RWE1048280" s="3532"/>
      <c r="RWF1048280" s="3532"/>
      <c r="RWG1048280" s="3532"/>
      <c r="RWH1048280" s="3532"/>
      <c r="RWI1048280" s="3532"/>
      <c r="RWJ1048280" s="3532"/>
      <c r="RWK1048280" s="3532"/>
      <c r="RWL1048280" s="3532"/>
      <c r="RWM1048280" s="3532"/>
      <c r="RWN1048280" s="3532"/>
      <c r="RWO1048280" s="3532"/>
      <c r="RWP1048280" s="3532"/>
      <c r="RWQ1048280" s="3532"/>
      <c r="RWR1048280" s="3532"/>
      <c r="RWS1048280" s="3532"/>
      <c r="RWT1048280" s="3532"/>
      <c r="RWU1048280" s="3532"/>
      <c r="RWV1048280" s="3532"/>
      <c r="RWW1048280" s="3532"/>
      <c r="RWX1048280" s="3532"/>
      <c r="RWY1048280" s="3532"/>
      <c r="RWZ1048280" s="3532"/>
      <c r="RXA1048280" s="3532"/>
      <c r="RXB1048280" s="3532"/>
      <c r="RXC1048280" s="3532"/>
      <c r="RXD1048280" s="3532"/>
      <c r="RXE1048280" s="3532"/>
      <c r="RXF1048280" s="3532"/>
      <c r="RXG1048280" s="3532"/>
      <c r="RXH1048280" s="3532"/>
      <c r="RXI1048280" s="3532"/>
      <c r="RXJ1048280" s="3532"/>
      <c r="RXK1048280" s="3532"/>
      <c r="RXL1048280" s="3532"/>
      <c r="RXM1048280" s="3532"/>
      <c r="RXN1048280" s="3532"/>
      <c r="RXO1048280" s="3532"/>
      <c r="RXP1048280" s="3532"/>
      <c r="RXQ1048280" s="3532"/>
      <c r="RXR1048280" s="3532"/>
      <c r="RXS1048280" s="3532"/>
      <c r="RXT1048280" s="3532"/>
      <c r="RXU1048280" s="3532"/>
      <c r="RXV1048280" s="3532"/>
      <c r="RXW1048280" s="3532"/>
      <c r="RXX1048280" s="3532"/>
      <c r="RXY1048280" s="3532"/>
      <c r="RXZ1048280" s="3532"/>
      <c r="RYA1048280" s="3532"/>
      <c r="RYB1048280" s="3532"/>
      <c r="RYC1048280" s="3532"/>
      <c r="RYD1048280" s="3532"/>
      <c r="RYE1048280" s="3532"/>
      <c r="RYF1048280" s="3532"/>
      <c r="RYG1048280" s="3532"/>
      <c r="RYH1048280" s="3532"/>
      <c r="RYI1048280" s="3532"/>
      <c r="RYJ1048280" s="3532"/>
      <c r="RYK1048280" s="3532"/>
      <c r="RYL1048280" s="3532"/>
      <c r="RYM1048280" s="3532"/>
      <c r="RYN1048280" s="3532"/>
      <c r="RYO1048280" s="3532"/>
      <c r="RYP1048280" s="3532"/>
      <c r="RYQ1048280" s="3532"/>
      <c r="RYR1048280" s="3532"/>
      <c r="RYS1048280" s="3532"/>
      <c r="RYT1048280" s="3532"/>
      <c r="RYU1048280" s="3532"/>
      <c r="RYV1048280" s="3532"/>
      <c r="RYW1048280" s="3532"/>
      <c r="RYX1048280" s="3532"/>
      <c r="RYY1048280" s="3532"/>
      <c r="RYZ1048280" s="3532"/>
      <c r="RZA1048280" s="3532"/>
      <c r="RZB1048280" s="3532"/>
      <c r="RZC1048280" s="3532"/>
      <c r="RZD1048280" s="3532"/>
      <c r="RZE1048280" s="3532"/>
      <c r="RZF1048280" s="3532"/>
      <c r="RZG1048280" s="3532"/>
      <c r="RZH1048280" s="3532"/>
      <c r="RZI1048280" s="3532"/>
      <c r="RZJ1048280" s="3532"/>
      <c r="RZK1048280" s="3532"/>
      <c r="RZL1048280" s="3532"/>
      <c r="RZM1048280" s="3532"/>
      <c r="RZN1048280" s="3532"/>
      <c r="RZO1048280" s="3532"/>
      <c r="RZP1048280" s="3532"/>
      <c r="RZQ1048280" s="3532"/>
      <c r="RZR1048280" s="3532"/>
      <c r="RZS1048280" s="3532"/>
      <c r="RZT1048280" s="3532"/>
      <c r="RZU1048280" s="3532"/>
      <c r="RZV1048280" s="3532"/>
      <c r="RZW1048280" s="3532"/>
      <c r="RZX1048280" s="3532"/>
      <c r="RZY1048280" s="3532"/>
      <c r="RZZ1048280" s="3532"/>
      <c r="SAA1048280" s="3532"/>
      <c r="SAB1048280" s="3532"/>
      <c r="SAC1048280" s="3532"/>
      <c r="SAD1048280" s="3532"/>
      <c r="SAE1048280" s="3532"/>
      <c r="SAF1048280" s="3532"/>
      <c r="SAG1048280" s="3532"/>
      <c r="SAH1048280" s="3532"/>
      <c r="SAI1048280" s="3532"/>
      <c r="SAJ1048280" s="3532"/>
      <c r="SAK1048280" s="3532"/>
      <c r="SAL1048280" s="3532"/>
      <c r="SAM1048280" s="3532"/>
      <c r="SAN1048280" s="3532"/>
      <c r="SAO1048280" s="3532"/>
      <c r="SAP1048280" s="3532"/>
      <c r="SAQ1048280" s="3532"/>
      <c r="SAR1048280" s="3532"/>
      <c r="SAS1048280" s="3532"/>
      <c r="SAT1048280" s="3532"/>
      <c r="SAU1048280" s="3532"/>
      <c r="SAV1048280" s="3532"/>
      <c r="SAW1048280" s="3532"/>
      <c r="SAX1048280" s="3532"/>
      <c r="SAY1048280" s="3532"/>
      <c r="SAZ1048280" s="3532"/>
      <c r="SBA1048280" s="3532"/>
      <c r="SBB1048280" s="3532"/>
      <c r="SBC1048280" s="3532"/>
      <c r="SBD1048280" s="3532"/>
      <c r="SBE1048280" s="3532"/>
      <c r="SBF1048280" s="3532"/>
      <c r="SBG1048280" s="3532"/>
      <c r="SBH1048280" s="3532"/>
      <c r="SBI1048280" s="3532"/>
      <c r="SBJ1048280" s="3532"/>
      <c r="SBK1048280" s="3532"/>
      <c r="SBL1048280" s="3532"/>
      <c r="SBM1048280" s="3532"/>
      <c r="SBN1048280" s="3532"/>
      <c r="SBO1048280" s="3532"/>
      <c r="SBP1048280" s="3532"/>
      <c r="SBQ1048280" s="3532"/>
      <c r="SBR1048280" s="3532"/>
      <c r="SBS1048280" s="3532"/>
      <c r="SBT1048280" s="3532"/>
      <c r="SBU1048280" s="3532"/>
      <c r="SBV1048280" s="3532"/>
      <c r="SBW1048280" s="3532"/>
      <c r="SBX1048280" s="3532"/>
      <c r="SBY1048280" s="3532"/>
      <c r="SBZ1048280" s="3532"/>
      <c r="SCA1048280" s="3532"/>
      <c r="SCB1048280" s="3532"/>
      <c r="SCC1048280" s="3532"/>
      <c r="SCD1048280" s="3532"/>
      <c r="SCE1048280" s="3532"/>
      <c r="SCF1048280" s="3532"/>
      <c r="SCG1048280" s="3532"/>
      <c r="SCH1048280" s="3532"/>
      <c r="SCI1048280" s="3532"/>
      <c r="SCJ1048280" s="3532"/>
      <c r="SCK1048280" s="3532"/>
      <c r="SCL1048280" s="3532"/>
      <c r="SCM1048280" s="3532"/>
      <c r="SCN1048280" s="3532"/>
      <c r="SCO1048280" s="3532"/>
      <c r="SCP1048280" s="3532"/>
      <c r="SCQ1048280" s="3532"/>
      <c r="SCR1048280" s="3532"/>
      <c r="SCS1048280" s="3532"/>
      <c r="SCT1048280" s="3532"/>
      <c r="SCU1048280" s="3532"/>
      <c r="SCV1048280" s="3532"/>
      <c r="SCW1048280" s="3532"/>
      <c r="SCX1048280" s="3532"/>
      <c r="SCY1048280" s="3532"/>
      <c r="SCZ1048280" s="3532"/>
      <c r="SDA1048280" s="3532"/>
      <c r="SDB1048280" s="3532"/>
      <c r="SDC1048280" s="3532"/>
      <c r="SDD1048280" s="3532"/>
      <c r="SDE1048280" s="3532"/>
      <c r="SDF1048280" s="3532"/>
      <c r="SDG1048280" s="3532"/>
      <c r="SDH1048280" s="3532"/>
      <c r="SDI1048280" s="3532"/>
      <c r="SDJ1048280" s="3532"/>
      <c r="SDK1048280" s="3532"/>
      <c r="SDL1048280" s="3532"/>
      <c r="SDM1048280" s="3532"/>
      <c r="SDN1048280" s="3532"/>
      <c r="SDO1048280" s="3532"/>
      <c r="SDP1048280" s="3532"/>
      <c r="SDQ1048280" s="3532"/>
      <c r="SDR1048280" s="3532"/>
      <c r="SDS1048280" s="3532"/>
      <c r="SDT1048280" s="3532"/>
      <c r="SDU1048280" s="3532"/>
      <c r="SDV1048280" s="3532"/>
      <c r="SDW1048280" s="3532"/>
      <c r="SDX1048280" s="3532"/>
      <c r="SDY1048280" s="3532"/>
      <c r="SDZ1048280" s="3532"/>
      <c r="SEA1048280" s="3532"/>
      <c r="SEB1048280" s="3532"/>
      <c r="SEC1048280" s="3532"/>
      <c r="SED1048280" s="3532"/>
      <c r="SEE1048280" s="3532"/>
      <c r="SEF1048280" s="3532"/>
      <c r="SEG1048280" s="3532"/>
      <c r="SEH1048280" s="3532"/>
      <c r="SEI1048280" s="3532"/>
      <c r="SEJ1048280" s="3532"/>
      <c r="SEK1048280" s="3532"/>
      <c r="SEL1048280" s="3532"/>
      <c r="SEM1048280" s="3532"/>
      <c r="SEN1048280" s="3532"/>
      <c r="SEO1048280" s="3532"/>
      <c r="SEP1048280" s="3532"/>
      <c r="SEQ1048280" s="3532"/>
      <c r="SER1048280" s="3532"/>
      <c r="SES1048280" s="3532"/>
      <c r="SET1048280" s="3532"/>
      <c r="SEU1048280" s="3532"/>
      <c r="SEV1048280" s="3532"/>
      <c r="SEW1048280" s="3532"/>
      <c r="SEX1048280" s="3532"/>
      <c r="SEY1048280" s="3532"/>
      <c r="SEZ1048280" s="3532"/>
      <c r="SFA1048280" s="3532"/>
      <c r="SFB1048280" s="3532"/>
      <c r="SFC1048280" s="3532"/>
      <c r="SFD1048280" s="3532"/>
      <c r="SFE1048280" s="3532"/>
      <c r="SFF1048280" s="3532"/>
      <c r="SFG1048280" s="3532"/>
      <c r="SFH1048280" s="3532"/>
      <c r="SFI1048280" s="3532"/>
      <c r="SFJ1048280" s="3532"/>
      <c r="SFK1048280" s="3532"/>
      <c r="SFL1048280" s="3532"/>
      <c r="SFM1048280" s="3532"/>
      <c r="SFN1048280" s="3532"/>
      <c r="SFO1048280" s="3532"/>
      <c r="SFP1048280" s="3532"/>
      <c r="SFQ1048280" s="3532"/>
      <c r="SFR1048280" s="3532"/>
      <c r="SFS1048280" s="3532"/>
      <c r="SFT1048280" s="3532"/>
      <c r="SFU1048280" s="3532"/>
      <c r="SFV1048280" s="3532"/>
      <c r="SFW1048280" s="3532"/>
      <c r="SFX1048280" s="3532"/>
      <c r="SFY1048280" s="3532"/>
      <c r="SFZ1048280" s="3532"/>
      <c r="SGA1048280" s="3532"/>
      <c r="SGB1048280" s="3532"/>
      <c r="SGC1048280" s="3532"/>
      <c r="SGD1048280" s="3532"/>
      <c r="SGE1048280" s="3532"/>
      <c r="SGF1048280" s="3532"/>
      <c r="SGG1048280" s="3532"/>
      <c r="SGH1048280" s="3532"/>
      <c r="SGI1048280" s="3532"/>
      <c r="SGJ1048280" s="3532"/>
      <c r="SGK1048280" s="3532"/>
      <c r="SGL1048280" s="3532"/>
      <c r="SGM1048280" s="3532"/>
      <c r="SGN1048280" s="3532"/>
      <c r="SGO1048280" s="3532"/>
      <c r="SGP1048280" s="3532"/>
      <c r="SGQ1048280" s="3532"/>
      <c r="SGR1048280" s="3532"/>
      <c r="SGS1048280" s="3532"/>
      <c r="SGT1048280" s="3532"/>
      <c r="SGU1048280" s="3532"/>
      <c r="SGV1048280" s="3532"/>
      <c r="SGW1048280" s="3532"/>
      <c r="SGX1048280" s="3532"/>
      <c r="SGY1048280" s="3532"/>
      <c r="SGZ1048280" s="3532"/>
      <c r="SHA1048280" s="3532"/>
      <c r="SHB1048280" s="3532"/>
      <c r="SHC1048280" s="3532"/>
      <c r="SHD1048280" s="3532"/>
      <c r="SHE1048280" s="3532"/>
      <c r="SHF1048280" s="3532"/>
      <c r="SHG1048280" s="3532"/>
      <c r="SHH1048280" s="3532"/>
      <c r="SHI1048280" s="3532"/>
      <c r="SHJ1048280" s="3532"/>
      <c r="SHK1048280" s="3532"/>
      <c r="SHL1048280" s="3532"/>
      <c r="SHM1048280" s="3532"/>
      <c r="SHN1048280" s="3532"/>
      <c r="SHO1048280" s="3532"/>
      <c r="SHP1048280" s="3532"/>
      <c r="SHQ1048280" s="3532"/>
      <c r="SHR1048280" s="3532"/>
      <c r="SHS1048280" s="3532"/>
      <c r="SHT1048280" s="3532"/>
      <c r="SHU1048280" s="3532"/>
      <c r="SHV1048280" s="3532"/>
      <c r="SHW1048280" s="3532"/>
      <c r="SHX1048280" s="3532"/>
      <c r="SHY1048280" s="3532"/>
      <c r="SHZ1048280" s="3532"/>
      <c r="SIA1048280" s="3532"/>
      <c r="SIB1048280" s="3532"/>
      <c r="SIC1048280" s="3532"/>
      <c r="SID1048280" s="3532"/>
      <c r="SIE1048280" s="3532"/>
      <c r="SIF1048280" s="3532"/>
      <c r="SIG1048280" s="3532"/>
      <c r="SIH1048280" s="3532"/>
      <c r="SII1048280" s="3532"/>
      <c r="SIJ1048280" s="3532"/>
      <c r="SIK1048280" s="3532"/>
      <c r="SIL1048280" s="3532"/>
      <c r="SIM1048280" s="3532"/>
      <c r="SIN1048280" s="3532"/>
      <c r="SIO1048280" s="3532"/>
      <c r="SIP1048280" s="3532"/>
      <c r="SIQ1048280" s="3532"/>
      <c r="SIR1048280" s="3532"/>
      <c r="SIS1048280" s="3532"/>
      <c r="SIT1048280" s="3532"/>
      <c r="SIU1048280" s="3532"/>
      <c r="SIV1048280" s="3532"/>
      <c r="SIW1048280" s="3532"/>
      <c r="SIX1048280" s="3532"/>
      <c r="SIY1048280" s="3532"/>
      <c r="SIZ1048280" s="3532"/>
      <c r="SJA1048280" s="3532"/>
      <c r="SJB1048280" s="3532"/>
      <c r="SJC1048280" s="3532"/>
      <c r="SJD1048280" s="3532"/>
      <c r="SJE1048280" s="3532"/>
      <c r="SJF1048280" s="3532"/>
      <c r="SJG1048280" s="3532"/>
      <c r="SJH1048280" s="3532"/>
      <c r="SJI1048280" s="3532"/>
      <c r="SJJ1048280" s="3532"/>
      <c r="SJK1048280" s="3532"/>
      <c r="SJL1048280" s="3532"/>
      <c r="SJM1048280" s="3532"/>
      <c r="SJN1048280" s="3532"/>
      <c r="SJO1048280" s="3532"/>
      <c r="SJP1048280" s="3532"/>
      <c r="SJQ1048280" s="3532"/>
      <c r="SJR1048280" s="3532"/>
      <c r="SJS1048280" s="3532"/>
      <c r="SJT1048280" s="3532"/>
      <c r="SJU1048280" s="3532"/>
      <c r="SJV1048280" s="3532"/>
      <c r="SJW1048280" s="3532"/>
      <c r="SJX1048280" s="3532"/>
      <c r="SJY1048280" s="3532"/>
      <c r="SJZ1048280" s="3532"/>
      <c r="SKA1048280" s="3532"/>
      <c r="SKB1048280" s="3532"/>
      <c r="SKC1048280" s="3532"/>
      <c r="SKD1048280" s="3532"/>
      <c r="SKE1048280" s="3532"/>
      <c r="SKF1048280" s="3532"/>
      <c r="SKG1048280" s="3532"/>
      <c r="SKH1048280" s="3532"/>
      <c r="SKI1048280" s="3532"/>
      <c r="SKJ1048280" s="3532"/>
      <c r="SKK1048280" s="3532"/>
      <c r="SKL1048280" s="3532"/>
      <c r="SKM1048280" s="3532"/>
      <c r="SKN1048280" s="3532"/>
      <c r="SKO1048280" s="3532"/>
      <c r="SKP1048280" s="3532"/>
      <c r="SKQ1048280" s="3532"/>
      <c r="SKR1048280" s="3532"/>
      <c r="SKS1048280" s="3532"/>
      <c r="SKT1048280" s="3532"/>
      <c r="SKU1048280" s="3532"/>
      <c r="SKV1048280" s="3532"/>
      <c r="SKW1048280" s="3532"/>
      <c r="SKX1048280" s="3532"/>
      <c r="SKY1048280" s="3532"/>
      <c r="SKZ1048280" s="3532"/>
      <c r="SLA1048280" s="3532"/>
      <c r="SLB1048280" s="3532"/>
      <c r="SLC1048280" s="3532"/>
      <c r="SLD1048280" s="3532"/>
      <c r="SLE1048280" s="3532"/>
      <c r="SLF1048280" s="3532"/>
      <c r="SLG1048280" s="3532"/>
      <c r="SLH1048280" s="3532"/>
      <c r="SLI1048280" s="3532"/>
      <c r="SLJ1048280" s="3532"/>
      <c r="SLK1048280" s="3532"/>
      <c r="SLL1048280" s="3532"/>
      <c r="SLM1048280" s="3532"/>
      <c r="SLN1048280" s="3532"/>
      <c r="SLO1048280" s="3532"/>
      <c r="SLP1048280" s="3532"/>
      <c r="SLQ1048280" s="3532"/>
      <c r="SLR1048280" s="3532"/>
      <c r="SLS1048280" s="3532"/>
      <c r="SLT1048280" s="3532"/>
      <c r="SLU1048280" s="3532"/>
      <c r="SLV1048280" s="3532"/>
      <c r="SLW1048280" s="3532"/>
      <c r="SLX1048280" s="3532"/>
      <c r="SLY1048280" s="3532"/>
      <c r="SLZ1048280" s="3532"/>
      <c r="SMA1048280" s="3532"/>
      <c r="SMB1048280" s="3532"/>
      <c r="SMC1048280" s="3532"/>
      <c r="SMD1048280" s="3532"/>
      <c r="SME1048280" s="3532"/>
      <c r="SMF1048280" s="3532"/>
      <c r="SMG1048280" s="3532"/>
      <c r="SMH1048280" s="3532"/>
      <c r="SMI1048280" s="3532"/>
      <c r="SMJ1048280" s="3532"/>
      <c r="SMK1048280" s="3532"/>
      <c r="SML1048280" s="3532"/>
      <c r="SMM1048280" s="3532"/>
      <c r="SMN1048280" s="3532"/>
      <c r="SMO1048280" s="3532"/>
      <c r="SMP1048280" s="3532"/>
      <c r="SMQ1048280" s="3532"/>
      <c r="SMR1048280" s="3532"/>
      <c r="SMS1048280" s="3532"/>
      <c r="SMT1048280" s="3532"/>
      <c r="SMU1048280" s="3532"/>
      <c r="SMV1048280" s="3532"/>
      <c r="SMW1048280" s="3532"/>
      <c r="SMX1048280" s="3532"/>
      <c r="SMY1048280" s="3532"/>
      <c r="SMZ1048280" s="3532"/>
      <c r="SNA1048280" s="3532"/>
      <c r="SNB1048280" s="3532"/>
      <c r="SNC1048280" s="3532"/>
      <c r="SND1048280" s="3532"/>
      <c r="SNE1048280" s="3532"/>
      <c r="SNF1048280" s="3532"/>
      <c r="SNG1048280" s="3532"/>
      <c r="SNH1048280" s="3532"/>
      <c r="SNI1048280" s="3532"/>
      <c r="SNJ1048280" s="3532"/>
      <c r="SNK1048280" s="3532"/>
      <c r="SNL1048280" s="3532"/>
      <c r="SNM1048280" s="3532"/>
      <c r="SNN1048280" s="3532"/>
      <c r="SNO1048280" s="3532"/>
      <c r="SNP1048280" s="3532"/>
      <c r="SNQ1048280" s="3532"/>
      <c r="SNR1048280" s="3532"/>
      <c r="SNS1048280" s="3532"/>
      <c r="SNT1048280" s="3532"/>
      <c r="SNU1048280" s="3532"/>
      <c r="SNV1048280" s="3532"/>
      <c r="SNW1048280" s="3532"/>
      <c r="SNX1048280" s="3532"/>
      <c r="SNY1048280" s="3532"/>
      <c r="SNZ1048280" s="3532"/>
      <c r="SOA1048280" s="3532"/>
      <c r="SOB1048280" s="3532"/>
      <c r="SOC1048280" s="3532"/>
      <c r="SOD1048280" s="3532"/>
      <c r="SOE1048280" s="3532"/>
      <c r="SOF1048280" s="3532"/>
      <c r="SOG1048280" s="3532"/>
      <c r="SOH1048280" s="3532"/>
      <c r="SOI1048280" s="3532"/>
      <c r="SOJ1048280" s="3532"/>
      <c r="SOK1048280" s="3532"/>
      <c r="SOL1048280" s="3532"/>
      <c r="SOM1048280" s="3532"/>
      <c r="SON1048280" s="3532"/>
      <c r="SOO1048280" s="3532"/>
      <c r="SOP1048280" s="3532"/>
      <c r="SOQ1048280" s="3532"/>
      <c r="SOR1048280" s="3532"/>
      <c r="SOS1048280" s="3532"/>
      <c r="SOT1048280" s="3532"/>
      <c r="SOU1048280" s="3532"/>
      <c r="SOV1048280" s="3532"/>
      <c r="SOW1048280" s="3532"/>
      <c r="SOX1048280" s="3532"/>
      <c r="SOY1048280" s="3532"/>
      <c r="SOZ1048280" s="3532"/>
      <c r="SPA1048280" s="3532"/>
      <c r="SPB1048280" s="3532"/>
      <c r="SPC1048280" s="3532"/>
      <c r="SPD1048280" s="3532"/>
      <c r="SPE1048280" s="3532"/>
      <c r="SPF1048280" s="3532"/>
      <c r="SPG1048280" s="3532"/>
      <c r="SPH1048280" s="3532"/>
      <c r="SPI1048280" s="3532"/>
      <c r="SPJ1048280" s="3532"/>
      <c r="SPK1048280" s="3532"/>
      <c r="SPL1048280" s="3532"/>
      <c r="SPM1048280" s="3532"/>
      <c r="SPN1048280" s="3532"/>
      <c r="SPO1048280" s="3532"/>
      <c r="SPP1048280" s="3532"/>
      <c r="SPQ1048280" s="3532"/>
      <c r="SPR1048280" s="3532"/>
      <c r="SPS1048280" s="3532"/>
      <c r="SPT1048280" s="3532"/>
      <c r="SPU1048280" s="3532"/>
      <c r="SPV1048280" s="3532"/>
      <c r="SPW1048280" s="3532"/>
      <c r="SPX1048280" s="3532"/>
      <c r="SPY1048280" s="3532"/>
      <c r="SPZ1048280" s="3532"/>
      <c r="SQA1048280" s="3532"/>
      <c r="SQB1048280" s="3532"/>
      <c r="SQC1048280" s="3532"/>
      <c r="SQD1048280" s="3532"/>
      <c r="SQE1048280" s="3532"/>
      <c r="SQF1048280" s="3532"/>
      <c r="SQG1048280" s="3532"/>
      <c r="SQH1048280" s="3532"/>
      <c r="SQI1048280" s="3532"/>
      <c r="SQJ1048280" s="3532"/>
      <c r="SQK1048280" s="3532"/>
      <c r="SQL1048280" s="3532"/>
      <c r="SQM1048280" s="3532"/>
      <c r="SQN1048280" s="3532"/>
      <c r="SQO1048280" s="3532"/>
      <c r="SQP1048280" s="3532"/>
      <c r="SQQ1048280" s="3532"/>
      <c r="SQR1048280" s="3532"/>
      <c r="SQS1048280" s="3532"/>
      <c r="SQT1048280" s="3532"/>
      <c r="SQU1048280" s="3532"/>
      <c r="SQV1048280" s="3532"/>
      <c r="SQW1048280" s="3532"/>
      <c r="SQX1048280" s="3532"/>
      <c r="SQY1048280" s="3532"/>
      <c r="SQZ1048280" s="3532"/>
      <c r="SRA1048280" s="3532"/>
      <c r="SRB1048280" s="3532"/>
      <c r="SRC1048280" s="3532"/>
      <c r="SRD1048280" s="3532"/>
      <c r="SRE1048280" s="3532"/>
      <c r="SRF1048280" s="3532"/>
      <c r="SRG1048280" s="3532"/>
      <c r="SRH1048280" s="3532"/>
      <c r="SRI1048280" s="3532"/>
      <c r="SRJ1048280" s="3532"/>
      <c r="SRK1048280" s="3532"/>
      <c r="SRL1048280" s="3532"/>
      <c r="SRM1048280" s="3532"/>
      <c r="SRN1048280" s="3532"/>
      <c r="SRO1048280" s="3532"/>
      <c r="SRP1048280" s="3532"/>
      <c r="SRQ1048280" s="3532"/>
      <c r="SRR1048280" s="3532"/>
      <c r="SRS1048280" s="3532"/>
      <c r="SRT1048280" s="3532"/>
      <c r="SRU1048280" s="3532"/>
      <c r="SRV1048280" s="3532"/>
      <c r="SRW1048280" s="3532"/>
      <c r="SRX1048280" s="3532"/>
      <c r="SRY1048280" s="3532"/>
      <c r="SRZ1048280" s="3532"/>
      <c r="SSA1048280" s="3532"/>
      <c r="SSB1048280" s="3532"/>
      <c r="SSC1048280" s="3532"/>
      <c r="SSD1048280" s="3532"/>
      <c r="SSE1048280" s="3532"/>
      <c r="SSF1048280" s="3532"/>
      <c r="SSG1048280" s="3532"/>
      <c r="SSH1048280" s="3532"/>
      <c r="SSI1048280" s="3532"/>
      <c r="SSJ1048280" s="3532"/>
      <c r="SSK1048280" s="3532"/>
      <c r="SSL1048280" s="3532"/>
      <c r="SSM1048280" s="3532"/>
      <c r="SSN1048280" s="3532"/>
      <c r="SSO1048280" s="3532"/>
      <c r="SSP1048280" s="3532"/>
      <c r="SSQ1048280" s="3532"/>
      <c r="SSR1048280" s="3532"/>
      <c r="SSS1048280" s="3532"/>
      <c r="SST1048280" s="3532"/>
      <c r="SSU1048280" s="3532"/>
      <c r="SSV1048280" s="3532"/>
      <c r="SSW1048280" s="3532"/>
      <c r="SSX1048280" s="3532"/>
      <c r="SSY1048280" s="3532"/>
      <c r="SSZ1048280" s="3532"/>
      <c r="STA1048280" s="3532"/>
      <c r="STB1048280" s="3532"/>
      <c r="STC1048280" s="3532"/>
      <c r="STD1048280" s="3532"/>
      <c r="STE1048280" s="3532"/>
      <c r="STF1048280" s="3532"/>
      <c r="STG1048280" s="3532"/>
      <c r="STH1048280" s="3532"/>
      <c r="STI1048280" s="3532"/>
      <c r="STJ1048280" s="3532"/>
      <c r="STK1048280" s="3532"/>
      <c r="STL1048280" s="3532"/>
      <c r="STM1048280" s="3532"/>
      <c r="STN1048280" s="3532"/>
      <c r="STO1048280" s="3532"/>
      <c r="STP1048280" s="3532"/>
      <c r="STQ1048280" s="3532"/>
      <c r="STR1048280" s="3532"/>
      <c r="STS1048280" s="3532"/>
      <c r="STT1048280" s="3532"/>
      <c r="STU1048280" s="3532"/>
      <c r="STV1048280" s="3532"/>
      <c r="STW1048280" s="3532"/>
      <c r="STX1048280" s="3532"/>
      <c r="STY1048280" s="3532"/>
      <c r="STZ1048280" s="3532"/>
      <c r="SUA1048280" s="3532"/>
      <c r="SUB1048280" s="3532"/>
      <c r="SUC1048280" s="3532"/>
      <c r="SUD1048280" s="3532"/>
      <c r="SUE1048280" s="3532"/>
      <c r="SUF1048280" s="3532"/>
      <c r="SUG1048280" s="3532"/>
      <c r="SUH1048280" s="3532"/>
      <c r="SUI1048280" s="3532"/>
      <c r="SUJ1048280" s="3532"/>
      <c r="SUK1048280" s="3532"/>
      <c r="SUL1048280" s="3532"/>
      <c r="SUM1048280" s="3532"/>
      <c r="SUN1048280" s="3532"/>
      <c r="SUO1048280" s="3532"/>
      <c r="SUP1048280" s="3532"/>
      <c r="SUQ1048280" s="3532"/>
      <c r="SUR1048280" s="3532"/>
      <c r="SUS1048280" s="3532"/>
      <c r="SUT1048280" s="3532"/>
      <c r="SUU1048280" s="3532"/>
      <c r="SUV1048280" s="3532"/>
      <c r="SUW1048280" s="3532"/>
      <c r="SUX1048280" s="3532"/>
      <c r="SUY1048280" s="3532"/>
      <c r="SUZ1048280" s="3532"/>
      <c r="SVA1048280" s="3532"/>
      <c r="SVB1048280" s="3532"/>
      <c r="SVC1048280" s="3532"/>
      <c r="SVD1048280" s="3532"/>
      <c r="SVE1048280" s="3532"/>
      <c r="SVF1048280" s="3532"/>
      <c r="SVG1048280" s="3532"/>
      <c r="SVH1048280" s="3532"/>
      <c r="SVI1048280" s="3532"/>
      <c r="SVJ1048280" s="3532"/>
      <c r="SVK1048280" s="3532"/>
      <c r="SVL1048280" s="3532"/>
      <c r="SVM1048280" s="3532"/>
      <c r="SVN1048280" s="3532"/>
      <c r="SVO1048280" s="3532"/>
      <c r="SVP1048280" s="3532"/>
      <c r="SVQ1048280" s="3532"/>
      <c r="SVR1048280" s="3532"/>
      <c r="SVS1048280" s="3532"/>
      <c r="SVT1048280" s="3532"/>
      <c r="SVU1048280" s="3532"/>
      <c r="SVV1048280" s="3532"/>
      <c r="SVW1048280" s="3532"/>
      <c r="SVX1048280" s="3532"/>
      <c r="SVY1048280" s="3532"/>
      <c r="SVZ1048280" s="3532"/>
      <c r="SWA1048280" s="3532"/>
      <c r="SWB1048280" s="3532"/>
      <c r="SWC1048280" s="3532"/>
      <c r="SWD1048280" s="3532"/>
      <c r="SWE1048280" s="3532"/>
      <c r="SWF1048280" s="3532"/>
      <c r="SWG1048280" s="3532"/>
      <c r="SWH1048280" s="3532"/>
      <c r="SWI1048280" s="3532"/>
      <c r="SWJ1048280" s="3532"/>
      <c r="SWK1048280" s="3532"/>
      <c r="SWL1048280" s="3532"/>
      <c r="SWM1048280" s="3532"/>
      <c r="SWN1048280" s="3532"/>
      <c r="SWO1048280" s="3532"/>
      <c r="SWP1048280" s="3532"/>
      <c r="SWQ1048280" s="3532"/>
      <c r="SWR1048280" s="3532"/>
      <c r="SWS1048280" s="3532"/>
      <c r="SWT1048280" s="3532"/>
      <c r="SWU1048280" s="3532"/>
      <c r="SWV1048280" s="3532"/>
      <c r="SWW1048280" s="3532"/>
      <c r="SWX1048280" s="3532"/>
      <c r="SWY1048280" s="3532"/>
      <c r="SWZ1048280" s="3532"/>
      <c r="SXA1048280" s="3532"/>
      <c r="SXB1048280" s="3532"/>
      <c r="SXC1048280" s="3532"/>
      <c r="SXD1048280" s="3532"/>
      <c r="SXE1048280" s="3532"/>
      <c r="SXF1048280" s="3532"/>
      <c r="SXG1048280" s="3532"/>
      <c r="SXH1048280" s="3532"/>
      <c r="SXI1048280" s="3532"/>
      <c r="SXJ1048280" s="3532"/>
      <c r="SXK1048280" s="3532"/>
      <c r="SXL1048280" s="3532"/>
      <c r="SXM1048280" s="3532"/>
      <c r="SXN1048280" s="3532"/>
      <c r="SXO1048280" s="3532"/>
      <c r="SXP1048280" s="3532"/>
      <c r="SXQ1048280" s="3532"/>
      <c r="SXR1048280" s="3532"/>
      <c r="SXS1048280" s="3532"/>
      <c r="SXT1048280" s="3532"/>
      <c r="SXU1048280" s="3532"/>
      <c r="SXV1048280" s="3532"/>
      <c r="SXW1048280" s="3532"/>
      <c r="SXX1048280" s="3532"/>
      <c r="SXY1048280" s="3532"/>
      <c r="SXZ1048280" s="3532"/>
      <c r="SYA1048280" s="3532"/>
      <c r="SYB1048280" s="3532"/>
      <c r="SYC1048280" s="3532"/>
      <c r="SYD1048280" s="3532"/>
      <c r="SYE1048280" s="3532"/>
      <c r="SYF1048280" s="3532"/>
      <c r="SYG1048280" s="3532"/>
      <c r="SYH1048280" s="3532"/>
      <c r="SYI1048280" s="3532"/>
      <c r="SYJ1048280" s="3532"/>
      <c r="SYK1048280" s="3532"/>
      <c r="SYL1048280" s="3532"/>
      <c r="SYM1048280" s="3532"/>
      <c r="SYN1048280" s="3532"/>
      <c r="SYO1048280" s="3532"/>
      <c r="SYP1048280" s="3532"/>
      <c r="SYQ1048280" s="3532"/>
      <c r="SYR1048280" s="3532"/>
      <c r="SYS1048280" s="3532"/>
      <c r="SYT1048280" s="3532"/>
      <c r="SYU1048280" s="3532"/>
      <c r="SYV1048280" s="3532"/>
      <c r="SYW1048280" s="3532"/>
      <c r="SYX1048280" s="3532"/>
      <c r="SYY1048280" s="3532"/>
      <c r="SYZ1048280" s="3532"/>
      <c r="SZA1048280" s="3532"/>
      <c r="SZB1048280" s="3532"/>
      <c r="SZC1048280" s="3532"/>
      <c r="SZD1048280" s="3532"/>
      <c r="SZE1048280" s="3532"/>
      <c r="SZF1048280" s="3532"/>
      <c r="SZG1048280" s="3532"/>
      <c r="SZH1048280" s="3532"/>
      <c r="SZI1048280" s="3532"/>
      <c r="SZJ1048280" s="3532"/>
      <c r="SZK1048280" s="3532"/>
      <c r="SZL1048280" s="3532"/>
      <c r="SZM1048280" s="3532"/>
      <c r="SZN1048280" s="3532"/>
      <c r="SZO1048280" s="3532"/>
      <c r="SZP1048280" s="3532"/>
      <c r="SZQ1048280" s="3532"/>
      <c r="SZR1048280" s="3532"/>
      <c r="SZS1048280" s="3532"/>
      <c r="SZT1048280" s="3532"/>
      <c r="SZU1048280" s="3532"/>
      <c r="SZV1048280" s="3532"/>
      <c r="SZW1048280" s="3532"/>
      <c r="SZX1048280" s="3532"/>
      <c r="SZY1048280" s="3532"/>
      <c r="SZZ1048280" s="3532"/>
      <c r="TAA1048280" s="3532"/>
      <c r="TAB1048280" s="3532"/>
      <c r="TAC1048280" s="3532"/>
      <c r="TAD1048280" s="3532"/>
      <c r="TAE1048280" s="3532"/>
      <c r="TAF1048280" s="3532"/>
      <c r="TAG1048280" s="3532"/>
      <c r="TAH1048280" s="3532"/>
      <c r="TAI1048280" s="3532"/>
      <c r="TAJ1048280" s="3532"/>
      <c r="TAK1048280" s="3532"/>
      <c r="TAL1048280" s="3532"/>
      <c r="TAM1048280" s="3532"/>
      <c r="TAN1048280" s="3532"/>
      <c r="TAO1048280" s="3532"/>
      <c r="TAP1048280" s="3532"/>
      <c r="TAQ1048280" s="3532"/>
      <c r="TAR1048280" s="3532"/>
      <c r="TAS1048280" s="3532"/>
      <c r="TAT1048280" s="3532"/>
      <c r="TAU1048280" s="3532"/>
      <c r="TAV1048280" s="3532"/>
      <c r="TAW1048280" s="3532"/>
      <c r="TAX1048280" s="3532"/>
      <c r="TAY1048280" s="3532"/>
      <c r="TAZ1048280" s="3532"/>
      <c r="TBA1048280" s="3532"/>
      <c r="TBB1048280" s="3532"/>
      <c r="TBC1048280" s="3532"/>
      <c r="TBD1048280" s="3532"/>
      <c r="TBE1048280" s="3532"/>
      <c r="TBF1048280" s="3532"/>
      <c r="TBG1048280" s="3532"/>
      <c r="TBH1048280" s="3532"/>
      <c r="TBI1048280" s="3532"/>
      <c r="TBJ1048280" s="3532"/>
      <c r="TBK1048280" s="3532"/>
      <c r="TBL1048280" s="3532"/>
      <c r="TBM1048280" s="3532"/>
      <c r="TBN1048280" s="3532"/>
      <c r="TBO1048280" s="3532"/>
      <c r="TBP1048280" s="3532"/>
      <c r="TBQ1048280" s="3532"/>
      <c r="TBR1048280" s="3532"/>
      <c r="TBS1048280" s="3532"/>
      <c r="TBT1048280" s="3532"/>
      <c r="TBU1048280" s="3532"/>
      <c r="TBV1048280" s="3532"/>
      <c r="TBW1048280" s="3532"/>
      <c r="TBX1048280" s="3532"/>
      <c r="TBY1048280" s="3532"/>
      <c r="TBZ1048280" s="3532"/>
      <c r="TCA1048280" s="3532"/>
      <c r="TCB1048280" s="3532"/>
      <c r="TCC1048280" s="3532"/>
      <c r="TCD1048280" s="3532"/>
      <c r="TCE1048280" s="3532"/>
      <c r="TCF1048280" s="3532"/>
      <c r="TCG1048280" s="3532"/>
      <c r="TCH1048280" s="3532"/>
      <c r="TCI1048280" s="3532"/>
      <c r="TCJ1048280" s="3532"/>
      <c r="TCK1048280" s="3532"/>
      <c r="TCL1048280" s="3532"/>
      <c r="TCM1048280" s="3532"/>
      <c r="TCN1048280" s="3532"/>
      <c r="TCO1048280" s="3532"/>
      <c r="TCP1048280" s="3532"/>
      <c r="TCQ1048280" s="3532"/>
      <c r="TCR1048280" s="3532"/>
      <c r="TCS1048280" s="3532"/>
      <c r="TCT1048280" s="3532"/>
      <c r="TCU1048280" s="3532"/>
      <c r="TCV1048280" s="3532"/>
      <c r="TCW1048280" s="3532"/>
      <c r="TCX1048280" s="3532"/>
      <c r="TCY1048280" s="3532"/>
      <c r="TCZ1048280" s="3532"/>
      <c r="TDA1048280" s="3532"/>
      <c r="TDB1048280" s="3532"/>
      <c r="TDC1048280" s="3532"/>
      <c r="TDD1048280" s="3532"/>
      <c r="TDE1048280" s="3532"/>
      <c r="TDF1048280" s="3532"/>
      <c r="TDG1048280" s="3532"/>
      <c r="TDH1048280" s="3532"/>
      <c r="TDI1048280" s="3532"/>
      <c r="TDJ1048280" s="3532"/>
      <c r="TDK1048280" s="3532"/>
      <c r="TDL1048280" s="3532"/>
      <c r="TDM1048280" s="3532"/>
      <c r="TDN1048280" s="3532"/>
      <c r="TDO1048280" s="3532"/>
      <c r="TDP1048280" s="3532"/>
      <c r="TDQ1048280" s="3532"/>
      <c r="TDR1048280" s="3532"/>
      <c r="TDS1048280" s="3532"/>
      <c r="TDT1048280" s="3532"/>
      <c r="TDU1048280" s="3532"/>
      <c r="TDV1048280" s="3532"/>
      <c r="TDW1048280" s="3532"/>
      <c r="TDX1048280" s="3532"/>
      <c r="TDY1048280" s="3532"/>
      <c r="TDZ1048280" s="3532"/>
      <c r="TEA1048280" s="3532"/>
      <c r="TEB1048280" s="3532"/>
      <c r="TEC1048280" s="3532"/>
      <c r="TED1048280" s="3532"/>
      <c r="TEE1048280" s="3532"/>
      <c r="TEF1048280" s="3532"/>
      <c r="TEG1048280" s="3532"/>
      <c r="TEH1048280" s="3532"/>
      <c r="TEI1048280" s="3532"/>
      <c r="TEJ1048280" s="3532"/>
      <c r="TEK1048280" s="3532"/>
      <c r="TEL1048280" s="3532"/>
      <c r="TEM1048280" s="3532"/>
      <c r="TEN1048280" s="3532"/>
      <c r="TEO1048280" s="3532"/>
      <c r="TEP1048280" s="3532"/>
      <c r="TEQ1048280" s="3532"/>
      <c r="TER1048280" s="3532"/>
      <c r="TES1048280" s="3532"/>
      <c r="TET1048280" s="3532"/>
      <c r="TEU1048280" s="3532"/>
      <c r="TEV1048280" s="3532"/>
      <c r="TEW1048280" s="3532"/>
      <c r="TEX1048280" s="3532"/>
      <c r="TEY1048280" s="3532"/>
      <c r="TEZ1048280" s="3532"/>
      <c r="TFA1048280" s="3532"/>
      <c r="TFB1048280" s="3532"/>
      <c r="TFC1048280" s="3532"/>
      <c r="TFD1048280" s="3532"/>
      <c r="TFE1048280" s="3532"/>
      <c r="TFF1048280" s="3532"/>
      <c r="TFG1048280" s="3532"/>
      <c r="TFH1048280" s="3532"/>
      <c r="TFI1048280" s="3532"/>
      <c r="TFJ1048280" s="3532"/>
      <c r="TFK1048280" s="3532"/>
      <c r="TFL1048280" s="3532"/>
      <c r="TFM1048280" s="3532"/>
      <c r="TFN1048280" s="3532"/>
      <c r="TFO1048280" s="3532"/>
      <c r="TFP1048280" s="3532"/>
      <c r="TFQ1048280" s="3532"/>
      <c r="TFR1048280" s="3532"/>
      <c r="TFS1048280" s="3532"/>
      <c r="TFT1048280" s="3532"/>
      <c r="TFU1048280" s="3532"/>
      <c r="TFV1048280" s="3532"/>
      <c r="TFW1048280" s="3532"/>
      <c r="TFX1048280" s="3532"/>
      <c r="TFY1048280" s="3532"/>
      <c r="TFZ1048280" s="3532"/>
      <c r="TGA1048280" s="3532"/>
      <c r="TGB1048280" s="3532"/>
      <c r="TGC1048280" s="3532"/>
      <c r="TGD1048280" s="3532"/>
      <c r="TGE1048280" s="3532"/>
      <c r="TGF1048280" s="3532"/>
      <c r="TGG1048280" s="3532"/>
      <c r="TGH1048280" s="3532"/>
      <c r="TGI1048280" s="3532"/>
      <c r="TGJ1048280" s="3532"/>
      <c r="TGK1048280" s="3532"/>
      <c r="TGL1048280" s="3532"/>
      <c r="TGM1048280" s="3532"/>
      <c r="TGN1048280" s="3532"/>
      <c r="TGO1048280" s="3532"/>
      <c r="TGP1048280" s="3532"/>
      <c r="TGQ1048280" s="3532"/>
      <c r="TGR1048280" s="3532"/>
      <c r="TGS1048280" s="3532"/>
      <c r="TGT1048280" s="3532"/>
      <c r="TGU1048280" s="3532"/>
      <c r="TGV1048280" s="3532"/>
      <c r="TGW1048280" s="3532"/>
      <c r="TGX1048280" s="3532"/>
      <c r="TGY1048280" s="3532"/>
      <c r="TGZ1048280" s="3532"/>
      <c r="THA1048280" s="3532"/>
      <c r="THB1048280" s="3532"/>
      <c r="THC1048280" s="3532"/>
      <c r="THD1048280" s="3532"/>
      <c r="THE1048280" s="3532"/>
      <c r="THF1048280" s="3532"/>
      <c r="THG1048280" s="3532"/>
      <c r="THH1048280" s="3532"/>
      <c r="THI1048280" s="3532"/>
      <c r="THJ1048280" s="3532"/>
      <c r="THK1048280" s="3532"/>
      <c r="THL1048280" s="3532"/>
      <c r="THM1048280" s="3532"/>
      <c r="THN1048280" s="3532"/>
      <c r="THO1048280" s="3532"/>
      <c r="THP1048280" s="3532"/>
      <c r="THQ1048280" s="3532"/>
      <c r="THR1048280" s="3532"/>
      <c r="THS1048280" s="3532"/>
      <c r="THT1048280" s="3532"/>
      <c r="THU1048280" s="3532"/>
      <c r="THV1048280" s="3532"/>
      <c r="THW1048280" s="3532"/>
      <c r="THX1048280" s="3532"/>
      <c r="THY1048280" s="3532"/>
      <c r="THZ1048280" s="3532"/>
      <c r="TIA1048280" s="3532"/>
      <c r="TIB1048280" s="3532"/>
      <c r="TIC1048280" s="3532"/>
      <c r="TID1048280" s="3532"/>
      <c r="TIE1048280" s="3532"/>
      <c r="TIF1048280" s="3532"/>
      <c r="TIG1048280" s="3532"/>
      <c r="TIH1048280" s="3532"/>
      <c r="TII1048280" s="3532"/>
      <c r="TIJ1048280" s="3532"/>
      <c r="TIK1048280" s="3532"/>
      <c r="TIL1048280" s="3532"/>
      <c r="TIM1048280" s="3532"/>
      <c r="TIN1048280" s="3532"/>
      <c r="TIO1048280" s="3532"/>
      <c r="TIP1048280" s="3532"/>
      <c r="TIQ1048280" s="3532"/>
      <c r="TIR1048280" s="3532"/>
      <c r="TIS1048280" s="3532"/>
      <c r="TIT1048280" s="3532"/>
      <c r="TIU1048280" s="3532"/>
      <c r="TIV1048280" s="3532"/>
      <c r="TIW1048280" s="3532"/>
      <c r="TIX1048280" s="3532"/>
      <c r="TIY1048280" s="3532"/>
      <c r="TIZ1048280" s="3532"/>
      <c r="TJA1048280" s="3532"/>
      <c r="TJB1048280" s="3532"/>
      <c r="TJC1048280" s="3532"/>
      <c r="TJD1048280" s="3532"/>
      <c r="TJE1048280" s="3532"/>
      <c r="TJF1048280" s="3532"/>
      <c r="TJG1048280" s="3532"/>
      <c r="TJH1048280" s="3532"/>
      <c r="TJI1048280" s="3532"/>
      <c r="TJJ1048280" s="3532"/>
      <c r="TJK1048280" s="3532"/>
      <c r="TJL1048280" s="3532"/>
      <c r="TJM1048280" s="3532"/>
      <c r="TJN1048280" s="3532"/>
      <c r="TJO1048280" s="3532"/>
      <c r="TJP1048280" s="3532"/>
      <c r="TJQ1048280" s="3532"/>
      <c r="TJR1048280" s="3532"/>
      <c r="TJS1048280" s="3532"/>
      <c r="TJT1048280" s="3532"/>
      <c r="TJU1048280" s="3532"/>
      <c r="TJV1048280" s="3532"/>
      <c r="TJW1048280" s="3532"/>
      <c r="TJX1048280" s="3532"/>
      <c r="TJY1048280" s="3532"/>
      <c r="TJZ1048280" s="3532"/>
      <c r="TKA1048280" s="3532"/>
      <c r="TKB1048280" s="3532"/>
      <c r="TKC1048280" s="3532"/>
      <c r="TKD1048280" s="3532"/>
      <c r="TKE1048280" s="3532"/>
      <c r="TKF1048280" s="3532"/>
      <c r="TKG1048280" s="3532"/>
      <c r="TKH1048280" s="3532"/>
      <c r="TKI1048280" s="3532"/>
      <c r="TKJ1048280" s="3532"/>
      <c r="TKK1048280" s="3532"/>
      <c r="TKL1048280" s="3532"/>
      <c r="TKM1048280" s="3532"/>
      <c r="TKN1048280" s="3532"/>
      <c r="TKO1048280" s="3532"/>
      <c r="TKP1048280" s="3532"/>
      <c r="TKQ1048280" s="3532"/>
      <c r="TKR1048280" s="3532"/>
      <c r="TKS1048280" s="3532"/>
      <c r="TKT1048280" s="3532"/>
      <c r="TKU1048280" s="3532"/>
      <c r="TKV1048280" s="3532"/>
      <c r="TKW1048280" s="3532"/>
      <c r="TKX1048280" s="3532"/>
      <c r="TKY1048280" s="3532"/>
      <c r="TKZ1048280" s="3532"/>
      <c r="TLA1048280" s="3532"/>
      <c r="TLB1048280" s="3532"/>
      <c r="TLC1048280" s="3532"/>
      <c r="TLD1048280" s="3532"/>
      <c r="TLE1048280" s="3532"/>
      <c r="TLF1048280" s="3532"/>
      <c r="TLG1048280" s="3532"/>
      <c r="TLH1048280" s="3532"/>
      <c r="TLI1048280" s="3532"/>
      <c r="TLJ1048280" s="3532"/>
      <c r="TLK1048280" s="3532"/>
      <c r="TLL1048280" s="3532"/>
      <c r="TLM1048280" s="3532"/>
      <c r="TLN1048280" s="3532"/>
      <c r="TLO1048280" s="3532"/>
      <c r="TLP1048280" s="3532"/>
      <c r="TLQ1048280" s="3532"/>
      <c r="TLR1048280" s="3532"/>
      <c r="TLS1048280" s="3532"/>
      <c r="TLT1048280" s="3532"/>
      <c r="TLU1048280" s="3532"/>
      <c r="TLV1048280" s="3532"/>
      <c r="TLW1048280" s="3532"/>
      <c r="TLX1048280" s="3532"/>
      <c r="TLY1048280" s="3532"/>
      <c r="TLZ1048280" s="3532"/>
      <c r="TMA1048280" s="3532"/>
      <c r="TMB1048280" s="3532"/>
      <c r="TMC1048280" s="3532"/>
      <c r="TMD1048280" s="3532"/>
      <c r="TME1048280" s="3532"/>
      <c r="TMF1048280" s="3532"/>
      <c r="TMG1048280" s="3532"/>
      <c r="TMH1048280" s="3532"/>
      <c r="TMI1048280" s="3532"/>
      <c r="TMJ1048280" s="3532"/>
      <c r="TMK1048280" s="3532"/>
      <c r="TML1048280" s="3532"/>
      <c r="TMM1048280" s="3532"/>
      <c r="TMN1048280" s="3532"/>
      <c r="TMO1048280" s="3532"/>
      <c r="TMP1048280" s="3532"/>
      <c r="TMQ1048280" s="3532"/>
      <c r="TMR1048280" s="3532"/>
      <c r="TMS1048280" s="3532"/>
      <c r="TMT1048280" s="3532"/>
      <c r="TMU1048280" s="3532"/>
      <c r="TMV1048280" s="3532"/>
      <c r="TMW1048280" s="3532"/>
      <c r="TMX1048280" s="3532"/>
      <c r="TMY1048280" s="3532"/>
      <c r="TMZ1048280" s="3532"/>
      <c r="TNA1048280" s="3532"/>
      <c r="TNB1048280" s="3532"/>
      <c r="TNC1048280" s="3532"/>
      <c r="TND1048280" s="3532"/>
      <c r="TNE1048280" s="3532"/>
      <c r="TNF1048280" s="3532"/>
      <c r="TNG1048280" s="3532"/>
      <c r="TNH1048280" s="3532"/>
      <c r="TNI1048280" s="3532"/>
      <c r="TNJ1048280" s="3532"/>
      <c r="TNK1048280" s="3532"/>
      <c r="TNL1048280" s="3532"/>
      <c r="TNM1048280" s="3532"/>
      <c r="TNN1048280" s="3532"/>
      <c r="TNO1048280" s="3532"/>
      <c r="TNP1048280" s="3532"/>
      <c r="TNQ1048280" s="3532"/>
      <c r="TNR1048280" s="3532"/>
      <c r="TNS1048280" s="3532"/>
      <c r="TNT1048280" s="3532"/>
      <c r="TNU1048280" s="3532"/>
      <c r="TNV1048280" s="3532"/>
      <c r="TNW1048280" s="3532"/>
      <c r="TNX1048280" s="3532"/>
      <c r="TNY1048280" s="3532"/>
      <c r="TNZ1048280" s="3532"/>
      <c r="TOA1048280" s="3532"/>
      <c r="TOB1048280" s="3532"/>
      <c r="TOC1048280" s="3532"/>
      <c r="TOD1048280" s="3532"/>
      <c r="TOE1048280" s="3532"/>
      <c r="TOF1048280" s="3532"/>
      <c r="TOG1048280" s="3532"/>
      <c r="TOH1048280" s="3532"/>
      <c r="TOI1048280" s="3532"/>
      <c r="TOJ1048280" s="3532"/>
      <c r="TOK1048280" s="3532"/>
      <c r="TOL1048280" s="3532"/>
      <c r="TOM1048280" s="3532"/>
      <c r="TON1048280" s="3532"/>
      <c r="TOO1048280" s="3532"/>
      <c r="TOP1048280" s="3532"/>
      <c r="TOQ1048280" s="3532"/>
      <c r="TOR1048280" s="3532"/>
      <c r="TOS1048280" s="3532"/>
      <c r="TOT1048280" s="3532"/>
      <c r="TOU1048280" s="3532"/>
      <c r="TOV1048280" s="3532"/>
      <c r="TOW1048280" s="3532"/>
      <c r="TOX1048280" s="3532"/>
      <c r="TOY1048280" s="3532"/>
      <c r="TOZ1048280" s="3532"/>
      <c r="TPA1048280" s="3532"/>
      <c r="TPB1048280" s="3532"/>
      <c r="TPC1048280" s="3532"/>
      <c r="TPD1048280" s="3532"/>
      <c r="TPE1048280" s="3532"/>
      <c r="TPF1048280" s="3532"/>
      <c r="TPG1048280" s="3532"/>
      <c r="TPH1048280" s="3532"/>
      <c r="TPI1048280" s="3532"/>
      <c r="TPJ1048280" s="3532"/>
      <c r="TPK1048280" s="3532"/>
      <c r="TPL1048280" s="3532"/>
      <c r="TPM1048280" s="3532"/>
      <c r="TPN1048280" s="3532"/>
      <c r="TPO1048280" s="3532"/>
      <c r="TPP1048280" s="3532"/>
      <c r="TPQ1048280" s="3532"/>
      <c r="TPR1048280" s="3532"/>
      <c r="TPS1048280" s="3532"/>
      <c r="TPT1048280" s="3532"/>
      <c r="TPU1048280" s="3532"/>
      <c r="TPV1048280" s="3532"/>
      <c r="TPW1048280" s="3532"/>
      <c r="TPX1048280" s="3532"/>
      <c r="TPY1048280" s="3532"/>
      <c r="TPZ1048280" s="3532"/>
      <c r="TQA1048280" s="3532"/>
      <c r="TQB1048280" s="3532"/>
      <c r="TQC1048280" s="3532"/>
      <c r="TQD1048280" s="3532"/>
      <c r="TQE1048280" s="3532"/>
      <c r="TQF1048280" s="3532"/>
      <c r="TQG1048280" s="3532"/>
      <c r="TQH1048280" s="3532"/>
      <c r="TQI1048280" s="3532"/>
      <c r="TQJ1048280" s="3532"/>
      <c r="TQK1048280" s="3532"/>
      <c r="TQL1048280" s="3532"/>
      <c r="TQM1048280" s="3532"/>
      <c r="TQN1048280" s="3532"/>
      <c r="TQO1048280" s="3532"/>
      <c r="TQP1048280" s="3532"/>
      <c r="TQQ1048280" s="3532"/>
      <c r="TQR1048280" s="3532"/>
      <c r="TQS1048280" s="3532"/>
      <c r="TQT1048280" s="3532"/>
      <c r="TQU1048280" s="3532"/>
      <c r="TQV1048280" s="3532"/>
      <c r="TQW1048280" s="3532"/>
      <c r="TQX1048280" s="3532"/>
      <c r="TQY1048280" s="3532"/>
      <c r="TQZ1048280" s="3532"/>
      <c r="TRA1048280" s="3532"/>
      <c r="TRB1048280" s="3532"/>
      <c r="TRC1048280" s="3532"/>
      <c r="TRD1048280" s="3532"/>
      <c r="TRE1048280" s="3532"/>
      <c r="TRF1048280" s="3532"/>
      <c r="TRG1048280" s="3532"/>
      <c r="TRH1048280" s="3532"/>
      <c r="TRI1048280" s="3532"/>
      <c r="TRJ1048280" s="3532"/>
      <c r="TRK1048280" s="3532"/>
      <c r="TRL1048280" s="3532"/>
      <c r="TRM1048280" s="3532"/>
      <c r="TRN1048280" s="3532"/>
      <c r="TRO1048280" s="3532"/>
      <c r="TRP1048280" s="3532"/>
      <c r="TRQ1048280" s="3532"/>
      <c r="TRR1048280" s="3532"/>
      <c r="TRS1048280" s="3532"/>
      <c r="TRT1048280" s="3532"/>
      <c r="TRU1048280" s="3532"/>
      <c r="TRV1048280" s="3532"/>
      <c r="TRW1048280" s="3532"/>
      <c r="TRX1048280" s="3532"/>
      <c r="TRY1048280" s="3532"/>
      <c r="TRZ1048280" s="3532"/>
      <c r="TSA1048280" s="3532"/>
      <c r="TSB1048280" s="3532"/>
      <c r="TSC1048280" s="3532"/>
      <c r="TSD1048280" s="3532"/>
      <c r="TSE1048280" s="3532"/>
      <c r="TSF1048280" s="3532"/>
      <c r="TSG1048280" s="3532"/>
      <c r="TSH1048280" s="3532"/>
      <c r="TSI1048280" s="3532"/>
      <c r="TSJ1048280" s="3532"/>
      <c r="TSK1048280" s="3532"/>
      <c r="TSL1048280" s="3532"/>
      <c r="TSM1048280" s="3532"/>
      <c r="TSN1048280" s="3532"/>
      <c r="TSO1048280" s="3532"/>
      <c r="TSP1048280" s="3532"/>
      <c r="TSQ1048280" s="3532"/>
      <c r="TSR1048280" s="3532"/>
      <c r="TSS1048280" s="3532"/>
      <c r="TST1048280" s="3532"/>
      <c r="TSU1048280" s="3532"/>
      <c r="TSV1048280" s="3532"/>
      <c r="TSW1048280" s="3532"/>
      <c r="TSX1048280" s="3532"/>
      <c r="TSY1048280" s="3532"/>
      <c r="TSZ1048280" s="3532"/>
      <c r="TTA1048280" s="3532"/>
      <c r="TTB1048280" s="3532"/>
      <c r="TTC1048280" s="3532"/>
      <c r="TTD1048280" s="3532"/>
      <c r="TTE1048280" s="3532"/>
      <c r="TTF1048280" s="3532"/>
      <c r="TTG1048280" s="3532"/>
      <c r="TTH1048280" s="3532"/>
      <c r="TTI1048280" s="3532"/>
      <c r="TTJ1048280" s="3532"/>
      <c r="TTK1048280" s="3532"/>
      <c r="TTL1048280" s="3532"/>
      <c r="TTM1048280" s="3532"/>
      <c r="TTN1048280" s="3532"/>
      <c r="TTO1048280" s="3532"/>
      <c r="TTP1048280" s="3532"/>
      <c r="TTQ1048280" s="3532"/>
      <c r="TTR1048280" s="3532"/>
      <c r="TTS1048280" s="3532"/>
      <c r="TTT1048280" s="3532"/>
      <c r="TTU1048280" s="3532"/>
      <c r="TTV1048280" s="3532"/>
      <c r="TTW1048280" s="3532"/>
      <c r="TTX1048280" s="3532"/>
      <c r="TTY1048280" s="3532"/>
      <c r="TTZ1048280" s="3532"/>
      <c r="TUA1048280" s="3532"/>
      <c r="TUB1048280" s="3532"/>
      <c r="TUC1048280" s="3532"/>
      <c r="TUD1048280" s="3532"/>
      <c r="TUE1048280" s="3532"/>
      <c r="TUF1048280" s="3532"/>
      <c r="TUG1048280" s="3532"/>
      <c r="TUH1048280" s="3532"/>
      <c r="TUI1048280" s="3532"/>
      <c r="TUJ1048280" s="3532"/>
      <c r="TUK1048280" s="3532"/>
      <c r="TUL1048280" s="3532"/>
      <c r="TUM1048280" s="3532"/>
      <c r="TUN1048280" s="3532"/>
      <c r="TUO1048280" s="3532"/>
      <c r="TUP1048280" s="3532"/>
      <c r="TUQ1048280" s="3532"/>
      <c r="TUR1048280" s="3532"/>
      <c r="TUS1048280" s="3532"/>
      <c r="TUT1048280" s="3532"/>
      <c r="TUU1048280" s="3532"/>
      <c r="TUV1048280" s="3532"/>
      <c r="TUW1048280" s="3532"/>
      <c r="TUX1048280" s="3532"/>
      <c r="TUY1048280" s="3532"/>
      <c r="TUZ1048280" s="3532"/>
      <c r="TVA1048280" s="3532"/>
      <c r="TVB1048280" s="3532"/>
      <c r="TVC1048280" s="3532"/>
      <c r="TVD1048280" s="3532"/>
      <c r="TVE1048280" s="3532"/>
      <c r="TVF1048280" s="3532"/>
      <c r="TVG1048280" s="3532"/>
      <c r="TVH1048280" s="3532"/>
      <c r="TVI1048280" s="3532"/>
      <c r="TVJ1048280" s="3532"/>
      <c r="TVK1048280" s="3532"/>
      <c r="TVL1048280" s="3532"/>
      <c r="TVM1048280" s="3532"/>
      <c r="TVN1048280" s="3532"/>
      <c r="TVO1048280" s="3532"/>
      <c r="TVP1048280" s="3532"/>
      <c r="TVQ1048280" s="3532"/>
      <c r="TVR1048280" s="3532"/>
      <c r="TVS1048280" s="3532"/>
      <c r="TVT1048280" s="3532"/>
      <c r="TVU1048280" s="3532"/>
      <c r="TVV1048280" s="3532"/>
      <c r="TVW1048280" s="3532"/>
      <c r="TVX1048280" s="3532"/>
      <c r="TVY1048280" s="3532"/>
      <c r="TVZ1048280" s="3532"/>
      <c r="TWA1048280" s="3532"/>
      <c r="TWB1048280" s="3532"/>
      <c r="TWC1048280" s="3532"/>
      <c r="TWD1048280" s="3532"/>
      <c r="TWE1048280" s="3532"/>
      <c r="TWF1048280" s="3532"/>
      <c r="TWG1048280" s="3532"/>
      <c r="TWH1048280" s="3532"/>
      <c r="TWI1048280" s="3532"/>
      <c r="TWJ1048280" s="3532"/>
      <c r="TWK1048280" s="3532"/>
      <c r="TWL1048280" s="3532"/>
      <c r="TWM1048280" s="3532"/>
      <c r="TWN1048280" s="3532"/>
      <c r="TWO1048280" s="3532"/>
      <c r="TWP1048280" s="3532"/>
      <c r="TWQ1048280" s="3532"/>
      <c r="TWR1048280" s="3532"/>
      <c r="TWS1048280" s="3532"/>
      <c r="TWT1048280" s="3532"/>
      <c r="TWU1048280" s="3532"/>
      <c r="TWV1048280" s="3532"/>
      <c r="TWW1048280" s="3532"/>
      <c r="TWX1048280" s="3532"/>
      <c r="TWY1048280" s="3532"/>
      <c r="TWZ1048280" s="3532"/>
      <c r="TXA1048280" s="3532"/>
      <c r="TXB1048280" s="3532"/>
      <c r="TXC1048280" s="3532"/>
      <c r="TXD1048280" s="3532"/>
      <c r="TXE1048280" s="3532"/>
      <c r="TXF1048280" s="3532"/>
      <c r="TXG1048280" s="3532"/>
      <c r="TXH1048280" s="3532"/>
      <c r="TXI1048280" s="3532"/>
      <c r="TXJ1048280" s="3532"/>
      <c r="TXK1048280" s="3532"/>
      <c r="TXL1048280" s="3532"/>
      <c r="TXM1048280" s="3532"/>
      <c r="TXN1048280" s="3532"/>
      <c r="TXO1048280" s="3532"/>
      <c r="TXP1048280" s="3532"/>
      <c r="TXQ1048280" s="3532"/>
      <c r="TXR1048280" s="3532"/>
      <c r="TXS1048280" s="3532"/>
      <c r="TXT1048280" s="3532"/>
      <c r="TXU1048280" s="3532"/>
      <c r="TXV1048280" s="3532"/>
      <c r="TXW1048280" s="3532"/>
      <c r="TXX1048280" s="3532"/>
      <c r="TXY1048280" s="3532"/>
      <c r="TXZ1048280" s="3532"/>
      <c r="TYA1048280" s="3532"/>
      <c r="TYB1048280" s="3532"/>
      <c r="TYC1048280" s="3532"/>
      <c r="TYD1048280" s="3532"/>
      <c r="TYE1048280" s="3532"/>
      <c r="TYF1048280" s="3532"/>
      <c r="TYG1048280" s="3532"/>
      <c r="TYH1048280" s="3532"/>
      <c r="TYI1048280" s="3532"/>
      <c r="TYJ1048280" s="3532"/>
      <c r="TYK1048280" s="3532"/>
      <c r="TYL1048280" s="3532"/>
      <c r="TYM1048280" s="3532"/>
      <c r="TYN1048280" s="3532"/>
      <c r="TYO1048280" s="3532"/>
      <c r="TYP1048280" s="3532"/>
      <c r="TYQ1048280" s="3532"/>
      <c r="TYR1048280" s="3532"/>
      <c r="TYS1048280" s="3532"/>
      <c r="TYT1048280" s="3532"/>
      <c r="TYU1048280" s="3532"/>
      <c r="TYV1048280" s="3532"/>
      <c r="TYW1048280" s="3532"/>
      <c r="TYX1048280" s="3532"/>
      <c r="TYY1048280" s="3532"/>
      <c r="TYZ1048280" s="3532"/>
      <c r="TZA1048280" s="3532"/>
      <c r="TZB1048280" s="3532"/>
      <c r="TZC1048280" s="3532"/>
      <c r="TZD1048280" s="3532"/>
      <c r="TZE1048280" s="3532"/>
      <c r="TZF1048280" s="3532"/>
      <c r="TZG1048280" s="3532"/>
      <c r="TZH1048280" s="3532"/>
      <c r="TZI1048280" s="3532"/>
      <c r="TZJ1048280" s="3532"/>
      <c r="TZK1048280" s="3532"/>
      <c r="TZL1048280" s="3532"/>
      <c r="TZM1048280" s="3532"/>
      <c r="TZN1048280" s="3532"/>
      <c r="TZO1048280" s="3532"/>
      <c r="TZP1048280" s="3532"/>
      <c r="TZQ1048280" s="3532"/>
      <c r="TZR1048280" s="3532"/>
      <c r="TZS1048280" s="3532"/>
      <c r="TZT1048280" s="3532"/>
      <c r="TZU1048280" s="3532"/>
      <c r="TZV1048280" s="3532"/>
      <c r="TZW1048280" s="3532"/>
      <c r="TZX1048280" s="3532"/>
      <c r="TZY1048280" s="3532"/>
      <c r="TZZ1048280" s="3532"/>
      <c r="UAA1048280" s="3532"/>
      <c r="UAB1048280" s="3532"/>
      <c r="UAC1048280" s="3532"/>
      <c r="UAD1048280" s="3532"/>
      <c r="UAE1048280" s="3532"/>
      <c r="UAF1048280" s="3532"/>
      <c r="UAG1048280" s="3532"/>
      <c r="UAH1048280" s="3532"/>
      <c r="UAI1048280" s="3532"/>
      <c r="UAJ1048280" s="3532"/>
      <c r="UAK1048280" s="3532"/>
      <c r="UAL1048280" s="3532"/>
      <c r="UAM1048280" s="3532"/>
      <c r="UAN1048280" s="3532"/>
      <c r="UAO1048280" s="3532"/>
      <c r="UAP1048280" s="3532"/>
      <c r="UAQ1048280" s="3532"/>
      <c r="UAR1048280" s="3532"/>
      <c r="UAS1048280" s="3532"/>
      <c r="UAT1048280" s="3532"/>
      <c r="UAU1048280" s="3532"/>
      <c r="UAV1048280" s="3532"/>
      <c r="UAW1048280" s="3532"/>
      <c r="UAX1048280" s="3532"/>
      <c r="UAY1048280" s="3532"/>
      <c r="UAZ1048280" s="3532"/>
      <c r="UBA1048280" s="3532"/>
      <c r="UBB1048280" s="3532"/>
      <c r="UBC1048280" s="3532"/>
      <c r="UBD1048280" s="3532"/>
      <c r="UBE1048280" s="3532"/>
      <c r="UBF1048280" s="3532"/>
      <c r="UBG1048280" s="3532"/>
      <c r="UBH1048280" s="3532"/>
      <c r="UBI1048280" s="3532"/>
      <c r="UBJ1048280" s="3532"/>
      <c r="UBK1048280" s="3532"/>
      <c r="UBL1048280" s="3532"/>
      <c r="UBM1048280" s="3532"/>
      <c r="UBN1048280" s="3532"/>
      <c r="UBO1048280" s="3532"/>
      <c r="UBP1048280" s="3532"/>
      <c r="UBQ1048280" s="3532"/>
      <c r="UBR1048280" s="3532"/>
      <c r="UBS1048280" s="3532"/>
      <c r="UBT1048280" s="3532"/>
      <c r="UBU1048280" s="3532"/>
      <c r="UBV1048280" s="3532"/>
      <c r="UBW1048280" s="3532"/>
      <c r="UBX1048280" s="3532"/>
      <c r="UBY1048280" s="3532"/>
      <c r="UBZ1048280" s="3532"/>
      <c r="UCA1048280" s="3532"/>
      <c r="UCB1048280" s="3532"/>
      <c r="UCC1048280" s="3532"/>
      <c r="UCD1048280" s="3532"/>
      <c r="UCE1048280" s="3532"/>
      <c r="UCF1048280" s="3532"/>
      <c r="UCG1048280" s="3532"/>
      <c r="UCH1048280" s="3532"/>
      <c r="UCI1048280" s="3532"/>
      <c r="UCJ1048280" s="3532"/>
      <c r="UCK1048280" s="3532"/>
      <c r="UCL1048280" s="3532"/>
      <c r="UCM1048280" s="3532"/>
      <c r="UCN1048280" s="3532"/>
      <c r="UCO1048280" s="3532"/>
      <c r="UCP1048280" s="3532"/>
      <c r="UCQ1048280" s="3532"/>
      <c r="UCR1048280" s="3532"/>
      <c r="UCS1048280" s="3532"/>
      <c r="UCT1048280" s="3532"/>
      <c r="UCU1048280" s="3532"/>
      <c r="UCV1048280" s="3532"/>
      <c r="UCW1048280" s="3532"/>
      <c r="UCX1048280" s="3532"/>
      <c r="UCY1048280" s="3532"/>
      <c r="UCZ1048280" s="3532"/>
      <c r="UDA1048280" s="3532"/>
      <c r="UDB1048280" s="3532"/>
      <c r="UDC1048280" s="3532"/>
      <c r="UDD1048280" s="3532"/>
      <c r="UDE1048280" s="3532"/>
      <c r="UDF1048280" s="3532"/>
      <c r="UDG1048280" s="3532"/>
      <c r="UDH1048280" s="3532"/>
      <c r="UDI1048280" s="3532"/>
      <c r="UDJ1048280" s="3532"/>
      <c r="UDK1048280" s="3532"/>
      <c r="UDL1048280" s="3532"/>
      <c r="UDM1048280" s="3532"/>
      <c r="UDN1048280" s="3532"/>
      <c r="UDO1048280" s="3532"/>
      <c r="UDP1048280" s="3532"/>
      <c r="UDQ1048280" s="3532"/>
      <c r="UDR1048280" s="3532"/>
      <c r="UDS1048280" s="3532"/>
      <c r="UDT1048280" s="3532"/>
      <c r="UDU1048280" s="3532"/>
      <c r="UDV1048280" s="3532"/>
      <c r="UDW1048280" s="3532"/>
      <c r="UDX1048280" s="3532"/>
      <c r="UDY1048280" s="3532"/>
      <c r="UDZ1048280" s="3532"/>
      <c r="UEA1048280" s="3532"/>
      <c r="UEB1048280" s="3532"/>
      <c r="UEC1048280" s="3532"/>
      <c r="UED1048280" s="3532"/>
      <c r="UEE1048280" s="3532"/>
      <c r="UEF1048280" s="3532"/>
      <c r="UEG1048280" s="3532"/>
      <c r="UEH1048280" s="3532"/>
      <c r="UEI1048280" s="3532"/>
      <c r="UEJ1048280" s="3532"/>
      <c r="UEK1048280" s="3532"/>
      <c r="UEL1048280" s="3532"/>
      <c r="UEM1048280" s="3532"/>
      <c r="UEN1048280" s="3532"/>
      <c r="UEO1048280" s="3532"/>
      <c r="UEP1048280" s="3532"/>
      <c r="UEQ1048280" s="3532"/>
      <c r="UER1048280" s="3532"/>
      <c r="UES1048280" s="3532"/>
      <c r="UET1048280" s="3532"/>
      <c r="UEU1048280" s="3532"/>
      <c r="UEV1048280" s="3532"/>
      <c r="UEW1048280" s="3532"/>
      <c r="UEX1048280" s="3532"/>
      <c r="UEY1048280" s="3532"/>
      <c r="UEZ1048280" s="3532"/>
      <c r="UFA1048280" s="3532"/>
      <c r="UFB1048280" s="3532"/>
      <c r="UFC1048280" s="3532"/>
      <c r="UFD1048280" s="3532"/>
      <c r="UFE1048280" s="3532"/>
      <c r="UFF1048280" s="3532"/>
      <c r="UFG1048280" s="3532"/>
      <c r="UFH1048280" s="3532"/>
      <c r="UFI1048280" s="3532"/>
      <c r="UFJ1048280" s="3532"/>
      <c r="UFK1048280" s="3532"/>
      <c r="UFL1048280" s="3532"/>
      <c r="UFM1048280" s="3532"/>
      <c r="UFN1048280" s="3532"/>
      <c r="UFO1048280" s="3532"/>
      <c r="UFP1048280" s="3532"/>
      <c r="UFQ1048280" s="3532"/>
      <c r="UFR1048280" s="3532"/>
      <c r="UFS1048280" s="3532"/>
      <c r="UFT1048280" s="3532"/>
      <c r="UFU1048280" s="3532"/>
      <c r="UFV1048280" s="3532"/>
      <c r="UFW1048280" s="3532"/>
      <c r="UFX1048280" s="3532"/>
      <c r="UFY1048280" s="3532"/>
      <c r="UFZ1048280" s="3532"/>
      <c r="UGA1048280" s="3532"/>
      <c r="UGB1048280" s="3532"/>
      <c r="UGC1048280" s="3532"/>
      <c r="UGD1048280" s="3532"/>
      <c r="UGE1048280" s="3532"/>
      <c r="UGF1048280" s="3532"/>
      <c r="UGG1048280" s="3532"/>
      <c r="UGH1048280" s="3532"/>
      <c r="UGI1048280" s="3532"/>
      <c r="UGJ1048280" s="3532"/>
      <c r="UGK1048280" s="3532"/>
      <c r="UGL1048280" s="3532"/>
      <c r="UGM1048280" s="3532"/>
      <c r="UGN1048280" s="3532"/>
      <c r="UGO1048280" s="3532"/>
      <c r="UGP1048280" s="3532"/>
      <c r="UGQ1048280" s="3532"/>
      <c r="UGR1048280" s="3532"/>
      <c r="UGS1048280" s="3532"/>
      <c r="UGT1048280" s="3532"/>
      <c r="UGU1048280" s="3532"/>
      <c r="UGV1048280" s="3532"/>
      <c r="UGW1048280" s="3532"/>
      <c r="UGX1048280" s="3532"/>
      <c r="UGY1048280" s="3532"/>
      <c r="UGZ1048280" s="3532"/>
      <c r="UHA1048280" s="3532"/>
      <c r="UHB1048280" s="3532"/>
      <c r="UHC1048280" s="3532"/>
      <c r="UHD1048280" s="3532"/>
      <c r="UHE1048280" s="3532"/>
      <c r="UHF1048280" s="3532"/>
      <c r="UHG1048280" s="3532"/>
      <c r="UHH1048280" s="3532"/>
      <c r="UHI1048280" s="3532"/>
      <c r="UHJ1048280" s="3532"/>
      <c r="UHK1048280" s="3532"/>
      <c r="UHL1048280" s="3532"/>
      <c r="UHM1048280" s="3532"/>
      <c r="UHN1048280" s="3532"/>
      <c r="UHO1048280" s="3532"/>
      <c r="UHP1048280" s="3532"/>
      <c r="UHQ1048280" s="3532"/>
      <c r="UHR1048280" s="3532"/>
      <c r="UHS1048280" s="3532"/>
      <c r="UHT1048280" s="3532"/>
      <c r="UHU1048280" s="3532"/>
      <c r="UHV1048280" s="3532"/>
      <c r="UHW1048280" s="3532"/>
      <c r="UHX1048280" s="3532"/>
      <c r="UHY1048280" s="3532"/>
      <c r="UHZ1048280" s="3532"/>
      <c r="UIA1048280" s="3532"/>
      <c r="UIB1048280" s="3532"/>
      <c r="UIC1048280" s="3532"/>
      <c r="UID1048280" s="3532"/>
      <c r="UIE1048280" s="3532"/>
      <c r="UIF1048280" s="3532"/>
      <c r="UIG1048280" s="3532"/>
      <c r="UIH1048280" s="3532"/>
      <c r="UII1048280" s="3532"/>
      <c r="UIJ1048280" s="3532"/>
      <c r="UIK1048280" s="3532"/>
      <c r="UIL1048280" s="3532"/>
      <c r="UIM1048280" s="3532"/>
      <c r="UIN1048280" s="3532"/>
      <c r="UIO1048280" s="3532"/>
      <c r="UIP1048280" s="3532"/>
      <c r="UIQ1048280" s="3532"/>
      <c r="UIR1048280" s="3532"/>
      <c r="UIS1048280" s="3532"/>
      <c r="UIT1048280" s="3532"/>
      <c r="UIU1048280" s="3532"/>
      <c r="UIV1048280" s="3532"/>
      <c r="UIW1048280" s="3532"/>
      <c r="UIX1048280" s="3532"/>
      <c r="UIY1048280" s="3532"/>
      <c r="UIZ1048280" s="3532"/>
      <c r="UJA1048280" s="3532"/>
      <c r="UJB1048280" s="3532"/>
      <c r="UJC1048280" s="3532"/>
      <c r="UJD1048280" s="3532"/>
      <c r="UJE1048280" s="3532"/>
      <c r="UJF1048280" s="3532"/>
      <c r="UJG1048280" s="3532"/>
      <c r="UJH1048280" s="3532"/>
      <c r="UJI1048280" s="3532"/>
      <c r="UJJ1048280" s="3532"/>
      <c r="UJK1048280" s="3532"/>
      <c r="UJL1048280" s="3532"/>
      <c r="UJM1048280" s="3532"/>
      <c r="UJN1048280" s="3532"/>
      <c r="UJO1048280" s="3532"/>
      <c r="UJP1048280" s="3532"/>
      <c r="UJQ1048280" s="3532"/>
      <c r="UJR1048280" s="3532"/>
      <c r="UJS1048280" s="3532"/>
      <c r="UJT1048280" s="3532"/>
      <c r="UJU1048280" s="3532"/>
      <c r="UJV1048280" s="3532"/>
      <c r="UJW1048280" s="3532"/>
      <c r="UJX1048280" s="3532"/>
      <c r="UJY1048280" s="3532"/>
      <c r="UJZ1048280" s="3532"/>
      <c r="UKA1048280" s="3532"/>
      <c r="UKB1048280" s="3532"/>
      <c r="UKC1048280" s="3532"/>
      <c r="UKD1048280" s="3532"/>
      <c r="UKE1048280" s="3532"/>
      <c r="UKF1048280" s="3532"/>
      <c r="UKG1048280" s="3532"/>
      <c r="UKH1048280" s="3532"/>
      <c r="UKI1048280" s="3532"/>
      <c r="UKJ1048280" s="3532"/>
      <c r="UKK1048280" s="3532"/>
      <c r="UKL1048280" s="3532"/>
      <c r="UKM1048280" s="3532"/>
      <c r="UKN1048280" s="3532"/>
      <c r="UKO1048280" s="3532"/>
      <c r="UKP1048280" s="3532"/>
      <c r="UKQ1048280" s="3532"/>
      <c r="UKR1048280" s="3532"/>
      <c r="UKS1048280" s="3532"/>
      <c r="UKT1048280" s="3532"/>
      <c r="UKU1048280" s="3532"/>
      <c r="UKV1048280" s="3532"/>
      <c r="UKW1048280" s="3532"/>
      <c r="UKX1048280" s="3532"/>
      <c r="UKY1048280" s="3532"/>
      <c r="UKZ1048280" s="3532"/>
      <c r="ULA1048280" s="3532"/>
      <c r="ULB1048280" s="3532"/>
      <c r="ULC1048280" s="3532"/>
      <c r="ULD1048280" s="3532"/>
      <c r="ULE1048280" s="3532"/>
      <c r="ULF1048280" s="3532"/>
      <c r="ULG1048280" s="3532"/>
      <c r="ULH1048280" s="3532"/>
      <c r="ULI1048280" s="3532"/>
      <c r="ULJ1048280" s="3532"/>
      <c r="ULK1048280" s="3532"/>
      <c r="ULL1048280" s="3532"/>
      <c r="ULM1048280" s="3532"/>
      <c r="ULN1048280" s="3532"/>
      <c r="ULO1048280" s="3532"/>
      <c r="ULP1048280" s="3532"/>
      <c r="ULQ1048280" s="3532"/>
      <c r="ULR1048280" s="3532"/>
      <c r="ULS1048280" s="3532"/>
      <c r="ULT1048280" s="3532"/>
      <c r="ULU1048280" s="3532"/>
      <c r="ULV1048280" s="3532"/>
      <c r="ULW1048280" s="3532"/>
      <c r="ULX1048280" s="3532"/>
      <c r="ULY1048280" s="3532"/>
      <c r="ULZ1048280" s="3532"/>
      <c r="UMA1048280" s="3532"/>
      <c r="UMB1048280" s="3532"/>
      <c r="UMC1048280" s="3532"/>
      <c r="UMD1048280" s="3532"/>
      <c r="UME1048280" s="3532"/>
      <c r="UMF1048280" s="3532"/>
      <c r="UMG1048280" s="3532"/>
      <c r="UMH1048280" s="3532"/>
      <c r="UMI1048280" s="3532"/>
      <c r="UMJ1048280" s="3532"/>
      <c r="UMK1048280" s="3532"/>
      <c r="UML1048280" s="3532"/>
      <c r="UMM1048280" s="3532"/>
      <c r="UMN1048280" s="3532"/>
      <c r="UMO1048280" s="3532"/>
      <c r="UMP1048280" s="3532"/>
      <c r="UMQ1048280" s="3532"/>
      <c r="UMR1048280" s="3532"/>
      <c r="UMS1048280" s="3532"/>
      <c r="UMT1048280" s="3532"/>
      <c r="UMU1048280" s="3532"/>
      <c r="UMV1048280" s="3532"/>
      <c r="UMW1048280" s="3532"/>
      <c r="UMX1048280" s="3532"/>
      <c r="UMY1048280" s="3532"/>
      <c r="UMZ1048280" s="3532"/>
      <c r="UNA1048280" s="3532"/>
      <c r="UNB1048280" s="3532"/>
      <c r="UNC1048280" s="3532"/>
      <c r="UND1048280" s="3532"/>
      <c r="UNE1048280" s="3532"/>
      <c r="UNF1048280" s="3532"/>
      <c r="UNG1048280" s="3532"/>
      <c r="UNH1048280" s="3532"/>
      <c r="UNI1048280" s="3532"/>
      <c r="UNJ1048280" s="3532"/>
      <c r="UNK1048280" s="3532"/>
      <c r="UNL1048280" s="3532"/>
      <c r="UNM1048280" s="3532"/>
      <c r="UNN1048280" s="3532"/>
      <c r="UNO1048280" s="3532"/>
      <c r="UNP1048280" s="3532"/>
      <c r="UNQ1048280" s="3532"/>
      <c r="UNR1048280" s="3532"/>
      <c r="UNS1048280" s="3532"/>
      <c r="UNT1048280" s="3532"/>
      <c r="UNU1048280" s="3532"/>
      <c r="UNV1048280" s="3532"/>
      <c r="UNW1048280" s="3532"/>
      <c r="UNX1048280" s="3532"/>
      <c r="UNY1048280" s="3532"/>
      <c r="UNZ1048280" s="3532"/>
      <c r="UOA1048280" s="3532"/>
      <c r="UOB1048280" s="3532"/>
      <c r="UOC1048280" s="3532"/>
      <c r="UOD1048280" s="3532"/>
      <c r="UOE1048280" s="3532"/>
      <c r="UOF1048280" s="3532"/>
      <c r="UOG1048280" s="3532"/>
      <c r="UOH1048280" s="3532"/>
      <c r="UOI1048280" s="3532"/>
      <c r="UOJ1048280" s="3532"/>
      <c r="UOK1048280" s="3532"/>
      <c r="UOL1048280" s="3532"/>
      <c r="UOM1048280" s="3532"/>
      <c r="UON1048280" s="3532"/>
      <c r="UOO1048280" s="3532"/>
      <c r="UOP1048280" s="3532"/>
      <c r="UOQ1048280" s="3532"/>
      <c r="UOR1048280" s="3532"/>
      <c r="UOS1048280" s="3532"/>
      <c r="UOT1048280" s="3532"/>
      <c r="UOU1048280" s="3532"/>
      <c r="UOV1048280" s="3532"/>
      <c r="UOW1048280" s="3532"/>
      <c r="UOX1048280" s="3532"/>
      <c r="UOY1048280" s="3532"/>
      <c r="UOZ1048280" s="3532"/>
      <c r="UPA1048280" s="3532"/>
      <c r="UPB1048280" s="3532"/>
      <c r="UPC1048280" s="3532"/>
      <c r="UPD1048280" s="3532"/>
      <c r="UPE1048280" s="3532"/>
      <c r="UPF1048280" s="3532"/>
      <c r="UPG1048280" s="3532"/>
      <c r="UPH1048280" s="3532"/>
      <c r="UPI1048280" s="3532"/>
      <c r="UPJ1048280" s="3532"/>
      <c r="UPK1048280" s="3532"/>
      <c r="UPL1048280" s="3532"/>
      <c r="UPM1048280" s="3532"/>
      <c r="UPN1048280" s="3532"/>
      <c r="UPO1048280" s="3532"/>
      <c r="UPP1048280" s="3532"/>
      <c r="UPQ1048280" s="3532"/>
      <c r="UPR1048280" s="3532"/>
      <c r="UPS1048280" s="3532"/>
      <c r="UPT1048280" s="3532"/>
      <c r="UPU1048280" s="3532"/>
      <c r="UPV1048280" s="3532"/>
      <c r="UPW1048280" s="3532"/>
      <c r="UPX1048280" s="3532"/>
      <c r="UPY1048280" s="3532"/>
      <c r="UPZ1048280" s="3532"/>
      <c r="UQA1048280" s="3532"/>
      <c r="UQB1048280" s="3532"/>
      <c r="UQC1048280" s="3532"/>
      <c r="UQD1048280" s="3532"/>
      <c r="UQE1048280" s="3532"/>
      <c r="UQF1048280" s="3532"/>
      <c r="UQG1048280" s="3532"/>
      <c r="UQH1048280" s="3532"/>
      <c r="UQI1048280" s="3532"/>
      <c r="UQJ1048280" s="3532"/>
      <c r="UQK1048280" s="3532"/>
      <c r="UQL1048280" s="3532"/>
      <c r="UQM1048280" s="3532"/>
      <c r="UQN1048280" s="3532"/>
      <c r="UQO1048280" s="3532"/>
      <c r="UQP1048280" s="3532"/>
      <c r="UQQ1048280" s="3532"/>
      <c r="UQR1048280" s="3532"/>
      <c r="UQS1048280" s="3532"/>
      <c r="UQT1048280" s="3532"/>
      <c r="UQU1048280" s="3532"/>
      <c r="UQV1048280" s="3532"/>
      <c r="UQW1048280" s="3532"/>
      <c r="UQX1048280" s="3532"/>
      <c r="UQY1048280" s="3532"/>
      <c r="UQZ1048280" s="3532"/>
      <c r="URA1048280" s="3532"/>
      <c r="URB1048280" s="3532"/>
      <c r="URC1048280" s="3532"/>
      <c r="URD1048280" s="3532"/>
      <c r="URE1048280" s="3532"/>
      <c r="URF1048280" s="3532"/>
      <c r="URG1048280" s="3532"/>
      <c r="URH1048280" s="3532"/>
      <c r="URI1048280" s="3532"/>
      <c r="URJ1048280" s="3532"/>
      <c r="URK1048280" s="3532"/>
      <c r="URL1048280" s="3532"/>
      <c r="URM1048280" s="3532"/>
      <c r="URN1048280" s="3532"/>
      <c r="URO1048280" s="3532"/>
      <c r="URP1048280" s="3532"/>
      <c r="URQ1048280" s="3532"/>
      <c r="URR1048280" s="3532"/>
      <c r="URS1048280" s="3532"/>
      <c r="URT1048280" s="3532"/>
      <c r="URU1048280" s="3532"/>
      <c r="URV1048280" s="3532"/>
      <c r="URW1048280" s="3532"/>
      <c r="URX1048280" s="3532"/>
      <c r="URY1048280" s="3532"/>
      <c r="URZ1048280" s="3532"/>
      <c r="USA1048280" s="3532"/>
      <c r="USB1048280" s="3532"/>
      <c r="USC1048280" s="3532"/>
      <c r="USD1048280" s="3532"/>
      <c r="USE1048280" s="3532"/>
      <c r="USF1048280" s="3532"/>
      <c r="USG1048280" s="3532"/>
      <c r="USH1048280" s="3532"/>
      <c r="USI1048280" s="3532"/>
      <c r="USJ1048280" s="3532"/>
      <c r="USK1048280" s="3532"/>
      <c r="USL1048280" s="3532"/>
      <c r="USM1048280" s="3532"/>
      <c r="USN1048280" s="3532"/>
      <c r="USO1048280" s="3532"/>
      <c r="USP1048280" s="3532"/>
      <c r="USQ1048280" s="3532"/>
      <c r="USR1048280" s="3532"/>
      <c r="USS1048280" s="3532"/>
      <c r="UST1048280" s="3532"/>
      <c r="USU1048280" s="3532"/>
      <c r="USV1048280" s="3532"/>
      <c r="USW1048280" s="3532"/>
      <c r="USX1048280" s="3532"/>
      <c r="USY1048280" s="3532"/>
      <c r="USZ1048280" s="3532"/>
      <c r="UTA1048280" s="3532"/>
      <c r="UTB1048280" s="3532"/>
      <c r="UTC1048280" s="3532"/>
      <c r="UTD1048280" s="3532"/>
      <c r="UTE1048280" s="3532"/>
      <c r="UTF1048280" s="3532"/>
      <c r="UTG1048280" s="3532"/>
      <c r="UTH1048280" s="3532"/>
      <c r="UTI1048280" s="3532"/>
      <c r="UTJ1048280" s="3532"/>
      <c r="UTK1048280" s="3532"/>
      <c r="UTL1048280" s="3532"/>
      <c r="UTM1048280" s="3532"/>
      <c r="UTN1048280" s="3532"/>
      <c r="UTO1048280" s="3532"/>
      <c r="UTP1048280" s="3532"/>
      <c r="UTQ1048280" s="3532"/>
      <c r="UTR1048280" s="3532"/>
      <c r="UTS1048280" s="3532"/>
      <c r="UTT1048280" s="3532"/>
      <c r="UTU1048280" s="3532"/>
      <c r="UTV1048280" s="3532"/>
      <c r="UTW1048280" s="3532"/>
      <c r="UTX1048280" s="3532"/>
      <c r="UTY1048280" s="3532"/>
      <c r="UTZ1048280" s="3532"/>
      <c r="UUA1048280" s="3532"/>
      <c r="UUB1048280" s="3532"/>
      <c r="UUC1048280" s="3532"/>
      <c r="UUD1048280" s="3532"/>
      <c r="UUE1048280" s="3532"/>
      <c r="UUF1048280" s="3532"/>
      <c r="UUG1048280" s="3532"/>
      <c r="UUH1048280" s="3532"/>
      <c r="UUI1048280" s="3532"/>
      <c r="UUJ1048280" s="3532"/>
      <c r="UUK1048280" s="3532"/>
      <c r="UUL1048280" s="3532"/>
      <c r="UUM1048280" s="3532"/>
      <c r="UUN1048280" s="3532"/>
      <c r="UUO1048280" s="3532"/>
      <c r="UUP1048280" s="3532"/>
      <c r="UUQ1048280" s="3532"/>
      <c r="UUR1048280" s="3532"/>
      <c r="UUS1048280" s="3532"/>
      <c r="UUT1048280" s="3532"/>
      <c r="UUU1048280" s="3532"/>
      <c r="UUV1048280" s="3532"/>
      <c r="UUW1048280" s="3532"/>
      <c r="UUX1048280" s="3532"/>
      <c r="UUY1048280" s="3532"/>
      <c r="UUZ1048280" s="3532"/>
      <c r="UVA1048280" s="3532"/>
      <c r="UVB1048280" s="3532"/>
      <c r="UVC1048280" s="3532"/>
      <c r="UVD1048280" s="3532"/>
      <c r="UVE1048280" s="3532"/>
      <c r="UVF1048280" s="3532"/>
      <c r="UVG1048280" s="3532"/>
      <c r="UVH1048280" s="3532"/>
      <c r="UVI1048280" s="3532"/>
      <c r="UVJ1048280" s="3532"/>
      <c r="UVK1048280" s="3532"/>
      <c r="UVL1048280" s="3532"/>
      <c r="UVM1048280" s="3532"/>
      <c r="UVN1048280" s="3532"/>
      <c r="UVO1048280" s="3532"/>
      <c r="UVP1048280" s="3532"/>
      <c r="UVQ1048280" s="3532"/>
      <c r="UVR1048280" s="3532"/>
      <c r="UVS1048280" s="3532"/>
      <c r="UVT1048280" s="3532"/>
      <c r="UVU1048280" s="3532"/>
      <c r="UVV1048280" s="3532"/>
      <c r="UVW1048280" s="3532"/>
      <c r="UVX1048280" s="3532"/>
      <c r="UVY1048280" s="3532"/>
      <c r="UVZ1048280" s="3532"/>
      <c r="UWA1048280" s="3532"/>
      <c r="UWB1048280" s="3532"/>
      <c r="UWC1048280" s="3532"/>
      <c r="UWD1048280" s="3532"/>
      <c r="UWE1048280" s="3532"/>
      <c r="UWF1048280" s="3532"/>
      <c r="UWG1048280" s="3532"/>
      <c r="UWH1048280" s="3532"/>
      <c r="UWI1048280" s="3532"/>
      <c r="UWJ1048280" s="3532"/>
      <c r="UWK1048280" s="3532"/>
      <c r="UWL1048280" s="3532"/>
      <c r="UWM1048280" s="3532"/>
      <c r="UWN1048280" s="3532"/>
      <c r="UWO1048280" s="3532"/>
      <c r="UWP1048280" s="3532"/>
      <c r="UWQ1048280" s="3532"/>
      <c r="UWR1048280" s="3532"/>
      <c r="UWS1048280" s="3532"/>
      <c r="UWT1048280" s="3532"/>
      <c r="UWU1048280" s="3532"/>
      <c r="UWV1048280" s="3532"/>
      <c r="UWW1048280" s="3532"/>
      <c r="UWX1048280" s="3532"/>
      <c r="UWY1048280" s="3532"/>
      <c r="UWZ1048280" s="3532"/>
      <c r="UXA1048280" s="3532"/>
      <c r="UXB1048280" s="3532"/>
      <c r="UXC1048280" s="3532"/>
      <c r="UXD1048280" s="3532"/>
      <c r="UXE1048280" s="3532"/>
      <c r="UXF1048280" s="3532"/>
      <c r="UXG1048280" s="3532"/>
      <c r="UXH1048280" s="3532"/>
      <c r="UXI1048280" s="3532"/>
      <c r="UXJ1048280" s="3532"/>
      <c r="UXK1048280" s="3532"/>
      <c r="UXL1048280" s="3532"/>
      <c r="UXM1048280" s="3532"/>
      <c r="UXN1048280" s="3532"/>
      <c r="UXO1048280" s="3532"/>
      <c r="UXP1048280" s="3532"/>
      <c r="UXQ1048280" s="3532"/>
      <c r="UXR1048280" s="3532"/>
      <c r="UXS1048280" s="3532"/>
      <c r="UXT1048280" s="3532"/>
      <c r="UXU1048280" s="3532"/>
      <c r="UXV1048280" s="3532"/>
      <c r="UXW1048280" s="3532"/>
      <c r="UXX1048280" s="3532"/>
      <c r="UXY1048280" s="3532"/>
      <c r="UXZ1048280" s="3532"/>
      <c r="UYA1048280" s="3532"/>
      <c r="UYB1048280" s="3532"/>
      <c r="UYC1048280" s="3532"/>
      <c r="UYD1048280" s="3532"/>
      <c r="UYE1048280" s="3532"/>
      <c r="UYF1048280" s="3532"/>
      <c r="UYG1048280" s="3532"/>
      <c r="UYH1048280" s="3532"/>
      <c r="UYI1048280" s="3532"/>
      <c r="UYJ1048280" s="3532"/>
      <c r="UYK1048280" s="3532"/>
      <c r="UYL1048280" s="3532"/>
      <c r="UYM1048280" s="3532"/>
      <c r="UYN1048280" s="3532"/>
      <c r="UYO1048280" s="3532"/>
      <c r="UYP1048280" s="3532"/>
      <c r="UYQ1048280" s="3532"/>
      <c r="UYR1048280" s="3532"/>
      <c r="UYS1048280" s="3532"/>
      <c r="UYT1048280" s="3532"/>
      <c r="UYU1048280" s="3532"/>
      <c r="UYV1048280" s="3532"/>
      <c r="UYW1048280" s="3532"/>
      <c r="UYX1048280" s="3532"/>
      <c r="UYY1048280" s="3532"/>
      <c r="UYZ1048280" s="3532"/>
      <c r="UZA1048280" s="3532"/>
      <c r="UZB1048280" s="3532"/>
      <c r="UZC1048280" s="3532"/>
      <c r="UZD1048280" s="3532"/>
      <c r="UZE1048280" s="3532"/>
      <c r="UZF1048280" s="3532"/>
      <c r="UZG1048280" s="3532"/>
      <c r="UZH1048280" s="3532"/>
      <c r="UZI1048280" s="3532"/>
      <c r="UZJ1048280" s="3532"/>
      <c r="UZK1048280" s="3532"/>
      <c r="UZL1048280" s="3532"/>
      <c r="UZM1048280" s="3532"/>
      <c r="UZN1048280" s="3532"/>
      <c r="UZO1048280" s="3532"/>
      <c r="UZP1048280" s="3532"/>
      <c r="UZQ1048280" s="3532"/>
      <c r="UZR1048280" s="3532"/>
      <c r="UZS1048280" s="3532"/>
      <c r="UZT1048280" s="3532"/>
      <c r="UZU1048280" s="3532"/>
      <c r="UZV1048280" s="3532"/>
      <c r="UZW1048280" s="3532"/>
      <c r="UZX1048280" s="3532"/>
      <c r="UZY1048280" s="3532"/>
      <c r="UZZ1048280" s="3532"/>
      <c r="VAA1048280" s="3532"/>
      <c r="VAB1048280" s="3532"/>
      <c r="VAC1048280" s="3532"/>
      <c r="VAD1048280" s="3532"/>
      <c r="VAE1048280" s="3532"/>
      <c r="VAF1048280" s="3532"/>
      <c r="VAG1048280" s="3532"/>
      <c r="VAH1048280" s="3532"/>
      <c r="VAI1048280" s="3532"/>
      <c r="VAJ1048280" s="3532"/>
      <c r="VAK1048280" s="3532"/>
      <c r="VAL1048280" s="3532"/>
      <c r="VAM1048280" s="3532"/>
      <c r="VAN1048280" s="3532"/>
      <c r="VAO1048280" s="3532"/>
      <c r="VAP1048280" s="3532"/>
      <c r="VAQ1048280" s="3532"/>
      <c r="VAR1048280" s="3532"/>
      <c r="VAS1048280" s="3532"/>
      <c r="VAT1048280" s="3532"/>
      <c r="VAU1048280" s="3532"/>
      <c r="VAV1048280" s="3532"/>
      <c r="VAW1048280" s="3532"/>
      <c r="VAX1048280" s="3532"/>
      <c r="VAY1048280" s="3532"/>
      <c r="VAZ1048280" s="3532"/>
      <c r="VBA1048280" s="3532"/>
      <c r="VBB1048280" s="3532"/>
      <c r="VBC1048280" s="3532"/>
      <c r="VBD1048280" s="3532"/>
      <c r="VBE1048280" s="3532"/>
      <c r="VBF1048280" s="3532"/>
      <c r="VBG1048280" s="3532"/>
      <c r="VBH1048280" s="3532"/>
      <c r="VBI1048280" s="3532"/>
      <c r="VBJ1048280" s="3532"/>
      <c r="VBK1048280" s="3532"/>
      <c r="VBL1048280" s="3532"/>
      <c r="VBM1048280" s="3532"/>
      <c r="VBN1048280" s="3532"/>
      <c r="VBO1048280" s="3532"/>
      <c r="VBP1048280" s="3532"/>
      <c r="VBQ1048280" s="3532"/>
      <c r="VBR1048280" s="3532"/>
      <c r="VBS1048280" s="3532"/>
      <c r="VBT1048280" s="3532"/>
      <c r="VBU1048280" s="3532"/>
      <c r="VBV1048280" s="3532"/>
      <c r="VBW1048280" s="3532"/>
      <c r="VBX1048280" s="3532"/>
      <c r="VBY1048280" s="3532"/>
      <c r="VBZ1048280" s="3532"/>
      <c r="VCA1048280" s="3532"/>
      <c r="VCB1048280" s="3532"/>
      <c r="VCC1048280" s="3532"/>
      <c r="VCD1048280" s="3532"/>
      <c r="VCE1048280" s="3532"/>
      <c r="VCF1048280" s="3532"/>
      <c r="VCG1048280" s="3532"/>
      <c r="VCH1048280" s="3532"/>
      <c r="VCI1048280" s="3532"/>
      <c r="VCJ1048280" s="3532"/>
      <c r="VCK1048280" s="3532"/>
      <c r="VCL1048280" s="3532"/>
      <c r="VCM1048280" s="3532"/>
      <c r="VCN1048280" s="3532"/>
      <c r="VCO1048280" s="3532"/>
      <c r="VCP1048280" s="3532"/>
      <c r="VCQ1048280" s="3532"/>
      <c r="VCR1048280" s="3532"/>
      <c r="VCS1048280" s="3532"/>
      <c r="VCT1048280" s="3532"/>
      <c r="VCU1048280" s="3532"/>
      <c r="VCV1048280" s="3532"/>
      <c r="VCW1048280" s="3532"/>
      <c r="VCX1048280" s="3532"/>
      <c r="VCY1048280" s="3532"/>
      <c r="VCZ1048280" s="3532"/>
      <c r="VDA1048280" s="3532"/>
      <c r="VDB1048280" s="3532"/>
      <c r="VDC1048280" s="3532"/>
      <c r="VDD1048280" s="3532"/>
      <c r="VDE1048280" s="3532"/>
      <c r="VDF1048280" s="3532"/>
      <c r="VDG1048280" s="3532"/>
      <c r="VDH1048280" s="3532"/>
      <c r="VDI1048280" s="3532"/>
      <c r="VDJ1048280" s="3532"/>
      <c r="VDK1048280" s="3532"/>
      <c r="VDL1048280" s="3532"/>
      <c r="VDM1048280" s="3532"/>
      <c r="VDN1048280" s="3532"/>
      <c r="VDO1048280" s="3532"/>
      <c r="VDP1048280" s="3532"/>
      <c r="VDQ1048280" s="3532"/>
      <c r="VDR1048280" s="3532"/>
      <c r="VDS1048280" s="3532"/>
      <c r="VDT1048280" s="3532"/>
      <c r="VDU1048280" s="3532"/>
      <c r="VDV1048280" s="3532"/>
      <c r="VDW1048280" s="3532"/>
      <c r="VDX1048280" s="3532"/>
      <c r="VDY1048280" s="3532"/>
      <c r="VDZ1048280" s="3532"/>
      <c r="VEA1048280" s="3532"/>
      <c r="VEB1048280" s="3532"/>
      <c r="VEC1048280" s="3532"/>
      <c r="VED1048280" s="3532"/>
      <c r="VEE1048280" s="3532"/>
      <c r="VEF1048280" s="3532"/>
      <c r="VEG1048280" s="3532"/>
      <c r="VEH1048280" s="3532"/>
      <c r="VEI1048280" s="3532"/>
      <c r="VEJ1048280" s="3532"/>
      <c r="VEK1048280" s="3532"/>
      <c r="VEL1048280" s="3532"/>
      <c r="VEM1048280" s="3532"/>
      <c r="VEN1048280" s="3532"/>
      <c r="VEO1048280" s="3532"/>
      <c r="VEP1048280" s="3532"/>
      <c r="VEQ1048280" s="3532"/>
      <c r="VER1048280" s="3532"/>
      <c r="VES1048280" s="3532"/>
      <c r="VET1048280" s="3532"/>
      <c r="VEU1048280" s="3532"/>
      <c r="VEV1048280" s="3532"/>
      <c r="VEW1048280" s="3532"/>
      <c r="VEX1048280" s="3532"/>
      <c r="VEY1048280" s="3532"/>
      <c r="VEZ1048280" s="3532"/>
      <c r="VFA1048280" s="3532"/>
      <c r="VFB1048280" s="3532"/>
      <c r="VFC1048280" s="3532"/>
      <c r="VFD1048280" s="3532"/>
      <c r="VFE1048280" s="3532"/>
      <c r="VFF1048280" s="3532"/>
      <c r="VFG1048280" s="3532"/>
      <c r="VFH1048280" s="3532"/>
      <c r="VFI1048280" s="3532"/>
      <c r="VFJ1048280" s="3532"/>
      <c r="VFK1048280" s="3532"/>
      <c r="VFL1048280" s="3532"/>
      <c r="VFM1048280" s="3532"/>
      <c r="VFN1048280" s="3532"/>
      <c r="VFO1048280" s="3532"/>
      <c r="VFP1048280" s="3532"/>
      <c r="VFQ1048280" s="3532"/>
      <c r="VFR1048280" s="3532"/>
      <c r="VFS1048280" s="3532"/>
      <c r="VFT1048280" s="3532"/>
      <c r="VFU1048280" s="3532"/>
      <c r="VFV1048280" s="3532"/>
      <c r="VFW1048280" s="3532"/>
      <c r="VFX1048280" s="3532"/>
      <c r="VFY1048280" s="3532"/>
      <c r="VFZ1048280" s="3532"/>
      <c r="VGA1048280" s="3532"/>
      <c r="VGB1048280" s="3532"/>
      <c r="VGC1048280" s="3532"/>
      <c r="VGD1048280" s="3532"/>
      <c r="VGE1048280" s="3532"/>
      <c r="VGF1048280" s="3532"/>
      <c r="VGG1048280" s="3532"/>
      <c r="VGH1048280" s="3532"/>
      <c r="VGI1048280" s="3532"/>
      <c r="VGJ1048280" s="3532"/>
      <c r="VGK1048280" s="3532"/>
      <c r="VGL1048280" s="3532"/>
      <c r="VGM1048280" s="3532"/>
      <c r="VGN1048280" s="3532"/>
      <c r="VGO1048280" s="3532"/>
      <c r="VGP1048280" s="3532"/>
      <c r="VGQ1048280" s="3532"/>
      <c r="VGR1048280" s="3532"/>
      <c r="VGS1048280" s="3532"/>
      <c r="VGT1048280" s="3532"/>
      <c r="VGU1048280" s="3532"/>
      <c r="VGV1048280" s="3532"/>
      <c r="VGW1048280" s="3532"/>
      <c r="VGX1048280" s="3532"/>
      <c r="VGY1048280" s="3532"/>
      <c r="VGZ1048280" s="3532"/>
      <c r="VHA1048280" s="3532"/>
      <c r="VHB1048280" s="3532"/>
      <c r="VHC1048280" s="3532"/>
      <c r="VHD1048280" s="3532"/>
      <c r="VHE1048280" s="3532"/>
      <c r="VHF1048280" s="3532"/>
      <c r="VHG1048280" s="3532"/>
      <c r="VHH1048280" s="3532"/>
      <c r="VHI1048280" s="3532"/>
      <c r="VHJ1048280" s="3532"/>
      <c r="VHK1048280" s="3532"/>
      <c r="VHL1048280" s="3532"/>
      <c r="VHM1048280" s="3532"/>
      <c r="VHN1048280" s="3532"/>
      <c r="VHO1048280" s="3532"/>
      <c r="VHP1048280" s="3532"/>
      <c r="VHQ1048280" s="3532"/>
      <c r="VHR1048280" s="3532"/>
      <c r="VHS1048280" s="3532"/>
      <c r="VHT1048280" s="3532"/>
      <c r="VHU1048280" s="3532"/>
      <c r="VHV1048280" s="3532"/>
      <c r="VHW1048280" s="3532"/>
      <c r="VHX1048280" s="3532"/>
      <c r="VHY1048280" s="3532"/>
      <c r="VHZ1048280" s="3532"/>
      <c r="VIA1048280" s="3532"/>
      <c r="VIB1048280" s="3532"/>
      <c r="VIC1048280" s="3532"/>
      <c r="VID1048280" s="3532"/>
      <c r="VIE1048280" s="3532"/>
      <c r="VIF1048280" s="3532"/>
      <c r="VIG1048280" s="3532"/>
      <c r="VIH1048280" s="3532"/>
      <c r="VII1048280" s="3532"/>
      <c r="VIJ1048280" s="3532"/>
      <c r="VIK1048280" s="3532"/>
      <c r="VIL1048280" s="3532"/>
      <c r="VIM1048280" s="3532"/>
      <c r="VIN1048280" s="3532"/>
      <c r="VIO1048280" s="3532"/>
      <c r="VIP1048280" s="3532"/>
      <c r="VIQ1048280" s="3532"/>
      <c r="VIR1048280" s="3532"/>
      <c r="VIS1048280" s="3532"/>
      <c r="VIT1048280" s="3532"/>
      <c r="VIU1048280" s="3532"/>
      <c r="VIV1048280" s="3532"/>
      <c r="VIW1048280" s="3532"/>
      <c r="VIX1048280" s="3532"/>
      <c r="VIY1048280" s="3532"/>
      <c r="VIZ1048280" s="3532"/>
      <c r="VJA1048280" s="3532"/>
      <c r="VJB1048280" s="3532"/>
      <c r="VJC1048280" s="3532"/>
      <c r="VJD1048280" s="3532"/>
      <c r="VJE1048280" s="3532"/>
      <c r="VJF1048280" s="3532"/>
      <c r="VJG1048280" s="3532"/>
      <c r="VJH1048280" s="3532"/>
      <c r="VJI1048280" s="3532"/>
      <c r="VJJ1048280" s="3532"/>
      <c r="VJK1048280" s="3532"/>
      <c r="VJL1048280" s="3532"/>
      <c r="VJM1048280" s="3532"/>
      <c r="VJN1048280" s="3532"/>
      <c r="VJO1048280" s="3532"/>
      <c r="VJP1048280" s="3532"/>
      <c r="VJQ1048280" s="3532"/>
      <c r="VJR1048280" s="3532"/>
      <c r="VJS1048280" s="3532"/>
      <c r="VJT1048280" s="3532"/>
      <c r="VJU1048280" s="3532"/>
      <c r="VJV1048280" s="3532"/>
      <c r="VJW1048280" s="3532"/>
      <c r="VJX1048280" s="3532"/>
      <c r="VJY1048280" s="3532"/>
      <c r="VJZ1048280" s="3532"/>
      <c r="VKA1048280" s="3532"/>
      <c r="VKB1048280" s="3532"/>
      <c r="VKC1048280" s="3532"/>
      <c r="VKD1048280" s="3532"/>
      <c r="VKE1048280" s="3532"/>
      <c r="VKF1048280" s="3532"/>
      <c r="VKG1048280" s="3532"/>
      <c r="VKH1048280" s="3532"/>
      <c r="VKI1048280" s="3532"/>
      <c r="VKJ1048280" s="3532"/>
      <c r="VKK1048280" s="3532"/>
      <c r="VKL1048280" s="3532"/>
      <c r="VKM1048280" s="3532"/>
      <c r="VKN1048280" s="3532"/>
      <c r="VKO1048280" s="3532"/>
      <c r="VKP1048280" s="3532"/>
      <c r="VKQ1048280" s="3532"/>
      <c r="VKR1048280" s="3532"/>
      <c r="VKS1048280" s="3532"/>
      <c r="VKT1048280" s="3532"/>
      <c r="VKU1048280" s="3532"/>
      <c r="VKV1048280" s="3532"/>
      <c r="VKW1048280" s="3532"/>
      <c r="VKX1048280" s="3532"/>
      <c r="VKY1048280" s="3532"/>
      <c r="VKZ1048280" s="3532"/>
      <c r="VLA1048280" s="3532"/>
      <c r="VLB1048280" s="3532"/>
      <c r="VLC1048280" s="3532"/>
      <c r="VLD1048280" s="3532"/>
      <c r="VLE1048280" s="3532"/>
      <c r="VLF1048280" s="3532"/>
      <c r="VLG1048280" s="3532"/>
      <c r="VLH1048280" s="3532"/>
      <c r="VLI1048280" s="3532"/>
      <c r="VLJ1048280" s="3532"/>
      <c r="VLK1048280" s="3532"/>
      <c r="VLL1048280" s="3532"/>
      <c r="VLM1048280" s="3532"/>
      <c r="VLN1048280" s="3532"/>
      <c r="VLO1048280" s="3532"/>
      <c r="VLP1048280" s="3532"/>
      <c r="VLQ1048280" s="3532"/>
      <c r="VLR1048280" s="3532"/>
      <c r="VLS1048280" s="3532"/>
      <c r="VLT1048280" s="3532"/>
      <c r="VLU1048280" s="3532"/>
      <c r="VLV1048280" s="3532"/>
      <c r="VLW1048280" s="3532"/>
      <c r="VLX1048280" s="3532"/>
      <c r="VLY1048280" s="3532"/>
      <c r="VLZ1048280" s="3532"/>
      <c r="VMA1048280" s="3532"/>
      <c r="VMB1048280" s="3532"/>
      <c r="VMC1048280" s="3532"/>
      <c r="VMD1048280" s="3532"/>
      <c r="VME1048280" s="3532"/>
      <c r="VMF1048280" s="3532"/>
      <c r="VMG1048280" s="3532"/>
      <c r="VMH1048280" s="3532"/>
      <c r="VMI1048280" s="3532"/>
      <c r="VMJ1048280" s="3532"/>
      <c r="VMK1048280" s="3532"/>
      <c r="VML1048280" s="3532"/>
      <c r="VMM1048280" s="3532"/>
      <c r="VMN1048280" s="3532"/>
      <c r="VMO1048280" s="3532"/>
      <c r="VMP1048280" s="3532"/>
      <c r="VMQ1048280" s="3532"/>
      <c r="VMR1048280" s="3532"/>
      <c r="VMS1048280" s="3532"/>
      <c r="VMT1048280" s="3532"/>
      <c r="VMU1048280" s="3532"/>
      <c r="VMV1048280" s="3532"/>
      <c r="VMW1048280" s="3532"/>
      <c r="VMX1048280" s="3532"/>
      <c r="VMY1048280" s="3532"/>
      <c r="VMZ1048280" s="3532"/>
      <c r="VNA1048280" s="3532"/>
      <c r="VNB1048280" s="3532"/>
      <c r="VNC1048280" s="3532"/>
      <c r="VND1048280" s="3532"/>
      <c r="VNE1048280" s="3532"/>
      <c r="VNF1048280" s="3532"/>
      <c r="VNG1048280" s="3532"/>
      <c r="VNH1048280" s="3532"/>
      <c r="VNI1048280" s="3532"/>
      <c r="VNJ1048280" s="3532"/>
      <c r="VNK1048280" s="3532"/>
      <c r="VNL1048280" s="3532"/>
      <c r="VNM1048280" s="3532"/>
      <c r="VNN1048280" s="3532"/>
      <c r="VNO1048280" s="3532"/>
      <c r="VNP1048280" s="3532"/>
      <c r="VNQ1048280" s="3532"/>
      <c r="VNR1048280" s="3532"/>
      <c r="VNS1048280" s="3532"/>
      <c r="VNT1048280" s="3532"/>
      <c r="VNU1048280" s="3532"/>
      <c r="VNV1048280" s="3532"/>
      <c r="VNW1048280" s="3532"/>
      <c r="VNX1048280" s="3532"/>
      <c r="VNY1048280" s="3532"/>
      <c r="VNZ1048280" s="3532"/>
      <c r="VOA1048280" s="3532"/>
      <c r="VOB1048280" s="3532"/>
      <c r="VOC1048280" s="3532"/>
      <c r="VOD1048280" s="3532"/>
      <c r="VOE1048280" s="3532"/>
      <c r="VOF1048280" s="3532"/>
      <c r="VOG1048280" s="3532"/>
      <c r="VOH1048280" s="3532"/>
      <c r="VOI1048280" s="3532"/>
      <c r="VOJ1048280" s="3532"/>
      <c r="VOK1048280" s="3532"/>
      <c r="VOL1048280" s="3532"/>
      <c r="VOM1048280" s="3532"/>
      <c r="VON1048280" s="3532"/>
      <c r="VOO1048280" s="3532"/>
      <c r="VOP1048280" s="3532"/>
      <c r="VOQ1048280" s="3532"/>
      <c r="VOR1048280" s="3532"/>
      <c r="VOS1048280" s="3532"/>
      <c r="VOT1048280" s="3532"/>
      <c r="VOU1048280" s="3532"/>
      <c r="VOV1048280" s="3532"/>
      <c r="VOW1048280" s="3532"/>
      <c r="VOX1048280" s="3532"/>
      <c r="VOY1048280" s="3532"/>
      <c r="VOZ1048280" s="3532"/>
      <c r="VPA1048280" s="3532"/>
      <c r="VPB1048280" s="3532"/>
      <c r="VPC1048280" s="3532"/>
      <c r="VPD1048280" s="3532"/>
      <c r="VPE1048280" s="3532"/>
      <c r="VPF1048280" s="3532"/>
      <c r="VPG1048280" s="3532"/>
      <c r="VPH1048280" s="3532"/>
      <c r="VPI1048280" s="3532"/>
      <c r="VPJ1048280" s="3532"/>
      <c r="VPK1048280" s="3532"/>
      <c r="VPL1048280" s="3532"/>
      <c r="VPM1048280" s="3532"/>
      <c r="VPN1048280" s="3532"/>
      <c r="VPO1048280" s="3532"/>
      <c r="VPP1048280" s="3532"/>
      <c r="VPQ1048280" s="3532"/>
      <c r="VPR1048280" s="3532"/>
      <c r="VPS1048280" s="3532"/>
      <c r="VPT1048280" s="3532"/>
      <c r="VPU1048280" s="3532"/>
      <c r="VPV1048280" s="3532"/>
      <c r="VPW1048280" s="3532"/>
      <c r="VPX1048280" s="3532"/>
      <c r="VPY1048280" s="3532"/>
      <c r="VPZ1048280" s="3532"/>
      <c r="VQA1048280" s="3532"/>
      <c r="VQB1048280" s="3532"/>
      <c r="VQC1048280" s="3532"/>
      <c r="VQD1048280" s="3532"/>
      <c r="VQE1048280" s="3532"/>
      <c r="VQF1048280" s="3532"/>
      <c r="VQG1048280" s="3532"/>
      <c r="VQH1048280" s="3532"/>
      <c r="VQI1048280" s="3532"/>
      <c r="VQJ1048280" s="3532"/>
      <c r="VQK1048280" s="3532"/>
      <c r="VQL1048280" s="3532"/>
      <c r="VQM1048280" s="3532"/>
      <c r="VQN1048280" s="3532"/>
      <c r="VQO1048280" s="3532"/>
      <c r="VQP1048280" s="3532"/>
      <c r="VQQ1048280" s="3532"/>
      <c r="VQR1048280" s="3532"/>
      <c r="VQS1048280" s="3532"/>
      <c r="VQT1048280" s="3532"/>
      <c r="VQU1048280" s="3532"/>
      <c r="VQV1048280" s="3532"/>
      <c r="VQW1048280" s="3532"/>
      <c r="VQX1048280" s="3532"/>
      <c r="VQY1048280" s="3532"/>
      <c r="VQZ1048280" s="3532"/>
      <c r="VRA1048280" s="3532"/>
      <c r="VRB1048280" s="3532"/>
      <c r="VRC1048280" s="3532"/>
      <c r="VRD1048280" s="3532"/>
      <c r="VRE1048280" s="3532"/>
      <c r="VRF1048280" s="3532"/>
      <c r="VRG1048280" s="3532"/>
      <c r="VRH1048280" s="3532"/>
      <c r="VRI1048280" s="3532"/>
      <c r="VRJ1048280" s="3532"/>
      <c r="VRK1048280" s="3532"/>
      <c r="VRL1048280" s="3532"/>
      <c r="VRM1048280" s="3532"/>
      <c r="VRN1048280" s="3532"/>
      <c r="VRO1048280" s="3532"/>
      <c r="VRP1048280" s="3532"/>
      <c r="VRQ1048280" s="3532"/>
      <c r="VRR1048280" s="3532"/>
      <c r="VRS1048280" s="3532"/>
      <c r="VRT1048280" s="3532"/>
      <c r="VRU1048280" s="3532"/>
      <c r="VRV1048280" s="3532"/>
      <c r="VRW1048280" s="3532"/>
      <c r="VRX1048280" s="3532"/>
      <c r="VRY1048280" s="3532"/>
      <c r="VRZ1048280" s="3532"/>
      <c r="VSA1048280" s="3532"/>
      <c r="VSB1048280" s="3532"/>
      <c r="VSC1048280" s="3532"/>
      <c r="VSD1048280" s="3532"/>
      <c r="VSE1048280" s="3532"/>
      <c r="VSF1048280" s="3532"/>
      <c r="VSG1048280" s="3532"/>
      <c r="VSH1048280" s="3532"/>
      <c r="VSI1048280" s="3532"/>
      <c r="VSJ1048280" s="3532"/>
      <c r="VSK1048280" s="3532"/>
      <c r="VSL1048280" s="3532"/>
      <c r="VSM1048280" s="3532"/>
      <c r="VSN1048280" s="3532"/>
      <c r="VSO1048280" s="3532"/>
      <c r="VSP1048280" s="3532"/>
      <c r="VSQ1048280" s="3532"/>
      <c r="VSR1048280" s="3532"/>
      <c r="VSS1048280" s="3532"/>
      <c r="VST1048280" s="3532"/>
      <c r="VSU1048280" s="3532"/>
      <c r="VSV1048280" s="3532"/>
      <c r="VSW1048280" s="3532"/>
      <c r="VSX1048280" s="3532"/>
      <c r="VSY1048280" s="3532"/>
      <c r="VSZ1048280" s="3532"/>
      <c r="VTA1048280" s="3532"/>
      <c r="VTB1048280" s="3532"/>
      <c r="VTC1048280" s="3532"/>
      <c r="VTD1048280" s="3532"/>
      <c r="VTE1048280" s="3532"/>
      <c r="VTF1048280" s="3532"/>
      <c r="VTG1048280" s="3532"/>
      <c r="VTH1048280" s="3532"/>
      <c r="VTI1048280" s="3532"/>
      <c r="VTJ1048280" s="3532"/>
      <c r="VTK1048280" s="3532"/>
      <c r="VTL1048280" s="3532"/>
      <c r="VTM1048280" s="3532"/>
      <c r="VTN1048280" s="3532"/>
      <c r="VTO1048280" s="3532"/>
      <c r="VTP1048280" s="3532"/>
      <c r="VTQ1048280" s="3532"/>
      <c r="VTR1048280" s="3532"/>
      <c r="VTS1048280" s="3532"/>
      <c r="VTT1048280" s="3532"/>
      <c r="VTU1048280" s="3532"/>
      <c r="VTV1048280" s="3532"/>
      <c r="VTW1048280" s="3532"/>
      <c r="VTX1048280" s="3532"/>
      <c r="VTY1048280" s="3532"/>
      <c r="VTZ1048280" s="3532"/>
      <c r="VUA1048280" s="3532"/>
      <c r="VUB1048280" s="3532"/>
      <c r="VUC1048280" s="3532"/>
      <c r="VUD1048280" s="3532"/>
      <c r="VUE1048280" s="3532"/>
      <c r="VUF1048280" s="3532"/>
      <c r="VUG1048280" s="3532"/>
      <c r="VUH1048280" s="3532"/>
      <c r="VUI1048280" s="3532"/>
      <c r="VUJ1048280" s="3532"/>
      <c r="VUK1048280" s="3532"/>
      <c r="VUL1048280" s="3532"/>
      <c r="VUM1048280" s="3532"/>
      <c r="VUN1048280" s="3532"/>
      <c r="VUO1048280" s="3532"/>
      <c r="VUP1048280" s="3532"/>
      <c r="VUQ1048280" s="3532"/>
      <c r="VUR1048280" s="3532"/>
      <c r="VUS1048280" s="3532"/>
      <c r="VUT1048280" s="3532"/>
      <c r="VUU1048280" s="3532"/>
      <c r="VUV1048280" s="3532"/>
      <c r="VUW1048280" s="3532"/>
      <c r="VUX1048280" s="3532"/>
      <c r="VUY1048280" s="3532"/>
      <c r="VUZ1048280" s="3532"/>
      <c r="VVA1048280" s="3532"/>
      <c r="VVB1048280" s="3532"/>
      <c r="VVC1048280" s="3532"/>
      <c r="VVD1048280" s="3532"/>
      <c r="VVE1048280" s="3532"/>
      <c r="VVF1048280" s="3532"/>
      <c r="VVG1048280" s="3532"/>
      <c r="VVH1048280" s="3532"/>
      <c r="VVI1048280" s="3532"/>
      <c r="VVJ1048280" s="3532"/>
      <c r="VVK1048280" s="3532"/>
      <c r="VVL1048280" s="3532"/>
      <c r="VVM1048280" s="3532"/>
      <c r="VVN1048280" s="3532"/>
      <c r="VVO1048280" s="3532"/>
      <c r="VVP1048280" s="3532"/>
      <c r="VVQ1048280" s="3532"/>
      <c r="VVR1048280" s="3532"/>
      <c r="VVS1048280" s="3532"/>
      <c r="VVT1048280" s="3532"/>
      <c r="VVU1048280" s="3532"/>
      <c r="VVV1048280" s="3532"/>
      <c r="VVW1048280" s="3532"/>
      <c r="VVX1048280" s="3532"/>
      <c r="VVY1048280" s="3532"/>
      <c r="VVZ1048280" s="3532"/>
      <c r="VWA1048280" s="3532"/>
      <c r="VWB1048280" s="3532"/>
      <c r="VWC1048280" s="3532"/>
      <c r="VWD1048280" s="3532"/>
      <c r="VWE1048280" s="3532"/>
      <c r="VWF1048280" s="3532"/>
      <c r="VWG1048280" s="3532"/>
      <c r="VWH1048280" s="3532"/>
      <c r="VWI1048280" s="3532"/>
      <c r="VWJ1048280" s="3532"/>
      <c r="VWK1048280" s="3532"/>
      <c r="VWL1048280" s="3532"/>
      <c r="VWM1048280" s="3532"/>
      <c r="VWN1048280" s="3532"/>
      <c r="VWO1048280" s="3532"/>
      <c r="VWP1048280" s="3532"/>
      <c r="VWQ1048280" s="3532"/>
      <c r="VWR1048280" s="3532"/>
      <c r="VWS1048280" s="3532"/>
      <c r="VWT1048280" s="3532"/>
      <c r="VWU1048280" s="3532"/>
      <c r="VWV1048280" s="3532"/>
      <c r="VWW1048280" s="3532"/>
      <c r="VWX1048280" s="3532"/>
      <c r="VWY1048280" s="3532"/>
      <c r="VWZ1048280" s="3532"/>
      <c r="VXA1048280" s="3532"/>
      <c r="VXB1048280" s="3532"/>
      <c r="VXC1048280" s="3532"/>
      <c r="VXD1048280" s="3532"/>
      <c r="VXE1048280" s="3532"/>
      <c r="VXF1048280" s="3532"/>
      <c r="VXG1048280" s="3532"/>
      <c r="VXH1048280" s="3532"/>
      <c r="VXI1048280" s="3532"/>
      <c r="VXJ1048280" s="3532"/>
      <c r="VXK1048280" s="3532"/>
      <c r="VXL1048280" s="3532"/>
      <c r="VXM1048280" s="3532"/>
      <c r="VXN1048280" s="3532"/>
      <c r="VXO1048280" s="3532"/>
      <c r="VXP1048280" s="3532"/>
      <c r="VXQ1048280" s="3532"/>
      <c r="VXR1048280" s="3532"/>
      <c r="VXS1048280" s="3532"/>
      <c r="VXT1048280" s="3532"/>
      <c r="VXU1048280" s="3532"/>
      <c r="VXV1048280" s="3532"/>
      <c r="VXW1048280" s="3532"/>
      <c r="VXX1048280" s="3532"/>
      <c r="VXY1048280" s="3532"/>
      <c r="VXZ1048280" s="3532"/>
      <c r="VYA1048280" s="3532"/>
      <c r="VYB1048280" s="3532"/>
      <c r="VYC1048280" s="3532"/>
      <c r="VYD1048280" s="3532"/>
      <c r="VYE1048280" s="3532"/>
      <c r="VYF1048280" s="3532"/>
      <c r="VYG1048280" s="3532"/>
      <c r="VYH1048280" s="3532"/>
      <c r="VYI1048280" s="3532"/>
      <c r="VYJ1048280" s="3532"/>
      <c r="VYK1048280" s="3532"/>
      <c r="VYL1048280" s="3532"/>
      <c r="VYM1048280" s="3532"/>
      <c r="VYN1048280" s="3532"/>
      <c r="VYO1048280" s="3532"/>
      <c r="VYP1048280" s="3532"/>
      <c r="VYQ1048280" s="3532"/>
      <c r="VYR1048280" s="3532"/>
      <c r="VYS1048280" s="3532"/>
      <c r="VYT1048280" s="3532"/>
      <c r="VYU1048280" s="3532"/>
      <c r="VYV1048280" s="3532"/>
      <c r="VYW1048280" s="3532"/>
      <c r="VYX1048280" s="3532"/>
      <c r="VYY1048280" s="3532"/>
      <c r="VYZ1048280" s="3532"/>
      <c r="VZA1048280" s="3532"/>
      <c r="VZB1048280" s="3532"/>
      <c r="VZC1048280" s="3532"/>
      <c r="VZD1048280" s="3532"/>
      <c r="VZE1048280" s="3532"/>
      <c r="VZF1048280" s="3532"/>
      <c r="VZG1048280" s="3532"/>
      <c r="VZH1048280" s="3532"/>
      <c r="VZI1048280" s="3532"/>
      <c r="VZJ1048280" s="3532"/>
      <c r="VZK1048280" s="3532"/>
      <c r="VZL1048280" s="3532"/>
      <c r="VZM1048280" s="3532"/>
      <c r="VZN1048280" s="3532"/>
      <c r="VZO1048280" s="3532"/>
      <c r="VZP1048280" s="3532"/>
      <c r="VZQ1048280" s="3532"/>
      <c r="VZR1048280" s="3532"/>
      <c r="VZS1048280" s="3532"/>
      <c r="VZT1048280" s="3532"/>
      <c r="VZU1048280" s="3532"/>
      <c r="VZV1048280" s="3532"/>
      <c r="VZW1048280" s="3532"/>
      <c r="VZX1048280" s="3532"/>
      <c r="VZY1048280" s="3532"/>
      <c r="VZZ1048280" s="3532"/>
      <c r="WAA1048280" s="3532"/>
      <c r="WAB1048280" s="3532"/>
      <c r="WAC1048280" s="3532"/>
      <c r="WAD1048280" s="3532"/>
      <c r="WAE1048280" s="3532"/>
      <c r="WAF1048280" s="3532"/>
      <c r="WAG1048280" s="3532"/>
      <c r="WAH1048280" s="3532"/>
      <c r="WAI1048280" s="3532"/>
      <c r="WAJ1048280" s="3532"/>
      <c r="WAK1048280" s="3532"/>
      <c r="WAL1048280" s="3532"/>
      <c r="WAM1048280" s="3532"/>
      <c r="WAN1048280" s="3532"/>
      <c r="WAO1048280" s="3532"/>
      <c r="WAP1048280" s="3532"/>
      <c r="WAQ1048280" s="3532"/>
      <c r="WAR1048280" s="3532"/>
      <c r="WAS1048280" s="3532"/>
      <c r="WAT1048280" s="3532"/>
      <c r="WAU1048280" s="3532"/>
      <c r="WAV1048280" s="3532"/>
      <c r="WAW1048280" s="3532"/>
      <c r="WAX1048280" s="3532"/>
      <c r="WAY1048280" s="3532"/>
      <c r="WAZ1048280" s="3532"/>
      <c r="WBA1048280" s="3532"/>
      <c r="WBB1048280" s="3532"/>
      <c r="WBC1048280" s="3532"/>
      <c r="WBD1048280" s="3532"/>
      <c r="WBE1048280" s="3532"/>
      <c r="WBF1048280" s="3532"/>
      <c r="WBG1048280" s="3532"/>
      <c r="WBH1048280" s="3532"/>
      <c r="WBI1048280" s="3532"/>
      <c r="WBJ1048280" s="3532"/>
      <c r="WBK1048280" s="3532"/>
      <c r="WBL1048280" s="3532"/>
      <c r="WBM1048280" s="3532"/>
      <c r="WBN1048280" s="3532"/>
      <c r="WBO1048280" s="3532"/>
      <c r="WBP1048280" s="3532"/>
      <c r="WBQ1048280" s="3532"/>
      <c r="WBR1048280" s="3532"/>
      <c r="WBS1048280" s="3532"/>
      <c r="WBT1048280" s="3532"/>
      <c r="WBU1048280" s="3532"/>
      <c r="WBV1048280" s="3532"/>
      <c r="WBW1048280" s="3532"/>
      <c r="WBX1048280" s="3532"/>
      <c r="WBY1048280" s="3532"/>
      <c r="WBZ1048280" s="3532"/>
      <c r="WCA1048280" s="3532"/>
      <c r="WCB1048280" s="3532"/>
      <c r="WCC1048280" s="3532"/>
      <c r="WCD1048280" s="3532"/>
      <c r="WCE1048280" s="3532"/>
      <c r="WCF1048280" s="3532"/>
      <c r="WCG1048280" s="3532"/>
      <c r="WCH1048280" s="3532"/>
      <c r="WCI1048280" s="3532"/>
      <c r="WCJ1048280" s="3532"/>
      <c r="WCK1048280" s="3532"/>
      <c r="WCL1048280" s="3532"/>
      <c r="WCM1048280" s="3532"/>
      <c r="WCN1048280" s="3532"/>
      <c r="WCO1048280" s="3532"/>
      <c r="WCP1048280" s="3532"/>
      <c r="WCQ1048280" s="3532"/>
      <c r="WCR1048280" s="3532"/>
      <c r="WCS1048280" s="3532"/>
      <c r="WCT1048280" s="3532"/>
      <c r="WCU1048280" s="3532"/>
      <c r="WCV1048280" s="3532"/>
      <c r="WCW1048280" s="3532"/>
      <c r="WCX1048280" s="3532"/>
      <c r="WCY1048280" s="3532"/>
      <c r="WCZ1048280" s="3532"/>
      <c r="WDA1048280" s="3532"/>
      <c r="WDB1048280" s="3532"/>
      <c r="WDC1048280" s="3532"/>
      <c r="WDD1048280" s="3532"/>
      <c r="WDE1048280" s="3532"/>
      <c r="WDF1048280" s="3532"/>
      <c r="WDG1048280" s="3532"/>
      <c r="WDH1048280" s="3532"/>
      <c r="WDI1048280" s="3532"/>
      <c r="WDJ1048280" s="3532"/>
      <c r="WDK1048280" s="3532"/>
      <c r="WDL1048280" s="3532"/>
      <c r="WDM1048280" s="3532"/>
      <c r="WDN1048280" s="3532"/>
      <c r="WDO1048280" s="3532"/>
      <c r="WDP1048280" s="3532"/>
      <c r="WDQ1048280" s="3532"/>
      <c r="WDR1048280" s="3532"/>
      <c r="WDS1048280" s="3532"/>
      <c r="WDT1048280" s="3532"/>
      <c r="WDU1048280" s="3532"/>
      <c r="WDV1048280" s="3532"/>
      <c r="WDW1048280" s="3532"/>
      <c r="WDX1048280" s="3532"/>
      <c r="WDY1048280" s="3532"/>
      <c r="WDZ1048280" s="3532"/>
      <c r="WEA1048280" s="3532"/>
      <c r="WEB1048280" s="3532"/>
      <c r="WEC1048280" s="3532"/>
      <c r="WED1048280" s="3532"/>
      <c r="WEE1048280" s="3532"/>
      <c r="WEF1048280" s="3532"/>
      <c r="WEG1048280" s="3532"/>
      <c r="WEH1048280" s="3532"/>
      <c r="WEI1048280" s="3532"/>
      <c r="WEJ1048280" s="3532"/>
      <c r="WEK1048280" s="3532"/>
      <c r="WEL1048280" s="3532"/>
      <c r="WEM1048280" s="3532"/>
      <c r="WEN1048280" s="3532"/>
      <c r="WEO1048280" s="3532"/>
      <c r="WEP1048280" s="3532"/>
      <c r="WEQ1048280" s="3532"/>
      <c r="WER1048280" s="3532"/>
      <c r="WES1048280" s="3532"/>
      <c r="WET1048280" s="3532"/>
      <c r="WEU1048280" s="3532"/>
      <c r="WEV1048280" s="3532"/>
      <c r="WEW1048280" s="3532"/>
      <c r="WEX1048280" s="3532"/>
      <c r="WEY1048280" s="3532"/>
      <c r="WEZ1048280" s="3532"/>
      <c r="WFA1048280" s="3532"/>
      <c r="WFB1048280" s="3532"/>
      <c r="WFC1048280" s="3532"/>
      <c r="WFD1048280" s="3532"/>
      <c r="WFE1048280" s="3532"/>
      <c r="WFF1048280" s="3532"/>
      <c r="WFG1048280" s="3532"/>
      <c r="WFH1048280" s="3532"/>
      <c r="WFI1048280" s="3532"/>
      <c r="WFJ1048280" s="3532"/>
      <c r="WFK1048280" s="3532"/>
      <c r="WFL1048280" s="3532"/>
      <c r="WFM1048280" s="3532"/>
      <c r="WFN1048280" s="3532"/>
      <c r="WFO1048280" s="3532"/>
      <c r="WFP1048280" s="3532"/>
      <c r="WFQ1048280" s="3532"/>
      <c r="WFR1048280" s="3532"/>
      <c r="WFS1048280" s="3532"/>
      <c r="WFT1048280" s="3532"/>
      <c r="WFU1048280" s="3532"/>
      <c r="WFV1048280" s="3532"/>
      <c r="WFW1048280" s="3532"/>
      <c r="WFX1048280" s="3532"/>
      <c r="WFY1048280" s="3532"/>
      <c r="WFZ1048280" s="3532"/>
      <c r="WGA1048280" s="3532"/>
      <c r="WGB1048280" s="3532"/>
      <c r="WGC1048280" s="3532"/>
      <c r="WGD1048280" s="3532"/>
      <c r="WGE1048280" s="3532"/>
      <c r="WGF1048280" s="3532"/>
      <c r="WGG1048280" s="3532"/>
      <c r="WGH1048280" s="3532"/>
      <c r="WGI1048280" s="3532"/>
      <c r="WGJ1048280" s="3532"/>
      <c r="WGK1048280" s="3532"/>
      <c r="WGL1048280" s="3532"/>
      <c r="WGM1048280" s="3532"/>
      <c r="WGN1048280" s="3532"/>
      <c r="WGO1048280" s="3532"/>
      <c r="WGP1048280" s="3532"/>
      <c r="WGQ1048280" s="3532"/>
      <c r="WGR1048280" s="3532"/>
      <c r="WGS1048280" s="3532"/>
      <c r="WGT1048280" s="3532"/>
      <c r="WGU1048280" s="3532"/>
      <c r="WGV1048280" s="3532"/>
      <c r="WGW1048280" s="3532"/>
      <c r="WGX1048280" s="3532"/>
      <c r="WGY1048280" s="3532"/>
      <c r="WGZ1048280" s="3532"/>
      <c r="WHA1048280" s="3532"/>
      <c r="WHB1048280" s="3532"/>
      <c r="WHC1048280" s="3532"/>
      <c r="WHD1048280" s="3532"/>
      <c r="WHE1048280" s="3532"/>
      <c r="WHF1048280" s="3532"/>
      <c r="WHG1048280" s="3532"/>
      <c r="WHH1048280" s="3532"/>
      <c r="WHI1048280" s="3532"/>
      <c r="WHJ1048280" s="3532"/>
      <c r="WHK1048280" s="3532"/>
      <c r="WHL1048280" s="3532"/>
      <c r="WHM1048280" s="3532"/>
      <c r="WHN1048280" s="3532"/>
      <c r="WHO1048280" s="3532"/>
      <c r="WHP1048280" s="3532"/>
      <c r="WHQ1048280" s="3532"/>
      <c r="WHR1048280" s="3532"/>
      <c r="WHS1048280" s="3532"/>
      <c r="WHT1048280" s="3532"/>
      <c r="WHU1048280" s="3532"/>
      <c r="WHV1048280" s="3532"/>
      <c r="WHW1048280" s="3532"/>
      <c r="WHX1048280" s="3532"/>
      <c r="WHY1048280" s="3532"/>
      <c r="WHZ1048280" s="3532"/>
      <c r="WIA1048280" s="3532"/>
      <c r="WIB1048280" s="3532"/>
      <c r="WIC1048280" s="3532"/>
      <c r="WID1048280" s="3532"/>
      <c r="WIE1048280" s="3532"/>
      <c r="WIF1048280" s="3532"/>
      <c r="WIG1048280" s="3532"/>
      <c r="WIH1048280" s="3532"/>
      <c r="WII1048280" s="3532"/>
      <c r="WIJ1048280" s="3532"/>
      <c r="WIK1048280" s="3532"/>
      <c r="WIL1048280" s="3532"/>
      <c r="WIM1048280" s="3532"/>
      <c r="WIN1048280" s="3532"/>
      <c r="WIO1048280" s="3532"/>
      <c r="WIP1048280" s="3532"/>
      <c r="WIQ1048280" s="3532"/>
      <c r="WIR1048280" s="3532"/>
      <c r="WIS1048280" s="3532"/>
      <c r="WIT1048280" s="3532"/>
      <c r="WIU1048280" s="3532"/>
      <c r="WIV1048280" s="3532"/>
      <c r="WIW1048280" s="3532"/>
      <c r="WIX1048280" s="3532"/>
      <c r="WIY1048280" s="3532"/>
      <c r="WIZ1048280" s="3532"/>
      <c r="WJA1048280" s="3532"/>
      <c r="WJB1048280" s="3532"/>
      <c r="WJC1048280" s="3532"/>
      <c r="WJD1048280" s="3532"/>
      <c r="WJE1048280" s="3532"/>
      <c r="WJF1048280" s="3532"/>
      <c r="WJG1048280" s="3532"/>
      <c r="WJH1048280" s="3532"/>
      <c r="WJI1048280" s="3532"/>
      <c r="WJJ1048280" s="3532"/>
      <c r="WJK1048280" s="3532"/>
      <c r="WJL1048280" s="3532"/>
      <c r="WJM1048280" s="3532"/>
      <c r="WJN1048280" s="3532"/>
      <c r="WJO1048280" s="3532"/>
      <c r="WJP1048280" s="3532"/>
      <c r="WJQ1048280" s="3532"/>
      <c r="WJR1048280" s="3532"/>
      <c r="WJS1048280" s="3532"/>
      <c r="WJT1048280" s="3532"/>
      <c r="WJU1048280" s="3532"/>
      <c r="WJV1048280" s="3532"/>
      <c r="WJW1048280" s="3532"/>
      <c r="WJX1048280" s="3532"/>
      <c r="WJY1048280" s="3532"/>
      <c r="WJZ1048280" s="3532"/>
      <c r="WKA1048280" s="3532"/>
      <c r="WKB1048280" s="3532"/>
      <c r="WKC1048280" s="3532"/>
      <c r="WKD1048280" s="3532"/>
      <c r="WKE1048280" s="3532"/>
      <c r="WKF1048280" s="3532"/>
      <c r="WKG1048280" s="3532"/>
      <c r="WKH1048280" s="3532"/>
      <c r="WKI1048280" s="3532"/>
      <c r="WKJ1048280" s="3532"/>
      <c r="WKK1048280" s="3532"/>
      <c r="WKL1048280" s="3532"/>
      <c r="WKM1048280" s="3532"/>
      <c r="WKN1048280" s="3532"/>
      <c r="WKO1048280" s="3532"/>
      <c r="WKP1048280" s="3532"/>
      <c r="WKQ1048280" s="3532"/>
      <c r="WKR1048280" s="3532"/>
      <c r="WKS1048280" s="3532"/>
      <c r="WKT1048280" s="3532"/>
      <c r="WKU1048280" s="3532"/>
      <c r="WKV1048280" s="3532"/>
      <c r="WKW1048280" s="3532"/>
      <c r="WKX1048280" s="3532"/>
      <c r="WKY1048280" s="3532"/>
      <c r="WKZ1048280" s="3532"/>
      <c r="WLA1048280" s="3532"/>
      <c r="WLB1048280" s="3532"/>
      <c r="WLC1048280" s="3532"/>
      <c r="WLD1048280" s="3532"/>
      <c r="WLE1048280" s="3532"/>
      <c r="WLF1048280" s="3532"/>
      <c r="WLG1048280" s="3532"/>
      <c r="WLH1048280" s="3532"/>
      <c r="WLI1048280" s="3532"/>
      <c r="WLJ1048280" s="3532"/>
      <c r="WLK1048280" s="3532"/>
      <c r="WLL1048280" s="3532"/>
      <c r="WLM1048280" s="3532"/>
      <c r="WLN1048280" s="3532"/>
      <c r="WLO1048280" s="3532"/>
      <c r="WLP1048280" s="3532"/>
      <c r="WLQ1048280" s="3532"/>
      <c r="WLR1048280" s="3532"/>
      <c r="WLS1048280" s="3532"/>
      <c r="WLT1048280" s="3532"/>
      <c r="WLU1048280" s="3532"/>
      <c r="WLV1048280" s="3532"/>
      <c r="WLW1048280" s="3532"/>
      <c r="WLX1048280" s="3532"/>
      <c r="WLY1048280" s="3532"/>
      <c r="WLZ1048280" s="3532"/>
      <c r="WMA1048280" s="3532"/>
      <c r="WMB1048280" s="3532"/>
      <c r="WMC1048280" s="3532"/>
      <c r="WMD1048280" s="3532"/>
      <c r="WME1048280" s="3532"/>
      <c r="WMF1048280" s="3532"/>
      <c r="WMG1048280" s="3532"/>
      <c r="WMH1048280" s="3532"/>
      <c r="WMI1048280" s="3532"/>
      <c r="WMJ1048280" s="3532"/>
      <c r="WMK1048280" s="3532"/>
      <c r="WML1048280" s="3532"/>
      <c r="WMM1048280" s="3532"/>
      <c r="WMN1048280" s="3532"/>
      <c r="WMO1048280" s="3532"/>
      <c r="WMP1048280" s="3532"/>
      <c r="WMQ1048280" s="3532"/>
      <c r="WMR1048280" s="3532"/>
      <c r="WMS1048280" s="3532"/>
      <c r="WMT1048280" s="3532"/>
      <c r="WMU1048280" s="3532"/>
      <c r="WMV1048280" s="3532"/>
      <c r="WMW1048280" s="3532"/>
      <c r="WMX1048280" s="3532"/>
      <c r="WMY1048280" s="3532"/>
      <c r="WMZ1048280" s="3532"/>
      <c r="WNA1048280" s="3532"/>
      <c r="WNB1048280" s="3532"/>
      <c r="WNC1048280" s="3532"/>
      <c r="WND1048280" s="3532"/>
      <c r="WNE1048280" s="3532"/>
      <c r="WNF1048280" s="3532"/>
      <c r="WNG1048280" s="3532"/>
      <c r="WNH1048280" s="3532"/>
      <c r="WNI1048280" s="3532"/>
      <c r="WNJ1048280" s="3532"/>
      <c r="WNK1048280" s="3532"/>
      <c r="WNL1048280" s="3532"/>
      <c r="WNM1048280" s="3532"/>
      <c r="WNN1048280" s="3532"/>
      <c r="WNO1048280" s="3532"/>
      <c r="WNP1048280" s="3532"/>
      <c r="WNQ1048280" s="3532"/>
      <c r="WNR1048280" s="3532"/>
      <c r="WNS1048280" s="3532"/>
      <c r="WNT1048280" s="3532"/>
      <c r="WNU1048280" s="3532"/>
      <c r="WNV1048280" s="3532"/>
      <c r="WNW1048280" s="3532"/>
      <c r="WNX1048280" s="3532"/>
      <c r="WNY1048280" s="3532"/>
      <c r="WNZ1048280" s="3532"/>
      <c r="WOA1048280" s="3532"/>
      <c r="WOB1048280" s="3532"/>
      <c r="WOC1048280" s="3532"/>
      <c r="WOD1048280" s="3532"/>
      <c r="WOE1048280" s="3532"/>
      <c r="WOF1048280" s="3532"/>
      <c r="WOG1048280" s="3532"/>
      <c r="WOH1048280" s="3532"/>
      <c r="WOI1048280" s="3532"/>
      <c r="WOJ1048280" s="3532"/>
      <c r="WOK1048280" s="3532"/>
      <c r="WOL1048280" s="3532"/>
      <c r="WOM1048280" s="3532"/>
      <c r="WON1048280" s="3532"/>
      <c r="WOO1048280" s="3532"/>
      <c r="WOP1048280" s="3532"/>
      <c r="WOQ1048280" s="3532"/>
      <c r="WOR1048280" s="3532"/>
      <c r="WOS1048280" s="3532"/>
      <c r="WOT1048280" s="3532"/>
      <c r="WOU1048280" s="3532"/>
      <c r="WOV1048280" s="3532"/>
      <c r="WOW1048280" s="3532"/>
      <c r="WOX1048280" s="3532"/>
      <c r="WOY1048280" s="3532"/>
      <c r="WOZ1048280" s="3532"/>
      <c r="WPA1048280" s="3532"/>
      <c r="WPB1048280" s="3532"/>
      <c r="WPC1048280" s="3532"/>
      <c r="WPD1048280" s="3532"/>
      <c r="WPE1048280" s="3532"/>
      <c r="WPF1048280" s="3532"/>
      <c r="WPG1048280" s="3532"/>
      <c r="WPH1048280" s="3532"/>
      <c r="WPI1048280" s="3532"/>
      <c r="WPJ1048280" s="3532"/>
      <c r="WPK1048280" s="3532"/>
      <c r="WPL1048280" s="3532"/>
      <c r="WPM1048280" s="3532"/>
      <c r="WPN1048280" s="3532"/>
      <c r="WPO1048280" s="3532"/>
      <c r="WPP1048280" s="3532"/>
      <c r="WPQ1048280" s="3532"/>
      <c r="WPR1048280" s="3532"/>
      <c r="WPS1048280" s="3532"/>
      <c r="WPT1048280" s="3532"/>
      <c r="WPU1048280" s="3532"/>
      <c r="WPV1048280" s="3532"/>
      <c r="WPW1048280" s="3532"/>
      <c r="WPX1048280" s="3532"/>
      <c r="WPY1048280" s="3532"/>
      <c r="WPZ1048280" s="3532"/>
      <c r="WQA1048280" s="3532"/>
      <c r="WQB1048280" s="3532"/>
      <c r="WQC1048280" s="3532"/>
      <c r="WQD1048280" s="3532"/>
      <c r="WQE1048280" s="3532"/>
      <c r="WQF1048280" s="3532"/>
      <c r="WQG1048280" s="3532"/>
      <c r="WQH1048280" s="3532"/>
      <c r="WQI1048280" s="3532"/>
      <c r="WQJ1048280" s="3532"/>
      <c r="WQK1048280" s="3532"/>
      <c r="WQL1048280" s="3532"/>
      <c r="WQM1048280" s="3532"/>
      <c r="WQN1048280" s="3532"/>
      <c r="WQO1048280" s="3532"/>
      <c r="WQP1048280" s="3532"/>
      <c r="WQQ1048280" s="3532"/>
      <c r="WQR1048280" s="3532"/>
      <c r="WQS1048280" s="3532"/>
      <c r="WQT1048280" s="3532"/>
      <c r="WQU1048280" s="3532"/>
      <c r="WQV1048280" s="3532"/>
      <c r="WQW1048280" s="3532"/>
      <c r="WQX1048280" s="3532"/>
      <c r="WQY1048280" s="3532"/>
      <c r="WQZ1048280" s="3532"/>
      <c r="WRA1048280" s="3532"/>
      <c r="WRB1048280" s="3532"/>
      <c r="WRC1048280" s="3532"/>
      <c r="WRD1048280" s="3532"/>
      <c r="WRE1048280" s="3532"/>
      <c r="WRF1048280" s="3532"/>
      <c r="WRG1048280" s="3532"/>
      <c r="WRH1048280" s="3532"/>
      <c r="WRI1048280" s="3532"/>
      <c r="WRJ1048280" s="3532"/>
      <c r="WRK1048280" s="3532"/>
      <c r="WRL1048280" s="3532"/>
      <c r="WRM1048280" s="3532"/>
      <c r="WRN1048280" s="3532"/>
      <c r="WRO1048280" s="3532"/>
      <c r="WRP1048280" s="3532"/>
      <c r="WRQ1048280" s="3532"/>
      <c r="WRR1048280" s="3532"/>
      <c r="WRS1048280" s="3532"/>
      <c r="WRT1048280" s="3532"/>
      <c r="WRU1048280" s="3532"/>
      <c r="WRV1048280" s="3532"/>
      <c r="WRW1048280" s="3532"/>
      <c r="WRX1048280" s="3532"/>
      <c r="WRY1048280" s="3532"/>
      <c r="WRZ1048280" s="3532"/>
      <c r="WSA1048280" s="3532"/>
      <c r="WSB1048280" s="3532"/>
      <c r="WSC1048280" s="3532"/>
      <c r="WSD1048280" s="3532"/>
      <c r="WSE1048280" s="3532"/>
      <c r="WSF1048280" s="3532"/>
      <c r="WSG1048280" s="3532"/>
      <c r="WSH1048280" s="3532"/>
      <c r="WSI1048280" s="3532"/>
      <c r="WSJ1048280" s="3532"/>
      <c r="WSK1048280" s="3532"/>
      <c r="WSL1048280" s="3532"/>
      <c r="WSM1048280" s="3532"/>
      <c r="WSN1048280" s="3532"/>
      <c r="WSO1048280" s="3532"/>
      <c r="WSP1048280" s="3532"/>
      <c r="WSQ1048280" s="3532"/>
      <c r="WSR1048280" s="3532"/>
      <c r="WSS1048280" s="3532"/>
      <c r="WST1048280" s="3532"/>
      <c r="WSU1048280" s="3532"/>
      <c r="WSV1048280" s="3532"/>
      <c r="WSW1048280" s="3532"/>
      <c r="WSX1048280" s="3532"/>
      <c r="WSY1048280" s="3532"/>
      <c r="WSZ1048280" s="3532"/>
      <c r="WTA1048280" s="3532"/>
      <c r="WTB1048280" s="3532"/>
      <c r="WTC1048280" s="3532"/>
      <c r="WTD1048280" s="3532"/>
      <c r="WTE1048280" s="3532"/>
      <c r="WTF1048280" s="3532"/>
      <c r="WTG1048280" s="3532"/>
      <c r="WTH1048280" s="3532"/>
      <c r="WTI1048280" s="3532"/>
      <c r="WTJ1048280" s="3532"/>
      <c r="WTK1048280" s="3532"/>
      <c r="WTL1048280" s="3532"/>
      <c r="WTM1048280" s="3532"/>
      <c r="WTN1048280" s="3532"/>
      <c r="WTO1048280" s="3532"/>
      <c r="WTP1048280" s="3532"/>
      <c r="WTQ1048280" s="3532"/>
      <c r="WTR1048280" s="3532"/>
      <c r="WTS1048280" s="3532"/>
      <c r="WTT1048280" s="3532"/>
      <c r="WTU1048280" s="3532"/>
      <c r="WTV1048280" s="3532"/>
      <c r="WTW1048280" s="3532"/>
      <c r="WTX1048280" s="3532"/>
      <c r="WTY1048280" s="3532"/>
      <c r="WTZ1048280" s="3532"/>
      <c r="WUA1048280" s="3532"/>
      <c r="WUB1048280" s="3532"/>
      <c r="WUC1048280" s="3532"/>
      <c r="WUD1048280" s="3532"/>
      <c r="WUE1048280" s="3532"/>
      <c r="WUF1048280" s="3532"/>
      <c r="WUG1048280" s="3532"/>
      <c r="WUH1048280" s="3532"/>
      <c r="WUI1048280" s="3532"/>
      <c r="WUJ1048280" s="3532"/>
      <c r="WUK1048280" s="3532"/>
      <c r="WUL1048280" s="3532"/>
      <c r="WUM1048280" s="3532"/>
      <c r="WUN1048280" s="3532"/>
      <c r="WUO1048280" s="3532"/>
      <c r="WUP1048280" s="3532"/>
      <c r="WUQ1048280" s="3532"/>
      <c r="WUR1048280" s="3532"/>
      <c r="WUS1048280" s="3532"/>
      <c r="WUT1048280" s="3532"/>
      <c r="WUU1048280" s="3532"/>
      <c r="WUV1048280" s="3532"/>
      <c r="WUW1048280" s="3532"/>
      <c r="WUX1048280" s="3532"/>
      <c r="WUY1048280" s="3532"/>
      <c r="WUZ1048280" s="3532"/>
      <c r="WVA1048280" s="3532"/>
      <c r="WVB1048280" s="3532"/>
      <c r="WVC1048280" s="3532"/>
      <c r="WVD1048280" s="3532"/>
      <c r="WVE1048280" s="3532"/>
      <c r="WVF1048280" s="3532"/>
      <c r="WVG1048280" s="3532"/>
      <c r="WVH1048280" s="3532"/>
      <c r="WVI1048280" s="3532"/>
      <c r="WVJ1048280" s="3532"/>
      <c r="WVK1048280" s="3532"/>
      <c r="WVL1048280" s="3532"/>
      <c r="WVM1048280" s="3532"/>
      <c r="WVN1048280" s="3532"/>
      <c r="WVO1048280" s="3532"/>
      <c r="WVP1048280" s="3532"/>
      <c r="WVQ1048280" s="3532"/>
      <c r="WVR1048280" s="3532"/>
      <c r="WVS1048280" s="3532"/>
      <c r="WVT1048280" s="3532"/>
      <c r="WVU1048280" s="3532"/>
      <c r="WVV1048280" s="3532"/>
      <c r="WVW1048280" s="3532"/>
      <c r="WVX1048280" s="3532"/>
      <c r="WVY1048280" s="3532"/>
      <c r="WVZ1048280" s="3532"/>
      <c r="WWA1048280" s="3532"/>
      <c r="WWB1048280" s="3532"/>
      <c r="WWC1048280" s="3532"/>
      <c r="WWD1048280" s="3532"/>
      <c r="WWE1048280" s="3532"/>
      <c r="WWF1048280" s="3532"/>
      <c r="WWG1048280" s="3532"/>
      <c r="WWH1048280" s="3532"/>
      <c r="WWI1048280" s="3532"/>
      <c r="WWJ1048280" s="3532"/>
      <c r="WWK1048280" s="3532"/>
      <c r="WWL1048280" s="3532"/>
      <c r="WWM1048280" s="3532"/>
      <c r="WWN1048280" s="3532"/>
      <c r="WWO1048280" s="3532"/>
      <c r="WWP1048280" s="3532"/>
      <c r="WWQ1048280" s="3532"/>
      <c r="WWR1048280" s="3532"/>
      <c r="WWS1048280" s="3532"/>
      <c r="WWT1048280" s="3532"/>
      <c r="WWU1048280" s="3532"/>
      <c r="WWV1048280" s="3532"/>
      <c r="WWW1048280" s="3532"/>
      <c r="WWX1048280" s="3532"/>
      <c r="WWY1048280" s="3532"/>
      <c r="WWZ1048280" s="3532"/>
      <c r="WXA1048280" s="3532"/>
      <c r="WXB1048280" s="3532"/>
      <c r="WXC1048280" s="3532"/>
      <c r="WXD1048280" s="3532"/>
      <c r="WXE1048280" s="3532"/>
      <c r="WXF1048280" s="3532"/>
      <c r="WXG1048280" s="3532"/>
      <c r="WXH1048280" s="3532"/>
      <c r="WXI1048280" s="3532"/>
      <c r="WXJ1048280" s="3532"/>
      <c r="WXK1048280" s="3532"/>
      <c r="WXL1048280" s="3532"/>
      <c r="WXM1048280" s="3532"/>
      <c r="WXN1048280" s="3532"/>
      <c r="WXO1048280" s="3532"/>
      <c r="WXP1048280" s="3532"/>
      <c r="WXQ1048280" s="3532"/>
      <c r="WXR1048280" s="3532"/>
      <c r="WXS1048280" s="3532"/>
      <c r="WXT1048280" s="3532"/>
      <c r="WXU1048280" s="3532"/>
      <c r="WXV1048280" s="3532"/>
      <c r="WXW1048280" s="3532"/>
      <c r="WXX1048280" s="3532"/>
      <c r="WXY1048280" s="3532"/>
      <c r="WXZ1048280" s="3532"/>
      <c r="WYA1048280" s="3532"/>
      <c r="WYB1048280" s="3532"/>
      <c r="WYC1048280" s="3532"/>
      <c r="WYD1048280" s="3532"/>
      <c r="WYE1048280" s="3532"/>
      <c r="WYF1048280" s="3532"/>
      <c r="WYG1048280" s="3532"/>
      <c r="WYH1048280" s="3532"/>
      <c r="WYI1048280" s="3532"/>
      <c r="WYJ1048280" s="3532"/>
      <c r="WYK1048280" s="3532"/>
      <c r="WYL1048280" s="3532"/>
      <c r="WYM1048280" s="3532"/>
      <c r="WYN1048280" s="3532"/>
      <c r="WYO1048280" s="3532"/>
      <c r="WYP1048280" s="3532"/>
      <c r="WYQ1048280" s="3532"/>
      <c r="WYR1048280" s="3532"/>
      <c r="WYS1048280" s="3532"/>
      <c r="WYT1048280" s="3532"/>
      <c r="WYU1048280" s="3532"/>
      <c r="WYV1048280" s="3532"/>
      <c r="WYW1048280" s="3532"/>
      <c r="WYX1048280" s="3532"/>
      <c r="WYY1048280" s="3532"/>
      <c r="WYZ1048280" s="3532"/>
      <c r="WZA1048280" s="3532"/>
      <c r="WZB1048280" s="3532"/>
      <c r="WZC1048280" s="3532"/>
      <c r="WZD1048280" s="3532"/>
      <c r="WZE1048280" s="3532"/>
      <c r="WZF1048280" s="3532"/>
      <c r="WZG1048280" s="3532"/>
      <c r="WZH1048280" s="3532"/>
      <c r="WZI1048280" s="3532"/>
      <c r="WZJ1048280" s="3532"/>
      <c r="WZK1048280" s="3532"/>
      <c r="WZL1048280" s="3532"/>
      <c r="WZM1048280" s="3532"/>
      <c r="WZN1048280" s="3532"/>
      <c r="WZO1048280" s="3532"/>
      <c r="WZP1048280" s="3532"/>
      <c r="WZQ1048280" s="3532"/>
      <c r="WZR1048280" s="3532"/>
      <c r="WZS1048280" s="3532"/>
      <c r="WZT1048280" s="3532"/>
      <c r="WZU1048280" s="3532"/>
      <c r="WZV1048280" s="3532"/>
      <c r="WZW1048280" s="3532"/>
      <c r="WZX1048280" s="3532"/>
      <c r="WZY1048280" s="3532"/>
      <c r="WZZ1048280" s="3532"/>
      <c r="XAA1048280" s="3532"/>
      <c r="XAB1048280" s="3532"/>
      <c r="XAC1048280" s="3532"/>
      <c r="XAD1048280" s="3532"/>
      <c r="XAE1048280" s="3532"/>
      <c r="XAF1048280" s="3532"/>
      <c r="XAG1048280" s="3532"/>
      <c r="XAH1048280" s="3532"/>
      <c r="XAI1048280" s="3532"/>
      <c r="XAJ1048280" s="3532"/>
      <c r="XAK1048280" s="3532"/>
      <c r="XAL1048280" s="3532"/>
      <c r="XAM1048280" s="3532"/>
      <c r="XAN1048280" s="3532"/>
      <c r="XAO1048280" s="3532"/>
      <c r="XAP1048280" s="3532"/>
      <c r="XAQ1048280" s="3532"/>
      <c r="XAR1048280" s="3532"/>
      <c r="XAS1048280" s="3532"/>
      <c r="XAT1048280" s="3532"/>
      <c r="XAU1048280" s="3532"/>
      <c r="XAV1048280" s="3532"/>
      <c r="XAW1048280" s="3532"/>
      <c r="XAX1048280" s="3532"/>
      <c r="XAY1048280" s="3532"/>
      <c r="XAZ1048280" s="3532"/>
      <c r="XBA1048280" s="3532"/>
      <c r="XBB1048280" s="3532"/>
      <c r="XBC1048280" s="3532"/>
      <c r="XBD1048280" s="3532"/>
      <c r="XBE1048280" s="3532"/>
      <c r="XBF1048280" s="3532"/>
      <c r="XBG1048280" s="3532"/>
      <c r="XBH1048280" s="3532"/>
      <c r="XBI1048280" s="3532"/>
      <c r="XBJ1048280" s="3532"/>
      <c r="XBK1048280" s="3532"/>
      <c r="XBL1048280" s="3532"/>
      <c r="XBM1048280" s="3532"/>
      <c r="XBN1048280" s="3532"/>
      <c r="XBO1048280" s="3532"/>
      <c r="XBP1048280" s="3532"/>
      <c r="XBQ1048280" s="3532"/>
      <c r="XBR1048280" s="3532"/>
      <c r="XBS1048280" s="3532"/>
      <c r="XBT1048280" s="3532"/>
      <c r="XBU1048280" s="3532"/>
      <c r="XBV1048280" s="3532"/>
      <c r="XBW1048280" s="3532"/>
      <c r="XBX1048280" s="3532"/>
      <c r="XBY1048280" s="3532"/>
      <c r="XBZ1048280" s="3532"/>
      <c r="XCA1048280" s="3532"/>
      <c r="XCB1048280" s="3532"/>
      <c r="XCC1048280" s="3532"/>
      <c r="XCD1048280" s="3532"/>
      <c r="XCE1048280" s="3532"/>
      <c r="XCF1048280" s="3532"/>
      <c r="XCG1048280" s="3532"/>
      <c r="XCH1048280" s="3532"/>
      <c r="XCI1048280" s="3532"/>
      <c r="XCJ1048280" s="3532"/>
      <c r="XCK1048280" s="3532"/>
      <c r="XCL1048280" s="3532"/>
      <c r="XCM1048280" s="3532"/>
      <c r="XCN1048280" s="3532"/>
      <c r="XCO1048280" s="3532"/>
      <c r="XCP1048280" s="3532"/>
      <c r="XCQ1048280" s="3532"/>
      <c r="XCR1048280" s="3532"/>
    </row>
    <row r="1048281" spans="1:16320" ht="13.5">
      <c r="A1048281" s="3532"/>
      <c r="B1048281" s="3532"/>
      <c r="C1048281" s="3532"/>
      <c r="D1048281" s="3532"/>
      <c r="E1048281" s="3532"/>
      <c r="F1048281" s="3532"/>
      <c r="G1048281" s="3532"/>
      <c r="H1048281" s="3532"/>
      <c r="I1048281" s="3532"/>
      <c r="J1048281" s="3532"/>
      <c r="K1048281" s="3532"/>
      <c r="L1048281" s="3532"/>
      <c r="M1048281" s="3532"/>
      <c r="N1048281" s="3532"/>
      <c r="O1048281" s="3532"/>
      <c r="P1048281" s="3532"/>
      <c r="Q1048281" s="3532"/>
      <c r="R1048281" s="3532"/>
      <c r="S1048281" s="3532"/>
      <c r="T1048281" s="3532"/>
      <c r="U1048281" s="3532"/>
      <c r="V1048281" s="3532"/>
      <c r="W1048281" s="3532"/>
      <c r="X1048281" s="3532"/>
      <c r="Y1048281" s="3532"/>
      <c r="Z1048281" s="3532"/>
      <c r="AA1048281" s="3532"/>
      <c r="AB1048281" s="3532"/>
      <c r="AC1048281" s="3532"/>
      <c r="AD1048281" s="3532"/>
      <c r="AE1048281" s="3532"/>
      <c r="AF1048281" s="3532"/>
      <c r="AG1048281" s="3532"/>
      <c r="AH1048281" s="3532"/>
      <c r="AI1048281" s="3532"/>
      <c r="AJ1048281" s="3532"/>
      <c r="AK1048281" s="3532"/>
      <c r="AL1048281" s="3532"/>
      <c r="AM1048281" s="3532"/>
      <c r="AN1048281" s="3532"/>
      <c r="AO1048281" s="3532"/>
      <c r="AP1048281" s="3532"/>
      <c r="AQ1048281" s="3532"/>
      <c r="AR1048281" s="3532"/>
      <c r="AS1048281" s="3532"/>
      <c r="AT1048281" s="3532"/>
      <c r="AU1048281" s="3532"/>
      <c r="AV1048281" s="3532"/>
      <c r="AW1048281" s="3532"/>
      <c r="AX1048281" s="3532"/>
      <c r="AY1048281" s="3532"/>
      <c r="AZ1048281" s="3532"/>
      <c r="BA1048281" s="3532"/>
      <c r="BB1048281" s="3532"/>
      <c r="BC1048281" s="3532"/>
      <c r="BD1048281" s="3532"/>
      <c r="BE1048281" s="3532"/>
      <c r="BF1048281" s="3532"/>
      <c r="BG1048281" s="3532"/>
      <c r="BH1048281" s="3532"/>
      <c r="BI1048281" s="3532"/>
      <c r="BJ1048281" s="3532"/>
      <c r="BK1048281" s="3532"/>
      <c r="BL1048281" s="3532"/>
      <c r="BM1048281" s="3532"/>
      <c r="BN1048281" s="3532"/>
      <c r="BO1048281" s="3532"/>
      <c r="BP1048281" s="3532"/>
      <c r="BQ1048281" s="3532"/>
      <c r="BR1048281" s="3532"/>
      <c r="BS1048281" s="3532"/>
      <c r="BT1048281" s="3532"/>
      <c r="BU1048281" s="3532"/>
      <c r="BV1048281" s="3532"/>
      <c r="BW1048281" s="3532"/>
      <c r="BX1048281" s="3532"/>
      <c r="BY1048281" s="3532"/>
      <c r="BZ1048281" s="3532"/>
      <c r="CA1048281" s="3532"/>
      <c r="CB1048281" s="3532"/>
      <c r="CC1048281" s="3532"/>
      <c r="CD1048281" s="3532"/>
      <c r="CE1048281" s="3532"/>
      <c r="CF1048281" s="3532"/>
      <c r="CG1048281" s="3532"/>
      <c r="CH1048281" s="3532"/>
      <c r="CI1048281" s="3532"/>
      <c r="CJ1048281" s="3532"/>
      <c r="CK1048281" s="3532"/>
      <c r="CL1048281" s="3532"/>
      <c r="CM1048281" s="3532"/>
      <c r="CN1048281" s="3532"/>
      <c r="CO1048281" s="3532"/>
      <c r="CP1048281" s="3532"/>
      <c r="CQ1048281" s="3532"/>
      <c r="CR1048281" s="3532"/>
      <c r="CS1048281" s="3532"/>
      <c r="CT1048281" s="3532"/>
      <c r="CU1048281" s="3532"/>
      <c r="CV1048281" s="3532"/>
      <c r="CW1048281" s="3532"/>
      <c r="CX1048281" s="3532"/>
      <c r="CY1048281" s="3532"/>
      <c r="CZ1048281" s="3532"/>
      <c r="DA1048281" s="3532"/>
      <c r="DB1048281" s="3532"/>
      <c r="DC1048281" s="3532"/>
      <c r="DD1048281" s="3532"/>
      <c r="DE1048281" s="3532"/>
      <c r="DF1048281" s="3532"/>
      <c r="DG1048281" s="3532"/>
      <c r="DH1048281" s="3532"/>
      <c r="DI1048281" s="3532"/>
      <c r="DJ1048281" s="3532"/>
      <c r="DK1048281" s="3532"/>
      <c r="DL1048281" s="3532"/>
      <c r="DM1048281" s="3532"/>
      <c r="DN1048281" s="3532"/>
      <c r="DO1048281" s="3532"/>
      <c r="DP1048281" s="3532"/>
      <c r="DQ1048281" s="3532"/>
      <c r="DR1048281" s="3532"/>
      <c r="DS1048281" s="3532"/>
      <c r="DT1048281" s="3532"/>
      <c r="DU1048281" s="3532"/>
      <c r="DV1048281" s="3532"/>
      <c r="DW1048281" s="3532"/>
      <c r="DX1048281" s="3532"/>
      <c r="DY1048281" s="3532"/>
      <c r="DZ1048281" s="3532"/>
      <c r="EA1048281" s="3532"/>
      <c r="EB1048281" s="3532"/>
      <c r="EC1048281" s="3532"/>
      <c r="ED1048281" s="3532"/>
      <c r="EE1048281" s="3532"/>
      <c r="EF1048281" s="3532"/>
      <c r="EG1048281" s="3532"/>
      <c r="EH1048281" s="3532"/>
      <c r="EI1048281" s="3532"/>
      <c r="EJ1048281" s="3532"/>
      <c r="EK1048281" s="3532"/>
      <c r="EL1048281" s="3532"/>
      <c r="EM1048281" s="3532"/>
      <c r="EN1048281" s="3532"/>
      <c r="EO1048281" s="3532"/>
      <c r="EP1048281" s="3532"/>
      <c r="EQ1048281" s="3532"/>
      <c r="ER1048281" s="3532"/>
      <c r="ES1048281" s="3532"/>
      <c r="ET1048281" s="3532"/>
      <c r="EU1048281" s="3532"/>
      <c r="EV1048281" s="3532"/>
      <c r="EW1048281" s="3532"/>
      <c r="EX1048281" s="3532"/>
      <c r="EY1048281" s="3532"/>
      <c r="EZ1048281" s="3532"/>
      <c r="FA1048281" s="3532"/>
      <c r="FB1048281" s="3532"/>
      <c r="FC1048281" s="3532"/>
      <c r="FD1048281" s="3532"/>
      <c r="FE1048281" s="3532"/>
      <c r="FF1048281" s="3532"/>
      <c r="FG1048281" s="3532"/>
      <c r="FH1048281" s="3532"/>
      <c r="FI1048281" s="3532"/>
      <c r="FJ1048281" s="3532"/>
      <c r="FK1048281" s="3532"/>
      <c r="FL1048281" s="3532"/>
      <c r="FM1048281" s="3532"/>
      <c r="FN1048281" s="3532"/>
      <c r="FO1048281" s="3532"/>
      <c r="FP1048281" s="3532"/>
      <c r="FQ1048281" s="3532"/>
      <c r="FR1048281" s="3532"/>
      <c r="FS1048281" s="3532"/>
      <c r="FT1048281" s="3532"/>
      <c r="FU1048281" s="3532"/>
      <c r="FV1048281" s="3532"/>
      <c r="FW1048281" s="3532"/>
      <c r="FX1048281" s="3532"/>
      <c r="FY1048281" s="3532"/>
      <c r="FZ1048281" s="3532"/>
      <c r="GA1048281" s="3532"/>
      <c r="GB1048281" s="3532"/>
      <c r="GC1048281" s="3532"/>
      <c r="GD1048281" s="3532"/>
      <c r="GE1048281" s="3532"/>
      <c r="GF1048281" s="3532"/>
      <c r="GG1048281" s="3532"/>
      <c r="GH1048281" s="3532"/>
      <c r="GI1048281" s="3532"/>
      <c r="GJ1048281" s="3532"/>
      <c r="GK1048281" s="3532"/>
      <c r="GL1048281" s="3532"/>
      <c r="GM1048281" s="3532"/>
      <c r="GN1048281" s="3532"/>
      <c r="GO1048281" s="3532"/>
      <c r="GP1048281" s="3532"/>
      <c r="GQ1048281" s="3532"/>
      <c r="GR1048281" s="3532"/>
      <c r="GS1048281" s="3532"/>
      <c r="GT1048281" s="3532"/>
      <c r="GU1048281" s="3532"/>
      <c r="GV1048281" s="3532"/>
      <c r="GW1048281" s="3532"/>
      <c r="GX1048281" s="3532"/>
      <c r="GY1048281" s="3532"/>
      <c r="GZ1048281" s="3532"/>
      <c r="HA1048281" s="3532"/>
      <c r="HB1048281" s="3532"/>
      <c r="HC1048281" s="3532"/>
      <c r="HD1048281" s="3532"/>
      <c r="HE1048281" s="3532"/>
      <c r="HF1048281" s="3532"/>
      <c r="HG1048281" s="3532"/>
      <c r="HH1048281" s="3532"/>
      <c r="HI1048281" s="3532"/>
      <c r="HJ1048281" s="3532"/>
      <c r="HK1048281" s="3532"/>
      <c r="HL1048281" s="3532"/>
      <c r="HM1048281" s="3532"/>
      <c r="HN1048281" s="3532"/>
      <c r="HO1048281" s="3532"/>
      <c r="HP1048281" s="3532"/>
      <c r="HQ1048281" s="3532"/>
      <c r="HR1048281" s="3532"/>
      <c r="HS1048281" s="3532"/>
      <c r="HT1048281" s="3532"/>
      <c r="HU1048281" s="3532"/>
      <c r="HV1048281" s="3532"/>
      <c r="HW1048281" s="3532"/>
      <c r="HX1048281" s="3532"/>
      <c r="HY1048281" s="3532"/>
      <c r="HZ1048281" s="3532"/>
      <c r="IA1048281" s="3532"/>
      <c r="IB1048281" s="3532"/>
      <c r="IC1048281" s="3532"/>
      <c r="ID1048281" s="3532"/>
      <c r="IE1048281" s="3532"/>
      <c r="IF1048281" s="3532"/>
      <c r="IG1048281" s="3532"/>
      <c r="IH1048281" s="3532"/>
      <c r="II1048281" s="3532"/>
      <c r="IJ1048281" s="3532"/>
      <c r="IK1048281" s="3532"/>
      <c r="IL1048281" s="3532"/>
      <c r="IM1048281" s="3532"/>
      <c r="IN1048281" s="3532"/>
      <c r="IO1048281" s="3532"/>
      <c r="IP1048281" s="3532"/>
      <c r="IQ1048281" s="3532"/>
      <c r="IR1048281" s="3532"/>
      <c r="IS1048281" s="3532"/>
      <c r="IT1048281" s="3532"/>
      <c r="IU1048281" s="3532"/>
      <c r="IV1048281" s="3532"/>
      <c r="IW1048281" s="3532"/>
      <c r="IX1048281" s="3532"/>
      <c r="IY1048281" s="3532"/>
      <c r="IZ1048281" s="3532"/>
      <c r="JA1048281" s="3532"/>
      <c r="JB1048281" s="3532"/>
      <c r="JC1048281" s="3532"/>
      <c r="JD1048281" s="3532"/>
      <c r="JE1048281" s="3532"/>
      <c r="JF1048281" s="3532"/>
      <c r="JG1048281" s="3532"/>
      <c r="JH1048281" s="3532"/>
      <c r="JI1048281" s="3532"/>
      <c r="JJ1048281" s="3532"/>
      <c r="JK1048281" s="3532"/>
      <c r="JL1048281" s="3532"/>
      <c r="JM1048281" s="3532"/>
      <c r="JN1048281" s="3532"/>
      <c r="JO1048281" s="3532"/>
      <c r="JP1048281" s="3532"/>
      <c r="JQ1048281" s="3532"/>
      <c r="JR1048281" s="3532"/>
      <c r="JS1048281" s="3532"/>
      <c r="JT1048281" s="3532"/>
      <c r="JU1048281" s="3532"/>
      <c r="JV1048281" s="3532"/>
      <c r="JW1048281" s="3532"/>
      <c r="JX1048281" s="3532"/>
      <c r="JY1048281" s="3532"/>
      <c r="JZ1048281" s="3532"/>
      <c r="KA1048281" s="3532"/>
      <c r="KB1048281" s="3532"/>
      <c r="KC1048281" s="3532"/>
      <c r="KD1048281" s="3532"/>
      <c r="KE1048281" s="3532"/>
      <c r="KF1048281" s="3532"/>
      <c r="KG1048281" s="3532"/>
      <c r="KH1048281" s="3532"/>
      <c r="KI1048281" s="3532"/>
      <c r="KJ1048281" s="3532"/>
      <c r="KK1048281" s="3532"/>
      <c r="KL1048281" s="3532"/>
      <c r="KM1048281" s="3532"/>
      <c r="KN1048281" s="3532"/>
      <c r="KO1048281" s="3532"/>
      <c r="KP1048281" s="3532"/>
      <c r="KQ1048281" s="3532"/>
      <c r="KR1048281" s="3532"/>
      <c r="KS1048281" s="3532"/>
      <c r="KT1048281" s="3532"/>
      <c r="KU1048281" s="3532"/>
      <c r="KV1048281" s="3532"/>
      <c r="KW1048281" s="3532"/>
      <c r="KX1048281" s="3532"/>
      <c r="KY1048281" s="3532"/>
      <c r="KZ1048281" s="3532"/>
      <c r="LA1048281" s="3532"/>
      <c r="LB1048281" s="3532"/>
      <c r="LC1048281" s="3532"/>
      <c r="LD1048281" s="3532"/>
      <c r="LE1048281" s="3532"/>
      <c r="LF1048281" s="3532"/>
      <c r="LG1048281" s="3532"/>
      <c r="LH1048281" s="3532"/>
      <c r="LI1048281" s="3532"/>
      <c r="LJ1048281" s="3532"/>
      <c r="LK1048281" s="3532"/>
      <c r="LL1048281" s="3532"/>
      <c r="LM1048281" s="3532"/>
      <c r="LN1048281" s="3532"/>
      <c r="LO1048281" s="3532"/>
      <c r="LP1048281" s="3532"/>
      <c r="LQ1048281" s="3532"/>
      <c r="LR1048281" s="3532"/>
      <c r="LS1048281" s="3532"/>
      <c r="LT1048281" s="3532"/>
      <c r="LU1048281" s="3532"/>
      <c r="LV1048281" s="3532"/>
      <c r="LW1048281" s="3532"/>
      <c r="LX1048281" s="3532"/>
      <c r="LY1048281" s="3532"/>
      <c r="LZ1048281" s="3532"/>
      <c r="MA1048281" s="3532"/>
      <c r="MB1048281" s="3532"/>
      <c r="MC1048281" s="3532"/>
      <c r="MD1048281" s="3532"/>
      <c r="ME1048281" s="3532"/>
      <c r="MF1048281" s="3532"/>
      <c r="MG1048281" s="3532"/>
      <c r="MH1048281" s="3532"/>
      <c r="MI1048281" s="3532"/>
      <c r="MJ1048281" s="3532"/>
      <c r="MK1048281" s="3532"/>
      <c r="ML1048281" s="3532"/>
      <c r="MM1048281" s="3532"/>
      <c r="MN1048281" s="3532"/>
      <c r="MO1048281" s="3532"/>
      <c r="MP1048281" s="3532"/>
      <c r="MQ1048281" s="3532"/>
      <c r="MR1048281" s="3532"/>
      <c r="MS1048281" s="3532"/>
      <c r="MT1048281" s="3532"/>
      <c r="MU1048281" s="3532"/>
      <c r="MV1048281" s="3532"/>
      <c r="MW1048281" s="3532"/>
      <c r="MX1048281" s="3532"/>
      <c r="MY1048281" s="3532"/>
      <c r="MZ1048281" s="3532"/>
      <c r="NA1048281" s="3532"/>
      <c r="NB1048281" s="3532"/>
      <c r="NC1048281" s="3532"/>
      <c r="ND1048281" s="3532"/>
      <c r="NE1048281" s="3532"/>
      <c r="NF1048281" s="3532"/>
      <c r="NG1048281" s="3532"/>
      <c r="NH1048281" s="3532"/>
      <c r="NI1048281" s="3532"/>
      <c r="NJ1048281" s="3532"/>
      <c r="NK1048281" s="3532"/>
      <c r="NL1048281" s="3532"/>
      <c r="NM1048281" s="3532"/>
      <c r="NN1048281" s="3532"/>
      <c r="NO1048281" s="3532"/>
      <c r="NP1048281" s="3532"/>
      <c r="NQ1048281" s="3532"/>
      <c r="NR1048281" s="3532"/>
      <c r="NS1048281" s="3532"/>
      <c r="NT1048281" s="3532"/>
      <c r="NU1048281" s="3532"/>
      <c r="NV1048281" s="3532"/>
      <c r="NW1048281" s="3532"/>
      <c r="NX1048281" s="3532"/>
      <c r="NY1048281" s="3532"/>
      <c r="NZ1048281" s="3532"/>
      <c r="OA1048281" s="3532"/>
      <c r="OB1048281" s="3532"/>
      <c r="OC1048281" s="3532"/>
      <c r="OD1048281" s="3532"/>
      <c r="OE1048281" s="3532"/>
      <c r="OF1048281" s="3532"/>
      <c r="OG1048281" s="3532"/>
      <c r="OH1048281" s="3532"/>
      <c r="OI1048281" s="3532"/>
      <c r="OJ1048281" s="3532"/>
      <c r="OK1048281" s="3532"/>
      <c r="OL1048281" s="3532"/>
      <c r="OM1048281" s="3532"/>
      <c r="ON1048281" s="3532"/>
      <c r="OO1048281" s="3532"/>
      <c r="OP1048281" s="3532"/>
      <c r="OQ1048281" s="3532"/>
      <c r="OR1048281" s="3532"/>
      <c r="OS1048281" s="3532"/>
      <c r="OT1048281" s="3532"/>
      <c r="OU1048281" s="3532"/>
      <c r="OV1048281" s="3532"/>
      <c r="OW1048281" s="3532"/>
      <c r="OX1048281" s="3532"/>
      <c r="OY1048281" s="3532"/>
      <c r="OZ1048281" s="3532"/>
      <c r="PA1048281" s="3532"/>
      <c r="PB1048281" s="3532"/>
      <c r="PC1048281" s="3532"/>
      <c r="PD1048281" s="3532"/>
      <c r="PE1048281" s="3532"/>
      <c r="PF1048281" s="3532"/>
      <c r="PG1048281" s="3532"/>
      <c r="PH1048281" s="3532"/>
      <c r="PI1048281" s="3532"/>
      <c r="PJ1048281" s="3532"/>
      <c r="PK1048281" s="3532"/>
      <c r="PL1048281" s="3532"/>
      <c r="PM1048281" s="3532"/>
      <c r="PN1048281" s="3532"/>
      <c r="PO1048281" s="3532"/>
      <c r="PP1048281" s="3532"/>
      <c r="PQ1048281" s="3532"/>
      <c r="PR1048281" s="3532"/>
      <c r="PS1048281" s="3532"/>
      <c r="PT1048281" s="3532"/>
      <c r="PU1048281" s="3532"/>
      <c r="PV1048281" s="3532"/>
      <c r="PW1048281" s="3532"/>
      <c r="PX1048281" s="3532"/>
      <c r="PY1048281" s="3532"/>
      <c r="PZ1048281" s="3532"/>
      <c r="QA1048281" s="3532"/>
      <c r="QB1048281" s="3532"/>
      <c r="QC1048281" s="3532"/>
      <c r="QD1048281" s="3532"/>
      <c r="QE1048281" s="3532"/>
      <c r="QF1048281" s="3532"/>
      <c r="QG1048281" s="3532"/>
      <c r="QH1048281" s="3532"/>
      <c r="QI1048281" s="3532"/>
      <c r="QJ1048281" s="3532"/>
      <c r="QK1048281" s="3532"/>
      <c r="QL1048281" s="3532"/>
      <c r="QM1048281" s="3532"/>
      <c r="QN1048281" s="3532"/>
      <c r="QO1048281" s="3532"/>
      <c r="QP1048281" s="3532"/>
      <c r="QQ1048281" s="3532"/>
      <c r="QR1048281" s="3532"/>
      <c r="QS1048281" s="3532"/>
      <c r="QT1048281" s="3532"/>
      <c r="QU1048281" s="3532"/>
      <c r="QV1048281" s="3532"/>
      <c r="QW1048281" s="3532"/>
      <c r="QX1048281" s="3532"/>
      <c r="QY1048281" s="3532"/>
      <c r="QZ1048281" s="3532"/>
      <c r="RA1048281" s="3532"/>
      <c r="RB1048281" s="3532"/>
      <c r="RC1048281" s="3532"/>
      <c r="RD1048281" s="3532"/>
      <c r="RE1048281" s="3532"/>
      <c r="RF1048281" s="3532"/>
      <c r="RG1048281" s="3532"/>
      <c r="RH1048281" s="3532"/>
      <c r="RI1048281" s="3532"/>
      <c r="RJ1048281" s="3532"/>
      <c r="RK1048281" s="3532"/>
      <c r="RL1048281" s="3532"/>
      <c r="RM1048281" s="3532"/>
      <c r="RN1048281" s="3532"/>
      <c r="RO1048281" s="3532"/>
      <c r="RP1048281" s="3532"/>
      <c r="RQ1048281" s="3532"/>
      <c r="RR1048281" s="3532"/>
      <c r="RS1048281" s="3532"/>
      <c r="RT1048281" s="3532"/>
      <c r="RU1048281" s="3532"/>
      <c r="RV1048281" s="3532"/>
      <c r="RW1048281" s="3532"/>
      <c r="RX1048281" s="3532"/>
      <c r="RY1048281" s="3532"/>
      <c r="RZ1048281" s="3532"/>
      <c r="SA1048281" s="3532"/>
      <c r="SB1048281" s="3532"/>
      <c r="SC1048281" s="3532"/>
      <c r="SD1048281" s="3532"/>
      <c r="SE1048281" s="3532"/>
      <c r="SF1048281" s="3532"/>
      <c r="SG1048281" s="3532"/>
      <c r="SH1048281" s="3532"/>
      <c r="SI1048281" s="3532"/>
      <c r="SJ1048281" s="3532"/>
      <c r="SK1048281" s="3532"/>
      <c r="SL1048281" s="3532"/>
      <c r="SM1048281" s="3532"/>
      <c r="SN1048281" s="3532"/>
      <c r="SO1048281" s="3532"/>
      <c r="SP1048281" s="3532"/>
      <c r="SQ1048281" s="3532"/>
      <c r="SR1048281" s="3532"/>
      <c r="SS1048281" s="3532"/>
      <c r="ST1048281" s="3532"/>
      <c r="SU1048281" s="3532"/>
      <c r="SV1048281" s="3532"/>
      <c r="SW1048281" s="3532"/>
      <c r="SX1048281" s="3532"/>
      <c r="SY1048281" s="3532"/>
      <c r="SZ1048281" s="3532"/>
      <c r="TA1048281" s="3532"/>
      <c r="TB1048281" s="3532"/>
      <c r="TC1048281" s="3532"/>
      <c r="TD1048281" s="3532"/>
      <c r="TE1048281" s="3532"/>
      <c r="TF1048281" s="3532"/>
      <c r="TG1048281" s="3532"/>
      <c r="TH1048281" s="3532"/>
      <c r="TI1048281" s="3532"/>
      <c r="TJ1048281" s="3532"/>
      <c r="TK1048281" s="3532"/>
      <c r="TL1048281" s="3532"/>
      <c r="TM1048281" s="3532"/>
      <c r="TN1048281" s="3532"/>
      <c r="TO1048281" s="3532"/>
      <c r="TP1048281" s="3532"/>
      <c r="TQ1048281" s="3532"/>
      <c r="TR1048281" s="3532"/>
      <c r="TS1048281" s="3532"/>
      <c r="TT1048281" s="3532"/>
      <c r="TU1048281" s="3532"/>
      <c r="TV1048281" s="3532"/>
      <c r="TW1048281" s="3532"/>
      <c r="TX1048281" s="3532"/>
      <c r="TY1048281" s="3532"/>
      <c r="TZ1048281" s="3532"/>
      <c r="UA1048281" s="3532"/>
      <c r="UB1048281" s="3532"/>
      <c r="UC1048281" s="3532"/>
      <c r="UD1048281" s="3532"/>
      <c r="UE1048281" s="3532"/>
      <c r="UF1048281" s="3532"/>
      <c r="UG1048281" s="3532"/>
      <c r="UH1048281" s="3532"/>
      <c r="UI1048281" s="3532"/>
      <c r="UJ1048281" s="3532"/>
      <c r="UK1048281" s="3532"/>
      <c r="UL1048281" s="3532"/>
      <c r="UM1048281" s="3532"/>
      <c r="UN1048281" s="3532"/>
      <c r="UO1048281" s="3532"/>
      <c r="UP1048281" s="3532"/>
      <c r="UQ1048281" s="3532"/>
      <c r="UR1048281" s="3532"/>
      <c r="US1048281" s="3532"/>
      <c r="UT1048281" s="3532"/>
      <c r="UU1048281" s="3532"/>
      <c r="UV1048281" s="3532"/>
      <c r="UW1048281" s="3532"/>
      <c r="UX1048281" s="3532"/>
      <c r="UY1048281" s="3532"/>
      <c r="UZ1048281" s="3532"/>
      <c r="VA1048281" s="3532"/>
      <c r="VB1048281" s="3532"/>
      <c r="VC1048281" s="3532"/>
      <c r="VD1048281" s="3532"/>
      <c r="VE1048281" s="3532"/>
      <c r="VF1048281" s="3532"/>
      <c r="VG1048281" s="3532"/>
      <c r="VH1048281" s="3532"/>
      <c r="VI1048281" s="3532"/>
      <c r="VJ1048281" s="3532"/>
      <c r="VK1048281" s="3532"/>
      <c r="VL1048281" s="3532"/>
      <c r="VM1048281" s="3532"/>
      <c r="VN1048281" s="3532"/>
      <c r="VO1048281" s="3532"/>
      <c r="VP1048281" s="3532"/>
      <c r="VQ1048281" s="3532"/>
      <c r="VR1048281" s="3532"/>
      <c r="VS1048281" s="3532"/>
      <c r="VT1048281" s="3532"/>
      <c r="VU1048281" s="3532"/>
      <c r="VV1048281" s="3532"/>
      <c r="VW1048281" s="3532"/>
      <c r="VX1048281" s="3532"/>
      <c r="VY1048281" s="3532"/>
      <c r="VZ1048281" s="3532"/>
      <c r="WA1048281" s="3532"/>
      <c r="WB1048281" s="3532"/>
      <c r="WC1048281" s="3532"/>
      <c r="WD1048281" s="3532"/>
      <c r="WE1048281" s="3532"/>
      <c r="WF1048281" s="3532"/>
      <c r="WG1048281" s="3532"/>
      <c r="WH1048281" s="3532"/>
      <c r="WI1048281" s="3532"/>
      <c r="WJ1048281" s="3532"/>
      <c r="WK1048281" s="3532"/>
      <c r="WL1048281" s="3532"/>
      <c r="WM1048281" s="3532"/>
      <c r="WN1048281" s="3532"/>
      <c r="WO1048281" s="3532"/>
      <c r="WP1048281" s="3532"/>
      <c r="WQ1048281" s="3532"/>
      <c r="WR1048281" s="3532"/>
      <c r="WS1048281" s="3532"/>
      <c r="WT1048281" s="3532"/>
      <c r="WU1048281" s="3532"/>
      <c r="WV1048281" s="3532"/>
      <c r="WW1048281" s="3532"/>
      <c r="WX1048281" s="3532"/>
      <c r="WY1048281" s="3532"/>
      <c r="WZ1048281" s="3532"/>
      <c r="XA1048281" s="3532"/>
      <c r="XB1048281" s="3532"/>
      <c r="XC1048281" s="3532"/>
      <c r="XD1048281" s="3532"/>
      <c r="XE1048281" s="3532"/>
      <c r="XF1048281" s="3532"/>
      <c r="XG1048281" s="3532"/>
      <c r="XH1048281" s="3532"/>
      <c r="XI1048281" s="3532"/>
      <c r="XJ1048281" s="3532"/>
      <c r="XK1048281" s="3532"/>
      <c r="XL1048281" s="3532"/>
      <c r="XM1048281" s="3532"/>
      <c r="XN1048281" s="3532"/>
      <c r="XO1048281" s="3532"/>
      <c r="XP1048281" s="3532"/>
      <c r="XQ1048281" s="3532"/>
      <c r="XR1048281" s="3532"/>
      <c r="XS1048281" s="3532"/>
      <c r="XT1048281" s="3532"/>
      <c r="XU1048281" s="3532"/>
      <c r="XV1048281" s="3532"/>
      <c r="XW1048281" s="3532"/>
      <c r="XX1048281" s="3532"/>
      <c r="XY1048281" s="3532"/>
      <c r="XZ1048281" s="3532"/>
      <c r="YA1048281" s="3532"/>
      <c r="YB1048281" s="3532"/>
      <c r="YC1048281" s="3532"/>
      <c r="YD1048281" s="3532"/>
      <c r="YE1048281" s="3532"/>
      <c r="YF1048281" s="3532"/>
      <c r="YG1048281" s="3532"/>
      <c r="YH1048281" s="3532"/>
      <c r="YI1048281" s="3532"/>
      <c r="YJ1048281" s="3532"/>
      <c r="YK1048281" s="3532"/>
      <c r="YL1048281" s="3532"/>
      <c r="YM1048281" s="3532"/>
      <c r="YN1048281" s="3532"/>
      <c r="YO1048281" s="3532"/>
      <c r="YP1048281" s="3532"/>
      <c r="YQ1048281" s="3532"/>
      <c r="YR1048281" s="3532"/>
      <c r="YS1048281" s="3532"/>
      <c r="YT1048281" s="3532"/>
      <c r="YU1048281" s="3532"/>
      <c r="YV1048281" s="3532"/>
      <c r="YW1048281" s="3532"/>
      <c r="YX1048281" s="3532"/>
      <c r="YY1048281" s="3532"/>
      <c r="YZ1048281" s="3532"/>
      <c r="ZA1048281" s="3532"/>
      <c r="ZB1048281" s="3532"/>
      <c r="ZC1048281" s="3532"/>
      <c r="ZD1048281" s="3532"/>
      <c r="ZE1048281" s="3532"/>
      <c r="ZF1048281" s="3532"/>
      <c r="ZG1048281" s="3532"/>
      <c r="ZH1048281" s="3532"/>
      <c r="ZI1048281" s="3532"/>
      <c r="ZJ1048281" s="3532"/>
      <c r="ZK1048281" s="3532"/>
      <c r="ZL1048281" s="3532"/>
      <c r="ZM1048281" s="3532"/>
      <c r="ZN1048281" s="3532"/>
      <c r="ZO1048281" s="3532"/>
      <c r="ZP1048281" s="3532"/>
      <c r="ZQ1048281" s="3532"/>
      <c r="ZR1048281" s="3532"/>
      <c r="ZS1048281" s="3532"/>
      <c r="ZT1048281" s="3532"/>
      <c r="ZU1048281" s="3532"/>
      <c r="ZV1048281" s="3532"/>
      <c r="ZW1048281" s="3532"/>
      <c r="ZX1048281" s="3532"/>
      <c r="ZY1048281" s="3532"/>
      <c r="ZZ1048281" s="3532"/>
      <c r="AAA1048281" s="3532"/>
      <c r="AAB1048281" s="3532"/>
      <c r="AAC1048281" s="3532"/>
      <c r="AAD1048281" s="3532"/>
      <c r="AAE1048281" s="3532"/>
      <c r="AAF1048281" s="3532"/>
      <c r="AAG1048281" s="3532"/>
      <c r="AAH1048281" s="3532"/>
      <c r="AAI1048281" s="3532"/>
      <c r="AAJ1048281" s="3532"/>
      <c r="AAK1048281" s="3532"/>
      <c r="AAL1048281" s="3532"/>
      <c r="AAM1048281" s="3532"/>
      <c r="AAN1048281" s="3532"/>
      <c r="AAO1048281" s="3532"/>
      <c r="AAP1048281" s="3532"/>
      <c r="AAQ1048281" s="3532"/>
      <c r="AAR1048281" s="3532"/>
      <c r="AAS1048281" s="3532"/>
      <c r="AAT1048281" s="3532"/>
      <c r="AAU1048281" s="3532"/>
      <c r="AAV1048281" s="3532"/>
      <c r="AAW1048281" s="3532"/>
      <c r="AAX1048281" s="3532"/>
      <c r="AAY1048281" s="3532"/>
      <c r="AAZ1048281" s="3532"/>
      <c r="ABA1048281" s="3532"/>
      <c r="ABB1048281" s="3532"/>
      <c r="ABC1048281" s="3532"/>
      <c r="ABD1048281" s="3532"/>
      <c r="ABE1048281" s="3532"/>
      <c r="ABF1048281" s="3532"/>
      <c r="ABG1048281" s="3532"/>
      <c r="ABH1048281" s="3532"/>
      <c r="ABI1048281" s="3532"/>
      <c r="ABJ1048281" s="3532"/>
      <c r="ABK1048281" s="3532"/>
      <c r="ABL1048281" s="3532"/>
      <c r="ABM1048281" s="3532"/>
      <c r="ABN1048281" s="3532"/>
      <c r="ABO1048281" s="3532"/>
      <c r="ABP1048281" s="3532"/>
      <c r="ABQ1048281" s="3532"/>
      <c r="ABR1048281" s="3532"/>
      <c r="ABS1048281" s="3532"/>
      <c r="ABT1048281" s="3532"/>
      <c r="ABU1048281" s="3532"/>
      <c r="ABV1048281" s="3532"/>
      <c r="ABW1048281" s="3532"/>
      <c r="ABX1048281" s="3532"/>
      <c r="ABY1048281" s="3532"/>
      <c r="ABZ1048281" s="3532"/>
      <c r="ACA1048281" s="3532"/>
      <c r="ACB1048281" s="3532"/>
      <c r="ACC1048281" s="3532"/>
      <c r="ACD1048281" s="3532"/>
      <c r="ACE1048281" s="3532"/>
      <c r="ACF1048281" s="3532"/>
      <c r="ACG1048281" s="3532"/>
      <c r="ACH1048281" s="3532"/>
      <c r="ACI1048281" s="3532"/>
      <c r="ACJ1048281" s="3532"/>
      <c r="ACK1048281" s="3532"/>
      <c r="ACL1048281" s="3532"/>
      <c r="ACM1048281" s="3532"/>
      <c r="ACN1048281" s="3532"/>
      <c r="ACO1048281" s="3532"/>
      <c r="ACP1048281" s="3532"/>
      <c r="ACQ1048281" s="3532"/>
      <c r="ACR1048281" s="3532"/>
      <c r="ACS1048281" s="3532"/>
      <c r="ACT1048281" s="3532"/>
      <c r="ACU1048281" s="3532"/>
      <c r="ACV1048281" s="3532"/>
      <c r="ACW1048281" s="3532"/>
      <c r="ACX1048281" s="3532"/>
      <c r="ACY1048281" s="3532"/>
      <c r="ACZ1048281" s="3532"/>
      <c r="ADA1048281" s="3532"/>
      <c r="ADB1048281" s="3532"/>
      <c r="ADC1048281" s="3532"/>
      <c r="ADD1048281" s="3532"/>
      <c r="ADE1048281" s="3532"/>
      <c r="ADF1048281" s="3532"/>
      <c r="ADG1048281" s="3532"/>
      <c r="ADH1048281" s="3532"/>
      <c r="ADI1048281" s="3532"/>
      <c r="ADJ1048281" s="3532"/>
      <c r="ADK1048281" s="3532"/>
      <c r="ADL1048281" s="3532"/>
      <c r="ADM1048281" s="3532"/>
      <c r="ADN1048281" s="3532"/>
      <c r="ADO1048281" s="3532"/>
      <c r="ADP1048281" s="3532"/>
      <c r="ADQ1048281" s="3532"/>
      <c r="ADR1048281" s="3532"/>
      <c r="ADS1048281" s="3532"/>
      <c r="ADT1048281" s="3532"/>
      <c r="ADU1048281" s="3532"/>
      <c r="ADV1048281" s="3532"/>
      <c r="ADW1048281" s="3532"/>
      <c r="ADX1048281" s="3532"/>
      <c r="ADY1048281" s="3532"/>
      <c r="ADZ1048281" s="3532"/>
      <c r="AEA1048281" s="3532"/>
      <c r="AEB1048281" s="3532"/>
      <c r="AEC1048281" s="3532"/>
      <c r="AED1048281" s="3532"/>
      <c r="AEE1048281" s="3532"/>
      <c r="AEF1048281" s="3532"/>
      <c r="AEG1048281" s="3532"/>
      <c r="AEH1048281" s="3532"/>
      <c r="AEI1048281" s="3532"/>
      <c r="AEJ1048281" s="3532"/>
      <c r="AEK1048281" s="3532"/>
      <c r="AEL1048281" s="3532"/>
      <c r="AEM1048281" s="3532"/>
      <c r="AEN1048281" s="3532"/>
      <c r="AEO1048281" s="3532"/>
      <c r="AEP1048281" s="3532"/>
      <c r="AEQ1048281" s="3532"/>
      <c r="AER1048281" s="3532"/>
      <c r="AES1048281" s="3532"/>
      <c r="AET1048281" s="3532"/>
      <c r="AEU1048281" s="3532"/>
      <c r="AEV1048281" s="3532"/>
      <c r="AEW1048281" s="3532"/>
      <c r="AEX1048281" s="3532"/>
      <c r="AEY1048281" s="3532"/>
      <c r="AEZ1048281" s="3532"/>
      <c r="AFA1048281" s="3532"/>
      <c r="AFB1048281" s="3532"/>
      <c r="AFC1048281" s="3532"/>
      <c r="AFD1048281" s="3532"/>
      <c r="AFE1048281" s="3532"/>
      <c r="AFF1048281" s="3532"/>
      <c r="AFG1048281" s="3532"/>
      <c r="AFH1048281" s="3532"/>
      <c r="AFI1048281" s="3532"/>
      <c r="AFJ1048281" s="3532"/>
      <c r="AFK1048281" s="3532"/>
      <c r="AFL1048281" s="3532"/>
      <c r="AFM1048281" s="3532"/>
      <c r="AFN1048281" s="3532"/>
      <c r="AFO1048281" s="3532"/>
      <c r="AFP1048281" s="3532"/>
      <c r="AFQ1048281" s="3532"/>
      <c r="AFR1048281" s="3532"/>
      <c r="AFS1048281" s="3532"/>
      <c r="AFT1048281" s="3532"/>
      <c r="AFU1048281" s="3532"/>
      <c r="AFV1048281" s="3532"/>
      <c r="AFW1048281" s="3532"/>
      <c r="AFX1048281" s="3532"/>
      <c r="AFY1048281" s="3532"/>
      <c r="AFZ1048281" s="3532"/>
      <c r="AGA1048281" s="3532"/>
      <c r="AGB1048281" s="3532"/>
      <c r="AGC1048281" s="3532"/>
      <c r="AGD1048281" s="3532"/>
      <c r="AGE1048281" s="3532"/>
      <c r="AGF1048281" s="3532"/>
      <c r="AGG1048281" s="3532"/>
      <c r="AGH1048281" s="3532"/>
      <c r="AGI1048281" s="3532"/>
      <c r="AGJ1048281" s="3532"/>
      <c r="AGK1048281" s="3532"/>
      <c r="AGL1048281" s="3532"/>
      <c r="AGM1048281" s="3532"/>
      <c r="AGN1048281" s="3532"/>
      <c r="AGO1048281" s="3532"/>
      <c r="AGP1048281" s="3532"/>
      <c r="AGQ1048281" s="3532"/>
      <c r="AGR1048281" s="3532"/>
      <c r="AGS1048281" s="3532"/>
      <c r="AGT1048281" s="3532"/>
      <c r="AGU1048281" s="3532"/>
      <c r="AGV1048281" s="3532"/>
      <c r="AGW1048281" s="3532"/>
      <c r="AGX1048281" s="3532"/>
      <c r="AGY1048281" s="3532"/>
      <c r="AGZ1048281" s="3532"/>
      <c r="AHA1048281" s="3532"/>
      <c r="AHB1048281" s="3532"/>
      <c r="AHC1048281" s="3532"/>
      <c r="AHD1048281" s="3532"/>
      <c r="AHE1048281" s="3532"/>
      <c r="AHF1048281" s="3532"/>
      <c r="AHG1048281" s="3532"/>
      <c r="AHH1048281" s="3532"/>
      <c r="AHI1048281" s="3532"/>
      <c r="AHJ1048281" s="3532"/>
      <c r="AHK1048281" s="3532"/>
      <c r="AHL1048281" s="3532"/>
      <c r="AHM1048281" s="3532"/>
      <c r="AHN1048281" s="3532"/>
      <c r="AHO1048281" s="3532"/>
      <c r="AHP1048281" s="3532"/>
      <c r="AHQ1048281" s="3532"/>
      <c r="AHR1048281" s="3532"/>
      <c r="AHS1048281" s="3532"/>
      <c r="AHT1048281" s="3532"/>
      <c r="AHU1048281" s="3532"/>
      <c r="AHV1048281" s="3532"/>
      <c r="AHW1048281" s="3532"/>
      <c r="AHX1048281" s="3532"/>
      <c r="AHY1048281" s="3532"/>
      <c r="AHZ1048281" s="3532"/>
      <c r="AIA1048281" s="3532"/>
      <c r="AIB1048281" s="3532"/>
      <c r="AIC1048281" s="3532"/>
      <c r="AID1048281" s="3532"/>
      <c r="AIE1048281" s="3532"/>
      <c r="AIF1048281" s="3532"/>
      <c r="AIG1048281" s="3532"/>
      <c r="AIH1048281" s="3532"/>
      <c r="AII1048281" s="3532"/>
      <c r="AIJ1048281" s="3532"/>
      <c r="AIK1048281" s="3532"/>
      <c r="AIL1048281" s="3532"/>
      <c r="AIM1048281" s="3532"/>
      <c r="AIN1048281" s="3532"/>
      <c r="AIO1048281" s="3532"/>
      <c r="AIP1048281" s="3532"/>
      <c r="AIQ1048281" s="3532"/>
      <c r="AIR1048281" s="3532"/>
      <c r="AIS1048281" s="3532"/>
      <c r="AIT1048281" s="3532"/>
      <c r="AIU1048281" s="3532"/>
      <c r="AIV1048281" s="3532"/>
      <c r="AIW1048281" s="3532"/>
      <c r="AIX1048281" s="3532"/>
      <c r="AIY1048281" s="3532"/>
      <c r="AIZ1048281" s="3532"/>
      <c r="AJA1048281" s="3532"/>
      <c r="AJB1048281" s="3532"/>
      <c r="AJC1048281" s="3532"/>
      <c r="AJD1048281" s="3532"/>
      <c r="AJE1048281" s="3532"/>
      <c r="AJF1048281" s="3532"/>
      <c r="AJG1048281" s="3532"/>
      <c r="AJH1048281" s="3532"/>
      <c r="AJI1048281" s="3532"/>
      <c r="AJJ1048281" s="3532"/>
      <c r="AJK1048281" s="3532"/>
      <c r="AJL1048281" s="3532"/>
      <c r="AJM1048281" s="3532"/>
      <c r="AJN1048281" s="3532"/>
      <c r="AJO1048281" s="3532"/>
      <c r="AJP1048281" s="3532"/>
      <c r="AJQ1048281" s="3532"/>
      <c r="AJR1048281" s="3532"/>
      <c r="AJS1048281" s="3532"/>
      <c r="AJT1048281" s="3532"/>
      <c r="AJU1048281" s="3532"/>
      <c r="AJV1048281" s="3532"/>
      <c r="AJW1048281" s="3532"/>
      <c r="AJX1048281" s="3532"/>
      <c r="AJY1048281" s="3532"/>
      <c r="AJZ1048281" s="3532"/>
      <c r="AKA1048281" s="3532"/>
      <c r="AKB1048281" s="3532"/>
      <c r="AKC1048281" s="3532"/>
      <c r="AKD1048281" s="3532"/>
      <c r="AKE1048281" s="3532"/>
      <c r="AKF1048281" s="3532"/>
      <c r="AKG1048281" s="3532"/>
      <c r="AKH1048281" s="3532"/>
      <c r="AKI1048281" s="3532"/>
      <c r="AKJ1048281" s="3532"/>
      <c r="AKK1048281" s="3532"/>
      <c r="AKL1048281" s="3532"/>
      <c r="AKM1048281" s="3532"/>
      <c r="AKN1048281" s="3532"/>
      <c r="AKO1048281" s="3532"/>
      <c r="AKP1048281" s="3532"/>
      <c r="AKQ1048281" s="3532"/>
      <c r="AKR1048281" s="3532"/>
      <c r="AKS1048281" s="3532"/>
      <c r="AKT1048281" s="3532"/>
      <c r="AKU1048281" s="3532"/>
      <c r="AKV1048281" s="3532"/>
      <c r="AKW1048281" s="3532"/>
      <c r="AKX1048281" s="3532"/>
      <c r="AKY1048281" s="3532"/>
      <c r="AKZ1048281" s="3532"/>
      <c r="ALA1048281" s="3532"/>
      <c r="ALB1048281" s="3532"/>
      <c r="ALC1048281" s="3532"/>
      <c r="ALD1048281" s="3532"/>
      <c r="ALE1048281" s="3532"/>
      <c r="ALF1048281" s="3532"/>
      <c r="ALG1048281" s="3532"/>
      <c r="ALH1048281" s="3532"/>
      <c r="ALI1048281" s="3532"/>
      <c r="ALJ1048281" s="3532"/>
      <c r="ALK1048281" s="3532"/>
      <c r="ALL1048281" s="3532"/>
      <c r="ALM1048281" s="3532"/>
      <c r="ALN1048281" s="3532"/>
      <c r="ALO1048281" s="3532"/>
      <c r="ALP1048281" s="3532"/>
      <c r="ALQ1048281" s="3532"/>
      <c r="ALR1048281" s="3532"/>
      <c r="ALS1048281" s="3532"/>
      <c r="ALT1048281" s="3532"/>
      <c r="ALU1048281" s="3532"/>
      <c r="ALV1048281" s="3532"/>
      <c r="ALW1048281" s="3532"/>
      <c r="ALX1048281" s="3532"/>
      <c r="ALY1048281" s="3532"/>
      <c r="ALZ1048281" s="3532"/>
      <c r="AMA1048281" s="3532"/>
      <c r="AMB1048281" s="3532"/>
      <c r="AMC1048281" s="3532"/>
      <c r="AMD1048281" s="3532"/>
      <c r="AME1048281" s="3532"/>
      <c r="AMF1048281" s="3532"/>
      <c r="AMG1048281" s="3532"/>
      <c r="AMH1048281" s="3532"/>
      <c r="AMI1048281" s="3532"/>
      <c r="AMJ1048281" s="3532"/>
      <c r="AMK1048281" s="3532"/>
      <c r="AML1048281" s="3532"/>
      <c r="AMM1048281" s="3532"/>
      <c r="AMN1048281" s="3532"/>
      <c r="AMO1048281" s="3532"/>
      <c r="AMP1048281" s="3532"/>
      <c r="AMQ1048281" s="3532"/>
      <c r="AMR1048281" s="3532"/>
      <c r="AMS1048281" s="3532"/>
      <c r="AMT1048281" s="3532"/>
      <c r="AMU1048281" s="3532"/>
      <c r="AMV1048281" s="3532"/>
      <c r="AMW1048281" s="3532"/>
      <c r="AMX1048281" s="3532"/>
      <c r="AMY1048281" s="3532"/>
      <c r="AMZ1048281" s="3532"/>
      <c r="ANA1048281" s="3532"/>
      <c r="ANB1048281" s="3532"/>
      <c r="ANC1048281" s="3532"/>
      <c r="AND1048281" s="3532"/>
      <c r="ANE1048281" s="3532"/>
      <c r="ANF1048281" s="3532"/>
      <c r="ANG1048281" s="3532"/>
      <c r="ANH1048281" s="3532"/>
      <c r="ANI1048281" s="3532"/>
      <c r="ANJ1048281" s="3532"/>
      <c r="ANK1048281" s="3532"/>
      <c r="ANL1048281" s="3532"/>
      <c r="ANM1048281" s="3532"/>
      <c r="ANN1048281" s="3532"/>
      <c r="ANO1048281" s="3532"/>
      <c r="ANP1048281" s="3532"/>
      <c r="ANQ1048281" s="3532"/>
      <c r="ANR1048281" s="3532"/>
      <c r="ANS1048281" s="3532"/>
      <c r="ANT1048281" s="3532"/>
      <c r="ANU1048281" s="3532"/>
      <c r="ANV1048281" s="3532"/>
      <c r="ANW1048281" s="3532"/>
      <c r="ANX1048281" s="3532"/>
      <c r="ANY1048281" s="3532"/>
      <c r="ANZ1048281" s="3532"/>
      <c r="AOA1048281" s="3532"/>
      <c r="AOB1048281" s="3532"/>
      <c r="AOC1048281" s="3532"/>
      <c r="AOD1048281" s="3532"/>
      <c r="AOE1048281" s="3532"/>
      <c r="AOF1048281" s="3532"/>
      <c r="AOG1048281" s="3532"/>
      <c r="AOH1048281" s="3532"/>
      <c r="AOI1048281" s="3532"/>
      <c r="AOJ1048281" s="3532"/>
      <c r="AOK1048281" s="3532"/>
      <c r="AOL1048281" s="3532"/>
      <c r="AOM1048281" s="3532"/>
      <c r="AON1048281" s="3532"/>
      <c r="AOO1048281" s="3532"/>
      <c r="AOP1048281" s="3532"/>
      <c r="AOQ1048281" s="3532"/>
      <c r="AOR1048281" s="3532"/>
      <c r="AOS1048281" s="3532"/>
      <c r="AOT1048281" s="3532"/>
      <c r="AOU1048281" s="3532"/>
      <c r="AOV1048281" s="3532"/>
      <c r="AOW1048281" s="3532"/>
      <c r="AOX1048281" s="3532"/>
      <c r="AOY1048281" s="3532"/>
      <c r="AOZ1048281" s="3532"/>
      <c r="APA1048281" s="3532"/>
      <c r="APB1048281" s="3532"/>
      <c r="APC1048281" s="3532"/>
      <c r="APD1048281" s="3532"/>
      <c r="APE1048281" s="3532"/>
      <c r="APF1048281" s="3532"/>
      <c r="APG1048281" s="3532"/>
      <c r="APH1048281" s="3532"/>
      <c r="API1048281" s="3532"/>
      <c r="APJ1048281" s="3532"/>
      <c r="APK1048281" s="3532"/>
      <c r="APL1048281" s="3532"/>
      <c r="APM1048281" s="3532"/>
      <c r="APN1048281" s="3532"/>
      <c r="APO1048281" s="3532"/>
      <c r="APP1048281" s="3532"/>
      <c r="APQ1048281" s="3532"/>
      <c r="APR1048281" s="3532"/>
      <c r="APS1048281" s="3532"/>
      <c r="APT1048281" s="3532"/>
      <c r="APU1048281" s="3532"/>
      <c r="APV1048281" s="3532"/>
      <c r="APW1048281" s="3532"/>
      <c r="APX1048281" s="3532"/>
      <c r="APY1048281" s="3532"/>
      <c r="APZ1048281" s="3532"/>
      <c r="AQA1048281" s="3532"/>
      <c r="AQB1048281" s="3532"/>
      <c r="AQC1048281" s="3532"/>
      <c r="AQD1048281" s="3532"/>
      <c r="AQE1048281" s="3532"/>
      <c r="AQF1048281" s="3532"/>
      <c r="AQG1048281" s="3532"/>
      <c r="AQH1048281" s="3532"/>
      <c r="AQI1048281" s="3532"/>
      <c r="AQJ1048281" s="3532"/>
      <c r="AQK1048281" s="3532"/>
      <c r="AQL1048281" s="3532"/>
      <c r="AQM1048281" s="3532"/>
      <c r="AQN1048281" s="3532"/>
      <c r="AQO1048281" s="3532"/>
      <c r="AQP1048281" s="3532"/>
      <c r="AQQ1048281" s="3532"/>
      <c r="AQR1048281" s="3532"/>
      <c r="AQS1048281" s="3532"/>
      <c r="AQT1048281" s="3532"/>
      <c r="AQU1048281" s="3532"/>
      <c r="AQV1048281" s="3532"/>
      <c r="AQW1048281" s="3532"/>
      <c r="AQX1048281" s="3532"/>
      <c r="AQY1048281" s="3532"/>
      <c r="AQZ1048281" s="3532"/>
      <c r="ARA1048281" s="3532"/>
      <c r="ARB1048281" s="3532"/>
      <c r="ARC1048281" s="3532"/>
      <c r="ARD1048281" s="3532"/>
      <c r="ARE1048281" s="3532"/>
      <c r="ARF1048281" s="3532"/>
      <c r="ARG1048281" s="3532"/>
      <c r="ARH1048281" s="3532"/>
      <c r="ARI1048281" s="3532"/>
      <c r="ARJ1048281" s="3532"/>
      <c r="ARK1048281" s="3532"/>
      <c r="ARL1048281" s="3532"/>
      <c r="ARM1048281" s="3532"/>
      <c r="ARN1048281" s="3532"/>
      <c r="ARO1048281" s="3532"/>
      <c r="ARP1048281" s="3532"/>
      <c r="ARQ1048281" s="3532"/>
      <c r="ARR1048281" s="3532"/>
      <c r="ARS1048281" s="3532"/>
      <c r="ART1048281" s="3532"/>
      <c r="ARU1048281" s="3532"/>
      <c r="ARV1048281" s="3532"/>
      <c r="ARW1048281" s="3532"/>
      <c r="ARX1048281" s="3532"/>
      <c r="ARY1048281" s="3532"/>
      <c r="ARZ1048281" s="3532"/>
      <c r="ASA1048281" s="3532"/>
      <c r="ASB1048281" s="3532"/>
      <c r="ASC1048281" s="3532"/>
      <c r="ASD1048281" s="3532"/>
      <c r="ASE1048281" s="3532"/>
      <c r="ASF1048281" s="3532"/>
      <c r="ASG1048281" s="3532"/>
      <c r="ASH1048281" s="3532"/>
      <c r="ASI1048281" s="3532"/>
      <c r="ASJ1048281" s="3532"/>
      <c r="ASK1048281" s="3532"/>
      <c r="ASL1048281" s="3532"/>
      <c r="ASM1048281" s="3532"/>
      <c r="ASN1048281" s="3532"/>
      <c r="ASO1048281" s="3532"/>
      <c r="ASP1048281" s="3532"/>
      <c r="ASQ1048281" s="3532"/>
      <c r="ASR1048281" s="3532"/>
      <c r="ASS1048281" s="3532"/>
      <c r="AST1048281" s="3532"/>
      <c r="ASU1048281" s="3532"/>
      <c r="ASV1048281" s="3532"/>
      <c r="ASW1048281" s="3532"/>
      <c r="ASX1048281" s="3532"/>
      <c r="ASY1048281" s="3532"/>
      <c r="ASZ1048281" s="3532"/>
      <c r="ATA1048281" s="3532"/>
      <c r="ATB1048281" s="3532"/>
      <c r="ATC1048281" s="3532"/>
      <c r="ATD1048281" s="3532"/>
      <c r="ATE1048281" s="3532"/>
      <c r="ATF1048281" s="3532"/>
      <c r="ATG1048281" s="3532"/>
      <c r="ATH1048281" s="3532"/>
      <c r="ATI1048281" s="3532"/>
      <c r="ATJ1048281" s="3532"/>
      <c r="ATK1048281" s="3532"/>
      <c r="ATL1048281" s="3532"/>
      <c r="ATM1048281" s="3532"/>
      <c r="ATN1048281" s="3532"/>
      <c r="ATO1048281" s="3532"/>
      <c r="ATP1048281" s="3532"/>
      <c r="ATQ1048281" s="3532"/>
      <c r="ATR1048281" s="3532"/>
      <c r="ATS1048281" s="3532"/>
      <c r="ATT1048281" s="3532"/>
      <c r="ATU1048281" s="3532"/>
      <c r="ATV1048281" s="3532"/>
      <c r="ATW1048281" s="3532"/>
      <c r="ATX1048281" s="3532"/>
      <c r="ATY1048281" s="3532"/>
      <c r="ATZ1048281" s="3532"/>
      <c r="AUA1048281" s="3532"/>
      <c r="AUB1048281" s="3532"/>
      <c r="AUC1048281" s="3532"/>
      <c r="AUD1048281" s="3532"/>
      <c r="AUE1048281" s="3532"/>
      <c r="AUF1048281" s="3532"/>
      <c r="AUG1048281" s="3532"/>
      <c r="AUH1048281" s="3532"/>
      <c r="AUI1048281" s="3532"/>
      <c r="AUJ1048281" s="3532"/>
      <c r="AUK1048281" s="3532"/>
      <c r="AUL1048281" s="3532"/>
      <c r="AUM1048281" s="3532"/>
      <c r="AUN1048281" s="3532"/>
      <c r="AUO1048281" s="3532"/>
      <c r="AUP1048281" s="3532"/>
      <c r="AUQ1048281" s="3532"/>
      <c r="AUR1048281" s="3532"/>
      <c r="AUS1048281" s="3532"/>
      <c r="AUT1048281" s="3532"/>
      <c r="AUU1048281" s="3532"/>
      <c r="AUV1048281" s="3532"/>
      <c r="AUW1048281" s="3532"/>
      <c r="AUX1048281" s="3532"/>
      <c r="AUY1048281" s="3532"/>
      <c r="AUZ1048281" s="3532"/>
      <c r="AVA1048281" s="3532"/>
      <c r="AVB1048281" s="3532"/>
      <c r="AVC1048281" s="3532"/>
      <c r="AVD1048281" s="3532"/>
      <c r="AVE1048281" s="3532"/>
      <c r="AVF1048281" s="3532"/>
      <c r="AVG1048281" s="3532"/>
      <c r="AVH1048281" s="3532"/>
      <c r="AVI1048281" s="3532"/>
      <c r="AVJ1048281" s="3532"/>
      <c r="AVK1048281" s="3532"/>
      <c r="AVL1048281" s="3532"/>
      <c r="AVM1048281" s="3532"/>
      <c r="AVN1048281" s="3532"/>
      <c r="AVO1048281" s="3532"/>
      <c r="AVP1048281" s="3532"/>
      <c r="AVQ1048281" s="3532"/>
      <c r="AVR1048281" s="3532"/>
      <c r="AVS1048281" s="3532"/>
      <c r="AVT1048281" s="3532"/>
      <c r="AVU1048281" s="3532"/>
      <c r="AVV1048281" s="3532"/>
      <c r="AVW1048281" s="3532"/>
      <c r="AVX1048281" s="3532"/>
      <c r="AVY1048281" s="3532"/>
      <c r="AVZ1048281" s="3532"/>
      <c r="AWA1048281" s="3532"/>
      <c r="AWB1048281" s="3532"/>
      <c r="AWC1048281" s="3532"/>
      <c r="AWD1048281" s="3532"/>
      <c r="AWE1048281" s="3532"/>
      <c r="AWF1048281" s="3532"/>
      <c r="AWG1048281" s="3532"/>
      <c r="AWH1048281" s="3532"/>
      <c r="AWI1048281" s="3532"/>
      <c r="AWJ1048281" s="3532"/>
      <c r="AWK1048281" s="3532"/>
      <c r="AWL1048281" s="3532"/>
      <c r="AWM1048281" s="3532"/>
      <c r="AWN1048281" s="3532"/>
      <c r="AWO1048281" s="3532"/>
      <c r="AWP1048281" s="3532"/>
      <c r="AWQ1048281" s="3532"/>
      <c r="AWR1048281" s="3532"/>
      <c r="AWS1048281" s="3532"/>
      <c r="AWT1048281" s="3532"/>
      <c r="AWU1048281" s="3532"/>
      <c r="AWV1048281" s="3532"/>
      <c r="AWW1048281" s="3532"/>
      <c r="AWX1048281" s="3532"/>
      <c r="AWY1048281" s="3532"/>
      <c r="AWZ1048281" s="3532"/>
      <c r="AXA1048281" s="3532"/>
      <c r="AXB1048281" s="3532"/>
      <c r="AXC1048281" s="3532"/>
      <c r="AXD1048281" s="3532"/>
      <c r="AXE1048281" s="3532"/>
      <c r="AXF1048281" s="3532"/>
      <c r="AXG1048281" s="3532"/>
      <c r="AXH1048281" s="3532"/>
      <c r="AXI1048281" s="3532"/>
      <c r="AXJ1048281" s="3532"/>
      <c r="AXK1048281" s="3532"/>
      <c r="AXL1048281" s="3532"/>
      <c r="AXM1048281" s="3532"/>
      <c r="AXN1048281" s="3532"/>
      <c r="AXO1048281" s="3532"/>
      <c r="AXP1048281" s="3532"/>
      <c r="AXQ1048281" s="3532"/>
      <c r="AXR1048281" s="3532"/>
      <c r="AXS1048281" s="3532"/>
      <c r="AXT1048281" s="3532"/>
      <c r="AXU1048281" s="3532"/>
      <c r="AXV1048281" s="3532"/>
      <c r="AXW1048281" s="3532"/>
      <c r="AXX1048281" s="3532"/>
      <c r="AXY1048281" s="3532"/>
      <c r="AXZ1048281" s="3532"/>
      <c r="AYA1048281" s="3532"/>
      <c r="AYB1048281" s="3532"/>
      <c r="AYC1048281" s="3532"/>
      <c r="AYD1048281" s="3532"/>
      <c r="AYE1048281" s="3532"/>
      <c r="AYF1048281" s="3532"/>
      <c r="AYG1048281" s="3532"/>
      <c r="AYH1048281" s="3532"/>
      <c r="AYI1048281" s="3532"/>
      <c r="AYJ1048281" s="3532"/>
      <c r="AYK1048281" s="3532"/>
      <c r="AYL1048281" s="3532"/>
      <c r="AYM1048281" s="3532"/>
      <c r="AYN1048281" s="3532"/>
      <c r="AYO1048281" s="3532"/>
      <c r="AYP1048281" s="3532"/>
      <c r="AYQ1048281" s="3532"/>
      <c r="AYR1048281" s="3532"/>
      <c r="AYS1048281" s="3532"/>
      <c r="AYT1048281" s="3532"/>
      <c r="AYU1048281" s="3532"/>
      <c r="AYV1048281" s="3532"/>
      <c r="AYW1048281" s="3532"/>
      <c r="AYX1048281" s="3532"/>
      <c r="AYY1048281" s="3532"/>
      <c r="AYZ1048281" s="3532"/>
      <c r="AZA1048281" s="3532"/>
      <c r="AZB1048281" s="3532"/>
      <c r="AZC1048281" s="3532"/>
      <c r="AZD1048281" s="3532"/>
      <c r="AZE1048281" s="3532"/>
      <c r="AZF1048281" s="3532"/>
      <c r="AZG1048281" s="3532"/>
      <c r="AZH1048281" s="3532"/>
      <c r="AZI1048281" s="3532"/>
      <c r="AZJ1048281" s="3532"/>
      <c r="AZK1048281" s="3532"/>
      <c r="AZL1048281" s="3532"/>
      <c r="AZM1048281" s="3532"/>
      <c r="AZN1048281" s="3532"/>
      <c r="AZO1048281" s="3532"/>
      <c r="AZP1048281" s="3532"/>
      <c r="AZQ1048281" s="3532"/>
      <c r="AZR1048281" s="3532"/>
      <c r="AZS1048281" s="3532"/>
      <c r="AZT1048281" s="3532"/>
      <c r="AZU1048281" s="3532"/>
      <c r="AZV1048281" s="3532"/>
      <c r="AZW1048281" s="3532"/>
      <c r="AZX1048281" s="3532"/>
      <c r="AZY1048281" s="3532"/>
      <c r="AZZ1048281" s="3532"/>
      <c r="BAA1048281" s="3532"/>
      <c r="BAB1048281" s="3532"/>
      <c r="BAC1048281" s="3532"/>
      <c r="BAD1048281" s="3532"/>
      <c r="BAE1048281" s="3532"/>
      <c r="BAF1048281" s="3532"/>
      <c r="BAG1048281" s="3532"/>
      <c r="BAH1048281" s="3532"/>
      <c r="BAI1048281" s="3532"/>
      <c r="BAJ1048281" s="3532"/>
      <c r="BAK1048281" s="3532"/>
      <c r="BAL1048281" s="3532"/>
      <c r="BAM1048281" s="3532"/>
      <c r="BAN1048281" s="3532"/>
      <c r="BAO1048281" s="3532"/>
      <c r="BAP1048281" s="3532"/>
      <c r="BAQ1048281" s="3532"/>
      <c r="BAR1048281" s="3532"/>
      <c r="BAS1048281" s="3532"/>
      <c r="BAT1048281" s="3532"/>
      <c r="BAU1048281" s="3532"/>
      <c r="BAV1048281" s="3532"/>
      <c r="BAW1048281" s="3532"/>
      <c r="BAX1048281" s="3532"/>
      <c r="BAY1048281" s="3532"/>
      <c r="BAZ1048281" s="3532"/>
      <c r="BBA1048281" s="3532"/>
      <c r="BBB1048281" s="3532"/>
      <c r="BBC1048281" s="3532"/>
      <c r="BBD1048281" s="3532"/>
      <c r="BBE1048281" s="3532"/>
      <c r="BBF1048281" s="3532"/>
      <c r="BBG1048281" s="3532"/>
      <c r="BBH1048281" s="3532"/>
      <c r="BBI1048281" s="3532"/>
      <c r="BBJ1048281" s="3532"/>
      <c r="BBK1048281" s="3532"/>
      <c r="BBL1048281" s="3532"/>
      <c r="BBM1048281" s="3532"/>
      <c r="BBN1048281" s="3532"/>
      <c r="BBO1048281" s="3532"/>
      <c r="BBP1048281" s="3532"/>
      <c r="BBQ1048281" s="3532"/>
      <c r="BBR1048281" s="3532"/>
      <c r="BBS1048281" s="3532"/>
      <c r="BBT1048281" s="3532"/>
      <c r="BBU1048281" s="3532"/>
      <c r="BBV1048281" s="3532"/>
      <c r="BBW1048281" s="3532"/>
      <c r="BBX1048281" s="3532"/>
      <c r="BBY1048281" s="3532"/>
      <c r="BBZ1048281" s="3532"/>
      <c r="BCA1048281" s="3532"/>
      <c r="BCB1048281" s="3532"/>
      <c r="BCC1048281" s="3532"/>
      <c r="BCD1048281" s="3532"/>
      <c r="BCE1048281" s="3532"/>
      <c r="BCF1048281" s="3532"/>
      <c r="BCG1048281" s="3532"/>
      <c r="BCH1048281" s="3532"/>
      <c r="BCI1048281" s="3532"/>
      <c r="BCJ1048281" s="3532"/>
      <c r="BCK1048281" s="3532"/>
      <c r="BCL1048281" s="3532"/>
      <c r="BCM1048281" s="3532"/>
      <c r="BCN1048281" s="3532"/>
      <c r="BCO1048281" s="3532"/>
      <c r="BCP1048281" s="3532"/>
      <c r="BCQ1048281" s="3532"/>
      <c r="BCR1048281" s="3532"/>
      <c r="BCS1048281" s="3532"/>
      <c r="BCT1048281" s="3532"/>
      <c r="BCU1048281" s="3532"/>
      <c r="BCV1048281" s="3532"/>
      <c r="BCW1048281" s="3532"/>
      <c r="BCX1048281" s="3532"/>
      <c r="BCY1048281" s="3532"/>
      <c r="BCZ1048281" s="3532"/>
      <c r="BDA1048281" s="3532"/>
      <c r="BDB1048281" s="3532"/>
      <c r="BDC1048281" s="3532"/>
      <c r="BDD1048281" s="3532"/>
      <c r="BDE1048281" s="3532"/>
      <c r="BDF1048281" s="3532"/>
      <c r="BDG1048281" s="3532"/>
      <c r="BDH1048281" s="3532"/>
      <c r="BDI1048281" s="3532"/>
      <c r="BDJ1048281" s="3532"/>
      <c r="BDK1048281" s="3532"/>
      <c r="BDL1048281" s="3532"/>
      <c r="BDM1048281" s="3532"/>
      <c r="BDN1048281" s="3532"/>
      <c r="BDO1048281" s="3532"/>
      <c r="BDP1048281" s="3532"/>
      <c r="BDQ1048281" s="3532"/>
      <c r="BDR1048281" s="3532"/>
      <c r="BDS1048281" s="3532"/>
      <c r="BDT1048281" s="3532"/>
      <c r="BDU1048281" s="3532"/>
      <c r="BDV1048281" s="3532"/>
      <c r="BDW1048281" s="3532"/>
      <c r="BDX1048281" s="3532"/>
      <c r="BDY1048281" s="3532"/>
      <c r="BDZ1048281" s="3532"/>
      <c r="BEA1048281" s="3532"/>
      <c r="BEB1048281" s="3532"/>
      <c r="BEC1048281" s="3532"/>
      <c r="BED1048281" s="3532"/>
      <c r="BEE1048281" s="3532"/>
      <c r="BEF1048281" s="3532"/>
      <c r="BEG1048281" s="3532"/>
      <c r="BEH1048281" s="3532"/>
      <c r="BEI1048281" s="3532"/>
      <c r="BEJ1048281" s="3532"/>
      <c r="BEK1048281" s="3532"/>
      <c r="BEL1048281" s="3532"/>
      <c r="BEM1048281" s="3532"/>
      <c r="BEN1048281" s="3532"/>
      <c r="BEO1048281" s="3532"/>
      <c r="BEP1048281" s="3532"/>
      <c r="BEQ1048281" s="3532"/>
      <c r="BER1048281" s="3532"/>
      <c r="BES1048281" s="3532"/>
      <c r="BET1048281" s="3532"/>
      <c r="BEU1048281" s="3532"/>
      <c r="BEV1048281" s="3532"/>
      <c r="BEW1048281" s="3532"/>
      <c r="BEX1048281" s="3532"/>
      <c r="BEY1048281" s="3532"/>
      <c r="BEZ1048281" s="3532"/>
      <c r="BFA1048281" s="3532"/>
      <c r="BFB1048281" s="3532"/>
      <c r="BFC1048281" s="3532"/>
      <c r="BFD1048281" s="3532"/>
      <c r="BFE1048281" s="3532"/>
      <c r="BFF1048281" s="3532"/>
      <c r="BFG1048281" s="3532"/>
      <c r="BFH1048281" s="3532"/>
      <c r="BFI1048281" s="3532"/>
      <c r="BFJ1048281" s="3532"/>
      <c r="BFK1048281" s="3532"/>
      <c r="BFL1048281" s="3532"/>
      <c r="BFM1048281" s="3532"/>
      <c r="BFN1048281" s="3532"/>
      <c r="BFO1048281" s="3532"/>
      <c r="BFP1048281" s="3532"/>
      <c r="BFQ1048281" s="3532"/>
      <c r="BFR1048281" s="3532"/>
      <c r="BFS1048281" s="3532"/>
      <c r="BFT1048281" s="3532"/>
      <c r="BFU1048281" s="3532"/>
      <c r="BFV1048281" s="3532"/>
      <c r="BFW1048281" s="3532"/>
      <c r="BFX1048281" s="3532"/>
      <c r="BFY1048281" s="3532"/>
      <c r="BFZ1048281" s="3532"/>
      <c r="BGA1048281" s="3532"/>
      <c r="BGB1048281" s="3532"/>
      <c r="BGC1048281" s="3532"/>
      <c r="BGD1048281" s="3532"/>
      <c r="BGE1048281" s="3532"/>
      <c r="BGF1048281" s="3532"/>
      <c r="BGG1048281" s="3532"/>
      <c r="BGH1048281" s="3532"/>
      <c r="BGI1048281" s="3532"/>
      <c r="BGJ1048281" s="3532"/>
      <c r="BGK1048281" s="3532"/>
      <c r="BGL1048281" s="3532"/>
      <c r="BGM1048281" s="3532"/>
      <c r="BGN1048281" s="3532"/>
      <c r="BGO1048281" s="3532"/>
      <c r="BGP1048281" s="3532"/>
      <c r="BGQ1048281" s="3532"/>
      <c r="BGR1048281" s="3532"/>
      <c r="BGS1048281" s="3532"/>
      <c r="BGT1048281" s="3532"/>
      <c r="BGU1048281" s="3532"/>
      <c r="BGV1048281" s="3532"/>
      <c r="BGW1048281" s="3532"/>
      <c r="BGX1048281" s="3532"/>
      <c r="BGY1048281" s="3532"/>
      <c r="BGZ1048281" s="3532"/>
      <c r="BHA1048281" s="3532"/>
      <c r="BHB1048281" s="3532"/>
      <c r="BHC1048281" s="3532"/>
      <c r="BHD1048281" s="3532"/>
      <c r="BHE1048281" s="3532"/>
      <c r="BHF1048281" s="3532"/>
      <c r="BHG1048281" s="3532"/>
      <c r="BHH1048281" s="3532"/>
      <c r="BHI1048281" s="3532"/>
      <c r="BHJ1048281" s="3532"/>
      <c r="BHK1048281" s="3532"/>
      <c r="BHL1048281" s="3532"/>
      <c r="BHM1048281" s="3532"/>
      <c r="BHN1048281" s="3532"/>
      <c r="BHO1048281" s="3532"/>
      <c r="BHP1048281" s="3532"/>
      <c r="BHQ1048281" s="3532"/>
      <c r="BHR1048281" s="3532"/>
      <c r="BHS1048281" s="3532"/>
      <c r="BHT1048281" s="3532"/>
      <c r="BHU1048281" s="3532"/>
      <c r="BHV1048281" s="3532"/>
      <c r="BHW1048281" s="3532"/>
      <c r="BHX1048281" s="3532"/>
      <c r="BHY1048281" s="3532"/>
      <c r="BHZ1048281" s="3532"/>
      <c r="BIA1048281" s="3532"/>
      <c r="BIB1048281" s="3532"/>
      <c r="BIC1048281" s="3532"/>
      <c r="BID1048281" s="3532"/>
      <c r="BIE1048281" s="3532"/>
      <c r="BIF1048281" s="3532"/>
      <c r="BIG1048281" s="3532"/>
      <c r="BIH1048281" s="3532"/>
      <c r="BII1048281" s="3532"/>
      <c r="BIJ1048281" s="3532"/>
      <c r="BIK1048281" s="3532"/>
      <c r="BIL1048281" s="3532"/>
      <c r="BIM1048281" s="3532"/>
      <c r="BIN1048281" s="3532"/>
      <c r="BIO1048281" s="3532"/>
      <c r="BIP1048281" s="3532"/>
      <c r="BIQ1048281" s="3532"/>
      <c r="BIR1048281" s="3532"/>
      <c r="BIS1048281" s="3532"/>
      <c r="BIT1048281" s="3532"/>
      <c r="BIU1048281" s="3532"/>
      <c r="BIV1048281" s="3532"/>
      <c r="BIW1048281" s="3532"/>
      <c r="BIX1048281" s="3532"/>
      <c r="BIY1048281" s="3532"/>
      <c r="BIZ1048281" s="3532"/>
      <c r="BJA1048281" s="3532"/>
      <c r="BJB1048281" s="3532"/>
      <c r="BJC1048281" s="3532"/>
      <c r="BJD1048281" s="3532"/>
      <c r="BJE1048281" s="3532"/>
      <c r="BJF1048281" s="3532"/>
      <c r="BJG1048281" s="3532"/>
      <c r="BJH1048281" s="3532"/>
      <c r="BJI1048281" s="3532"/>
      <c r="BJJ1048281" s="3532"/>
      <c r="BJK1048281" s="3532"/>
      <c r="BJL1048281" s="3532"/>
      <c r="BJM1048281" s="3532"/>
      <c r="BJN1048281" s="3532"/>
      <c r="BJO1048281" s="3532"/>
      <c r="BJP1048281" s="3532"/>
      <c r="BJQ1048281" s="3532"/>
      <c r="BJR1048281" s="3532"/>
      <c r="BJS1048281" s="3532"/>
      <c r="BJT1048281" s="3532"/>
      <c r="BJU1048281" s="3532"/>
      <c r="BJV1048281" s="3532"/>
      <c r="BJW1048281" s="3532"/>
      <c r="BJX1048281" s="3532"/>
      <c r="BJY1048281" s="3532"/>
      <c r="BJZ1048281" s="3532"/>
      <c r="BKA1048281" s="3532"/>
      <c r="BKB1048281" s="3532"/>
      <c r="BKC1048281" s="3532"/>
      <c r="BKD1048281" s="3532"/>
      <c r="BKE1048281" s="3532"/>
      <c r="BKF1048281" s="3532"/>
      <c r="BKG1048281" s="3532"/>
      <c r="BKH1048281" s="3532"/>
      <c r="BKI1048281" s="3532"/>
      <c r="BKJ1048281" s="3532"/>
      <c r="BKK1048281" s="3532"/>
      <c r="BKL1048281" s="3532"/>
      <c r="BKM1048281" s="3532"/>
      <c r="BKN1048281" s="3532"/>
      <c r="BKO1048281" s="3532"/>
      <c r="BKP1048281" s="3532"/>
      <c r="BKQ1048281" s="3532"/>
      <c r="BKR1048281" s="3532"/>
      <c r="BKS1048281" s="3532"/>
      <c r="BKT1048281" s="3532"/>
      <c r="BKU1048281" s="3532"/>
      <c r="BKV1048281" s="3532"/>
      <c r="BKW1048281" s="3532"/>
      <c r="BKX1048281" s="3532"/>
      <c r="BKY1048281" s="3532"/>
      <c r="BKZ1048281" s="3532"/>
      <c r="BLA1048281" s="3532"/>
      <c r="BLB1048281" s="3532"/>
      <c r="BLC1048281" s="3532"/>
      <c r="BLD1048281" s="3532"/>
      <c r="BLE1048281" s="3532"/>
      <c r="BLF1048281" s="3532"/>
      <c r="BLG1048281" s="3532"/>
      <c r="BLH1048281" s="3532"/>
      <c r="BLI1048281" s="3532"/>
      <c r="BLJ1048281" s="3532"/>
      <c r="BLK1048281" s="3532"/>
      <c r="BLL1048281" s="3532"/>
      <c r="BLM1048281" s="3532"/>
      <c r="BLN1048281" s="3532"/>
      <c r="BLO1048281" s="3532"/>
      <c r="BLP1048281" s="3532"/>
      <c r="BLQ1048281" s="3532"/>
      <c r="BLR1048281" s="3532"/>
      <c r="BLS1048281" s="3532"/>
      <c r="BLT1048281" s="3532"/>
      <c r="BLU1048281" s="3532"/>
      <c r="BLV1048281" s="3532"/>
      <c r="BLW1048281" s="3532"/>
      <c r="BLX1048281" s="3532"/>
      <c r="BLY1048281" s="3532"/>
      <c r="BLZ1048281" s="3532"/>
      <c r="BMA1048281" s="3532"/>
      <c r="BMB1048281" s="3532"/>
      <c r="BMC1048281" s="3532"/>
      <c r="BMD1048281" s="3532"/>
      <c r="BME1048281" s="3532"/>
      <c r="BMF1048281" s="3532"/>
      <c r="BMG1048281" s="3532"/>
      <c r="BMH1048281" s="3532"/>
      <c r="BMI1048281" s="3532"/>
      <c r="BMJ1048281" s="3532"/>
      <c r="BMK1048281" s="3532"/>
      <c r="BML1048281" s="3532"/>
      <c r="BMM1048281" s="3532"/>
      <c r="BMN1048281" s="3532"/>
      <c r="BMO1048281" s="3532"/>
      <c r="BMP1048281" s="3532"/>
      <c r="BMQ1048281" s="3532"/>
      <c r="BMR1048281" s="3532"/>
      <c r="BMS1048281" s="3532"/>
      <c r="BMT1048281" s="3532"/>
      <c r="BMU1048281" s="3532"/>
      <c r="BMV1048281" s="3532"/>
      <c r="BMW1048281" s="3532"/>
      <c r="BMX1048281" s="3532"/>
      <c r="BMY1048281" s="3532"/>
      <c r="BMZ1048281" s="3532"/>
      <c r="BNA1048281" s="3532"/>
      <c r="BNB1048281" s="3532"/>
      <c r="BNC1048281" s="3532"/>
      <c r="BND1048281" s="3532"/>
      <c r="BNE1048281" s="3532"/>
      <c r="BNF1048281" s="3532"/>
      <c r="BNG1048281" s="3532"/>
      <c r="BNH1048281" s="3532"/>
      <c r="BNI1048281" s="3532"/>
      <c r="BNJ1048281" s="3532"/>
      <c r="BNK1048281" s="3532"/>
      <c r="BNL1048281" s="3532"/>
      <c r="BNM1048281" s="3532"/>
      <c r="BNN1048281" s="3532"/>
      <c r="BNO1048281" s="3532"/>
      <c r="BNP1048281" s="3532"/>
      <c r="BNQ1048281" s="3532"/>
      <c r="BNR1048281" s="3532"/>
      <c r="BNS1048281" s="3532"/>
      <c r="BNT1048281" s="3532"/>
      <c r="BNU1048281" s="3532"/>
      <c r="BNV1048281" s="3532"/>
      <c r="BNW1048281" s="3532"/>
      <c r="BNX1048281" s="3532"/>
      <c r="BNY1048281" s="3532"/>
      <c r="BNZ1048281" s="3532"/>
      <c r="BOA1048281" s="3532"/>
      <c r="BOB1048281" s="3532"/>
      <c r="BOC1048281" s="3532"/>
      <c r="BOD1048281" s="3532"/>
      <c r="BOE1048281" s="3532"/>
      <c r="BOF1048281" s="3532"/>
      <c r="BOG1048281" s="3532"/>
      <c r="BOH1048281" s="3532"/>
      <c r="BOI1048281" s="3532"/>
      <c r="BOJ1048281" s="3532"/>
      <c r="BOK1048281" s="3532"/>
      <c r="BOL1048281" s="3532"/>
      <c r="BOM1048281" s="3532"/>
      <c r="BON1048281" s="3532"/>
      <c r="BOO1048281" s="3532"/>
      <c r="BOP1048281" s="3532"/>
      <c r="BOQ1048281" s="3532"/>
      <c r="BOR1048281" s="3532"/>
      <c r="BOS1048281" s="3532"/>
      <c r="BOT1048281" s="3532"/>
      <c r="BOU1048281" s="3532"/>
      <c r="BOV1048281" s="3532"/>
      <c r="BOW1048281" s="3532"/>
      <c r="BOX1048281" s="3532"/>
      <c r="BOY1048281" s="3532"/>
      <c r="BOZ1048281" s="3532"/>
      <c r="BPA1048281" s="3532"/>
      <c r="BPB1048281" s="3532"/>
      <c r="BPC1048281" s="3532"/>
      <c r="BPD1048281" s="3532"/>
      <c r="BPE1048281" s="3532"/>
      <c r="BPF1048281" s="3532"/>
      <c r="BPG1048281" s="3532"/>
      <c r="BPH1048281" s="3532"/>
      <c r="BPI1048281" s="3532"/>
      <c r="BPJ1048281" s="3532"/>
      <c r="BPK1048281" s="3532"/>
      <c r="BPL1048281" s="3532"/>
      <c r="BPM1048281" s="3532"/>
      <c r="BPN1048281" s="3532"/>
      <c r="BPO1048281" s="3532"/>
      <c r="BPP1048281" s="3532"/>
      <c r="BPQ1048281" s="3532"/>
      <c r="BPR1048281" s="3532"/>
      <c r="BPS1048281" s="3532"/>
      <c r="BPT1048281" s="3532"/>
      <c r="BPU1048281" s="3532"/>
      <c r="BPV1048281" s="3532"/>
      <c r="BPW1048281" s="3532"/>
      <c r="BPX1048281" s="3532"/>
      <c r="BPY1048281" s="3532"/>
      <c r="BPZ1048281" s="3532"/>
      <c r="BQA1048281" s="3532"/>
      <c r="BQB1048281" s="3532"/>
      <c r="BQC1048281" s="3532"/>
      <c r="BQD1048281" s="3532"/>
      <c r="BQE1048281" s="3532"/>
      <c r="BQF1048281" s="3532"/>
      <c r="BQG1048281" s="3532"/>
      <c r="BQH1048281" s="3532"/>
      <c r="BQI1048281" s="3532"/>
      <c r="BQJ1048281" s="3532"/>
      <c r="BQK1048281" s="3532"/>
      <c r="BQL1048281" s="3532"/>
      <c r="BQM1048281" s="3532"/>
      <c r="BQN1048281" s="3532"/>
      <c r="BQO1048281" s="3532"/>
      <c r="BQP1048281" s="3532"/>
      <c r="BQQ1048281" s="3532"/>
      <c r="BQR1048281" s="3532"/>
      <c r="BQS1048281" s="3532"/>
      <c r="BQT1048281" s="3532"/>
      <c r="BQU1048281" s="3532"/>
      <c r="BQV1048281" s="3532"/>
      <c r="BQW1048281" s="3532"/>
      <c r="BQX1048281" s="3532"/>
      <c r="BQY1048281" s="3532"/>
      <c r="BQZ1048281" s="3532"/>
      <c r="BRA1048281" s="3532"/>
      <c r="BRB1048281" s="3532"/>
      <c r="BRC1048281" s="3532"/>
      <c r="BRD1048281" s="3532"/>
      <c r="BRE1048281" s="3532"/>
      <c r="BRF1048281" s="3532"/>
      <c r="BRG1048281" s="3532"/>
      <c r="BRH1048281" s="3532"/>
      <c r="BRI1048281" s="3532"/>
      <c r="BRJ1048281" s="3532"/>
      <c r="BRK1048281" s="3532"/>
      <c r="BRL1048281" s="3532"/>
      <c r="BRM1048281" s="3532"/>
      <c r="BRN1048281" s="3532"/>
      <c r="BRO1048281" s="3532"/>
      <c r="BRP1048281" s="3532"/>
      <c r="BRQ1048281" s="3532"/>
      <c r="BRR1048281" s="3532"/>
      <c r="BRS1048281" s="3532"/>
      <c r="BRT1048281" s="3532"/>
      <c r="BRU1048281" s="3532"/>
      <c r="BRV1048281" s="3532"/>
      <c r="BRW1048281" s="3532"/>
      <c r="BRX1048281" s="3532"/>
      <c r="BRY1048281" s="3532"/>
      <c r="BRZ1048281" s="3532"/>
      <c r="BSA1048281" s="3532"/>
      <c r="BSB1048281" s="3532"/>
      <c r="BSC1048281" s="3532"/>
      <c r="BSD1048281" s="3532"/>
      <c r="BSE1048281" s="3532"/>
      <c r="BSF1048281" s="3532"/>
      <c r="BSG1048281" s="3532"/>
      <c r="BSH1048281" s="3532"/>
      <c r="BSI1048281" s="3532"/>
      <c r="BSJ1048281" s="3532"/>
      <c r="BSK1048281" s="3532"/>
      <c r="BSL1048281" s="3532"/>
      <c r="BSM1048281" s="3532"/>
      <c r="BSN1048281" s="3532"/>
      <c r="BSO1048281" s="3532"/>
      <c r="BSP1048281" s="3532"/>
      <c r="BSQ1048281" s="3532"/>
      <c r="BSR1048281" s="3532"/>
      <c r="BSS1048281" s="3532"/>
      <c r="BST1048281" s="3532"/>
      <c r="BSU1048281" s="3532"/>
      <c r="BSV1048281" s="3532"/>
      <c r="BSW1048281" s="3532"/>
      <c r="BSX1048281" s="3532"/>
      <c r="BSY1048281" s="3532"/>
      <c r="BSZ1048281" s="3532"/>
      <c r="BTA1048281" s="3532"/>
      <c r="BTB1048281" s="3532"/>
      <c r="BTC1048281" s="3532"/>
      <c r="BTD1048281" s="3532"/>
      <c r="BTE1048281" s="3532"/>
      <c r="BTF1048281" s="3532"/>
      <c r="BTG1048281" s="3532"/>
      <c r="BTH1048281" s="3532"/>
      <c r="BTI1048281" s="3532"/>
      <c r="BTJ1048281" s="3532"/>
      <c r="BTK1048281" s="3532"/>
      <c r="BTL1048281" s="3532"/>
      <c r="BTM1048281" s="3532"/>
      <c r="BTN1048281" s="3532"/>
      <c r="BTO1048281" s="3532"/>
      <c r="BTP1048281" s="3532"/>
      <c r="BTQ1048281" s="3532"/>
      <c r="BTR1048281" s="3532"/>
      <c r="BTS1048281" s="3532"/>
      <c r="BTT1048281" s="3532"/>
      <c r="BTU1048281" s="3532"/>
      <c r="BTV1048281" s="3532"/>
      <c r="BTW1048281" s="3532"/>
      <c r="BTX1048281" s="3532"/>
      <c r="BTY1048281" s="3532"/>
      <c r="BTZ1048281" s="3532"/>
      <c r="BUA1048281" s="3532"/>
      <c r="BUB1048281" s="3532"/>
      <c r="BUC1048281" s="3532"/>
      <c r="BUD1048281" s="3532"/>
      <c r="BUE1048281" s="3532"/>
      <c r="BUF1048281" s="3532"/>
      <c r="BUG1048281" s="3532"/>
      <c r="BUH1048281" s="3532"/>
      <c r="BUI1048281" s="3532"/>
      <c r="BUJ1048281" s="3532"/>
      <c r="BUK1048281" s="3532"/>
      <c r="BUL1048281" s="3532"/>
      <c r="BUM1048281" s="3532"/>
      <c r="BUN1048281" s="3532"/>
      <c r="BUO1048281" s="3532"/>
      <c r="BUP1048281" s="3532"/>
      <c r="BUQ1048281" s="3532"/>
      <c r="BUR1048281" s="3532"/>
      <c r="BUS1048281" s="3532"/>
      <c r="BUT1048281" s="3532"/>
      <c r="BUU1048281" s="3532"/>
      <c r="BUV1048281" s="3532"/>
      <c r="BUW1048281" s="3532"/>
      <c r="BUX1048281" s="3532"/>
      <c r="BUY1048281" s="3532"/>
      <c r="BUZ1048281" s="3532"/>
      <c r="BVA1048281" s="3532"/>
      <c r="BVB1048281" s="3532"/>
      <c r="BVC1048281" s="3532"/>
      <c r="BVD1048281" s="3532"/>
      <c r="BVE1048281" s="3532"/>
      <c r="BVF1048281" s="3532"/>
      <c r="BVG1048281" s="3532"/>
      <c r="BVH1048281" s="3532"/>
      <c r="BVI1048281" s="3532"/>
      <c r="BVJ1048281" s="3532"/>
      <c r="BVK1048281" s="3532"/>
      <c r="BVL1048281" s="3532"/>
      <c r="BVM1048281" s="3532"/>
      <c r="BVN1048281" s="3532"/>
      <c r="BVO1048281" s="3532"/>
      <c r="BVP1048281" s="3532"/>
      <c r="BVQ1048281" s="3532"/>
      <c r="BVR1048281" s="3532"/>
      <c r="BVS1048281" s="3532"/>
      <c r="BVT1048281" s="3532"/>
      <c r="BVU1048281" s="3532"/>
      <c r="BVV1048281" s="3532"/>
      <c r="BVW1048281" s="3532"/>
      <c r="BVX1048281" s="3532"/>
      <c r="BVY1048281" s="3532"/>
      <c r="BVZ1048281" s="3532"/>
      <c r="BWA1048281" s="3532"/>
      <c r="BWB1048281" s="3532"/>
      <c r="BWC1048281" s="3532"/>
      <c r="BWD1048281" s="3532"/>
      <c r="BWE1048281" s="3532"/>
      <c r="BWF1048281" s="3532"/>
      <c r="BWG1048281" s="3532"/>
      <c r="BWH1048281" s="3532"/>
      <c r="BWI1048281" s="3532"/>
      <c r="BWJ1048281" s="3532"/>
      <c r="BWK1048281" s="3532"/>
      <c r="BWL1048281" s="3532"/>
      <c r="BWM1048281" s="3532"/>
      <c r="BWN1048281" s="3532"/>
      <c r="BWO1048281" s="3532"/>
      <c r="BWP1048281" s="3532"/>
      <c r="BWQ1048281" s="3532"/>
      <c r="BWR1048281" s="3532"/>
      <c r="BWS1048281" s="3532"/>
      <c r="BWT1048281" s="3532"/>
      <c r="BWU1048281" s="3532"/>
      <c r="BWV1048281" s="3532"/>
      <c r="BWW1048281" s="3532"/>
      <c r="BWX1048281" s="3532"/>
      <c r="BWY1048281" s="3532"/>
      <c r="BWZ1048281" s="3532"/>
      <c r="BXA1048281" s="3532"/>
      <c r="BXB1048281" s="3532"/>
      <c r="BXC1048281" s="3532"/>
      <c r="BXD1048281" s="3532"/>
      <c r="BXE1048281" s="3532"/>
      <c r="BXF1048281" s="3532"/>
      <c r="BXG1048281" s="3532"/>
      <c r="BXH1048281" s="3532"/>
      <c r="BXI1048281" s="3532"/>
      <c r="BXJ1048281" s="3532"/>
      <c r="BXK1048281" s="3532"/>
      <c r="BXL1048281" s="3532"/>
      <c r="BXM1048281" s="3532"/>
      <c r="BXN1048281" s="3532"/>
      <c r="BXO1048281" s="3532"/>
      <c r="BXP1048281" s="3532"/>
      <c r="BXQ1048281" s="3532"/>
      <c r="BXR1048281" s="3532"/>
      <c r="BXS1048281" s="3532"/>
      <c r="BXT1048281" s="3532"/>
      <c r="BXU1048281" s="3532"/>
      <c r="BXV1048281" s="3532"/>
      <c r="BXW1048281" s="3532"/>
      <c r="BXX1048281" s="3532"/>
      <c r="BXY1048281" s="3532"/>
      <c r="BXZ1048281" s="3532"/>
      <c r="BYA1048281" s="3532"/>
      <c r="BYB1048281" s="3532"/>
      <c r="BYC1048281" s="3532"/>
      <c r="BYD1048281" s="3532"/>
      <c r="BYE1048281" s="3532"/>
      <c r="BYF1048281" s="3532"/>
      <c r="BYG1048281" s="3532"/>
      <c r="BYH1048281" s="3532"/>
      <c r="BYI1048281" s="3532"/>
      <c r="BYJ1048281" s="3532"/>
      <c r="BYK1048281" s="3532"/>
      <c r="BYL1048281" s="3532"/>
      <c r="BYM1048281" s="3532"/>
      <c r="BYN1048281" s="3532"/>
      <c r="BYO1048281" s="3532"/>
      <c r="BYP1048281" s="3532"/>
      <c r="BYQ1048281" s="3532"/>
      <c r="BYR1048281" s="3532"/>
      <c r="BYS1048281" s="3532"/>
      <c r="BYT1048281" s="3532"/>
      <c r="BYU1048281" s="3532"/>
      <c r="BYV1048281" s="3532"/>
      <c r="BYW1048281" s="3532"/>
      <c r="BYX1048281" s="3532"/>
      <c r="BYY1048281" s="3532"/>
      <c r="BYZ1048281" s="3532"/>
      <c r="BZA1048281" s="3532"/>
      <c r="BZB1048281" s="3532"/>
      <c r="BZC1048281" s="3532"/>
      <c r="BZD1048281" s="3532"/>
      <c r="BZE1048281" s="3532"/>
      <c r="BZF1048281" s="3532"/>
      <c r="BZG1048281" s="3532"/>
      <c r="BZH1048281" s="3532"/>
      <c r="BZI1048281" s="3532"/>
      <c r="BZJ1048281" s="3532"/>
      <c r="BZK1048281" s="3532"/>
      <c r="BZL1048281" s="3532"/>
      <c r="BZM1048281" s="3532"/>
      <c r="BZN1048281" s="3532"/>
      <c r="BZO1048281" s="3532"/>
      <c r="BZP1048281" s="3532"/>
      <c r="BZQ1048281" s="3532"/>
      <c r="BZR1048281" s="3532"/>
      <c r="BZS1048281" s="3532"/>
      <c r="BZT1048281" s="3532"/>
      <c r="BZU1048281" s="3532"/>
      <c r="BZV1048281" s="3532"/>
      <c r="BZW1048281" s="3532"/>
      <c r="BZX1048281" s="3532"/>
      <c r="BZY1048281" s="3532"/>
      <c r="BZZ1048281" s="3532"/>
      <c r="CAA1048281" s="3532"/>
      <c r="CAB1048281" s="3532"/>
      <c r="CAC1048281" s="3532"/>
      <c r="CAD1048281" s="3532"/>
      <c r="CAE1048281" s="3532"/>
      <c r="CAF1048281" s="3532"/>
      <c r="CAG1048281" s="3532"/>
      <c r="CAH1048281" s="3532"/>
      <c r="CAI1048281" s="3532"/>
      <c r="CAJ1048281" s="3532"/>
      <c r="CAK1048281" s="3532"/>
      <c r="CAL1048281" s="3532"/>
      <c r="CAM1048281" s="3532"/>
      <c r="CAN1048281" s="3532"/>
      <c r="CAO1048281" s="3532"/>
      <c r="CAP1048281" s="3532"/>
      <c r="CAQ1048281" s="3532"/>
      <c r="CAR1048281" s="3532"/>
      <c r="CAS1048281" s="3532"/>
      <c r="CAT1048281" s="3532"/>
      <c r="CAU1048281" s="3532"/>
      <c r="CAV1048281" s="3532"/>
      <c r="CAW1048281" s="3532"/>
      <c r="CAX1048281" s="3532"/>
      <c r="CAY1048281" s="3532"/>
      <c r="CAZ1048281" s="3532"/>
      <c r="CBA1048281" s="3532"/>
      <c r="CBB1048281" s="3532"/>
      <c r="CBC1048281" s="3532"/>
      <c r="CBD1048281" s="3532"/>
      <c r="CBE1048281" s="3532"/>
      <c r="CBF1048281" s="3532"/>
      <c r="CBG1048281" s="3532"/>
      <c r="CBH1048281" s="3532"/>
      <c r="CBI1048281" s="3532"/>
      <c r="CBJ1048281" s="3532"/>
      <c r="CBK1048281" s="3532"/>
      <c r="CBL1048281" s="3532"/>
      <c r="CBM1048281" s="3532"/>
      <c r="CBN1048281" s="3532"/>
      <c r="CBO1048281" s="3532"/>
      <c r="CBP1048281" s="3532"/>
      <c r="CBQ1048281" s="3532"/>
      <c r="CBR1048281" s="3532"/>
      <c r="CBS1048281" s="3532"/>
      <c r="CBT1048281" s="3532"/>
      <c r="CBU1048281" s="3532"/>
      <c r="CBV1048281" s="3532"/>
      <c r="CBW1048281" s="3532"/>
      <c r="CBX1048281" s="3532"/>
      <c r="CBY1048281" s="3532"/>
      <c r="CBZ1048281" s="3532"/>
      <c r="CCA1048281" s="3532"/>
      <c r="CCB1048281" s="3532"/>
      <c r="CCC1048281" s="3532"/>
      <c r="CCD1048281" s="3532"/>
      <c r="CCE1048281" s="3532"/>
      <c r="CCF1048281" s="3532"/>
      <c r="CCG1048281" s="3532"/>
      <c r="CCH1048281" s="3532"/>
      <c r="CCI1048281" s="3532"/>
      <c r="CCJ1048281" s="3532"/>
      <c r="CCK1048281" s="3532"/>
      <c r="CCL1048281" s="3532"/>
      <c r="CCM1048281" s="3532"/>
      <c r="CCN1048281" s="3532"/>
      <c r="CCO1048281" s="3532"/>
      <c r="CCP1048281" s="3532"/>
      <c r="CCQ1048281" s="3532"/>
      <c r="CCR1048281" s="3532"/>
      <c r="CCS1048281" s="3532"/>
      <c r="CCT1048281" s="3532"/>
      <c r="CCU1048281" s="3532"/>
      <c r="CCV1048281" s="3532"/>
      <c r="CCW1048281" s="3532"/>
      <c r="CCX1048281" s="3532"/>
      <c r="CCY1048281" s="3532"/>
      <c r="CCZ1048281" s="3532"/>
      <c r="CDA1048281" s="3532"/>
      <c r="CDB1048281" s="3532"/>
      <c r="CDC1048281" s="3532"/>
      <c r="CDD1048281" s="3532"/>
      <c r="CDE1048281" s="3532"/>
      <c r="CDF1048281" s="3532"/>
      <c r="CDG1048281" s="3532"/>
      <c r="CDH1048281" s="3532"/>
      <c r="CDI1048281" s="3532"/>
      <c r="CDJ1048281" s="3532"/>
      <c r="CDK1048281" s="3532"/>
      <c r="CDL1048281" s="3532"/>
      <c r="CDM1048281" s="3532"/>
      <c r="CDN1048281" s="3532"/>
      <c r="CDO1048281" s="3532"/>
      <c r="CDP1048281" s="3532"/>
      <c r="CDQ1048281" s="3532"/>
      <c r="CDR1048281" s="3532"/>
      <c r="CDS1048281" s="3532"/>
      <c r="CDT1048281" s="3532"/>
      <c r="CDU1048281" s="3532"/>
      <c r="CDV1048281" s="3532"/>
      <c r="CDW1048281" s="3532"/>
      <c r="CDX1048281" s="3532"/>
      <c r="CDY1048281" s="3532"/>
      <c r="CDZ1048281" s="3532"/>
      <c r="CEA1048281" s="3532"/>
      <c r="CEB1048281" s="3532"/>
      <c r="CEC1048281" s="3532"/>
      <c r="CED1048281" s="3532"/>
      <c r="CEE1048281" s="3532"/>
      <c r="CEF1048281" s="3532"/>
      <c r="CEG1048281" s="3532"/>
      <c r="CEH1048281" s="3532"/>
      <c r="CEI1048281" s="3532"/>
      <c r="CEJ1048281" s="3532"/>
      <c r="CEK1048281" s="3532"/>
      <c r="CEL1048281" s="3532"/>
      <c r="CEM1048281" s="3532"/>
      <c r="CEN1048281" s="3532"/>
      <c r="CEO1048281" s="3532"/>
      <c r="CEP1048281" s="3532"/>
      <c r="CEQ1048281" s="3532"/>
      <c r="CER1048281" s="3532"/>
      <c r="CES1048281" s="3532"/>
      <c r="CET1048281" s="3532"/>
      <c r="CEU1048281" s="3532"/>
      <c r="CEV1048281" s="3532"/>
      <c r="CEW1048281" s="3532"/>
      <c r="CEX1048281" s="3532"/>
      <c r="CEY1048281" s="3532"/>
      <c r="CEZ1048281" s="3532"/>
      <c r="CFA1048281" s="3532"/>
      <c r="CFB1048281" s="3532"/>
      <c r="CFC1048281" s="3532"/>
      <c r="CFD1048281" s="3532"/>
      <c r="CFE1048281" s="3532"/>
      <c r="CFF1048281" s="3532"/>
      <c r="CFG1048281" s="3532"/>
      <c r="CFH1048281" s="3532"/>
      <c r="CFI1048281" s="3532"/>
      <c r="CFJ1048281" s="3532"/>
      <c r="CFK1048281" s="3532"/>
      <c r="CFL1048281" s="3532"/>
      <c r="CFM1048281" s="3532"/>
      <c r="CFN1048281" s="3532"/>
      <c r="CFO1048281" s="3532"/>
      <c r="CFP1048281" s="3532"/>
      <c r="CFQ1048281" s="3532"/>
      <c r="CFR1048281" s="3532"/>
      <c r="CFS1048281" s="3532"/>
      <c r="CFT1048281" s="3532"/>
      <c r="CFU1048281" s="3532"/>
      <c r="CFV1048281" s="3532"/>
      <c r="CFW1048281" s="3532"/>
      <c r="CFX1048281" s="3532"/>
      <c r="CFY1048281" s="3532"/>
      <c r="CFZ1048281" s="3532"/>
      <c r="CGA1048281" s="3532"/>
      <c r="CGB1048281" s="3532"/>
      <c r="CGC1048281" s="3532"/>
      <c r="CGD1048281" s="3532"/>
      <c r="CGE1048281" s="3532"/>
      <c r="CGF1048281" s="3532"/>
      <c r="CGG1048281" s="3532"/>
      <c r="CGH1048281" s="3532"/>
      <c r="CGI1048281" s="3532"/>
      <c r="CGJ1048281" s="3532"/>
      <c r="CGK1048281" s="3532"/>
      <c r="CGL1048281" s="3532"/>
      <c r="CGM1048281" s="3532"/>
      <c r="CGN1048281" s="3532"/>
      <c r="CGO1048281" s="3532"/>
      <c r="CGP1048281" s="3532"/>
      <c r="CGQ1048281" s="3532"/>
      <c r="CGR1048281" s="3532"/>
      <c r="CGS1048281" s="3532"/>
      <c r="CGT1048281" s="3532"/>
      <c r="CGU1048281" s="3532"/>
      <c r="CGV1048281" s="3532"/>
      <c r="CGW1048281" s="3532"/>
      <c r="CGX1048281" s="3532"/>
      <c r="CGY1048281" s="3532"/>
      <c r="CGZ1048281" s="3532"/>
      <c r="CHA1048281" s="3532"/>
      <c r="CHB1048281" s="3532"/>
      <c r="CHC1048281" s="3532"/>
      <c r="CHD1048281" s="3532"/>
      <c r="CHE1048281" s="3532"/>
      <c r="CHF1048281" s="3532"/>
      <c r="CHG1048281" s="3532"/>
      <c r="CHH1048281" s="3532"/>
      <c r="CHI1048281" s="3532"/>
      <c r="CHJ1048281" s="3532"/>
      <c r="CHK1048281" s="3532"/>
      <c r="CHL1048281" s="3532"/>
      <c r="CHM1048281" s="3532"/>
      <c r="CHN1048281" s="3532"/>
      <c r="CHO1048281" s="3532"/>
      <c r="CHP1048281" s="3532"/>
      <c r="CHQ1048281" s="3532"/>
      <c r="CHR1048281" s="3532"/>
      <c r="CHS1048281" s="3532"/>
      <c r="CHT1048281" s="3532"/>
      <c r="CHU1048281" s="3532"/>
      <c r="CHV1048281" s="3532"/>
      <c r="CHW1048281" s="3532"/>
      <c r="CHX1048281" s="3532"/>
      <c r="CHY1048281" s="3532"/>
      <c r="CHZ1048281" s="3532"/>
      <c r="CIA1048281" s="3532"/>
      <c r="CIB1048281" s="3532"/>
      <c r="CIC1048281" s="3532"/>
      <c r="CID1048281" s="3532"/>
      <c r="CIE1048281" s="3532"/>
      <c r="CIF1048281" s="3532"/>
      <c r="CIG1048281" s="3532"/>
      <c r="CIH1048281" s="3532"/>
      <c r="CII1048281" s="3532"/>
      <c r="CIJ1048281" s="3532"/>
      <c r="CIK1048281" s="3532"/>
      <c r="CIL1048281" s="3532"/>
      <c r="CIM1048281" s="3532"/>
      <c r="CIN1048281" s="3532"/>
      <c r="CIO1048281" s="3532"/>
      <c r="CIP1048281" s="3532"/>
      <c r="CIQ1048281" s="3532"/>
      <c r="CIR1048281" s="3532"/>
      <c r="CIS1048281" s="3532"/>
      <c r="CIT1048281" s="3532"/>
      <c r="CIU1048281" s="3532"/>
      <c r="CIV1048281" s="3532"/>
      <c r="CIW1048281" s="3532"/>
      <c r="CIX1048281" s="3532"/>
      <c r="CIY1048281" s="3532"/>
      <c r="CIZ1048281" s="3532"/>
      <c r="CJA1048281" s="3532"/>
      <c r="CJB1048281" s="3532"/>
      <c r="CJC1048281" s="3532"/>
      <c r="CJD1048281" s="3532"/>
      <c r="CJE1048281" s="3532"/>
      <c r="CJF1048281" s="3532"/>
      <c r="CJG1048281" s="3532"/>
      <c r="CJH1048281" s="3532"/>
      <c r="CJI1048281" s="3532"/>
      <c r="CJJ1048281" s="3532"/>
      <c r="CJK1048281" s="3532"/>
      <c r="CJL1048281" s="3532"/>
      <c r="CJM1048281" s="3532"/>
      <c r="CJN1048281" s="3532"/>
      <c r="CJO1048281" s="3532"/>
      <c r="CJP1048281" s="3532"/>
      <c r="CJQ1048281" s="3532"/>
      <c r="CJR1048281" s="3532"/>
      <c r="CJS1048281" s="3532"/>
      <c r="CJT1048281" s="3532"/>
      <c r="CJU1048281" s="3532"/>
      <c r="CJV1048281" s="3532"/>
      <c r="CJW1048281" s="3532"/>
      <c r="CJX1048281" s="3532"/>
      <c r="CJY1048281" s="3532"/>
      <c r="CJZ1048281" s="3532"/>
      <c r="CKA1048281" s="3532"/>
      <c r="CKB1048281" s="3532"/>
      <c r="CKC1048281" s="3532"/>
      <c r="CKD1048281" s="3532"/>
      <c r="CKE1048281" s="3532"/>
      <c r="CKF1048281" s="3532"/>
      <c r="CKG1048281" s="3532"/>
      <c r="CKH1048281" s="3532"/>
      <c r="CKI1048281" s="3532"/>
      <c r="CKJ1048281" s="3532"/>
      <c r="CKK1048281" s="3532"/>
      <c r="CKL1048281" s="3532"/>
      <c r="CKM1048281" s="3532"/>
      <c r="CKN1048281" s="3532"/>
      <c r="CKO1048281" s="3532"/>
      <c r="CKP1048281" s="3532"/>
      <c r="CKQ1048281" s="3532"/>
      <c r="CKR1048281" s="3532"/>
      <c r="CKS1048281" s="3532"/>
      <c r="CKT1048281" s="3532"/>
      <c r="CKU1048281" s="3532"/>
      <c r="CKV1048281" s="3532"/>
      <c r="CKW1048281" s="3532"/>
      <c r="CKX1048281" s="3532"/>
      <c r="CKY1048281" s="3532"/>
      <c r="CKZ1048281" s="3532"/>
      <c r="CLA1048281" s="3532"/>
      <c r="CLB1048281" s="3532"/>
      <c r="CLC1048281" s="3532"/>
      <c r="CLD1048281" s="3532"/>
      <c r="CLE1048281" s="3532"/>
      <c r="CLF1048281" s="3532"/>
      <c r="CLG1048281" s="3532"/>
      <c r="CLH1048281" s="3532"/>
      <c r="CLI1048281" s="3532"/>
      <c r="CLJ1048281" s="3532"/>
      <c r="CLK1048281" s="3532"/>
      <c r="CLL1048281" s="3532"/>
      <c r="CLM1048281" s="3532"/>
      <c r="CLN1048281" s="3532"/>
      <c r="CLO1048281" s="3532"/>
      <c r="CLP1048281" s="3532"/>
      <c r="CLQ1048281" s="3532"/>
      <c r="CLR1048281" s="3532"/>
      <c r="CLS1048281" s="3532"/>
      <c r="CLT1048281" s="3532"/>
      <c r="CLU1048281" s="3532"/>
      <c r="CLV1048281" s="3532"/>
      <c r="CLW1048281" s="3532"/>
      <c r="CLX1048281" s="3532"/>
      <c r="CLY1048281" s="3532"/>
      <c r="CLZ1048281" s="3532"/>
      <c r="CMA1048281" s="3532"/>
      <c r="CMB1048281" s="3532"/>
      <c r="CMC1048281" s="3532"/>
      <c r="CMD1048281" s="3532"/>
      <c r="CME1048281" s="3532"/>
      <c r="CMF1048281" s="3532"/>
      <c r="CMG1048281" s="3532"/>
      <c r="CMH1048281" s="3532"/>
      <c r="CMI1048281" s="3532"/>
      <c r="CMJ1048281" s="3532"/>
      <c r="CMK1048281" s="3532"/>
      <c r="CML1048281" s="3532"/>
      <c r="CMM1048281" s="3532"/>
      <c r="CMN1048281" s="3532"/>
      <c r="CMO1048281" s="3532"/>
      <c r="CMP1048281" s="3532"/>
      <c r="CMQ1048281" s="3532"/>
      <c r="CMR1048281" s="3532"/>
      <c r="CMS1048281" s="3532"/>
      <c r="CMT1048281" s="3532"/>
      <c r="CMU1048281" s="3532"/>
      <c r="CMV1048281" s="3532"/>
      <c r="CMW1048281" s="3532"/>
      <c r="CMX1048281" s="3532"/>
      <c r="CMY1048281" s="3532"/>
      <c r="CMZ1048281" s="3532"/>
      <c r="CNA1048281" s="3532"/>
      <c r="CNB1048281" s="3532"/>
      <c r="CNC1048281" s="3532"/>
      <c r="CND1048281" s="3532"/>
      <c r="CNE1048281" s="3532"/>
      <c r="CNF1048281" s="3532"/>
      <c r="CNG1048281" s="3532"/>
      <c r="CNH1048281" s="3532"/>
      <c r="CNI1048281" s="3532"/>
      <c r="CNJ1048281" s="3532"/>
      <c r="CNK1048281" s="3532"/>
      <c r="CNL1048281" s="3532"/>
      <c r="CNM1048281" s="3532"/>
      <c r="CNN1048281" s="3532"/>
      <c r="CNO1048281" s="3532"/>
      <c r="CNP1048281" s="3532"/>
      <c r="CNQ1048281" s="3532"/>
      <c r="CNR1048281" s="3532"/>
      <c r="CNS1048281" s="3532"/>
      <c r="CNT1048281" s="3532"/>
      <c r="CNU1048281" s="3532"/>
      <c r="CNV1048281" s="3532"/>
      <c r="CNW1048281" s="3532"/>
      <c r="CNX1048281" s="3532"/>
      <c r="CNY1048281" s="3532"/>
      <c r="CNZ1048281" s="3532"/>
      <c r="COA1048281" s="3532"/>
      <c r="COB1048281" s="3532"/>
      <c r="COC1048281" s="3532"/>
      <c r="COD1048281" s="3532"/>
      <c r="COE1048281" s="3532"/>
      <c r="COF1048281" s="3532"/>
      <c r="COG1048281" s="3532"/>
      <c r="COH1048281" s="3532"/>
      <c r="COI1048281" s="3532"/>
      <c r="COJ1048281" s="3532"/>
      <c r="COK1048281" s="3532"/>
      <c r="COL1048281" s="3532"/>
      <c r="COM1048281" s="3532"/>
      <c r="CON1048281" s="3532"/>
      <c r="COO1048281" s="3532"/>
      <c r="COP1048281" s="3532"/>
      <c r="COQ1048281" s="3532"/>
      <c r="COR1048281" s="3532"/>
      <c r="COS1048281" s="3532"/>
      <c r="COT1048281" s="3532"/>
      <c r="COU1048281" s="3532"/>
      <c r="COV1048281" s="3532"/>
      <c r="COW1048281" s="3532"/>
      <c r="COX1048281" s="3532"/>
      <c r="COY1048281" s="3532"/>
      <c r="COZ1048281" s="3532"/>
      <c r="CPA1048281" s="3532"/>
      <c r="CPB1048281" s="3532"/>
      <c r="CPC1048281" s="3532"/>
      <c r="CPD1048281" s="3532"/>
      <c r="CPE1048281" s="3532"/>
      <c r="CPF1048281" s="3532"/>
      <c r="CPG1048281" s="3532"/>
      <c r="CPH1048281" s="3532"/>
      <c r="CPI1048281" s="3532"/>
      <c r="CPJ1048281" s="3532"/>
      <c r="CPK1048281" s="3532"/>
      <c r="CPL1048281" s="3532"/>
      <c r="CPM1048281" s="3532"/>
      <c r="CPN1048281" s="3532"/>
      <c r="CPO1048281" s="3532"/>
      <c r="CPP1048281" s="3532"/>
      <c r="CPQ1048281" s="3532"/>
      <c r="CPR1048281" s="3532"/>
      <c r="CPS1048281" s="3532"/>
      <c r="CPT1048281" s="3532"/>
      <c r="CPU1048281" s="3532"/>
      <c r="CPV1048281" s="3532"/>
      <c r="CPW1048281" s="3532"/>
      <c r="CPX1048281" s="3532"/>
      <c r="CPY1048281" s="3532"/>
      <c r="CPZ1048281" s="3532"/>
      <c r="CQA1048281" s="3532"/>
      <c r="CQB1048281" s="3532"/>
      <c r="CQC1048281" s="3532"/>
      <c r="CQD1048281" s="3532"/>
      <c r="CQE1048281" s="3532"/>
      <c r="CQF1048281" s="3532"/>
      <c r="CQG1048281" s="3532"/>
      <c r="CQH1048281" s="3532"/>
      <c r="CQI1048281" s="3532"/>
      <c r="CQJ1048281" s="3532"/>
      <c r="CQK1048281" s="3532"/>
      <c r="CQL1048281" s="3532"/>
      <c r="CQM1048281" s="3532"/>
      <c r="CQN1048281" s="3532"/>
      <c r="CQO1048281" s="3532"/>
      <c r="CQP1048281" s="3532"/>
      <c r="CQQ1048281" s="3532"/>
      <c r="CQR1048281" s="3532"/>
      <c r="CQS1048281" s="3532"/>
      <c r="CQT1048281" s="3532"/>
      <c r="CQU1048281" s="3532"/>
      <c r="CQV1048281" s="3532"/>
      <c r="CQW1048281" s="3532"/>
      <c r="CQX1048281" s="3532"/>
      <c r="CQY1048281" s="3532"/>
      <c r="CQZ1048281" s="3532"/>
      <c r="CRA1048281" s="3532"/>
      <c r="CRB1048281" s="3532"/>
      <c r="CRC1048281" s="3532"/>
      <c r="CRD1048281" s="3532"/>
      <c r="CRE1048281" s="3532"/>
      <c r="CRF1048281" s="3532"/>
      <c r="CRG1048281" s="3532"/>
      <c r="CRH1048281" s="3532"/>
      <c r="CRI1048281" s="3532"/>
      <c r="CRJ1048281" s="3532"/>
      <c r="CRK1048281" s="3532"/>
      <c r="CRL1048281" s="3532"/>
      <c r="CRM1048281" s="3532"/>
      <c r="CRN1048281" s="3532"/>
      <c r="CRO1048281" s="3532"/>
      <c r="CRP1048281" s="3532"/>
      <c r="CRQ1048281" s="3532"/>
      <c r="CRR1048281" s="3532"/>
      <c r="CRS1048281" s="3532"/>
      <c r="CRT1048281" s="3532"/>
      <c r="CRU1048281" s="3532"/>
      <c r="CRV1048281" s="3532"/>
      <c r="CRW1048281" s="3532"/>
      <c r="CRX1048281" s="3532"/>
      <c r="CRY1048281" s="3532"/>
      <c r="CRZ1048281" s="3532"/>
      <c r="CSA1048281" s="3532"/>
      <c r="CSB1048281" s="3532"/>
      <c r="CSC1048281" s="3532"/>
      <c r="CSD1048281" s="3532"/>
      <c r="CSE1048281" s="3532"/>
      <c r="CSF1048281" s="3532"/>
      <c r="CSG1048281" s="3532"/>
      <c r="CSH1048281" s="3532"/>
      <c r="CSI1048281" s="3532"/>
      <c r="CSJ1048281" s="3532"/>
      <c r="CSK1048281" s="3532"/>
      <c r="CSL1048281" s="3532"/>
      <c r="CSM1048281" s="3532"/>
      <c r="CSN1048281" s="3532"/>
      <c r="CSO1048281" s="3532"/>
      <c r="CSP1048281" s="3532"/>
      <c r="CSQ1048281" s="3532"/>
      <c r="CSR1048281" s="3532"/>
      <c r="CSS1048281" s="3532"/>
      <c r="CST1048281" s="3532"/>
      <c r="CSU1048281" s="3532"/>
      <c r="CSV1048281" s="3532"/>
      <c r="CSW1048281" s="3532"/>
      <c r="CSX1048281" s="3532"/>
      <c r="CSY1048281" s="3532"/>
      <c r="CSZ1048281" s="3532"/>
      <c r="CTA1048281" s="3532"/>
      <c r="CTB1048281" s="3532"/>
      <c r="CTC1048281" s="3532"/>
      <c r="CTD1048281" s="3532"/>
      <c r="CTE1048281" s="3532"/>
      <c r="CTF1048281" s="3532"/>
      <c r="CTG1048281" s="3532"/>
      <c r="CTH1048281" s="3532"/>
      <c r="CTI1048281" s="3532"/>
      <c r="CTJ1048281" s="3532"/>
      <c r="CTK1048281" s="3532"/>
      <c r="CTL1048281" s="3532"/>
      <c r="CTM1048281" s="3532"/>
      <c r="CTN1048281" s="3532"/>
      <c r="CTO1048281" s="3532"/>
      <c r="CTP1048281" s="3532"/>
      <c r="CTQ1048281" s="3532"/>
      <c r="CTR1048281" s="3532"/>
      <c r="CTS1048281" s="3532"/>
      <c r="CTT1048281" s="3532"/>
      <c r="CTU1048281" s="3532"/>
      <c r="CTV1048281" s="3532"/>
      <c r="CTW1048281" s="3532"/>
      <c r="CTX1048281" s="3532"/>
      <c r="CTY1048281" s="3532"/>
      <c r="CTZ1048281" s="3532"/>
      <c r="CUA1048281" s="3532"/>
      <c r="CUB1048281" s="3532"/>
      <c r="CUC1048281" s="3532"/>
      <c r="CUD1048281" s="3532"/>
      <c r="CUE1048281" s="3532"/>
      <c r="CUF1048281" s="3532"/>
      <c r="CUG1048281" s="3532"/>
      <c r="CUH1048281" s="3532"/>
      <c r="CUI1048281" s="3532"/>
      <c r="CUJ1048281" s="3532"/>
      <c r="CUK1048281" s="3532"/>
      <c r="CUL1048281" s="3532"/>
      <c r="CUM1048281" s="3532"/>
      <c r="CUN1048281" s="3532"/>
      <c r="CUO1048281" s="3532"/>
      <c r="CUP1048281" s="3532"/>
      <c r="CUQ1048281" s="3532"/>
      <c r="CUR1048281" s="3532"/>
      <c r="CUS1048281" s="3532"/>
      <c r="CUT1048281" s="3532"/>
      <c r="CUU1048281" s="3532"/>
      <c r="CUV1048281" s="3532"/>
      <c r="CUW1048281" s="3532"/>
      <c r="CUX1048281" s="3532"/>
      <c r="CUY1048281" s="3532"/>
      <c r="CUZ1048281" s="3532"/>
      <c r="CVA1048281" s="3532"/>
      <c r="CVB1048281" s="3532"/>
      <c r="CVC1048281" s="3532"/>
      <c r="CVD1048281" s="3532"/>
      <c r="CVE1048281" s="3532"/>
      <c r="CVF1048281" s="3532"/>
      <c r="CVG1048281" s="3532"/>
      <c r="CVH1048281" s="3532"/>
      <c r="CVI1048281" s="3532"/>
      <c r="CVJ1048281" s="3532"/>
      <c r="CVK1048281" s="3532"/>
      <c r="CVL1048281" s="3532"/>
      <c r="CVM1048281" s="3532"/>
      <c r="CVN1048281" s="3532"/>
      <c r="CVO1048281" s="3532"/>
      <c r="CVP1048281" s="3532"/>
      <c r="CVQ1048281" s="3532"/>
      <c r="CVR1048281" s="3532"/>
      <c r="CVS1048281" s="3532"/>
      <c r="CVT1048281" s="3532"/>
      <c r="CVU1048281" s="3532"/>
      <c r="CVV1048281" s="3532"/>
      <c r="CVW1048281" s="3532"/>
      <c r="CVX1048281" s="3532"/>
      <c r="CVY1048281" s="3532"/>
      <c r="CVZ1048281" s="3532"/>
      <c r="CWA1048281" s="3532"/>
      <c r="CWB1048281" s="3532"/>
      <c r="CWC1048281" s="3532"/>
      <c r="CWD1048281" s="3532"/>
      <c r="CWE1048281" s="3532"/>
      <c r="CWF1048281" s="3532"/>
      <c r="CWG1048281" s="3532"/>
      <c r="CWH1048281" s="3532"/>
      <c r="CWI1048281" s="3532"/>
      <c r="CWJ1048281" s="3532"/>
      <c r="CWK1048281" s="3532"/>
      <c r="CWL1048281" s="3532"/>
      <c r="CWM1048281" s="3532"/>
      <c r="CWN1048281" s="3532"/>
      <c r="CWO1048281" s="3532"/>
      <c r="CWP1048281" s="3532"/>
      <c r="CWQ1048281" s="3532"/>
      <c r="CWR1048281" s="3532"/>
      <c r="CWS1048281" s="3532"/>
      <c r="CWT1048281" s="3532"/>
      <c r="CWU1048281" s="3532"/>
      <c r="CWV1048281" s="3532"/>
      <c r="CWW1048281" s="3532"/>
      <c r="CWX1048281" s="3532"/>
      <c r="CWY1048281" s="3532"/>
      <c r="CWZ1048281" s="3532"/>
      <c r="CXA1048281" s="3532"/>
      <c r="CXB1048281" s="3532"/>
      <c r="CXC1048281" s="3532"/>
      <c r="CXD1048281" s="3532"/>
      <c r="CXE1048281" s="3532"/>
      <c r="CXF1048281" s="3532"/>
      <c r="CXG1048281" s="3532"/>
      <c r="CXH1048281" s="3532"/>
      <c r="CXI1048281" s="3532"/>
      <c r="CXJ1048281" s="3532"/>
      <c r="CXK1048281" s="3532"/>
      <c r="CXL1048281" s="3532"/>
      <c r="CXM1048281" s="3532"/>
      <c r="CXN1048281" s="3532"/>
      <c r="CXO1048281" s="3532"/>
      <c r="CXP1048281" s="3532"/>
      <c r="CXQ1048281" s="3532"/>
      <c r="CXR1048281" s="3532"/>
      <c r="CXS1048281" s="3532"/>
      <c r="CXT1048281" s="3532"/>
      <c r="CXU1048281" s="3532"/>
      <c r="CXV1048281" s="3532"/>
      <c r="CXW1048281" s="3532"/>
      <c r="CXX1048281" s="3532"/>
      <c r="CXY1048281" s="3532"/>
      <c r="CXZ1048281" s="3532"/>
      <c r="CYA1048281" s="3532"/>
      <c r="CYB1048281" s="3532"/>
      <c r="CYC1048281" s="3532"/>
      <c r="CYD1048281" s="3532"/>
      <c r="CYE1048281" s="3532"/>
      <c r="CYF1048281" s="3532"/>
      <c r="CYG1048281" s="3532"/>
      <c r="CYH1048281" s="3532"/>
      <c r="CYI1048281" s="3532"/>
      <c r="CYJ1048281" s="3532"/>
      <c r="CYK1048281" s="3532"/>
      <c r="CYL1048281" s="3532"/>
      <c r="CYM1048281" s="3532"/>
      <c r="CYN1048281" s="3532"/>
      <c r="CYO1048281" s="3532"/>
      <c r="CYP1048281" s="3532"/>
      <c r="CYQ1048281" s="3532"/>
      <c r="CYR1048281" s="3532"/>
      <c r="CYS1048281" s="3532"/>
      <c r="CYT1048281" s="3532"/>
      <c r="CYU1048281" s="3532"/>
      <c r="CYV1048281" s="3532"/>
      <c r="CYW1048281" s="3532"/>
      <c r="CYX1048281" s="3532"/>
      <c r="CYY1048281" s="3532"/>
      <c r="CYZ1048281" s="3532"/>
      <c r="CZA1048281" s="3532"/>
      <c r="CZB1048281" s="3532"/>
      <c r="CZC1048281" s="3532"/>
      <c r="CZD1048281" s="3532"/>
      <c r="CZE1048281" s="3532"/>
      <c r="CZF1048281" s="3532"/>
      <c r="CZG1048281" s="3532"/>
      <c r="CZH1048281" s="3532"/>
      <c r="CZI1048281" s="3532"/>
      <c r="CZJ1048281" s="3532"/>
      <c r="CZK1048281" s="3532"/>
      <c r="CZL1048281" s="3532"/>
      <c r="CZM1048281" s="3532"/>
      <c r="CZN1048281" s="3532"/>
      <c r="CZO1048281" s="3532"/>
      <c r="CZP1048281" s="3532"/>
      <c r="CZQ1048281" s="3532"/>
      <c r="CZR1048281" s="3532"/>
      <c r="CZS1048281" s="3532"/>
      <c r="CZT1048281" s="3532"/>
      <c r="CZU1048281" s="3532"/>
      <c r="CZV1048281" s="3532"/>
      <c r="CZW1048281" s="3532"/>
      <c r="CZX1048281" s="3532"/>
      <c r="CZY1048281" s="3532"/>
      <c r="CZZ1048281" s="3532"/>
      <c r="DAA1048281" s="3532"/>
      <c r="DAB1048281" s="3532"/>
      <c r="DAC1048281" s="3532"/>
      <c r="DAD1048281" s="3532"/>
      <c r="DAE1048281" s="3532"/>
      <c r="DAF1048281" s="3532"/>
      <c r="DAG1048281" s="3532"/>
      <c r="DAH1048281" s="3532"/>
      <c r="DAI1048281" s="3532"/>
      <c r="DAJ1048281" s="3532"/>
      <c r="DAK1048281" s="3532"/>
      <c r="DAL1048281" s="3532"/>
      <c r="DAM1048281" s="3532"/>
      <c r="DAN1048281" s="3532"/>
      <c r="DAO1048281" s="3532"/>
      <c r="DAP1048281" s="3532"/>
      <c r="DAQ1048281" s="3532"/>
      <c r="DAR1048281" s="3532"/>
      <c r="DAS1048281" s="3532"/>
      <c r="DAT1048281" s="3532"/>
      <c r="DAU1048281" s="3532"/>
      <c r="DAV1048281" s="3532"/>
      <c r="DAW1048281" s="3532"/>
      <c r="DAX1048281" s="3532"/>
      <c r="DAY1048281" s="3532"/>
      <c r="DAZ1048281" s="3532"/>
      <c r="DBA1048281" s="3532"/>
      <c r="DBB1048281" s="3532"/>
      <c r="DBC1048281" s="3532"/>
      <c r="DBD1048281" s="3532"/>
      <c r="DBE1048281" s="3532"/>
      <c r="DBF1048281" s="3532"/>
      <c r="DBG1048281" s="3532"/>
      <c r="DBH1048281" s="3532"/>
      <c r="DBI1048281" s="3532"/>
      <c r="DBJ1048281" s="3532"/>
      <c r="DBK1048281" s="3532"/>
      <c r="DBL1048281" s="3532"/>
      <c r="DBM1048281" s="3532"/>
      <c r="DBN1048281" s="3532"/>
      <c r="DBO1048281" s="3532"/>
      <c r="DBP1048281" s="3532"/>
      <c r="DBQ1048281" s="3532"/>
      <c r="DBR1048281" s="3532"/>
      <c r="DBS1048281" s="3532"/>
      <c r="DBT1048281" s="3532"/>
      <c r="DBU1048281" s="3532"/>
      <c r="DBV1048281" s="3532"/>
      <c r="DBW1048281" s="3532"/>
      <c r="DBX1048281" s="3532"/>
      <c r="DBY1048281" s="3532"/>
      <c r="DBZ1048281" s="3532"/>
      <c r="DCA1048281" s="3532"/>
      <c r="DCB1048281" s="3532"/>
      <c r="DCC1048281" s="3532"/>
      <c r="DCD1048281" s="3532"/>
      <c r="DCE1048281" s="3532"/>
      <c r="DCF1048281" s="3532"/>
      <c r="DCG1048281" s="3532"/>
      <c r="DCH1048281" s="3532"/>
      <c r="DCI1048281" s="3532"/>
      <c r="DCJ1048281" s="3532"/>
      <c r="DCK1048281" s="3532"/>
      <c r="DCL1048281" s="3532"/>
      <c r="DCM1048281" s="3532"/>
      <c r="DCN1048281" s="3532"/>
      <c r="DCO1048281" s="3532"/>
      <c r="DCP1048281" s="3532"/>
      <c r="DCQ1048281" s="3532"/>
      <c r="DCR1048281" s="3532"/>
      <c r="DCS1048281" s="3532"/>
      <c r="DCT1048281" s="3532"/>
      <c r="DCU1048281" s="3532"/>
      <c r="DCV1048281" s="3532"/>
      <c r="DCW1048281" s="3532"/>
      <c r="DCX1048281" s="3532"/>
      <c r="DCY1048281" s="3532"/>
      <c r="DCZ1048281" s="3532"/>
      <c r="DDA1048281" s="3532"/>
      <c r="DDB1048281" s="3532"/>
      <c r="DDC1048281" s="3532"/>
      <c r="DDD1048281" s="3532"/>
      <c r="DDE1048281" s="3532"/>
      <c r="DDF1048281" s="3532"/>
      <c r="DDG1048281" s="3532"/>
      <c r="DDH1048281" s="3532"/>
      <c r="DDI1048281" s="3532"/>
      <c r="DDJ1048281" s="3532"/>
      <c r="DDK1048281" s="3532"/>
      <c r="DDL1048281" s="3532"/>
      <c r="DDM1048281" s="3532"/>
      <c r="DDN1048281" s="3532"/>
      <c r="DDO1048281" s="3532"/>
      <c r="DDP1048281" s="3532"/>
      <c r="DDQ1048281" s="3532"/>
      <c r="DDR1048281" s="3532"/>
      <c r="DDS1048281" s="3532"/>
      <c r="DDT1048281" s="3532"/>
      <c r="DDU1048281" s="3532"/>
      <c r="DDV1048281" s="3532"/>
      <c r="DDW1048281" s="3532"/>
      <c r="DDX1048281" s="3532"/>
      <c r="DDY1048281" s="3532"/>
      <c r="DDZ1048281" s="3532"/>
      <c r="DEA1048281" s="3532"/>
      <c r="DEB1048281" s="3532"/>
      <c r="DEC1048281" s="3532"/>
      <c r="DED1048281" s="3532"/>
      <c r="DEE1048281" s="3532"/>
      <c r="DEF1048281" s="3532"/>
      <c r="DEG1048281" s="3532"/>
      <c r="DEH1048281" s="3532"/>
      <c r="DEI1048281" s="3532"/>
      <c r="DEJ1048281" s="3532"/>
      <c r="DEK1048281" s="3532"/>
      <c r="DEL1048281" s="3532"/>
      <c r="DEM1048281" s="3532"/>
      <c r="DEN1048281" s="3532"/>
      <c r="DEO1048281" s="3532"/>
      <c r="DEP1048281" s="3532"/>
      <c r="DEQ1048281" s="3532"/>
      <c r="DER1048281" s="3532"/>
      <c r="DES1048281" s="3532"/>
      <c r="DET1048281" s="3532"/>
      <c r="DEU1048281" s="3532"/>
      <c r="DEV1048281" s="3532"/>
      <c r="DEW1048281" s="3532"/>
      <c r="DEX1048281" s="3532"/>
      <c r="DEY1048281" s="3532"/>
      <c r="DEZ1048281" s="3532"/>
      <c r="DFA1048281" s="3532"/>
      <c r="DFB1048281" s="3532"/>
      <c r="DFC1048281" s="3532"/>
      <c r="DFD1048281" s="3532"/>
      <c r="DFE1048281" s="3532"/>
      <c r="DFF1048281" s="3532"/>
      <c r="DFG1048281" s="3532"/>
      <c r="DFH1048281" s="3532"/>
      <c r="DFI1048281" s="3532"/>
      <c r="DFJ1048281" s="3532"/>
      <c r="DFK1048281" s="3532"/>
      <c r="DFL1048281" s="3532"/>
      <c r="DFM1048281" s="3532"/>
      <c r="DFN1048281" s="3532"/>
      <c r="DFO1048281" s="3532"/>
      <c r="DFP1048281" s="3532"/>
      <c r="DFQ1048281" s="3532"/>
      <c r="DFR1048281" s="3532"/>
      <c r="DFS1048281" s="3532"/>
      <c r="DFT1048281" s="3532"/>
      <c r="DFU1048281" s="3532"/>
      <c r="DFV1048281" s="3532"/>
      <c r="DFW1048281" s="3532"/>
      <c r="DFX1048281" s="3532"/>
      <c r="DFY1048281" s="3532"/>
      <c r="DFZ1048281" s="3532"/>
      <c r="DGA1048281" s="3532"/>
      <c r="DGB1048281" s="3532"/>
      <c r="DGC1048281" s="3532"/>
      <c r="DGD1048281" s="3532"/>
      <c r="DGE1048281" s="3532"/>
      <c r="DGF1048281" s="3532"/>
      <c r="DGG1048281" s="3532"/>
      <c r="DGH1048281" s="3532"/>
      <c r="DGI1048281" s="3532"/>
      <c r="DGJ1048281" s="3532"/>
      <c r="DGK1048281" s="3532"/>
      <c r="DGL1048281" s="3532"/>
      <c r="DGM1048281" s="3532"/>
      <c r="DGN1048281" s="3532"/>
      <c r="DGO1048281" s="3532"/>
      <c r="DGP1048281" s="3532"/>
      <c r="DGQ1048281" s="3532"/>
      <c r="DGR1048281" s="3532"/>
      <c r="DGS1048281" s="3532"/>
      <c r="DGT1048281" s="3532"/>
      <c r="DGU1048281" s="3532"/>
      <c r="DGV1048281" s="3532"/>
      <c r="DGW1048281" s="3532"/>
      <c r="DGX1048281" s="3532"/>
      <c r="DGY1048281" s="3532"/>
      <c r="DGZ1048281" s="3532"/>
      <c r="DHA1048281" s="3532"/>
      <c r="DHB1048281" s="3532"/>
      <c r="DHC1048281" s="3532"/>
      <c r="DHD1048281" s="3532"/>
      <c r="DHE1048281" s="3532"/>
      <c r="DHF1048281" s="3532"/>
      <c r="DHG1048281" s="3532"/>
      <c r="DHH1048281" s="3532"/>
      <c r="DHI1048281" s="3532"/>
      <c r="DHJ1048281" s="3532"/>
      <c r="DHK1048281" s="3532"/>
      <c r="DHL1048281" s="3532"/>
      <c r="DHM1048281" s="3532"/>
      <c r="DHN1048281" s="3532"/>
      <c r="DHO1048281" s="3532"/>
      <c r="DHP1048281" s="3532"/>
      <c r="DHQ1048281" s="3532"/>
      <c r="DHR1048281" s="3532"/>
      <c r="DHS1048281" s="3532"/>
      <c r="DHT1048281" s="3532"/>
      <c r="DHU1048281" s="3532"/>
      <c r="DHV1048281" s="3532"/>
      <c r="DHW1048281" s="3532"/>
      <c r="DHX1048281" s="3532"/>
      <c r="DHY1048281" s="3532"/>
      <c r="DHZ1048281" s="3532"/>
      <c r="DIA1048281" s="3532"/>
      <c r="DIB1048281" s="3532"/>
      <c r="DIC1048281" s="3532"/>
      <c r="DID1048281" s="3532"/>
      <c r="DIE1048281" s="3532"/>
      <c r="DIF1048281" s="3532"/>
      <c r="DIG1048281" s="3532"/>
      <c r="DIH1048281" s="3532"/>
      <c r="DII1048281" s="3532"/>
      <c r="DIJ1048281" s="3532"/>
      <c r="DIK1048281" s="3532"/>
      <c r="DIL1048281" s="3532"/>
      <c r="DIM1048281" s="3532"/>
      <c r="DIN1048281" s="3532"/>
      <c r="DIO1048281" s="3532"/>
      <c r="DIP1048281" s="3532"/>
      <c r="DIQ1048281" s="3532"/>
      <c r="DIR1048281" s="3532"/>
      <c r="DIS1048281" s="3532"/>
      <c r="DIT1048281" s="3532"/>
      <c r="DIU1048281" s="3532"/>
      <c r="DIV1048281" s="3532"/>
      <c r="DIW1048281" s="3532"/>
      <c r="DIX1048281" s="3532"/>
      <c r="DIY1048281" s="3532"/>
      <c r="DIZ1048281" s="3532"/>
      <c r="DJA1048281" s="3532"/>
      <c r="DJB1048281" s="3532"/>
      <c r="DJC1048281" s="3532"/>
      <c r="DJD1048281" s="3532"/>
      <c r="DJE1048281" s="3532"/>
      <c r="DJF1048281" s="3532"/>
      <c r="DJG1048281" s="3532"/>
      <c r="DJH1048281" s="3532"/>
      <c r="DJI1048281" s="3532"/>
      <c r="DJJ1048281" s="3532"/>
      <c r="DJK1048281" s="3532"/>
      <c r="DJL1048281" s="3532"/>
      <c r="DJM1048281" s="3532"/>
      <c r="DJN1048281" s="3532"/>
      <c r="DJO1048281" s="3532"/>
      <c r="DJP1048281" s="3532"/>
      <c r="DJQ1048281" s="3532"/>
      <c r="DJR1048281" s="3532"/>
      <c r="DJS1048281" s="3532"/>
      <c r="DJT1048281" s="3532"/>
      <c r="DJU1048281" s="3532"/>
      <c r="DJV1048281" s="3532"/>
      <c r="DJW1048281" s="3532"/>
      <c r="DJX1048281" s="3532"/>
      <c r="DJY1048281" s="3532"/>
      <c r="DJZ1048281" s="3532"/>
      <c r="DKA1048281" s="3532"/>
      <c r="DKB1048281" s="3532"/>
      <c r="DKC1048281" s="3532"/>
      <c r="DKD1048281" s="3532"/>
      <c r="DKE1048281" s="3532"/>
      <c r="DKF1048281" s="3532"/>
      <c r="DKG1048281" s="3532"/>
      <c r="DKH1048281" s="3532"/>
      <c r="DKI1048281" s="3532"/>
      <c r="DKJ1048281" s="3532"/>
      <c r="DKK1048281" s="3532"/>
      <c r="DKL1048281" s="3532"/>
      <c r="DKM1048281" s="3532"/>
      <c r="DKN1048281" s="3532"/>
      <c r="DKO1048281" s="3532"/>
      <c r="DKP1048281" s="3532"/>
      <c r="DKQ1048281" s="3532"/>
      <c r="DKR1048281" s="3532"/>
      <c r="DKS1048281" s="3532"/>
      <c r="DKT1048281" s="3532"/>
      <c r="DKU1048281" s="3532"/>
      <c r="DKV1048281" s="3532"/>
      <c r="DKW1048281" s="3532"/>
      <c r="DKX1048281" s="3532"/>
      <c r="DKY1048281" s="3532"/>
      <c r="DKZ1048281" s="3532"/>
      <c r="DLA1048281" s="3532"/>
      <c r="DLB1048281" s="3532"/>
      <c r="DLC1048281" s="3532"/>
      <c r="DLD1048281" s="3532"/>
      <c r="DLE1048281" s="3532"/>
      <c r="DLF1048281" s="3532"/>
      <c r="DLG1048281" s="3532"/>
      <c r="DLH1048281" s="3532"/>
      <c r="DLI1048281" s="3532"/>
      <c r="DLJ1048281" s="3532"/>
      <c r="DLK1048281" s="3532"/>
      <c r="DLL1048281" s="3532"/>
      <c r="DLM1048281" s="3532"/>
      <c r="DLN1048281" s="3532"/>
      <c r="DLO1048281" s="3532"/>
      <c r="DLP1048281" s="3532"/>
      <c r="DLQ1048281" s="3532"/>
      <c r="DLR1048281" s="3532"/>
      <c r="DLS1048281" s="3532"/>
      <c r="DLT1048281" s="3532"/>
      <c r="DLU1048281" s="3532"/>
      <c r="DLV1048281" s="3532"/>
      <c r="DLW1048281" s="3532"/>
      <c r="DLX1048281" s="3532"/>
      <c r="DLY1048281" s="3532"/>
      <c r="DLZ1048281" s="3532"/>
      <c r="DMA1048281" s="3532"/>
      <c r="DMB1048281" s="3532"/>
      <c r="DMC1048281" s="3532"/>
      <c r="DMD1048281" s="3532"/>
      <c r="DME1048281" s="3532"/>
      <c r="DMF1048281" s="3532"/>
      <c r="DMG1048281" s="3532"/>
      <c r="DMH1048281" s="3532"/>
      <c r="DMI1048281" s="3532"/>
      <c r="DMJ1048281" s="3532"/>
      <c r="DMK1048281" s="3532"/>
      <c r="DML1048281" s="3532"/>
      <c r="DMM1048281" s="3532"/>
      <c r="DMN1048281" s="3532"/>
      <c r="DMO1048281" s="3532"/>
      <c r="DMP1048281" s="3532"/>
      <c r="DMQ1048281" s="3532"/>
      <c r="DMR1048281" s="3532"/>
      <c r="DMS1048281" s="3532"/>
      <c r="DMT1048281" s="3532"/>
      <c r="DMU1048281" s="3532"/>
      <c r="DMV1048281" s="3532"/>
      <c r="DMW1048281" s="3532"/>
      <c r="DMX1048281" s="3532"/>
      <c r="DMY1048281" s="3532"/>
      <c r="DMZ1048281" s="3532"/>
      <c r="DNA1048281" s="3532"/>
      <c r="DNB1048281" s="3532"/>
      <c r="DNC1048281" s="3532"/>
      <c r="DND1048281" s="3532"/>
      <c r="DNE1048281" s="3532"/>
      <c r="DNF1048281" s="3532"/>
      <c r="DNG1048281" s="3532"/>
      <c r="DNH1048281" s="3532"/>
      <c r="DNI1048281" s="3532"/>
      <c r="DNJ1048281" s="3532"/>
      <c r="DNK1048281" s="3532"/>
      <c r="DNL1048281" s="3532"/>
      <c r="DNM1048281" s="3532"/>
      <c r="DNN1048281" s="3532"/>
      <c r="DNO1048281" s="3532"/>
      <c r="DNP1048281" s="3532"/>
      <c r="DNQ1048281" s="3532"/>
      <c r="DNR1048281" s="3532"/>
      <c r="DNS1048281" s="3532"/>
      <c r="DNT1048281" s="3532"/>
      <c r="DNU1048281" s="3532"/>
      <c r="DNV1048281" s="3532"/>
      <c r="DNW1048281" s="3532"/>
      <c r="DNX1048281" s="3532"/>
      <c r="DNY1048281" s="3532"/>
      <c r="DNZ1048281" s="3532"/>
      <c r="DOA1048281" s="3532"/>
      <c r="DOB1048281" s="3532"/>
      <c r="DOC1048281" s="3532"/>
      <c r="DOD1048281" s="3532"/>
      <c r="DOE1048281" s="3532"/>
      <c r="DOF1048281" s="3532"/>
      <c r="DOG1048281" s="3532"/>
      <c r="DOH1048281" s="3532"/>
      <c r="DOI1048281" s="3532"/>
      <c r="DOJ1048281" s="3532"/>
      <c r="DOK1048281" s="3532"/>
      <c r="DOL1048281" s="3532"/>
      <c r="DOM1048281" s="3532"/>
      <c r="DON1048281" s="3532"/>
      <c r="DOO1048281" s="3532"/>
      <c r="DOP1048281" s="3532"/>
      <c r="DOQ1048281" s="3532"/>
      <c r="DOR1048281" s="3532"/>
      <c r="DOS1048281" s="3532"/>
      <c r="DOT1048281" s="3532"/>
      <c r="DOU1048281" s="3532"/>
      <c r="DOV1048281" s="3532"/>
      <c r="DOW1048281" s="3532"/>
      <c r="DOX1048281" s="3532"/>
      <c r="DOY1048281" s="3532"/>
      <c r="DOZ1048281" s="3532"/>
      <c r="DPA1048281" s="3532"/>
      <c r="DPB1048281" s="3532"/>
      <c r="DPC1048281" s="3532"/>
      <c r="DPD1048281" s="3532"/>
      <c r="DPE1048281" s="3532"/>
      <c r="DPF1048281" s="3532"/>
      <c r="DPG1048281" s="3532"/>
      <c r="DPH1048281" s="3532"/>
      <c r="DPI1048281" s="3532"/>
      <c r="DPJ1048281" s="3532"/>
      <c r="DPK1048281" s="3532"/>
      <c r="DPL1048281" s="3532"/>
      <c r="DPM1048281" s="3532"/>
      <c r="DPN1048281" s="3532"/>
      <c r="DPO1048281" s="3532"/>
      <c r="DPP1048281" s="3532"/>
      <c r="DPQ1048281" s="3532"/>
      <c r="DPR1048281" s="3532"/>
      <c r="DPS1048281" s="3532"/>
      <c r="DPT1048281" s="3532"/>
      <c r="DPU1048281" s="3532"/>
      <c r="DPV1048281" s="3532"/>
      <c r="DPW1048281" s="3532"/>
      <c r="DPX1048281" s="3532"/>
      <c r="DPY1048281" s="3532"/>
      <c r="DPZ1048281" s="3532"/>
      <c r="DQA1048281" s="3532"/>
      <c r="DQB1048281" s="3532"/>
      <c r="DQC1048281" s="3532"/>
      <c r="DQD1048281" s="3532"/>
      <c r="DQE1048281" s="3532"/>
      <c r="DQF1048281" s="3532"/>
      <c r="DQG1048281" s="3532"/>
      <c r="DQH1048281" s="3532"/>
      <c r="DQI1048281" s="3532"/>
      <c r="DQJ1048281" s="3532"/>
      <c r="DQK1048281" s="3532"/>
      <c r="DQL1048281" s="3532"/>
      <c r="DQM1048281" s="3532"/>
      <c r="DQN1048281" s="3532"/>
      <c r="DQO1048281" s="3532"/>
      <c r="DQP1048281" s="3532"/>
      <c r="DQQ1048281" s="3532"/>
      <c r="DQR1048281" s="3532"/>
      <c r="DQS1048281" s="3532"/>
      <c r="DQT1048281" s="3532"/>
      <c r="DQU1048281" s="3532"/>
      <c r="DQV1048281" s="3532"/>
      <c r="DQW1048281" s="3532"/>
      <c r="DQX1048281" s="3532"/>
      <c r="DQY1048281" s="3532"/>
      <c r="DQZ1048281" s="3532"/>
      <c r="DRA1048281" s="3532"/>
      <c r="DRB1048281" s="3532"/>
      <c r="DRC1048281" s="3532"/>
      <c r="DRD1048281" s="3532"/>
      <c r="DRE1048281" s="3532"/>
      <c r="DRF1048281" s="3532"/>
      <c r="DRG1048281" s="3532"/>
      <c r="DRH1048281" s="3532"/>
      <c r="DRI1048281" s="3532"/>
      <c r="DRJ1048281" s="3532"/>
      <c r="DRK1048281" s="3532"/>
      <c r="DRL1048281" s="3532"/>
      <c r="DRM1048281" s="3532"/>
      <c r="DRN1048281" s="3532"/>
      <c r="DRO1048281" s="3532"/>
      <c r="DRP1048281" s="3532"/>
      <c r="DRQ1048281" s="3532"/>
      <c r="DRR1048281" s="3532"/>
      <c r="DRS1048281" s="3532"/>
      <c r="DRT1048281" s="3532"/>
      <c r="DRU1048281" s="3532"/>
      <c r="DRV1048281" s="3532"/>
      <c r="DRW1048281" s="3532"/>
      <c r="DRX1048281" s="3532"/>
      <c r="DRY1048281" s="3532"/>
      <c r="DRZ1048281" s="3532"/>
      <c r="DSA1048281" s="3532"/>
      <c r="DSB1048281" s="3532"/>
      <c r="DSC1048281" s="3532"/>
      <c r="DSD1048281" s="3532"/>
      <c r="DSE1048281" s="3532"/>
      <c r="DSF1048281" s="3532"/>
      <c r="DSG1048281" s="3532"/>
      <c r="DSH1048281" s="3532"/>
      <c r="DSI1048281" s="3532"/>
      <c r="DSJ1048281" s="3532"/>
      <c r="DSK1048281" s="3532"/>
      <c r="DSL1048281" s="3532"/>
      <c r="DSM1048281" s="3532"/>
      <c r="DSN1048281" s="3532"/>
      <c r="DSO1048281" s="3532"/>
      <c r="DSP1048281" s="3532"/>
      <c r="DSQ1048281" s="3532"/>
      <c r="DSR1048281" s="3532"/>
      <c r="DSS1048281" s="3532"/>
      <c r="DST1048281" s="3532"/>
      <c r="DSU1048281" s="3532"/>
      <c r="DSV1048281" s="3532"/>
      <c r="DSW1048281" s="3532"/>
      <c r="DSX1048281" s="3532"/>
      <c r="DSY1048281" s="3532"/>
      <c r="DSZ1048281" s="3532"/>
      <c r="DTA1048281" s="3532"/>
      <c r="DTB1048281" s="3532"/>
      <c r="DTC1048281" s="3532"/>
      <c r="DTD1048281" s="3532"/>
      <c r="DTE1048281" s="3532"/>
      <c r="DTF1048281" s="3532"/>
      <c r="DTG1048281" s="3532"/>
      <c r="DTH1048281" s="3532"/>
      <c r="DTI1048281" s="3532"/>
      <c r="DTJ1048281" s="3532"/>
      <c r="DTK1048281" s="3532"/>
      <c r="DTL1048281" s="3532"/>
      <c r="DTM1048281" s="3532"/>
      <c r="DTN1048281" s="3532"/>
      <c r="DTO1048281" s="3532"/>
      <c r="DTP1048281" s="3532"/>
      <c r="DTQ1048281" s="3532"/>
      <c r="DTR1048281" s="3532"/>
      <c r="DTS1048281" s="3532"/>
      <c r="DTT1048281" s="3532"/>
      <c r="DTU1048281" s="3532"/>
      <c r="DTV1048281" s="3532"/>
      <c r="DTW1048281" s="3532"/>
      <c r="DTX1048281" s="3532"/>
      <c r="DTY1048281" s="3532"/>
      <c r="DTZ1048281" s="3532"/>
      <c r="DUA1048281" s="3532"/>
      <c r="DUB1048281" s="3532"/>
      <c r="DUC1048281" s="3532"/>
      <c r="DUD1048281" s="3532"/>
      <c r="DUE1048281" s="3532"/>
      <c r="DUF1048281" s="3532"/>
      <c r="DUG1048281" s="3532"/>
      <c r="DUH1048281" s="3532"/>
      <c r="DUI1048281" s="3532"/>
      <c r="DUJ1048281" s="3532"/>
      <c r="DUK1048281" s="3532"/>
      <c r="DUL1048281" s="3532"/>
      <c r="DUM1048281" s="3532"/>
      <c r="DUN1048281" s="3532"/>
      <c r="DUO1048281" s="3532"/>
      <c r="DUP1048281" s="3532"/>
      <c r="DUQ1048281" s="3532"/>
      <c r="DUR1048281" s="3532"/>
      <c r="DUS1048281" s="3532"/>
      <c r="DUT1048281" s="3532"/>
      <c r="DUU1048281" s="3532"/>
      <c r="DUV1048281" s="3532"/>
      <c r="DUW1048281" s="3532"/>
      <c r="DUX1048281" s="3532"/>
      <c r="DUY1048281" s="3532"/>
      <c r="DUZ1048281" s="3532"/>
      <c r="DVA1048281" s="3532"/>
      <c r="DVB1048281" s="3532"/>
      <c r="DVC1048281" s="3532"/>
      <c r="DVD1048281" s="3532"/>
      <c r="DVE1048281" s="3532"/>
      <c r="DVF1048281" s="3532"/>
      <c r="DVG1048281" s="3532"/>
      <c r="DVH1048281" s="3532"/>
      <c r="DVI1048281" s="3532"/>
      <c r="DVJ1048281" s="3532"/>
      <c r="DVK1048281" s="3532"/>
      <c r="DVL1048281" s="3532"/>
      <c r="DVM1048281" s="3532"/>
      <c r="DVN1048281" s="3532"/>
      <c r="DVO1048281" s="3532"/>
      <c r="DVP1048281" s="3532"/>
      <c r="DVQ1048281" s="3532"/>
      <c r="DVR1048281" s="3532"/>
      <c r="DVS1048281" s="3532"/>
      <c r="DVT1048281" s="3532"/>
      <c r="DVU1048281" s="3532"/>
      <c r="DVV1048281" s="3532"/>
      <c r="DVW1048281" s="3532"/>
      <c r="DVX1048281" s="3532"/>
      <c r="DVY1048281" s="3532"/>
      <c r="DVZ1048281" s="3532"/>
      <c r="DWA1048281" s="3532"/>
      <c r="DWB1048281" s="3532"/>
      <c r="DWC1048281" s="3532"/>
      <c r="DWD1048281" s="3532"/>
      <c r="DWE1048281" s="3532"/>
      <c r="DWF1048281" s="3532"/>
      <c r="DWG1048281" s="3532"/>
      <c r="DWH1048281" s="3532"/>
      <c r="DWI1048281" s="3532"/>
      <c r="DWJ1048281" s="3532"/>
      <c r="DWK1048281" s="3532"/>
      <c r="DWL1048281" s="3532"/>
      <c r="DWM1048281" s="3532"/>
      <c r="DWN1048281" s="3532"/>
      <c r="DWO1048281" s="3532"/>
      <c r="DWP1048281" s="3532"/>
      <c r="DWQ1048281" s="3532"/>
      <c r="DWR1048281" s="3532"/>
      <c r="DWS1048281" s="3532"/>
      <c r="DWT1048281" s="3532"/>
      <c r="DWU1048281" s="3532"/>
      <c r="DWV1048281" s="3532"/>
      <c r="DWW1048281" s="3532"/>
      <c r="DWX1048281" s="3532"/>
      <c r="DWY1048281" s="3532"/>
      <c r="DWZ1048281" s="3532"/>
      <c r="DXA1048281" s="3532"/>
      <c r="DXB1048281" s="3532"/>
      <c r="DXC1048281" s="3532"/>
      <c r="DXD1048281" s="3532"/>
      <c r="DXE1048281" s="3532"/>
      <c r="DXF1048281" s="3532"/>
      <c r="DXG1048281" s="3532"/>
      <c r="DXH1048281" s="3532"/>
      <c r="DXI1048281" s="3532"/>
      <c r="DXJ1048281" s="3532"/>
      <c r="DXK1048281" s="3532"/>
      <c r="DXL1048281" s="3532"/>
      <c r="DXM1048281" s="3532"/>
      <c r="DXN1048281" s="3532"/>
      <c r="DXO1048281" s="3532"/>
      <c r="DXP1048281" s="3532"/>
      <c r="DXQ1048281" s="3532"/>
      <c r="DXR1048281" s="3532"/>
      <c r="DXS1048281" s="3532"/>
      <c r="DXT1048281" s="3532"/>
      <c r="DXU1048281" s="3532"/>
      <c r="DXV1048281" s="3532"/>
      <c r="DXW1048281" s="3532"/>
      <c r="DXX1048281" s="3532"/>
      <c r="DXY1048281" s="3532"/>
      <c r="DXZ1048281" s="3532"/>
      <c r="DYA1048281" s="3532"/>
      <c r="DYB1048281" s="3532"/>
      <c r="DYC1048281" s="3532"/>
      <c r="DYD1048281" s="3532"/>
      <c r="DYE1048281" s="3532"/>
      <c r="DYF1048281" s="3532"/>
      <c r="DYG1048281" s="3532"/>
      <c r="DYH1048281" s="3532"/>
      <c r="DYI1048281" s="3532"/>
      <c r="DYJ1048281" s="3532"/>
      <c r="DYK1048281" s="3532"/>
      <c r="DYL1048281" s="3532"/>
      <c r="DYM1048281" s="3532"/>
      <c r="DYN1048281" s="3532"/>
      <c r="DYO1048281" s="3532"/>
      <c r="DYP1048281" s="3532"/>
      <c r="DYQ1048281" s="3532"/>
      <c r="DYR1048281" s="3532"/>
      <c r="DYS1048281" s="3532"/>
      <c r="DYT1048281" s="3532"/>
      <c r="DYU1048281" s="3532"/>
      <c r="DYV1048281" s="3532"/>
      <c r="DYW1048281" s="3532"/>
      <c r="DYX1048281" s="3532"/>
      <c r="DYY1048281" s="3532"/>
      <c r="DYZ1048281" s="3532"/>
      <c r="DZA1048281" s="3532"/>
      <c r="DZB1048281" s="3532"/>
      <c r="DZC1048281" s="3532"/>
      <c r="DZD1048281" s="3532"/>
      <c r="DZE1048281" s="3532"/>
      <c r="DZF1048281" s="3532"/>
      <c r="DZG1048281" s="3532"/>
      <c r="DZH1048281" s="3532"/>
      <c r="DZI1048281" s="3532"/>
      <c r="DZJ1048281" s="3532"/>
      <c r="DZK1048281" s="3532"/>
      <c r="DZL1048281" s="3532"/>
      <c r="DZM1048281" s="3532"/>
      <c r="DZN1048281" s="3532"/>
      <c r="DZO1048281" s="3532"/>
      <c r="DZP1048281" s="3532"/>
      <c r="DZQ1048281" s="3532"/>
      <c r="DZR1048281" s="3532"/>
      <c r="DZS1048281" s="3532"/>
      <c r="DZT1048281" s="3532"/>
      <c r="DZU1048281" s="3532"/>
      <c r="DZV1048281" s="3532"/>
      <c r="DZW1048281" s="3532"/>
      <c r="DZX1048281" s="3532"/>
      <c r="DZY1048281" s="3532"/>
      <c r="DZZ1048281" s="3532"/>
      <c r="EAA1048281" s="3532"/>
      <c r="EAB1048281" s="3532"/>
      <c r="EAC1048281" s="3532"/>
      <c r="EAD1048281" s="3532"/>
      <c r="EAE1048281" s="3532"/>
      <c r="EAF1048281" s="3532"/>
      <c r="EAG1048281" s="3532"/>
      <c r="EAH1048281" s="3532"/>
      <c r="EAI1048281" s="3532"/>
      <c r="EAJ1048281" s="3532"/>
      <c r="EAK1048281" s="3532"/>
      <c r="EAL1048281" s="3532"/>
      <c r="EAM1048281" s="3532"/>
      <c r="EAN1048281" s="3532"/>
      <c r="EAO1048281" s="3532"/>
      <c r="EAP1048281" s="3532"/>
      <c r="EAQ1048281" s="3532"/>
      <c r="EAR1048281" s="3532"/>
      <c r="EAS1048281" s="3532"/>
      <c r="EAT1048281" s="3532"/>
      <c r="EAU1048281" s="3532"/>
      <c r="EAV1048281" s="3532"/>
      <c r="EAW1048281" s="3532"/>
      <c r="EAX1048281" s="3532"/>
      <c r="EAY1048281" s="3532"/>
      <c r="EAZ1048281" s="3532"/>
      <c r="EBA1048281" s="3532"/>
      <c r="EBB1048281" s="3532"/>
      <c r="EBC1048281" s="3532"/>
      <c r="EBD1048281" s="3532"/>
      <c r="EBE1048281" s="3532"/>
      <c r="EBF1048281" s="3532"/>
      <c r="EBG1048281" s="3532"/>
      <c r="EBH1048281" s="3532"/>
      <c r="EBI1048281" s="3532"/>
      <c r="EBJ1048281" s="3532"/>
      <c r="EBK1048281" s="3532"/>
      <c r="EBL1048281" s="3532"/>
      <c r="EBM1048281" s="3532"/>
      <c r="EBN1048281" s="3532"/>
      <c r="EBO1048281" s="3532"/>
      <c r="EBP1048281" s="3532"/>
      <c r="EBQ1048281" s="3532"/>
      <c r="EBR1048281" s="3532"/>
      <c r="EBS1048281" s="3532"/>
      <c r="EBT1048281" s="3532"/>
      <c r="EBU1048281" s="3532"/>
      <c r="EBV1048281" s="3532"/>
      <c r="EBW1048281" s="3532"/>
      <c r="EBX1048281" s="3532"/>
      <c r="EBY1048281" s="3532"/>
      <c r="EBZ1048281" s="3532"/>
      <c r="ECA1048281" s="3532"/>
      <c r="ECB1048281" s="3532"/>
      <c r="ECC1048281" s="3532"/>
      <c r="ECD1048281" s="3532"/>
      <c r="ECE1048281" s="3532"/>
      <c r="ECF1048281" s="3532"/>
      <c r="ECG1048281" s="3532"/>
      <c r="ECH1048281" s="3532"/>
      <c r="ECI1048281" s="3532"/>
      <c r="ECJ1048281" s="3532"/>
      <c r="ECK1048281" s="3532"/>
      <c r="ECL1048281" s="3532"/>
      <c r="ECM1048281" s="3532"/>
      <c r="ECN1048281" s="3532"/>
      <c r="ECO1048281" s="3532"/>
      <c r="ECP1048281" s="3532"/>
      <c r="ECQ1048281" s="3532"/>
      <c r="ECR1048281" s="3532"/>
      <c r="ECS1048281" s="3532"/>
      <c r="ECT1048281" s="3532"/>
      <c r="ECU1048281" s="3532"/>
      <c r="ECV1048281" s="3532"/>
      <c r="ECW1048281" s="3532"/>
      <c r="ECX1048281" s="3532"/>
      <c r="ECY1048281" s="3532"/>
      <c r="ECZ1048281" s="3532"/>
      <c r="EDA1048281" s="3532"/>
      <c r="EDB1048281" s="3532"/>
      <c r="EDC1048281" s="3532"/>
      <c r="EDD1048281" s="3532"/>
      <c r="EDE1048281" s="3532"/>
      <c r="EDF1048281" s="3532"/>
      <c r="EDG1048281" s="3532"/>
      <c r="EDH1048281" s="3532"/>
      <c r="EDI1048281" s="3532"/>
      <c r="EDJ1048281" s="3532"/>
      <c r="EDK1048281" s="3532"/>
      <c r="EDL1048281" s="3532"/>
      <c r="EDM1048281" s="3532"/>
      <c r="EDN1048281" s="3532"/>
      <c r="EDO1048281" s="3532"/>
      <c r="EDP1048281" s="3532"/>
      <c r="EDQ1048281" s="3532"/>
      <c r="EDR1048281" s="3532"/>
      <c r="EDS1048281" s="3532"/>
      <c r="EDT1048281" s="3532"/>
      <c r="EDU1048281" s="3532"/>
      <c r="EDV1048281" s="3532"/>
      <c r="EDW1048281" s="3532"/>
      <c r="EDX1048281" s="3532"/>
      <c r="EDY1048281" s="3532"/>
      <c r="EDZ1048281" s="3532"/>
      <c r="EEA1048281" s="3532"/>
      <c r="EEB1048281" s="3532"/>
      <c r="EEC1048281" s="3532"/>
      <c r="EED1048281" s="3532"/>
      <c r="EEE1048281" s="3532"/>
      <c r="EEF1048281" s="3532"/>
      <c r="EEG1048281" s="3532"/>
      <c r="EEH1048281" s="3532"/>
      <c r="EEI1048281" s="3532"/>
      <c r="EEJ1048281" s="3532"/>
      <c r="EEK1048281" s="3532"/>
      <c r="EEL1048281" s="3532"/>
      <c r="EEM1048281" s="3532"/>
      <c r="EEN1048281" s="3532"/>
      <c r="EEO1048281" s="3532"/>
      <c r="EEP1048281" s="3532"/>
      <c r="EEQ1048281" s="3532"/>
      <c r="EER1048281" s="3532"/>
      <c r="EES1048281" s="3532"/>
      <c r="EET1048281" s="3532"/>
      <c r="EEU1048281" s="3532"/>
      <c r="EEV1048281" s="3532"/>
      <c r="EEW1048281" s="3532"/>
      <c r="EEX1048281" s="3532"/>
      <c r="EEY1048281" s="3532"/>
      <c r="EEZ1048281" s="3532"/>
      <c r="EFA1048281" s="3532"/>
      <c r="EFB1048281" s="3532"/>
      <c r="EFC1048281" s="3532"/>
      <c r="EFD1048281" s="3532"/>
      <c r="EFE1048281" s="3532"/>
      <c r="EFF1048281" s="3532"/>
      <c r="EFG1048281" s="3532"/>
      <c r="EFH1048281" s="3532"/>
      <c r="EFI1048281" s="3532"/>
      <c r="EFJ1048281" s="3532"/>
      <c r="EFK1048281" s="3532"/>
      <c r="EFL1048281" s="3532"/>
      <c r="EFM1048281" s="3532"/>
      <c r="EFN1048281" s="3532"/>
      <c r="EFO1048281" s="3532"/>
      <c r="EFP1048281" s="3532"/>
      <c r="EFQ1048281" s="3532"/>
      <c r="EFR1048281" s="3532"/>
      <c r="EFS1048281" s="3532"/>
      <c r="EFT1048281" s="3532"/>
      <c r="EFU1048281" s="3532"/>
      <c r="EFV1048281" s="3532"/>
      <c r="EFW1048281" s="3532"/>
      <c r="EFX1048281" s="3532"/>
      <c r="EFY1048281" s="3532"/>
      <c r="EFZ1048281" s="3532"/>
      <c r="EGA1048281" s="3532"/>
      <c r="EGB1048281" s="3532"/>
      <c r="EGC1048281" s="3532"/>
      <c r="EGD1048281" s="3532"/>
      <c r="EGE1048281" s="3532"/>
      <c r="EGF1048281" s="3532"/>
      <c r="EGG1048281" s="3532"/>
      <c r="EGH1048281" s="3532"/>
      <c r="EGI1048281" s="3532"/>
      <c r="EGJ1048281" s="3532"/>
      <c r="EGK1048281" s="3532"/>
      <c r="EGL1048281" s="3532"/>
      <c r="EGM1048281" s="3532"/>
      <c r="EGN1048281" s="3532"/>
      <c r="EGO1048281" s="3532"/>
      <c r="EGP1048281" s="3532"/>
      <c r="EGQ1048281" s="3532"/>
      <c r="EGR1048281" s="3532"/>
      <c r="EGS1048281" s="3532"/>
      <c r="EGT1048281" s="3532"/>
      <c r="EGU1048281" s="3532"/>
      <c r="EGV1048281" s="3532"/>
      <c r="EGW1048281" s="3532"/>
      <c r="EGX1048281" s="3532"/>
      <c r="EGY1048281" s="3532"/>
      <c r="EGZ1048281" s="3532"/>
      <c r="EHA1048281" s="3532"/>
      <c r="EHB1048281" s="3532"/>
      <c r="EHC1048281" s="3532"/>
      <c r="EHD1048281" s="3532"/>
      <c r="EHE1048281" s="3532"/>
      <c r="EHF1048281" s="3532"/>
      <c r="EHG1048281" s="3532"/>
      <c r="EHH1048281" s="3532"/>
      <c r="EHI1048281" s="3532"/>
      <c r="EHJ1048281" s="3532"/>
      <c r="EHK1048281" s="3532"/>
      <c r="EHL1048281" s="3532"/>
      <c r="EHM1048281" s="3532"/>
      <c r="EHN1048281" s="3532"/>
      <c r="EHO1048281" s="3532"/>
      <c r="EHP1048281" s="3532"/>
      <c r="EHQ1048281" s="3532"/>
      <c r="EHR1048281" s="3532"/>
      <c r="EHS1048281" s="3532"/>
      <c r="EHT1048281" s="3532"/>
      <c r="EHU1048281" s="3532"/>
      <c r="EHV1048281" s="3532"/>
      <c r="EHW1048281" s="3532"/>
      <c r="EHX1048281" s="3532"/>
      <c r="EHY1048281" s="3532"/>
      <c r="EHZ1048281" s="3532"/>
      <c r="EIA1048281" s="3532"/>
      <c r="EIB1048281" s="3532"/>
      <c r="EIC1048281" s="3532"/>
      <c r="EID1048281" s="3532"/>
      <c r="EIE1048281" s="3532"/>
      <c r="EIF1048281" s="3532"/>
      <c r="EIG1048281" s="3532"/>
      <c r="EIH1048281" s="3532"/>
      <c r="EII1048281" s="3532"/>
      <c r="EIJ1048281" s="3532"/>
      <c r="EIK1048281" s="3532"/>
      <c r="EIL1048281" s="3532"/>
      <c r="EIM1048281" s="3532"/>
      <c r="EIN1048281" s="3532"/>
      <c r="EIO1048281" s="3532"/>
      <c r="EIP1048281" s="3532"/>
      <c r="EIQ1048281" s="3532"/>
      <c r="EIR1048281" s="3532"/>
      <c r="EIS1048281" s="3532"/>
      <c r="EIT1048281" s="3532"/>
      <c r="EIU1048281" s="3532"/>
      <c r="EIV1048281" s="3532"/>
      <c r="EIW1048281" s="3532"/>
      <c r="EIX1048281" s="3532"/>
      <c r="EIY1048281" s="3532"/>
      <c r="EIZ1048281" s="3532"/>
      <c r="EJA1048281" s="3532"/>
      <c r="EJB1048281" s="3532"/>
      <c r="EJC1048281" s="3532"/>
      <c r="EJD1048281" s="3532"/>
      <c r="EJE1048281" s="3532"/>
      <c r="EJF1048281" s="3532"/>
      <c r="EJG1048281" s="3532"/>
      <c r="EJH1048281" s="3532"/>
      <c r="EJI1048281" s="3532"/>
      <c r="EJJ1048281" s="3532"/>
      <c r="EJK1048281" s="3532"/>
      <c r="EJL1048281" s="3532"/>
      <c r="EJM1048281" s="3532"/>
      <c r="EJN1048281" s="3532"/>
      <c r="EJO1048281" s="3532"/>
      <c r="EJP1048281" s="3532"/>
      <c r="EJQ1048281" s="3532"/>
      <c r="EJR1048281" s="3532"/>
      <c r="EJS1048281" s="3532"/>
      <c r="EJT1048281" s="3532"/>
      <c r="EJU1048281" s="3532"/>
      <c r="EJV1048281" s="3532"/>
      <c r="EJW1048281" s="3532"/>
      <c r="EJX1048281" s="3532"/>
      <c r="EJY1048281" s="3532"/>
      <c r="EJZ1048281" s="3532"/>
      <c r="EKA1048281" s="3532"/>
      <c r="EKB1048281" s="3532"/>
      <c r="EKC1048281" s="3532"/>
      <c r="EKD1048281" s="3532"/>
      <c r="EKE1048281" s="3532"/>
      <c r="EKF1048281" s="3532"/>
      <c r="EKG1048281" s="3532"/>
      <c r="EKH1048281" s="3532"/>
      <c r="EKI1048281" s="3532"/>
      <c r="EKJ1048281" s="3532"/>
      <c r="EKK1048281" s="3532"/>
      <c r="EKL1048281" s="3532"/>
      <c r="EKM1048281" s="3532"/>
      <c r="EKN1048281" s="3532"/>
      <c r="EKO1048281" s="3532"/>
      <c r="EKP1048281" s="3532"/>
      <c r="EKQ1048281" s="3532"/>
      <c r="EKR1048281" s="3532"/>
      <c r="EKS1048281" s="3532"/>
      <c r="EKT1048281" s="3532"/>
      <c r="EKU1048281" s="3532"/>
      <c r="EKV1048281" s="3532"/>
      <c r="EKW1048281" s="3532"/>
      <c r="EKX1048281" s="3532"/>
      <c r="EKY1048281" s="3532"/>
      <c r="EKZ1048281" s="3532"/>
      <c r="ELA1048281" s="3532"/>
      <c r="ELB1048281" s="3532"/>
      <c r="ELC1048281" s="3532"/>
      <c r="ELD1048281" s="3532"/>
      <c r="ELE1048281" s="3532"/>
      <c r="ELF1048281" s="3532"/>
      <c r="ELG1048281" s="3532"/>
      <c r="ELH1048281" s="3532"/>
      <c r="ELI1048281" s="3532"/>
      <c r="ELJ1048281" s="3532"/>
      <c r="ELK1048281" s="3532"/>
      <c r="ELL1048281" s="3532"/>
      <c r="ELM1048281" s="3532"/>
      <c r="ELN1048281" s="3532"/>
      <c r="ELO1048281" s="3532"/>
      <c r="ELP1048281" s="3532"/>
      <c r="ELQ1048281" s="3532"/>
      <c r="ELR1048281" s="3532"/>
      <c r="ELS1048281" s="3532"/>
      <c r="ELT1048281" s="3532"/>
      <c r="ELU1048281" s="3532"/>
      <c r="ELV1048281" s="3532"/>
      <c r="ELW1048281" s="3532"/>
      <c r="ELX1048281" s="3532"/>
      <c r="ELY1048281" s="3532"/>
      <c r="ELZ1048281" s="3532"/>
      <c r="EMA1048281" s="3532"/>
      <c r="EMB1048281" s="3532"/>
      <c r="EMC1048281" s="3532"/>
      <c r="EMD1048281" s="3532"/>
      <c r="EME1048281" s="3532"/>
      <c r="EMF1048281" s="3532"/>
      <c r="EMG1048281" s="3532"/>
      <c r="EMH1048281" s="3532"/>
      <c r="EMI1048281" s="3532"/>
      <c r="EMJ1048281" s="3532"/>
      <c r="EMK1048281" s="3532"/>
      <c r="EML1048281" s="3532"/>
      <c r="EMM1048281" s="3532"/>
      <c r="EMN1048281" s="3532"/>
      <c r="EMO1048281" s="3532"/>
      <c r="EMP1048281" s="3532"/>
      <c r="EMQ1048281" s="3532"/>
      <c r="EMR1048281" s="3532"/>
      <c r="EMS1048281" s="3532"/>
      <c r="EMT1048281" s="3532"/>
      <c r="EMU1048281" s="3532"/>
      <c r="EMV1048281" s="3532"/>
      <c r="EMW1048281" s="3532"/>
      <c r="EMX1048281" s="3532"/>
      <c r="EMY1048281" s="3532"/>
      <c r="EMZ1048281" s="3532"/>
      <c r="ENA1048281" s="3532"/>
      <c r="ENB1048281" s="3532"/>
      <c r="ENC1048281" s="3532"/>
      <c r="END1048281" s="3532"/>
      <c r="ENE1048281" s="3532"/>
      <c r="ENF1048281" s="3532"/>
      <c r="ENG1048281" s="3532"/>
      <c r="ENH1048281" s="3532"/>
      <c r="ENI1048281" s="3532"/>
      <c r="ENJ1048281" s="3532"/>
      <c r="ENK1048281" s="3532"/>
      <c r="ENL1048281" s="3532"/>
      <c r="ENM1048281" s="3532"/>
      <c r="ENN1048281" s="3532"/>
      <c r="ENO1048281" s="3532"/>
      <c r="ENP1048281" s="3532"/>
      <c r="ENQ1048281" s="3532"/>
      <c r="ENR1048281" s="3532"/>
      <c r="ENS1048281" s="3532"/>
      <c r="ENT1048281" s="3532"/>
      <c r="ENU1048281" s="3532"/>
      <c r="ENV1048281" s="3532"/>
      <c r="ENW1048281" s="3532"/>
      <c r="ENX1048281" s="3532"/>
      <c r="ENY1048281" s="3532"/>
      <c r="ENZ1048281" s="3532"/>
      <c r="EOA1048281" s="3532"/>
      <c r="EOB1048281" s="3532"/>
      <c r="EOC1048281" s="3532"/>
      <c r="EOD1048281" s="3532"/>
      <c r="EOE1048281" s="3532"/>
      <c r="EOF1048281" s="3532"/>
      <c r="EOG1048281" s="3532"/>
      <c r="EOH1048281" s="3532"/>
      <c r="EOI1048281" s="3532"/>
      <c r="EOJ1048281" s="3532"/>
      <c r="EOK1048281" s="3532"/>
      <c r="EOL1048281" s="3532"/>
      <c r="EOM1048281" s="3532"/>
      <c r="EON1048281" s="3532"/>
      <c r="EOO1048281" s="3532"/>
      <c r="EOP1048281" s="3532"/>
      <c r="EOQ1048281" s="3532"/>
      <c r="EOR1048281" s="3532"/>
      <c r="EOS1048281" s="3532"/>
      <c r="EOT1048281" s="3532"/>
      <c r="EOU1048281" s="3532"/>
      <c r="EOV1048281" s="3532"/>
      <c r="EOW1048281" s="3532"/>
      <c r="EOX1048281" s="3532"/>
      <c r="EOY1048281" s="3532"/>
      <c r="EOZ1048281" s="3532"/>
      <c r="EPA1048281" s="3532"/>
      <c r="EPB1048281" s="3532"/>
      <c r="EPC1048281" s="3532"/>
      <c r="EPD1048281" s="3532"/>
      <c r="EPE1048281" s="3532"/>
      <c r="EPF1048281" s="3532"/>
      <c r="EPG1048281" s="3532"/>
      <c r="EPH1048281" s="3532"/>
      <c r="EPI1048281" s="3532"/>
      <c r="EPJ1048281" s="3532"/>
      <c r="EPK1048281" s="3532"/>
      <c r="EPL1048281" s="3532"/>
      <c r="EPM1048281" s="3532"/>
      <c r="EPN1048281" s="3532"/>
      <c r="EPO1048281" s="3532"/>
      <c r="EPP1048281" s="3532"/>
      <c r="EPQ1048281" s="3532"/>
      <c r="EPR1048281" s="3532"/>
      <c r="EPS1048281" s="3532"/>
      <c r="EPT1048281" s="3532"/>
      <c r="EPU1048281" s="3532"/>
      <c r="EPV1048281" s="3532"/>
      <c r="EPW1048281" s="3532"/>
      <c r="EPX1048281" s="3532"/>
      <c r="EPY1048281" s="3532"/>
      <c r="EPZ1048281" s="3532"/>
      <c r="EQA1048281" s="3532"/>
      <c r="EQB1048281" s="3532"/>
      <c r="EQC1048281" s="3532"/>
      <c r="EQD1048281" s="3532"/>
      <c r="EQE1048281" s="3532"/>
      <c r="EQF1048281" s="3532"/>
      <c r="EQG1048281" s="3532"/>
      <c r="EQH1048281" s="3532"/>
      <c r="EQI1048281" s="3532"/>
      <c r="EQJ1048281" s="3532"/>
      <c r="EQK1048281" s="3532"/>
      <c r="EQL1048281" s="3532"/>
      <c r="EQM1048281" s="3532"/>
      <c r="EQN1048281" s="3532"/>
      <c r="EQO1048281" s="3532"/>
      <c r="EQP1048281" s="3532"/>
      <c r="EQQ1048281" s="3532"/>
      <c r="EQR1048281" s="3532"/>
      <c r="EQS1048281" s="3532"/>
      <c r="EQT1048281" s="3532"/>
      <c r="EQU1048281" s="3532"/>
      <c r="EQV1048281" s="3532"/>
      <c r="EQW1048281" s="3532"/>
      <c r="EQX1048281" s="3532"/>
      <c r="EQY1048281" s="3532"/>
      <c r="EQZ1048281" s="3532"/>
      <c r="ERA1048281" s="3532"/>
      <c r="ERB1048281" s="3532"/>
      <c r="ERC1048281" s="3532"/>
      <c r="ERD1048281" s="3532"/>
      <c r="ERE1048281" s="3532"/>
      <c r="ERF1048281" s="3532"/>
      <c r="ERG1048281" s="3532"/>
      <c r="ERH1048281" s="3532"/>
      <c r="ERI1048281" s="3532"/>
      <c r="ERJ1048281" s="3532"/>
      <c r="ERK1048281" s="3532"/>
      <c r="ERL1048281" s="3532"/>
      <c r="ERM1048281" s="3532"/>
      <c r="ERN1048281" s="3532"/>
      <c r="ERO1048281" s="3532"/>
      <c r="ERP1048281" s="3532"/>
      <c r="ERQ1048281" s="3532"/>
      <c r="ERR1048281" s="3532"/>
      <c r="ERS1048281" s="3532"/>
      <c r="ERT1048281" s="3532"/>
      <c r="ERU1048281" s="3532"/>
      <c r="ERV1048281" s="3532"/>
      <c r="ERW1048281" s="3532"/>
      <c r="ERX1048281" s="3532"/>
      <c r="ERY1048281" s="3532"/>
      <c r="ERZ1048281" s="3532"/>
      <c r="ESA1048281" s="3532"/>
      <c r="ESB1048281" s="3532"/>
      <c r="ESC1048281" s="3532"/>
      <c r="ESD1048281" s="3532"/>
      <c r="ESE1048281" s="3532"/>
      <c r="ESF1048281" s="3532"/>
      <c r="ESG1048281" s="3532"/>
      <c r="ESH1048281" s="3532"/>
      <c r="ESI1048281" s="3532"/>
      <c r="ESJ1048281" s="3532"/>
      <c r="ESK1048281" s="3532"/>
      <c r="ESL1048281" s="3532"/>
      <c r="ESM1048281" s="3532"/>
      <c r="ESN1048281" s="3532"/>
      <c r="ESO1048281" s="3532"/>
      <c r="ESP1048281" s="3532"/>
      <c r="ESQ1048281" s="3532"/>
      <c r="ESR1048281" s="3532"/>
      <c r="ESS1048281" s="3532"/>
      <c r="EST1048281" s="3532"/>
      <c r="ESU1048281" s="3532"/>
      <c r="ESV1048281" s="3532"/>
      <c r="ESW1048281" s="3532"/>
      <c r="ESX1048281" s="3532"/>
      <c r="ESY1048281" s="3532"/>
      <c r="ESZ1048281" s="3532"/>
      <c r="ETA1048281" s="3532"/>
      <c r="ETB1048281" s="3532"/>
      <c r="ETC1048281" s="3532"/>
      <c r="ETD1048281" s="3532"/>
      <c r="ETE1048281" s="3532"/>
      <c r="ETF1048281" s="3532"/>
      <c r="ETG1048281" s="3532"/>
      <c r="ETH1048281" s="3532"/>
      <c r="ETI1048281" s="3532"/>
      <c r="ETJ1048281" s="3532"/>
      <c r="ETK1048281" s="3532"/>
      <c r="ETL1048281" s="3532"/>
      <c r="ETM1048281" s="3532"/>
      <c r="ETN1048281" s="3532"/>
      <c r="ETO1048281" s="3532"/>
      <c r="ETP1048281" s="3532"/>
      <c r="ETQ1048281" s="3532"/>
      <c r="ETR1048281" s="3532"/>
      <c r="ETS1048281" s="3532"/>
      <c r="ETT1048281" s="3532"/>
      <c r="ETU1048281" s="3532"/>
      <c r="ETV1048281" s="3532"/>
      <c r="ETW1048281" s="3532"/>
      <c r="ETX1048281" s="3532"/>
      <c r="ETY1048281" s="3532"/>
      <c r="ETZ1048281" s="3532"/>
      <c r="EUA1048281" s="3532"/>
      <c r="EUB1048281" s="3532"/>
      <c r="EUC1048281" s="3532"/>
      <c r="EUD1048281" s="3532"/>
      <c r="EUE1048281" s="3532"/>
      <c r="EUF1048281" s="3532"/>
      <c r="EUG1048281" s="3532"/>
      <c r="EUH1048281" s="3532"/>
      <c r="EUI1048281" s="3532"/>
      <c r="EUJ1048281" s="3532"/>
      <c r="EUK1048281" s="3532"/>
      <c r="EUL1048281" s="3532"/>
      <c r="EUM1048281" s="3532"/>
      <c r="EUN1048281" s="3532"/>
      <c r="EUO1048281" s="3532"/>
      <c r="EUP1048281" s="3532"/>
      <c r="EUQ1048281" s="3532"/>
      <c r="EUR1048281" s="3532"/>
      <c r="EUS1048281" s="3532"/>
      <c r="EUT1048281" s="3532"/>
      <c r="EUU1048281" s="3532"/>
      <c r="EUV1048281" s="3532"/>
      <c r="EUW1048281" s="3532"/>
      <c r="EUX1048281" s="3532"/>
      <c r="EUY1048281" s="3532"/>
      <c r="EUZ1048281" s="3532"/>
      <c r="EVA1048281" s="3532"/>
      <c r="EVB1048281" s="3532"/>
      <c r="EVC1048281" s="3532"/>
      <c r="EVD1048281" s="3532"/>
      <c r="EVE1048281" s="3532"/>
      <c r="EVF1048281" s="3532"/>
      <c r="EVG1048281" s="3532"/>
      <c r="EVH1048281" s="3532"/>
      <c r="EVI1048281" s="3532"/>
      <c r="EVJ1048281" s="3532"/>
      <c r="EVK1048281" s="3532"/>
      <c r="EVL1048281" s="3532"/>
      <c r="EVM1048281" s="3532"/>
      <c r="EVN1048281" s="3532"/>
      <c r="EVO1048281" s="3532"/>
      <c r="EVP1048281" s="3532"/>
      <c r="EVQ1048281" s="3532"/>
      <c r="EVR1048281" s="3532"/>
      <c r="EVS1048281" s="3532"/>
      <c r="EVT1048281" s="3532"/>
      <c r="EVU1048281" s="3532"/>
      <c r="EVV1048281" s="3532"/>
      <c r="EVW1048281" s="3532"/>
      <c r="EVX1048281" s="3532"/>
      <c r="EVY1048281" s="3532"/>
      <c r="EVZ1048281" s="3532"/>
      <c r="EWA1048281" s="3532"/>
      <c r="EWB1048281" s="3532"/>
      <c r="EWC1048281" s="3532"/>
      <c r="EWD1048281" s="3532"/>
      <c r="EWE1048281" s="3532"/>
      <c r="EWF1048281" s="3532"/>
      <c r="EWG1048281" s="3532"/>
      <c r="EWH1048281" s="3532"/>
      <c r="EWI1048281" s="3532"/>
      <c r="EWJ1048281" s="3532"/>
      <c r="EWK1048281" s="3532"/>
      <c r="EWL1048281" s="3532"/>
      <c r="EWM1048281" s="3532"/>
      <c r="EWN1048281" s="3532"/>
      <c r="EWO1048281" s="3532"/>
      <c r="EWP1048281" s="3532"/>
      <c r="EWQ1048281" s="3532"/>
      <c r="EWR1048281" s="3532"/>
      <c r="EWS1048281" s="3532"/>
      <c r="EWT1048281" s="3532"/>
      <c r="EWU1048281" s="3532"/>
      <c r="EWV1048281" s="3532"/>
      <c r="EWW1048281" s="3532"/>
      <c r="EWX1048281" s="3532"/>
      <c r="EWY1048281" s="3532"/>
      <c r="EWZ1048281" s="3532"/>
      <c r="EXA1048281" s="3532"/>
      <c r="EXB1048281" s="3532"/>
      <c r="EXC1048281" s="3532"/>
      <c r="EXD1048281" s="3532"/>
      <c r="EXE1048281" s="3532"/>
      <c r="EXF1048281" s="3532"/>
      <c r="EXG1048281" s="3532"/>
      <c r="EXH1048281" s="3532"/>
      <c r="EXI1048281" s="3532"/>
      <c r="EXJ1048281" s="3532"/>
      <c r="EXK1048281" s="3532"/>
      <c r="EXL1048281" s="3532"/>
      <c r="EXM1048281" s="3532"/>
      <c r="EXN1048281" s="3532"/>
      <c r="EXO1048281" s="3532"/>
      <c r="EXP1048281" s="3532"/>
      <c r="EXQ1048281" s="3532"/>
      <c r="EXR1048281" s="3532"/>
      <c r="EXS1048281" s="3532"/>
      <c r="EXT1048281" s="3532"/>
      <c r="EXU1048281" s="3532"/>
      <c r="EXV1048281" s="3532"/>
      <c r="EXW1048281" s="3532"/>
      <c r="EXX1048281" s="3532"/>
      <c r="EXY1048281" s="3532"/>
      <c r="EXZ1048281" s="3532"/>
      <c r="EYA1048281" s="3532"/>
      <c r="EYB1048281" s="3532"/>
      <c r="EYC1048281" s="3532"/>
      <c r="EYD1048281" s="3532"/>
      <c r="EYE1048281" s="3532"/>
      <c r="EYF1048281" s="3532"/>
      <c r="EYG1048281" s="3532"/>
      <c r="EYH1048281" s="3532"/>
      <c r="EYI1048281" s="3532"/>
      <c r="EYJ1048281" s="3532"/>
      <c r="EYK1048281" s="3532"/>
      <c r="EYL1048281" s="3532"/>
      <c r="EYM1048281" s="3532"/>
      <c r="EYN1048281" s="3532"/>
      <c r="EYO1048281" s="3532"/>
      <c r="EYP1048281" s="3532"/>
      <c r="EYQ1048281" s="3532"/>
      <c r="EYR1048281" s="3532"/>
      <c r="EYS1048281" s="3532"/>
      <c r="EYT1048281" s="3532"/>
      <c r="EYU1048281" s="3532"/>
      <c r="EYV1048281" s="3532"/>
      <c r="EYW1048281" s="3532"/>
      <c r="EYX1048281" s="3532"/>
      <c r="EYY1048281" s="3532"/>
      <c r="EYZ1048281" s="3532"/>
      <c r="EZA1048281" s="3532"/>
      <c r="EZB1048281" s="3532"/>
      <c r="EZC1048281" s="3532"/>
      <c r="EZD1048281" s="3532"/>
      <c r="EZE1048281" s="3532"/>
      <c r="EZF1048281" s="3532"/>
      <c r="EZG1048281" s="3532"/>
      <c r="EZH1048281" s="3532"/>
      <c r="EZI1048281" s="3532"/>
      <c r="EZJ1048281" s="3532"/>
      <c r="EZK1048281" s="3532"/>
      <c r="EZL1048281" s="3532"/>
      <c r="EZM1048281" s="3532"/>
      <c r="EZN1048281" s="3532"/>
      <c r="EZO1048281" s="3532"/>
      <c r="EZP1048281" s="3532"/>
      <c r="EZQ1048281" s="3532"/>
      <c r="EZR1048281" s="3532"/>
      <c r="EZS1048281" s="3532"/>
      <c r="EZT1048281" s="3532"/>
      <c r="EZU1048281" s="3532"/>
      <c r="EZV1048281" s="3532"/>
      <c r="EZW1048281" s="3532"/>
      <c r="EZX1048281" s="3532"/>
      <c r="EZY1048281" s="3532"/>
      <c r="EZZ1048281" s="3532"/>
      <c r="FAA1048281" s="3532"/>
      <c r="FAB1048281" s="3532"/>
      <c r="FAC1048281" s="3532"/>
      <c r="FAD1048281" s="3532"/>
      <c r="FAE1048281" s="3532"/>
      <c r="FAF1048281" s="3532"/>
      <c r="FAG1048281" s="3532"/>
      <c r="FAH1048281" s="3532"/>
      <c r="FAI1048281" s="3532"/>
      <c r="FAJ1048281" s="3532"/>
      <c r="FAK1048281" s="3532"/>
      <c r="FAL1048281" s="3532"/>
      <c r="FAM1048281" s="3532"/>
      <c r="FAN1048281" s="3532"/>
      <c r="FAO1048281" s="3532"/>
      <c r="FAP1048281" s="3532"/>
      <c r="FAQ1048281" s="3532"/>
      <c r="FAR1048281" s="3532"/>
      <c r="FAS1048281" s="3532"/>
      <c r="FAT1048281" s="3532"/>
      <c r="FAU1048281" s="3532"/>
      <c r="FAV1048281" s="3532"/>
      <c r="FAW1048281" s="3532"/>
      <c r="FAX1048281" s="3532"/>
      <c r="FAY1048281" s="3532"/>
      <c r="FAZ1048281" s="3532"/>
      <c r="FBA1048281" s="3532"/>
      <c r="FBB1048281" s="3532"/>
      <c r="FBC1048281" s="3532"/>
      <c r="FBD1048281" s="3532"/>
      <c r="FBE1048281" s="3532"/>
      <c r="FBF1048281" s="3532"/>
      <c r="FBG1048281" s="3532"/>
      <c r="FBH1048281" s="3532"/>
      <c r="FBI1048281" s="3532"/>
      <c r="FBJ1048281" s="3532"/>
      <c r="FBK1048281" s="3532"/>
      <c r="FBL1048281" s="3532"/>
      <c r="FBM1048281" s="3532"/>
      <c r="FBN1048281" s="3532"/>
      <c r="FBO1048281" s="3532"/>
      <c r="FBP1048281" s="3532"/>
      <c r="FBQ1048281" s="3532"/>
      <c r="FBR1048281" s="3532"/>
      <c r="FBS1048281" s="3532"/>
      <c r="FBT1048281" s="3532"/>
      <c r="FBU1048281" s="3532"/>
      <c r="FBV1048281" s="3532"/>
      <c r="FBW1048281" s="3532"/>
      <c r="FBX1048281" s="3532"/>
      <c r="FBY1048281" s="3532"/>
      <c r="FBZ1048281" s="3532"/>
      <c r="FCA1048281" s="3532"/>
      <c r="FCB1048281" s="3532"/>
      <c r="FCC1048281" s="3532"/>
      <c r="FCD1048281" s="3532"/>
      <c r="FCE1048281" s="3532"/>
      <c r="FCF1048281" s="3532"/>
      <c r="FCG1048281" s="3532"/>
      <c r="FCH1048281" s="3532"/>
      <c r="FCI1048281" s="3532"/>
      <c r="FCJ1048281" s="3532"/>
      <c r="FCK1048281" s="3532"/>
      <c r="FCL1048281" s="3532"/>
      <c r="FCM1048281" s="3532"/>
      <c r="FCN1048281" s="3532"/>
      <c r="FCO1048281" s="3532"/>
      <c r="FCP1048281" s="3532"/>
      <c r="FCQ1048281" s="3532"/>
      <c r="FCR1048281" s="3532"/>
      <c r="FCS1048281" s="3532"/>
      <c r="FCT1048281" s="3532"/>
      <c r="FCU1048281" s="3532"/>
      <c r="FCV1048281" s="3532"/>
      <c r="FCW1048281" s="3532"/>
      <c r="FCX1048281" s="3532"/>
      <c r="FCY1048281" s="3532"/>
      <c r="FCZ1048281" s="3532"/>
      <c r="FDA1048281" s="3532"/>
      <c r="FDB1048281" s="3532"/>
      <c r="FDC1048281" s="3532"/>
      <c r="FDD1048281" s="3532"/>
      <c r="FDE1048281" s="3532"/>
      <c r="FDF1048281" s="3532"/>
      <c r="FDG1048281" s="3532"/>
      <c r="FDH1048281" s="3532"/>
      <c r="FDI1048281" s="3532"/>
      <c r="FDJ1048281" s="3532"/>
      <c r="FDK1048281" s="3532"/>
      <c r="FDL1048281" s="3532"/>
      <c r="FDM1048281" s="3532"/>
      <c r="FDN1048281" s="3532"/>
      <c r="FDO1048281" s="3532"/>
      <c r="FDP1048281" s="3532"/>
      <c r="FDQ1048281" s="3532"/>
      <c r="FDR1048281" s="3532"/>
      <c r="FDS1048281" s="3532"/>
      <c r="FDT1048281" s="3532"/>
      <c r="FDU1048281" s="3532"/>
      <c r="FDV1048281" s="3532"/>
      <c r="FDW1048281" s="3532"/>
      <c r="FDX1048281" s="3532"/>
      <c r="FDY1048281" s="3532"/>
      <c r="FDZ1048281" s="3532"/>
      <c r="FEA1048281" s="3532"/>
      <c r="FEB1048281" s="3532"/>
      <c r="FEC1048281" s="3532"/>
      <c r="FED1048281" s="3532"/>
      <c r="FEE1048281" s="3532"/>
      <c r="FEF1048281" s="3532"/>
      <c r="FEG1048281" s="3532"/>
      <c r="FEH1048281" s="3532"/>
      <c r="FEI1048281" s="3532"/>
      <c r="FEJ1048281" s="3532"/>
      <c r="FEK1048281" s="3532"/>
      <c r="FEL1048281" s="3532"/>
      <c r="FEM1048281" s="3532"/>
      <c r="FEN1048281" s="3532"/>
      <c r="FEO1048281" s="3532"/>
      <c r="FEP1048281" s="3532"/>
      <c r="FEQ1048281" s="3532"/>
      <c r="FER1048281" s="3532"/>
      <c r="FES1048281" s="3532"/>
      <c r="FET1048281" s="3532"/>
      <c r="FEU1048281" s="3532"/>
      <c r="FEV1048281" s="3532"/>
      <c r="FEW1048281" s="3532"/>
      <c r="FEX1048281" s="3532"/>
      <c r="FEY1048281" s="3532"/>
      <c r="FEZ1048281" s="3532"/>
      <c r="FFA1048281" s="3532"/>
      <c r="FFB1048281" s="3532"/>
      <c r="FFC1048281" s="3532"/>
      <c r="FFD1048281" s="3532"/>
      <c r="FFE1048281" s="3532"/>
      <c r="FFF1048281" s="3532"/>
      <c r="FFG1048281" s="3532"/>
      <c r="FFH1048281" s="3532"/>
      <c r="FFI1048281" s="3532"/>
      <c r="FFJ1048281" s="3532"/>
      <c r="FFK1048281" s="3532"/>
      <c r="FFL1048281" s="3532"/>
      <c r="FFM1048281" s="3532"/>
      <c r="FFN1048281" s="3532"/>
      <c r="FFO1048281" s="3532"/>
      <c r="FFP1048281" s="3532"/>
      <c r="FFQ1048281" s="3532"/>
      <c r="FFR1048281" s="3532"/>
      <c r="FFS1048281" s="3532"/>
      <c r="FFT1048281" s="3532"/>
      <c r="FFU1048281" s="3532"/>
      <c r="FFV1048281" s="3532"/>
      <c r="FFW1048281" s="3532"/>
      <c r="FFX1048281" s="3532"/>
      <c r="FFY1048281" s="3532"/>
      <c r="FFZ1048281" s="3532"/>
      <c r="FGA1048281" s="3532"/>
      <c r="FGB1048281" s="3532"/>
      <c r="FGC1048281" s="3532"/>
      <c r="FGD1048281" s="3532"/>
      <c r="FGE1048281" s="3532"/>
      <c r="FGF1048281" s="3532"/>
      <c r="FGG1048281" s="3532"/>
      <c r="FGH1048281" s="3532"/>
      <c r="FGI1048281" s="3532"/>
      <c r="FGJ1048281" s="3532"/>
      <c r="FGK1048281" s="3532"/>
      <c r="FGL1048281" s="3532"/>
      <c r="FGM1048281" s="3532"/>
      <c r="FGN1048281" s="3532"/>
      <c r="FGO1048281" s="3532"/>
      <c r="FGP1048281" s="3532"/>
      <c r="FGQ1048281" s="3532"/>
      <c r="FGR1048281" s="3532"/>
      <c r="FGS1048281" s="3532"/>
      <c r="FGT1048281" s="3532"/>
      <c r="FGU1048281" s="3532"/>
      <c r="FGV1048281" s="3532"/>
      <c r="FGW1048281" s="3532"/>
      <c r="FGX1048281" s="3532"/>
      <c r="FGY1048281" s="3532"/>
      <c r="FGZ1048281" s="3532"/>
      <c r="FHA1048281" s="3532"/>
      <c r="FHB1048281" s="3532"/>
      <c r="FHC1048281" s="3532"/>
      <c r="FHD1048281" s="3532"/>
      <c r="FHE1048281" s="3532"/>
      <c r="FHF1048281" s="3532"/>
      <c r="FHG1048281" s="3532"/>
      <c r="FHH1048281" s="3532"/>
      <c r="FHI1048281" s="3532"/>
      <c r="FHJ1048281" s="3532"/>
      <c r="FHK1048281" s="3532"/>
      <c r="FHL1048281" s="3532"/>
      <c r="FHM1048281" s="3532"/>
      <c r="FHN1048281" s="3532"/>
      <c r="FHO1048281" s="3532"/>
      <c r="FHP1048281" s="3532"/>
      <c r="FHQ1048281" s="3532"/>
      <c r="FHR1048281" s="3532"/>
      <c r="FHS1048281" s="3532"/>
      <c r="FHT1048281" s="3532"/>
      <c r="FHU1048281" s="3532"/>
      <c r="FHV1048281" s="3532"/>
      <c r="FHW1048281" s="3532"/>
      <c r="FHX1048281" s="3532"/>
      <c r="FHY1048281" s="3532"/>
      <c r="FHZ1048281" s="3532"/>
      <c r="FIA1048281" s="3532"/>
      <c r="FIB1048281" s="3532"/>
      <c r="FIC1048281" s="3532"/>
      <c r="FID1048281" s="3532"/>
      <c r="FIE1048281" s="3532"/>
      <c r="FIF1048281" s="3532"/>
      <c r="FIG1048281" s="3532"/>
      <c r="FIH1048281" s="3532"/>
      <c r="FII1048281" s="3532"/>
      <c r="FIJ1048281" s="3532"/>
      <c r="FIK1048281" s="3532"/>
      <c r="FIL1048281" s="3532"/>
      <c r="FIM1048281" s="3532"/>
      <c r="FIN1048281" s="3532"/>
      <c r="FIO1048281" s="3532"/>
      <c r="FIP1048281" s="3532"/>
      <c r="FIQ1048281" s="3532"/>
      <c r="FIR1048281" s="3532"/>
      <c r="FIS1048281" s="3532"/>
      <c r="FIT1048281" s="3532"/>
      <c r="FIU1048281" s="3532"/>
      <c r="FIV1048281" s="3532"/>
      <c r="FIW1048281" s="3532"/>
      <c r="FIX1048281" s="3532"/>
      <c r="FIY1048281" s="3532"/>
      <c r="FIZ1048281" s="3532"/>
      <c r="FJA1048281" s="3532"/>
      <c r="FJB1048281" s="3532"/>
      <c r="FJC1048281" s="3532"/>
      <c r="FJD1048281" s="3532"/>
      <c r="FJE1048281" s="3532"/>
      <c r="FJF1048281" s="3532"/>
      <c r="FJG1048281" s="3532"/>
      <c r="FJH1048281" s="3532"/>
      <c r="FJI1048281" s="3532"/>
      <c r="FJJ1048281" s="3532"/>
      <c r="FJK1048281" s="3532"/>
      <c r="FJL1048281" s="3532"/>
      <c r="FJM1048281" s="3532"/>
      <c r="FJN1048281" s="3532"/>
      <c r="FJO1048281" s="3532"/>
      <c r="FJP1048281" s="3532"/>
      <c r="FJQ1048281" s="3532"/>
      <c r="FJR1048281" s="3532"/>
      <c r="FJS1048281" s="3532"/>
      <c r="FJT1048281" s="3532"/>
      <c r="FJU1048281" s="3532"/>
      <c r="FJV1048281" s="3532"/>
      <c r="FJW1048281" s="3532"/>
      <c r="FJX1048281" s="3532"/>
      <c r="FJY1048281" s="3532"/>
      <c r="FJZ1048281" s="3532"/>
      <c r="FKA1048281" s="3532"/>
      <c r="FKB1048281" s="3532"/>
      <c r="FKC1048281" s="3532"/>
      <c r="FKD1048281" s="3532"/>
      <c r="FKE1048281" s="3532"/>
      <c r="FKF1048281" s="3532"/>
      <c r="FKG1048281" s="3532"/>
      <c r="FKH1048281" s="3532"/>
      <c r="FKI1048281" s="3532"/>
      <c r="FKJ1048281" s="3532"/>
      <c r="FKK1048281" s="3532"/>
      <c r="FKL1048281" s="3532"/>
      <c r="FKM1048281" s="3532"/>
      <c r="FKN1048281" s="3532"/>
      <c r="FKO1048281" s="3532"/>
      <c r="FKP1048281" s="3532"/>
      <c r="FKQ1048281" s="3532"/>
      <c r="FKR1048281" s="3532"/>
      <c r="FKS1048281" s="3532"/>
      <c r="FKT1048281" s="3532"/>
      <c r="FKU1048281" s="3532"/>
      <c r="FKV1048281" s="3532"/>
      <c r="FKW1048281" s="3532"/>
      <c r="FKX1048281" s="3532"/>
      <c r="FKY1048281" s="3532"/>
      <c r="FKZ1048281" s="3532"/>
      <c r="FLA1048281" s="3532"/>
      <c r="FLB1048281" s="3532"/>
      <c r="FLC1048281" s="3532"/>
      <c r="FLD1048281" s="3532"/>
      <c r="FLE1048281" s="3532"/>
      <c r="FLF1048281" s="3532"/>
      <c r="FLG1048281" s="3532"/>
      <c r="FLH1048281" s="3532"/>
      <c r="FLI1048281" s="3532"/>
      <c r="FLJ1048281" s="3532"/>
      <c r="FLK1048281" s="3532"/>
      <c r="FLL1048281" s="3532"/>
      <c r="FLM1048281" s="3532"/>
      <c r="FLN1048281" s="3532"/>
      <c r="FLO1048281" s="3532"/>
      <c r="FLP1048281" s="3532"/>
      <c r="FLQ1048281" s="3532"/>
      <c r="FLR1048281" s="3532"/>
      <c r="FLS1048281" s="3532"/>
      <c r="FLT1048281" s="3532"/>
      <c r="FLU1048281" s="3532"/>
      <c r="FLV1048281" s="3532"/>
      <c r="FLW1048281" s="3532"/>
      <c r="FLX1048281" s="3532"/>
      <c r="FLY1048281" s="3532"/>
      <c r="FLZ1048281" s="3532"/>
      <c r="FMA1048281" s="3532"/>
      <c r="FMB1048281" s="3532"/>
      <c r="FMC1048281" s="3532"/>
      <c r="FMD1048281" s="3532"/>
      <c r="FME1048281" s="3532"/>
      <c r="FMF1048281" s="3532"/>
      <c r="FMG1048281" s="3532"/>
      <c r="FMH1048281" s="3532"/>
      <c r="FMI1048281" s="3532"/>
      <c r="FMJ1048281" s="3532"/>
      <c r="FMK1048281" s="3532"/>
      <c r="FML1048281" s="3532"/>
      <c r="FMM1048281" s="3532"/>
      <c r="FMN1048281" s="3532"/>
      <c r="FMO1048281" s="3532"/>
      <c r="FMP1048281" s="3532"/>
      <c r="FMQ1048281" s="3532"/>
      <c r="FMR1048281" s="3532"/>
      <c r="FMS1048281" s="3532"/>
      <c r="FMT1048281" s="3532"/>
      <c r="FMU1048281" s="3532"/>
      <c r="FMV1048281" s="3532"/>
      <c r="FMW1048281" s="3532"/>
      <c r="FMX1048281" s="3532"/>
      <c r="FMY1048281" s="3532"/>
      <c r="FMZ1048281" s="3532"/>
      <c r="FNA1048281" s="3532"/>
      <c r="FNB1048281" s="3532"/>
      <c r="FNC1048281" s="3532"/>
      <c r="FND1048281" s="3532"/>
      <c r="FNE1048281" s="3532"/>
      <c r="FNF1048281" s="3532"/>
      <c r="FNG1048281" s="3532"/>
      <c r="FNH1048281" s="3532"/>
      <c r="FNI1048281" s="3532"/>
      <c r="FNJ1048281" s="3532"/>
      <c r="FNK1048281" s="3532"/>
      <c r="FNL1048281" s="3532"/>
      <c r="FNM1048281" s="3532"/>
      <c r="FNN1048281" s="3532"/>
      <c r="FNO1048281" s="3532"/>
      <c r="FNP1048281" s="3532"/>
      <c r="FNQ1048281" s="3532"/>
      <c r="FNR1048281" s="3532"/>
      <c r="FNS1048281" s="3532"/>
      <c r="FNT1048281" s="3532"/>
      <c r="FNU1048281" s="3532"/>
      <c r="FNV1048281" s="3532"/>
      <c r="FNW1048281" s="3532"/>
      <c r="FNX1048281" s="3532"/>
      <c r="FNY1048281" s="3532"/>
      <c r="FNZ1048281" s="3532"/>
      <c r="FOA1048281" s="3532"/>
      <c r="FOB1048281" s="3532"/>
      <c r="FOC1048281" s="3532"/>
      <c r="FOD1048281" s="3532"/>
      <c r="FOE1048281" s="3532"/>
      <c r="FOF1048281" s="3532"/>
      <c r="FOG1048281" s="3532"/>
      <c r="FOH1048281" s="3532"/>
      <c r="FOI1048281" s="3532"/>
      <c r="FOJ1048281" s="3532"/>
      <c r="FOK1048281" s="3532"/>
      <c r="FOL1048281" s="3532"/>
      <c r="FOM1048281" s="3532"/>
      <c r="FON1048281" s="3532"/>
      <c r="FOO1048281" s="3532"/>
      <c r="FOP1048281" s="3532"/>
      <c r="FOQ1048281" s="3532"/>
      <c r="FOR1048281" s="3532"/>
      <c r="FOS1048281" s="3532"/>
      <c r="FOT1048281" s="3532"/>
      <c r="FOU1048281" s="3532"/>
      <c r="FOV1048281" s="3532"/>
      <c r="FOW1048281" s="3532"/>
      <c r="FOX1048281" s="3532"/>
      <c r="FOY1048281" s="3532"/>
      <c r="FOZ1048281" s="3532"/>
      <c r="FPA1048281" s="3532"/>
      <c r="FPB1048281" s="3532"/>
      <c r="FPC1048281" s="3532"/>
      <c r="FPD1048281" s="3532"/>
      <c r="FPE1048281" s="3532"/>
      <c r="FPF1048281" s="3532"/>
      <c r="FPG1048281" s="3532"/>
      <c r="FPH1048281" s="3532"/>
      <c r="FPI1048281" s="3532"/>
      <c r="FPJ1048281" s="3532"/>
      <c r="FPK1048281" s="3532"/>
      <c r="FPL1048281" s="3532"/>
      <c r="FPM1048281" s="3532"/>
      <c r="FPN1048281" s="3532"/>
      <c r="FPO1048281" s="3532"/>
      <c r="FPP1048281" s="3532"/>
      <c r="FPQ1048281" s="3532"/>
      <c r="FPR1048281" s="3532"/>
      <c r="FPS1048281" s="3532"/>
      <c r="FPT1048281" s="3532"/>
      <c r="FPU1048281" s="3532"/>
      <c r="FPV1048281" s="3532"/>
      <c r="FPW1048281" s="3532"/>
      <c r="FPX1048281" s="3532"/>
      <c r="FPY1048281" s="3532"/>
      <c r="FPZ1048281" s="3532"/>
      <c r="FQA1048281" s="3532"/>
      <c r="FQB1048281" s="3532"/>
      <c r="FQC1048281" s="3532"/>
      <c r="FQD1048281" s="3532"/>
      <c r="FQE1048281" s="3532"/>
      <c r="FQF1048281" s="3532"/>
      <c r="FQG1048281" s="3532"/>
      <c r="FQH1048281" s="3532"/>
      <c r="FQI1048281" s="3532"/>
      <c r="FQJ1048281" s="3532"/>
      <c r="FQK1048281" s="3532"/>
      <c r="FQL1048281" s="3532"/>
      <c r="FQM1048281" s="3532"/>
      <c r="FQN1048281" s="3532"/>
      <c r="FQO1048281" s="3532"/>
      <c r="FQP1048281" s="3532"/>
      <c r="FQQ1048281" s="3532"/>
      <c r="FQR1048281" s="3532"/>
      <c r="FQS1048281" s="3532"/>
      <c r="FQT1048281" s="3532"/>
      <c r="FQU1048281" s="3532"/>
      <c r="FQV1048281" s="3532"/>
      <c r="FQW1048281" s="3532"/>
      <c r="FQX1048281" s="3532"/>
      <c r="FQY1048281" s="3532"/>
      <c r="FQZ1048281" s="3532"/>
      <c r="FRA1048281" s="3532"/>
      <c r="FRB1048281" s="3532"/>
      <c r="FRC1048281" s="3532"/>
      <c r="FRD1048281" s="3532"/>
      <c r="FRE1048281" s="3532"/>
      <c r="FRF1048281" s="3532"/>
      <c r="FRG1048281" s="3532"/>
      <c r="FRH1048281" s="3532"/>
      <c r="FRI1048281" s="3532"/>
      <c r="FRJ1048281" s="3532"/>
      <c r="FRK1048281" s="3532"/>
      <c r="FRL1048281" s="3532"/>
      <c r="FRM1048281" s="3532"/>
      <c r="FRN1048281" s="3532"/>
      <c r="FRO1048281" s="3532"/>
      <c r="FRP1048281" s="3532"/>
      <c r="FRQ1048281" s="3532"/>
      <c r="FRR1048281" s="3532"/>
      <c r="FRS1048281" s="3532"/>
      <c r="FRT1048281" s="3532"/>
      <c r="FRU1048281" s="3532"/>
      <c r="FRV1048281" s="3532"/>
      <c r="FRW1048281" s="3532"/>
      <c r="FRX1048281" s="3532"/>
      <c r="FRY1048281" s="3532"/>
      <c r="FRZ1048281" s="3532"/>
      <c r="FSA1048281" s="3532"/>
      <c r="FSB1048281" s="3532"/>
      <c r="FSC1048281" s="3532"/>
      <c r="FSD1048281" s="3532"/>
      <c r="FSE1048281" s="3532"/>
      <c r="FSF1048281" s="3532"/>
      <c r="FSG1048281" s="3532"/>
      <c r="FSH1048281" s="3532"/>
      <c r="FSI1048281" s="3532"/>
      <c r="FSJ1048281" s="3532"/>
      <c r="FSK1048281" s="3532"/>
      <c r="FSL1048281" s="3532"/>
      <c r="FSM1048281" s="3532"/>
      <c r="FSN1048281" s="3532"/>
      <c r="FSO1048281" s="3532"/>
      <c r="FSP1048281" s="3532"/>
      <c r="FSQ1048281" s="3532"/>
      <c r="FSR1048281" s="3532"/>
      <c r="FSS1048281" s="3532"/>
      <c r="FST1048281" s="3532"/>
      <c r="FSU1048281" s="3532"/>
      <c r="FSV1048281" s="3532"/>
      <c r="FSW1048281" s="3532"/>
      <c r="FSX1048281" s="3532"/>
      <c r="FSY1048281" s="3532"/>
      <c r="FSZ1048281" s="3532"/>
      <c r="FTA1048281" s="3532"/>
      <c r="FTB1048281" s="3532"/>
      <c r="FTC1048281" s="3532"/>
      <c r="FTD1048281" s="3532"/>
      <c r="FTE1048281" s="3532"/>
      <c r="FTF1048281" s="3532"/>
      <c r="FTG1048281" s="3532"/>
      <c r="FTH1048281" s="3532"/>
      <c r="FTI1048281" s="3532"/>
      <c r="FTJ1048281" s="3532"/>
      <c r="FTK1048281" s="3532"/>
      <c r="FTL1048281" s="3532"/>
      <c r="FTM1048281" s="3532"/>
      <c r="FTN1048281" s="3532"/>
      <c r="FTO1048281" s="3532"/>
      <c r="FTP1048281" s="3532"/>
      <c r="FTQ1048281" s="3532"/>
      <c r="FTR1048281" s="3532"/>
      <c r="FTS1048281" s="3532"/>
      <c r="FTT1048281" s="3532"/>
      <c r="FTU1048281" s="3532"/>
      <c r="FTV1048281" s="3532"/>
      <c r="FTW1048281" s="3532"/>
      <c r="FTX1048281" s="3532"/>
      <c r="FTY1048281" s="3532"/>
      <c r="FTZ1048281" s="3532"/>
      <c r="FUA1048281" s="3532"/>
      <c r="FUB1048281" s="3532"/>
      <c r="FUC1048281" s="3532"/>
      <c r="FUD1048281" s="3532"/>
      <c r="FUE1048281" s="3532"/>
      <c r="FUF1048281" s="3532"/>
      <c r="FUG1048281" s="3532"/>
      <c r="FUH1048281" s="3532"/>
      <c r="FUI1048281" s="3532"/>
      <c r="FUJ1048281" s="3532"/>
      <c r="FUK1048281" s="3532"/>
      <c r="FUL1048281" s="3532"/>
      <c r="FUM1048281" s="3532"/>
      <c r="FUN1048281" s="3532"/>
      <c r="FUO1048281" s="3532"/>
      <c r="FUP1048281" s="3532"/>
      <c r="FUQ1048281" s="3532"/>
      <c r="FUR1048281" s="3532"/>
      <c r="FUS1048281" s="3532"/>
      <c r="FUT1048281" s="3532"/>
      <c r="FUU1048281" s="3532"/>
      <c r="FUV1048281" s="3532"/>
      <c r="FUW1048281" s="3532"/>
      <c r="FUX1048281" s="3532"/>
      <c r="FUY1048281" s="3532"/>
      <c r="FUZ1048281" s="3532"/>
      <c r="FVA1048281" s="3532"/>
      <c r="FVB1048281" s="3532"/>
      <c r="FVC1048281" s="3532"/>
      <c r="FVD1048281" s="3532"/>
      <c r="FVE1048281" s="3532"/>
      <c r="FVF1048281" s="3532"/>
      <c r="FVG1048281" s="3532"/>
      <c r="FVH1048281" s="3532"/>
      <c r="FVI1048281" s="3532"/>
      <c r="FVJ1048281" s="3532"/>
      <c r="FVK1048281" s="3532"/>
      <c r="FVL1048281" s="3532"/>
      <c r="FVM1048281" s="3532"/>
      <c r="FVN1048281" s="3532"/>
      <c r="FVO1048281" s="3532"/>
      <c r="FVP1048281" s="3532"/>
      <c r="FVQ1048281" s="3532"/>
      <c r="FVR1048281" s="3532"/>
      <c r="FVS1048281" s="3532"/>
      <c r="FVT1048281" s="3532"/>
      <c r="FVU1048281" s="3532"/>
      <c r="FVV1048281" s="3532"/>
      <c r="FVW1048281" s="3532"/>
      <c r="FVX1048281" s="3532"/>
      <c r="FVY1048281" s="3532"/>
      <c r="FVZ1048281" s="3532"/>
      <c r="FWA1048281" s="3532"/>
      <c r="FWB1048281" s="3532"/>
      <c r="FWC1048281" s="3532"/>
      <c r="FWD1048281" s="3532"/>
      <c r="FWE1048281" s="3532"/>
      <c r="FWF1048281" s="3532"/>
      <c r="FWG1048281" s="3532"/>
      <c r="FWH1048281" s="3532"/>
      <c r="FWI1048281" s="3532"/>
      <c r="FWJ1048281" s="3532"/>
      <c r="FWK1048281" s="3532"/>
      <c r="FWL1048281" s="3532"/>
      <c r="FWM1048281" s="3532"/>
      <c r="FWN1048281" s="3532"/>
      <c r="FWO1048281" s="3532"/>
      <c r="FWP1048281" s="3532"/>
      <c r="FWQ1048281" s="3532"/>
      <c r="FWR1048281" s="3532"/>
      <c r="FWS1048281" s="3532"/>
      <c r="FWT1048281" s="3532"/>
      <c r="FWU1048281" s="3532"/>
      <c r="FWV1048281" s="3532"/>
      <c r="FWW1048281" s="3532"/>
      <c r="FWX1048281" s="3532"/>
      <c r="FWY1048281" s="3532"/>
      <c r="FWZ1048281" s="3532"/>
      <c r="FXA1048281" s="3532"/>
      <c r="FXB1048281" s="3532"/>
      <c r="FXC1048281" s="3532"/>
      <c r="FXD1048281" s="3532"/>
      <c r="FXE1048281" s="3532"/>
      <c r="FXF1048281" s="3532"/>
      <c r="FXG1048281" s="3532"/>
      <c r="FXH1048281" s="3532"/>
      <c r="FXI1048281" s="3532"/>
      <c r="FXJ1048281" s="3532"/>
      <c r="FXK1048281" s="3532"/>
      <c r="FXL1048281" s="3532"/>
      <c r="FXM1048281" s="3532"/>
      <c r="FXN1048281" s="3532"/>
      <c r="FXO1048281" s="3532"/>
      <c r="FXP1048281" s="3532"/>
      <c r="FXQ1048281" s="3532"/>
      <c r="FXR1048281" s="3532"/>
      <c r="FXS1048281" s="3532"/>
      <c r="FXT1048281" s="3532"/>
      <c r="FXU1048281" s="3532"/>
      <c r="FXV1048281" s="3532"/>
      <c r="FXW1048281" s="3532"/>
      <c r="FXX1048281" s="3532"/>
      <c r="FXY1048281" s="3532"/>
      <c r="FXZ1048281" s="3532"/>
      <c r="FYA1048281" s="3532"/>
      <c r="FYB1048281" s="3532"/>
      <c r="FYC1048281" s="3532"/>
      <c r="FYD1048281" s="3532"/>
      <c r="FYE1048281" s="3532"/>
      <c r="FYF1048281" s="3532"/>
      <c r="FYG1048281" s="3532"/>
      <c r="FYH1048281" s="3532"/>
      <c r="FYI1048281" s="3532"/>
      <c r="FYJ1048281" s="3532"/>
      <c r="FYK1048281" s="3532"/>
      <c r="FYL1048281" s="3532"/>
      <c r="FYM1048281" s="3532"/>
      <c r="FYN1048281" s="3532"/>
      <c r="FYO1048281" s="3532"/>
      <c r="FYP1048281" s="3532"/>
      <c r="FYQ1048281" s="3532"/>
      <c r="FYR1048281" s="3532"/>
      <c r="FYS1048281" s="3532"/>
      <c r="FYT1048281" s="3532"/>
      <c r="FYU1048281" s="3532"/>
      <c r="FYV1048281" s="3532"/>
      <c r="FYW1048281" s="3532"/>
      <c r="FYX1048281" s="3532"/>
      <c r="FYY1048281" s="3532"/>
      <c r="FYZ1048281" s="3532"/>
      <c r="FZA1048281" s="3532"/>
      <c r="FZB1048281" s="3532"/>
      <c r="FZC1048281" s="3532"/>
      <c r="FZD1048281" s="3532"/>
      <c r="FZE1048281" s="3532"/>
      <c r="FZF1048281" s="3532"/>
      <c r="FZG1048281" s="3532"/>
      <c r="FZH1048281" s="3532"/>
      <c r="FZI1048281" s="3532"/>
      <c r="FZJ1048281" s="3532"/>
      <c r="FZK1048281" s="3532"/>
      <c r="FZL1048281" s="3532"/>
      <c r="FZM1048281" s="3532"/>
      <c r="FZN1048281" s="3532"/>
      <c r="FZO1048281" s="3532"/>
      <c r="FZP1048281" s="3532"/>
      <c r="FZQ1048281" s="3532"/>
      <c r="FZR1048281" s="3532"/>
      <c r="FZS1048281" s="3532"/>
      <c r="FZT1048281" s="3532"/>
      <c r="FZU1048281" s="3532"/>
      <c r="FZV1048281" s="3532"/>
      <c r="FZW1048281" s="3532"/>
      <c r="FZX1048281" s="3532"/>
      <c r="FZY1048281" s="3532"/>
      <c r="FZZ1048281" s="3532"/>
      <c r="GAA1048281" s="3532"/>
      <c r="GAB1048281" s="3532"/>
      <c r="GAC1048281" s="3532"/>
      <c r="GAD1048281" s="3532"/>
      <c r="GAE1048281" s="3532"/>
      <c r="GAF1048281" s="3532"/>
      <c r="GAG1048281" s="3532"/>
      <c r="GAH1048281" s="3532"/>
      <c r="GAI1048281" s="3532"/>
      <c r="GAJ1048281" s="3532"/>
      <c r="GAK1048281" s="3532"/>
      <c r="GAL1048281" s="3532"/>
      <c r="GAM1048281" s="3532"/>
      <c r="GAN1048281" s="3532"/>
      <c r="GAO1048281" s="3532"/>
      <c r="GAP1048281" s="3532"/>
      <c r="GAQ1048281" s="3532"/>
      <c r="GAR1048281" s="3532"/>
      <c r="GAS1048281" s="3532"/>
      <c r="GAT1048281" s="3532"/>
      <c r="GAU1048281" s="3532"/>
      <c r="GAV1048281" s="3532"/>
      <c r="GAW1048281" s="3532"/>
      <c r="GAX1048281" s="3532"/>
      <c r="GAY1048281" s="3532"/>
      <c r="GAZ1048281" s="3532"/>
      <c r="GBA1048281" s="3532"/>
      <c r="GBB1048281" s="3532"/>
      <c r="GBC1048281" s="3532"/>
      <c r="GBD1048281" s="3532"/>
      <c r="GBE1048281" s="3532"/>
      <c r="GBF1048281" s="3532"/>
      <c r="GBG1048281" s="3532"/>
      <c r="GBH1048281" s="3532"/>
      <c r="GBI1048281" s="3532"/>
      <c r="GBJ1048281" s="3532"/>
      <c r="GBK1048281" s="3532"/>
      <c r="GBL1048281" s="3532"/>
      <c r="GBM1048281" s="3532"/>
      <c r="GBN1048281" s="3532"/>
      <c r="GBO1048281" s="3532"/>
      <c r="GBP1048281" s="3532"/>
      <c r="GBQ1048281" s="3532"/>
      <c r="GBR1048281" s="3532"/>
      <c r="GBS1048281" s="3532"/>
      <c r="GBT1048281" s="3532"/>
      <c r="GBU1048281" s="3532"/>
      <c r="GBV1048281" s="3532"/>
      <c r="GBW1048281" s="3532"/>
      <c r="GBX1048281" s="3532"/>
      <c r="GBY1048281" s="3532"/>
      <c r="GBZ1048281" s="3532"/>
      <c r="GCA1048281" s="3532"/>
      <c r="GCB1048281" s="3532"/>
      <c r="GCC1048281" s="3532"/>
      <c r="GCD1048281" s="3532"/>
      <c r="GCE1048281" s="3532"/>
      <c r="GCF1048281" s="3532"/>
      <c r="GCG1048281" s="3532"/>
      <c r="GCH1048281" s="3532"/>
      <c r="GCI1048281" s="3532"/>
      <c r="GCJ1048281" s="3532"/>
      <c r="GCK1048281" s="3532"/>
      <c r="GCL1048281" s="3532"/>
      <c r="GCM1048281" s="3532"/>
      <c r="GCN1048281" s="3532"/>
      <c r="GCO1048281" s="3532"/>
      <c r="GCP1048281" s="3532"/>
      <c r="GCQ1048281" s="3532"/>
      <c r="GCR1048281" s="3532"/>
      <c r="GCS1048281" s="3532"/>
      <c r="GCT1048281" s="3532"/>
      <c r="GCU1048281" s="3532"/>
      <c r="GCV1048281" s="3532"/>
      <c r="GCW1048281" s="3532"/>
      <c r="GCX1048281" s="3532"/>
      <c r="GCY1048281" s="3532"/>
      <c r="GCZ1048281" s="3532"/>
      <c r="GDA1048281" s="3532"/>
      <c r="GDB1048281" s="3532"/>
      <c r="GDC1048281" s="3532"/>
      <c r="GDD1048281" s="3532"/>
      <c r="GDE1048281" s="3532"/>
      <c r="GDF1048281" s="3532"/>
      <c r="GDG1048281" s="3532"/>
      <c r="GDH1048281" s="3532"/>
      <c r="GDI1048281" s="3532"/>
      <c r="GDJ1048281" s="3532"/>
      <c r="GDK1048281" s="3532"/>
      <c r="GDL1048281" s="3532"/>
      <c r="GDM1048281" s="3532"/>
      <c r="GDN1048281" s="3532"/>
      <c r="GDO1048281" s="3532"/>
      <c r="GDP1048281" s="3532"/>
      <c r="GDQ1048281" s="3532"/>
      <c r="GDR1048281" s="3532"/>
      <c r="GDS1048281" s="3532"/>
      <c r="GDT1048281" s="3532"/>
      <c r="GDU1048281" s="3532"/>
      <c r="GDV1048281" s="3532"/>
      <c r="GDW1048281" s="3532"/>
      <c r="GDX1048281" s="3532"/>
      <c r="GDY1048281" s="3532"/>
      <c r="GDZ1048281" s="3532"/>
      <c r="GEA1048281" s="3532"/>
      <c r="GEB1048281" s="3532"/>
      <c r="GEC1048281" s="3532"/>
      <c r="GED1048281" s="3532"/>
      <c r="GEE1048281" s="3532"/>
      <c r="GEF1048281" s="3532"/>
      <c r="GEG1048281" s="3532"/>
      <c r="GEH1048281" s="3532"/>
      <c r="GEI1048281" s="3532"/>
      <c r="GEJ1048281" s="3532"/>
      <c r="GEK1048281" s="3532"/>
      <c r="GEL1048281" s="3532"/>
      <c r="GEM1048281" s="3532"/>
      <c r="GEN1048281" s="3532"/>
      <c r="GEO1048281" s="3532"/>
      <c r="GEP1048281" s="3532"/>
      <c r="GEQ1048281" s="3532"/>
      <c r="GER1048281" s="3532"/>
      <c r="GES1048281" s="3532"/>
      <c r="GET1048281" s="3532"/>
      <c r="GEU1048281" s="3532"/>
      <c r="GEV1048281" s="3532"/>
      <c r="GEW1048281" s="3532"/>
      <c r="GEX1048281" s="3532"/>
      <c r="GEY1048281" s="3532"/>
      <c r="GEZ1048281" s="3532"/>
      <c r="GFA1048281" s="3532"/>
      <c r="GFB1048281" s="3532"/>
      <c r="GFC1048281" s="3532"/>
      <c r="GFD1048281" s="3532"/>
      <c r="GFE1048281" s="3532"/>
      <c r="GFF1048281" s="3532"/>
      <c r="GFG1048281" s="3532"/>
      <c r="GFH1048281" s="3532"/>
      <c r="GFI1048281" s="3532"/>
      <c r="GFJ1048281" s="3532"/>
      <c r="GFK1048281" s="3532"/>
      <c r="GFL1048281" s="3532"/>
      <c r="GFM1048281" s="3532"/>
      <c r="GFN1048281" s="3532"/>
      <c r="GFO1048281" s="3532"/>
      <c r="GFP1048281" s="3532"/>
      <c r="GFQ1048281" s="3532"/>
      <c r="GFR1048281" s="3532"/>
      <c r="GFS1048281" s="3532"/>
      <c r="GFT1048281" s="3532"/>
      <c r="GFU1048281" s="3532"/>
      <c r="GFV1048281" s="3532"/>
      <c r="GFW1048281" s="3532"/>
      <c r="GFX1048281" s="3532"/>
      <c r="GFY1048281" s="3532"/>
      <c r="GFZ1048281" s="3532"/>
      <c r="GGA1048281" s="3532"/>
      <c r="GGB1048281" s="3532"/>
      <c r="GGC1048281" s="3532"/>
      <c r="GGD1048281" s="3532"/>
      <c r="GGE1048281" s="3532"/>
      <c r="GGF1048281" s="3532"/>
      <c r="GGG1048281" s="3532"/>
      <c r="GGH1048281" s="3532"/>
      <c r="GGI1048281" s="3532"/>
      <c r="GGJ1048281" s="3532"/>
      <c r="GGK1048281" s="3532"/>
      <c r="GGL1048281" s="3532"/>
      <c r="GGM1048281" s="3532"/>
      <c r="GGN1048281" s="3532"/>
      <c r="GGO1048281" s="3532"/>
      <c r="GGP1048281" s="3532"/>
      <c r="GGQ1048281" s="3532"/>
      <c r="GGR1048281" s="3532"/>
      <c r="GGS1048281" s="3532"/>
      <c r="GGT1048281" s="3532"/>
      <c r="GGU1048281" s="3532"/>
      <c r="GGV1048281" s="3532"/>
      <c r="GGW1048281" s="3532"/>
      <c r="GGX1048281" s="3532"/>
      <c r="GGY1048281" s="3532"/>
      <c r="GGZ1048281" s="3532"/>
      <c r="GHA1048281" s="3532"/>
      <c r="GHB1048281" s="3532"/>
      <c r="GHC1048281" s="3532"/>
      <c r="GHD1048281" s="3532"/>
      <c r="GHE1048281" s="3532"/>
      <c r="GHF1048281" s="3532"/>
      <c r="GHG1048281" s="3532"/>
      <c r="GHH1048281" s="3532"/>
      <c r="GHI1048281" s="3532"/>
      <c r="GHJ1048281" s="3532"/>
      <c r="GHK1048281" s="3532"/>
      <c r="GHL1048281" s="3532"/>
      <c r="GHM1048281" s="3532"/>
      <c r="GHN1048281" s="3532"/>
      <c r="GHO1048281" s="3532"/>
      <c r="GHP1048281" s="3532"/>
      <c r="GHQ1048281" s="3532"/>
      <c r="GHR1048281" s="3532"/>
      <c r="GHS1048281" s="3532"/>
      <c r="GHT1048281" s="3532"/>
      <c r="GHU1048281" s="3532"/>
      <c r="GHV1048281" s="3532"/>
      <c r="GHW1048281" s="3532"/>
      <c r="GHX1048281" s="3532"/>
      <c r="GHY1048281" s="3532"/>
      <c r="GHZ1048281" s="3532"/>
      <c r="GIA1048281" s="3532"/>
      <c r="GIB1048281" s="3532"/>
      <c r="GIC1048281" s="3532"/>
      <c r="GID1048281" s="3532"/>
      <c r="GIE1048281" s="3532"/>
      <c r="GIF1048281" s="3532"/>
      <c r="GIG1048281" s="3532"/>
      <c r="GIH1048281" s="3532"/>
      <c r="GII1048281" s="3532"/>
      <c r="GIJ1048281" s="3532"/>
      <c r="GIK1048281" s="3532"/>
      <c r="GIL1048281" s="3532"/>
      <c r="GIM1048281" s="3532"/>
      <c r="GIN1048281" s="3532"/>
      <c r="GIO1048281" s="3532"/>
      <c r="GIP1048281" s="3532"/>
      <c r="GIQ1048281" s="3532"/>
      <c r="GIR1048281" s="3532"/>
      <c r="GIS1048281" s="3532"/>
      <c r="GIT1048281" s="3532"/>
      <c r="GIU1048281" s="3532"/>
      <c r="GIV1048281" s="3532"/>
      <c r="GIW1048281" s="3532"/>
      <c r="GIX1048281" s="3532"/>
      <c r="GIY1048281" s="3532"/>
      <c r="GIZ1048281" s="3532"/>
      <c r="GJA1048281" s="3532"/>
      <c r="GJB1048281" s="3532"/>
      <c r="GJC1048281" s="3532"/>
      <c r="GJD1048281" s="3532"/>
      <c r="GJE1048281" s="3532"/>
      <c r="GJF1048281" s="3532"/>
      <c r="GJG1048281" s="3532"/>
      <c r="GJH1048281" s="3532"/>
      <c r="GJI1048281" s="3532"/>
      <c r="GJJ1048281" s="3532"/>
      <c r="GJK1048281" s="3532"/>
      <c r="GJL1048281" s="3532"/>
      <c r="GJM1048281" s="3532"/>
      <c r="GJN1048281" s="3532"/>
      <c r="GJO1048281" s="3532"/>
      <c r="GJP1048281" s="3532"/>
      <c r="GJQ1048281" s="3532"/>
      <c r="GJR1048281" s="3532"/>
      <c r="GJS1048281" s="3532"/>
      <c r="GJT1048281" s="3532"/>
      <c r="GJU1048281" s="3532"/>
      <c r="GJV1048281" s="3532"/>
      <c r="GJW1048281" s="3532"/>
      <c r="GJX1048281" s="3532"/>
      <c r="GJY1048281" s="3532"/>
      <c r="GJZ1048281" s="3532"/>
      <c r="GKA1048281" s="3532"/>
      <c r="GKB1048281" s="3532"/>
      <c r="GKC1048281" s="3532"/>
      <c r="GKD1048281" s="3532"/>
      <c r="GKE1048281" s="3532"/>
      <c r="GKF1048281" s="3532"/>
      <c r="GKG1048281" s="3532"/>
      <c r="GKH1048281" s="3532"/>
      <c r="GKI1048281" s="3532"/>
      <c r="GKJ1048281" s="3532"/>
      <c r="GKK1048281" s="3532"/>
      <c r="GKL1048281" s="3532"/>
      <c r="GKM1048281" s="3532"/>
      <c r="GKN1048281" s="3532"/>
      <c r="GKO1048281" s="3532"/>
      <c r="GKP1048281" s="3532"/>
      <c r="GKQ1048281" s="3532"/>
      <c r="GKR1048281" s="3532"/>
      <c r="GKS1048281" s="3532"/>
      <c r="GKT1048281" s="3532"/>
      <c r="GKU1048281" s="3532"/>
      <c r="GKV1048281" s="3532"/>
      <c r="GKW1048281" s="3532"/>
      <c r="GKX1048281" s="3532"/>
      <c r="GKY1048281" s="3532"/>
      <c r="GKZ1048281" s="3532"/>
      <c r="GLA1048281" s="3532"/>
      <c r="GLB1048281" s="3532"/>
      <c r="GLC1048281" s="3532"/>
      <c r="GLD1048281" s="3532"/>
      <c r="GLE1048281" s="3532"/>
      <c r="GLF1048281" s="3532"/>
      <c r="GLG1048281" s="3532"/>
      <c r="GLH1048281" s="3532"/>
      <c r="GLI1048281" s="3532"/>
      <c r="GLJ1048281" s="3532"/>
      <c r="GLK1048281" s="3532"/>
      <c r="GLL1048281" s="3532"/>
      <c r="GLM1048281" s="3532"/>
      <c r="GLN1048281" s="3532"/>
      <c r="GLO1048281" s="3532"/>
      <c r="GLP1048281" s="3532"/>
      <c r="GLQ1048281" s="3532"/>
      <c r="GLR1048281" s="3532"/>
      <c r="GLS1048281" s="3532"/>
      <c r="GLT1048281" s="3532"/>
      <c r="GLU1048281" s="3532"/>
      <c r="GLV1048281" s="3532"/>
      <c r="GLW1048281" s="3532"/>
      <c r="GLX1048281" s="3532"/>
      <c r="GLY1048281" s="3532"/>
      <c r="GLZ1048281" s="3532"/>
      <c r="GMA1048281" s="3532"/>
      <c r="GMB1048281" s="3532"/>
      <c r="GMC1048281" s="3532"/>
      <c r="GMD1048281" s="3532"/>
      <c r="GME1048281" s="3532"/>
      <c r="GMF1048281" s="3532"/>
      <c r="GMG1048281" s="3532"/>
      <c r="GMH1048281" s="3532"/>
      <c r="GMI1048281" s="3532"/>
      <c r="GMJ1048281" s="3532"/>
      <c r="GMK1048281" s="3532"/>
      <c r="GML1048281" s="3532"/>
      <c r="GMM1048281" s="3532"/>
      <c r="GMN1048281" s="3532"/>
      <c r="GMO1048281" s="3532"/>
      <c r="GMP1048281" s="3532"/>
      <c r="GMQ1048281" s="3532"/>
      <c r="GMR1048281" s="3532"/>
      <c r="GMS1048281" s="3532"/>
      <c r="GMT1048281" s="3532"/>
      <c r="GMU1048281" s="3532"/>
      <c r="GMV1048281" s="3532"/>
      <c r="GMW1048281" s="3532"/>
      <c r="GMX1048281" s="3532"/>
      <c r="GMY1048281" s="3532"/>
      <c r="GMZ1048281" s="3532"/>
      <c r="GNA1048281" s="3532"/>
      <c r="GNB1048281" s="3532"/>
      <c r="GNC1048281" s="3532"/>
      <c r="GND1048281" s="3532"/>
      <c r="GNE1048281" s="3532"/>
      <c r="GNF1048281" s="3532"/>
      <c r="GNG1048281" s="3532"/>
      <c r="GNH1048281" s="3532"/>
      <c r="GNI1048281" s="3532"/>
      <c r="GNJ1048281" s="3532"/>
      <c r="GNK1048281" s="3532"/>
      <c r="GNL1048281" s="3532"/>
      <c r="GNM1048281" s="3532"/>
      <c r="GNN1048281" s="3532"/>
      <c r="GNO1048281" s="3532"/>
      <c r="GNP1048281" s="3532"/>
      <c r="GNQ1048281" s="3532"/>
      <c r="GNR1048281" s="3532"/>
      <c r="GNS1048281" s="3532"/>
      <c r="GNT1048281" s="3532"/>
      <c r="GNU1048281" s="3532"/>
      <c r="GNV1048281" s="3532"/>
      <c r="GNW1048281" s="3532"/>
      <c r="GNX1048281" s="3532"/>
      <c r="GNY1048281" s="3532"/>
      <c r="GNZ1048281" s="3532"/>
      <c r="GOA1048281" s="3532"/>
      <c r="GOB1048281" s="3532"/>
      <c r="GOC1048281" s="3532"/>
      <c r="GOD1048281" s="3532"/>
      <c r="GOE1048281" s="3532"/>
      <c r="GOF1048281" s="3532"/>
      <c r="GOG1048281" s="3532"/>
      <c r="GOH1048281" s="3532"/>
      <c r="GOI1048281" s="3532"/>
      <c r="GOJ1048281" s="3532"/>
      <c r="GOK1048281" s="3532"/>
      <c r="GOL1048281" s="3532"/>
      <c r="GOM1048281" s="3532"/>
      <c r="GON1048281" s="3532"/>
      <c r="GOO1048281" s="3532"/>
      <c r="GOP1048281" s="3532"/>
      <c r="GOQ1048281" s="3532"/>
      <c r="GOR1048281" s="3532"/>
      <c r="GOS1048281" s="3532"/>
      <c r="GOT1048281" s="3532"/>
      <c r="GOU1048281" s="3532"/>
      <c r="GOV1048281" s="3532"/>
      <c r="GOW1048281" s="3532"/>
      <c r="GOX1048281" s="3532"/>
      <c r="GOY1048281" s="3532"/>
      <c r="GOZ1048281" s="3532"/>
      <c r="GPA1048281" s="3532"/>
      <c r="GPB1048281" s="3532"/>
      <c r="GPC1048281" s="3532"/>
      <c r="GPD1048281" s="3532"/>
      <c r="GPE1048281" s="3532"/>
      <c r="GPF1048281" s="3532"/>
      <c r="GPG1048281" s="3532"/>
      <c r="GPH1048281" s="3532"/>
      <c r="GPI1048281" s="3532"/>
      <c r="GPJ1048281" s="3532"/>
      <c r="GPK1048281" s="3532"/>
      <c r="GPL1048281" s="3532"/>
      <c r="GPM1048281" s="3532"/>
      <c r="GPN1048281" s="3532"/>
      <c r="GPO1048281" s="3532"/>
      <c r="GPP1048281" s="3532"/>
      <c r="GPQ1048281" s="3532"/>
      <c r="GPR1048281" s="3532"/>
      <c r="GPS1048281" s="3532"/>
      <c r="GPT1048281" s="3532"/>
      <c r="GPU1048281" s="3532"/>
      <c r="GPV1048281" s="3532"/>
      <c r="GPW1048281" s="3532"/>
      <c r="GPX1048281" s="3532"/>
      <c r="GPY1048281" s="3532"/>
      <c r="GPZ1048281" s="3532"/>
      <c r="GQA1048281" s="3532"/>
      <c r="GQB1048281" s="3532"/>
      <c r="GQC1048281" s="3532"/>
      <c r="GQD1048281" s="3532"/>
      <c r="GQE1048281" s="3532"/>
      <c r="GQF1048281" s="3532"/>
      <c r="GQG1048281" s="3532"/>
      <c r="GQH1048281" s="3532"/>
      <c r="GQI1048281" s="3532"/>
      <c r="GQJ1048281" s="3532"/>
      <c r="GQK1048281" s="3532"/>
      <c r="GQL1048281" s="3532"/>
      <c r="GQM1048281" s="3532"/>
      <c r="GQN1048281" s="3532"/>
      <c r="GQO1048281" s="3532"/>
      <c r="GQP1048281" s="3532"/>
      <c r="GQQ1048281" s="3532"/>
      <c r="GQR1048281" s="3532"/>
      <c r="GQS1048281" s="3532"/>
      <c r="GQT1048281" s="3532"/>
      <c r="GQU1048281" s="3532"/>
      <c r="GQV1048281" s="3532"/>
      <c r="GQW1048281" s="3532"/>
      <c r="GQX1048281" s="3532"/>
      <c r="GQY1048281" s="3532"/>
      <c r="GQZ1048281" s="3532"/>
      <c r="GRA1048281" s="3532"/>
      <c r="GRB1048281" s="3532"/>
      <c r="GRC1048281" s="3532"/>
      <c r="GRD1048281" s="3532"/>
      <c r="GRE1048281" s="3532"/>
      <c r="GRF1048281" s="3532"/>
      <c r="GRG1048281" s="3532"/>
      <c r="GRH1048281" s="3532"/>
      <c r="GRI1048281" s="3532"/>
      <c r="GRJ1048281" s="3532"/>
      <c r="GRK1048281" s="3532"/>
      <c r="GRL1048281" s="3532"/>
      <c r="GRM1048281" s="3532"/>
      <c r="GRN1048281" s="3532"/>
      <c r="GRO1048281" s="3532"/>
      <c r="GRP1048281" s="3532"/>
      <c r="GRQ1048281" s="3532"/>
      <c r="GRR1048281" s="3532"/>
      <c r="GRS1048281" s="3532"/>
      <c r="GRT1048281" s="3532"/>
      <c r="GRU1048281" s="3532"/>
      <c r="GRV1048281" s="3532"/>
      <c r="GRW1048281" s="3532"/>
      <c r="GRX1048281" s="3532"/>
      <c r="GRY1048281" s="3532"/>
      <c r="GRZ1048281" s="3532"/>
      <c r="GSA1048281" s="3532"/>
      <c r="GSB1048281" s="3532"/>
      <c r="GSC1048281" s="3532"/>
      <c r="GSD1048281" s="3532"/>
      <c r="GSE1048281" s="3532"/>
      <c r="GSF1048281" s="3532"/>
      <c r="GSG1048281" s="3532"/>
      <c r="GSH1048281" s="3532"/>
      <c r="GSI1048281" s="3532"/>
      <c r="GSJ1048281" s="3532"/>
      <c r="GSK1048281" s="3532"/>
      <c r="GSL1048281" s="3532"/>
      <c r="GSM1048281" s="3532"/>
      <c r="GSN1048281" s="3532"/>
      <c r="GSO1048281" s="3532"/>
      <c r="GSP1048281" s="3532"/>
      <c r="GSQ1048281" s="3532"/>
      <c r="GSR1048281" s="3532"/>
      <c r="GSS1048281" s="3532"/>
      <c r="GST1048281" s="3532"/>
      <c r="GSU1048281" s="3532"/>
      <c r="GSV1048281" s="3532"/>
      <c r="GSW1048281" s="3532"/>
      <c r="GSX1048281" s="3532"/>
      <c r="GSY1048281" s="3532"/>
      <c r="GSZ1048281" s="3532"/>
      <c r="GTA1048281" s="3532"/>
      <c r="GTB1048281" s="3532"/>
      <c r="GTC1048281" s="3532"/>
      <c r="GTD1048281" s="3532"/>
      <c r="GTE1048281" s="3532"/>
      <c r="GTF1048281" s="3532"/>
      <c r="GTG1048281" s="3532"/>
      <c r="GTH1048281" s="3532"/>
      <c r="GTI1048281" s="3532"/>
      <c r="GTJ1048281" s="3532"/>
      <c r="GTK1048281" s="3532"/>
      <c r="GTL1048281" s="3532"/>
      <c r="GTM1048281" s="3532"/>
      <c r="GTN1048281" s="3532"/>
      <c r="GTO1048281" s="3532"/>
      <c r="GTP1048281" s="3532"/>
      <c r="GTQ1048281" s="3532"/>
      <c r="GTR1048281" s="3532"/>
      <c r="GTS1048281" s="3532"/>
      <c r="GTT1048281" s="3532"/>
      <c r="GTU1048281" s="3532"/>
      <c r="GTV1048281" s="3532"/>
      <c r="GTW1048281" s="3532"/>
      <c r="GTX1048281" s="3532"/>
      <c r="GTY1048281" s="3532"/>
      <c r="GTZ1048281" s="3532"/>
      <c r="GUA1048281" s="3532"/>
      <c r="GUB1048281" s="3532"/>
      <c r="GUC1048281" s="3532"/>
      <c r="GUD1048281" s="3532"/>
      <c r="GUE1048281" s="3532"/>
      <c r="GUF1048281" s="3532"/>
      <c r="GUG1048281" s="3532"/>
      <c r="GUH1048281" s="3532"/>
      <c r="GUI1048281" s="3532"/>
      <c r="GUJ1048281" s="3532"/>
      <c r="GUK1048281" s="3532"/>
      <c r="GUL1048281" s="3532"/>
      <c r="GUM1048281" s="3532"/>
      <c r="GUN1048281" s="3532"/>
      <c r="GUO1048281" s="3532"/>
      <c r="GUP1048281" s="3532"/>
      <c r="GUQ1048281" s="3532"/>
      <c r="GUR1048281" s="3532"/>
      <c r="GUS1048281" s="3532"/>
      <c r="GUT1048281" s="3532"/>
      <c r="GUU1048281" s="3532"/>
      <c r="GUV1048281" s="3532"/>
      <c r="GUW1048281" s="3532"/>
      <c r="GUX1048281" s="3532"/>
      <c r="GUY1048281" s="3532"/>
      <c r="GUZ1048281" s="3532"/>
      <c r="GVA1048281" s="3532"/>
      <c r="GVB1048281" s="3532"/>
      <c r="GVC1048281" s="3532"/>
      <c r="GVD1048281" s="3532"/>
      <c r="GVE1048281" s="3532"/>
      <c r="GVF1048281" s="3532"/>
      <c r="GVG1048281" s="3532"/>
      <c r="GVH1048281" s="3532"/>
      <c r="GVI1048281" s="3532"/>
      <c r="GVJ1048281" s="3532"/>
      <c r="GVK1048281" s="3532"/>
      <c r="GVL1048281" s="3532"/>
      <c r="GVM1048281" s="3532"/>
      <c r="GVN1048281" s="3532"/>
      <c r="GVO1048281" s="3532"/>
      <c r="GVP1048281" s="3532"/>
      <c r="GVQ1048281" s="3532"/>
      <c r="GVR1048281" s="3532"/>
      <c r="GVS1048281" s="3532"/>
      <c r="GVT1048281" s="3532"/>
      <c r="GVU1048281" s="3532"/>
      <c r="GVV1048281" s="3532"/>
      <c r="GVW1048281" s="3532"/>
      <c r="GVX1048281" s="3532"/>
      <c r="GVY1048281" s="3532"/>
      <c r="GVZ1048281" s="3532"/>
      <c r="GWA1048281" s="3532"/>
      <c r="GWB1048281" s="3532"/>
      <c r="GWC1048281" s="3532"/>
      <c r="GWD1048281" s="3532"/>
      <c r="GWE1048281" s="3532"/>
      <c r="GWF1048281" s="3532"/>
      <c r="GWG1048281" s="3532"/>
      <c r="GWH1048281" s="3532"/>
      <c r="GWI1048281" s="3532"/>
      <c r="GWJ1048281" s="3532"/>
      <c r="GWK1048281" s="3532"/>
      <c r="GWL1048281" s="3532"/>
      <c r="GWM1048281" s="3532"/>
      <c r="GWN1048281" s="3532"/>
      <c r="GWO1048281" s="3532"/>
      <c r="GWP1048281" s="3532"/>
      <c r="GWQ1048281" s="3532"/>
      <c r="GWR1048281" s="3532"/>
      <c r="GWS1048281" s="3532"/>
      <c r="GWT1048281" s="3532"/>
      <c r="GWU1048281" s="3532"/>
      <c r="GWV1048281" s="3532"/>
      <c r="GWW1048281" s="3532"/>
      <c r="GWX1048281" s="3532"/>
      <c r="GWY1048281" s="3532"/>
      <c r="GWZ1048281" s="3532"/>
      <c r="GXA1048281" s="3532"/>
      <c r="GXB1048281" s="3532"/>
      <c r="GXC1048281" s="3532"/>
      <c r="GXD1048281" s="3532"/>
      <c r="GXE1048281" s="3532"/>
      <c r="GXF1048281" s="3532"/>
      <c r="GXG1048281" s="3532"/>
      <c r="GXH1048281" s="3532"/>
      <c r="GXI1048281" s="3532"/>
      <c r="GXJ1048281" s="3532"/>
      <c r="GXK1048281" s="3532"/>
      <c r="GXL1048281" s="3532"/>
      <c r="GXM1048281" s="3532"/>
      <c r="GXN1048281" s="3532"/>
      <c r="GXO1048281" s="3532"/>
      <c r="GXP1048281" s="3532"/>
      <c r="GXQ1048281" s="3532"/>
      <c r="GXR1048281" s="3532"/>
      <c r="GXS1048281" s="3532"/>
      <c r="GXT1048281" s="3532"/>
      <c r="GXU1048281" s="3532"/>
      <c r="GXV1048281" s="3532"/>
      <c r="GXW1048281" s="3532"/>
      <c r="GXX1048281" s="3532"/>
      <c r="GXY1048281" s="3532"/>
      <c r="GXZ1048281" s="3532"/>
      <c r="GYA1048281" s="3532"/>
      <c r="GYB1048281" s="3532"/>
      <c r="GYC1048281" s="3532"/>
      <c r="GYD1048281" s="3532"/>
      <c r="GYE1048281" s="3532"/>
      <c r="GYF1048281" s="3532"/>
      <c r="GYG1048281" s="3532"/>
      <c r="GYH1048281" s="3532"/>
      <c r="GYI1048281" s="3532"/>
      <c r="GYJ1048281" s="3532"/>
      <c r="GYK1048281" s="3532"/>
      <c r="GYL1048281" s="3532"/>
      <c r="GYM1048281" s="3532"/>
      <c r="GYN1048281" s="3532"/>
      <c r="GYO1048281" s="3532"/>
      <c r="GYP1048281" s="3532"/>
      <c r="GYQ1048281" s="3532"/>
      <c r="GYR1048281" s="3532"/>
      <c r="GYS1048281" s="3532"/>
      <c r="GYT1048281" s="3532"/>
      <c r="GYU1048281" s="3532"/>
      <c r="GYV1048281" s="3532"/>
      <c r="GYW1048281" s="3532"/>
      <c r="GYX1048281" s="3532"/>
      <c r="GYY1048281" s="3532"/>
      <c r="GYZ1048281" s="3532"/>
      <c r="GZA1048281" s="3532"/>
      <c r="GZB1048281" s="3532"/>
      <c r="GZC1048281" s="3532"/>
      <c r="GZD1048281" s="3532"/>
      <c r="GZE1048281" s="3532"/>
      <c r="GZF1048281" s="3532"/>
      <c r="GZG1048281" s="3532"/>
      <c r="GZH1048281" s="3532"/>
      <c r="GZI1048281" s="3532"/>
      <c r="GZJ1048281" s="3532"/>
      <c r="GZK1048281" s="3532"/>
      <c r="GZL1048281" s="3532"/>
      <c r="GZM1048281" s="3532"/>
      <c r="GZN1048281" s="3532"/>
      <c r="GZO1048281" s="3532"/>
      <c r="GZP1048281" s="3532"/>
      <c r="GZQ1048281" s="3532"/>
      <c r="GZR1048281" s="3532"/>
      <c r="GZS1048281" s="3532"/>
      <c r="GZT1048281" s="3532"/>
      <c r="GZU1048281" s="3532"/>
      <c r="GZV1048281" s="3532"/>
      <c r="GZW1048281" s="3532"/>
      <c r="GZX1048281" s="3532"/>
      <c r="GZY1048281" s="3532"/>
      <c r="GZZ1048281" s="3532"/>
      <c r="HAA1048281" s="3532"/>
      <c r="HAB1048281" s="3532"/>
      <c r="HAC1048281" s="3532"/>
      <c r="HAD1048281" s="3532"/>
      <c r="HAE1048281" s="3532"/>
      <c r="HAF1048281" s="3532"/>
      <c r="HAG1048281" s="3532"/>
      <c r="HAH1048281" s="3532"/>
      <c r="HAI1048281" s="3532"/>
      <c r="HAJ1048281" s="3532"/>
      <c r="HAK1048281" s="3532"/>
      <c r="HAL1048281" s="3532"/>
      <c r="HAM1048281" s="3532"/>
      <c r="HAN1048281" s="3532"/>
      <c r="HAO1048281" s="3532"/>
      <c r="HAP1048281" s="3532"/>
      <c r="HAQ1048281" s="3532"/>
      <c r="HAR1048281" s="3532"/>
      <c r="HAS1048281" s="3532"/>
      <c r="HAT1048281" s="3532"/>
      <c r="HAU1048281" s="3532"/>
      <c r="HAV1048281" s="3532"/>
      <c r="HAW1048281" s="3532"/>
      <c r="HAX1048281" s="3532"/>
      <c r="HAY1048281" s="3532"/>
      <c r="HAZ1048281" s="3532"/>
      <c r="HBA1048281" s="3532"/>
      <c r="HBB1048281" s="3532"/>
      <c r="HBC1048281" s="3532"/>
      <c r="HBD1048281" s="3532"/>
      <c r="HBE1048281" s="3532"/>
      <c r="HBF1048281" s="3532"/>
      <c r="HBG1048281" s="3532"/>
      <c r="HBH1048281" s="3532"/>
      <c r="HBI1048281" s="3532"/>
      <c r="HBJ1048281" s="3532"/>
      <c r="HBK1048281" s="3532"/>
      <c r="HBL1048281" s="3532"/>
      <c r="HBM1048281" s="3532"/>
      <c r="HBN1048281" s="3532"/>
      <c r="HBO1048281" s="3532"/>
      <c r="HBP1048281" s="3532"/>
      <c r="HBQ1048281" s="3532"/>
      <c r="HBR1048281" s="3532"/>
      <c r="HBS1048281" s="3532"/>
      <c r="HBT1048281" s="3532"/>
      <c r="HBU1048281" s="3532"/>
      <c r="HBV1048281" s="3532"/>
      <c r="HBW1048281" s="3532"/>
      <c r="HBX1048281" s="3532"/>
      <c r="HBY1048281" s="3532"/>
      <c r="HBZ1048281" s="3532"/>
      <c r="HCA1048281" s="3532"/>
      <c r="HCB1048281" s="3532"/>
      <c r="HCC1048281" s="3532"/>
      <c r="HCD1048281" s="3532"/>
      <c r="HCE1048281" s="3532"/>
      <c r="HCF1048281" s="3532"/>
      <c r="HCG1048281" s="3532"/>
      <c r="HCH1048281" s="3532"/>
      <c r="HCI1048281" s="3532"/>
      <c r="HCJ1048281" s="3532"/>
      <c r="HCK1048281" s="3532"/>
      <c r="HCL1048281" s="3532"/>
      <c r="HCM1048281" s="3532"/>
      <c r="HCN1048281" s="3532"/>
      <c r="HCO1048281" s="3532"/>
      <c r="HCP1048281" s="3532"/>
      <c r="HCQ1048281" s="3532"/>
      <c r="HCR1048281" s="3532"/>
      <c r="HCS1048281" s="3532"/>
      <c r="HCT1048281" s="3532"/>
      <c r="HCU1048281" s="3532"/>
      <c r="HCV1048281" s="3532"/>
      <c r="HCW1048281" s="3532"/>
      <c r="HCX1048281" s="3532"/>
      <c r="HCY1048281" s="3532"/>
      <c r="HCZ1048281" s="3532"/>
      <c r="HDA1048281" s="3532"/>
      <c r="HDB1048281" s="3532"/>
      <c r="HDC1048281" s="3532"/>
      <c r="HDD1048281" s="3532"/>
      <c r="HDE1048281" s="3532"/>
      <c r="HDF1048281" s="3532"/>
      <c r="HDG1048281" s="3532"/>
      <c r="HDH1048281" s="3532"/>
      <c r="HDI1048281" s="3532"/>
      <c r="HDJ1048281" s="3532"/>
      <c r="HDK1048281" s="3532"/>
      <c r="HDL1048281" s="3532"/>
      <c r="HDM1048281" s="3532"/>
      <c r="HDN1048281" s="3532"/>
      <c r="HDO1048281" s="3532"/>
      <c r="HDP1048281" s="3532"/>
      <c r="HDQ1048281" s="3532"/>
      <c r="HDR1048281" s="3532"/>
      <c r="HDS1048281" s="3532"/>
      <c r="HDT1048281" s="3532"/>
      <c r="HDU1048281" s="3532"/>
      <c r="HDV1048281" s="3532"/>
      <c r="HDW1048281" s="3532"/>
      <c r="HDX1048281" s="3532"/>
      <c r="HDY1048281" s="3532"/>
      <c r="HDZ1048281" s="3532"/>
      <c r="HEA1048281" s="3532"/>
      <c r="HEB1048281" s="3532"/>
      <c r="HEC1048281" s="3532"/>
      <c r="HED1048281" s="3532"/>
      <c r="HEE1048281" s="3532"/>
      <c r="HEF1048281" s="3532"/>
      <c r="HEG1048281" s="3532"/>
      <c r="HEH1048281" s="3532"/>
      <c r="HEI1048281" s="3532"/>
      <c r="HEJ1048281" s="3532"/>
      <c r="HEK1048281" s="3532"/>
      <c r="HEL1048281" s="3532"/>
      <c r="HEM1048281" s="3532"/>
      <c r="HEN1048281" s="3532"/>
      <c r="HEO1048281" s="3532"/>
      <c r="HEP1048281" s="3532"/>
      <c r="HEQ1048281" s="3532"/>
      <c r="HER1048281" s="3532"/>
      <c r="HES1048281" s="3532"/>
      <c r="HET1048281" s="3532"/>
      <c r="HEU1048281" s="3532"/>
      <c r="HEV1048281" s="3532"/>
      <c r="HEW1048281" s="3532"/>
      <c r="HEX1048281" s="3532"/>
      <c r="HEY1048281" s="3532"/>
      <c r="HEZ1048281" s="3532"/>
      <c r="HFA1048281" s="3532"/>
      <c r="HFB1048281" s="3532"/>
      <c r="HFC1048281" s="3532"/>
      <c r="HFD1048281" s="3532"/>
      <c r="HFE1048281" s="3532"/>
      <c r="HFF1048281" s="3532"/>
      <c r="HFG1048281" s="3532"/>
      <c r="HFH1048281" s="3532"/>
      <c r="HFI1048281" s="3532"/>
      <c r="HFJ1048281" s="3532"/>
      <c r="HFK1048281" s="3532"/>
      <c r="HFL1048281" s="3532"/>
      <c r="HFM1048281" s="3532"/>
      <c r="HFN1048281" s="3532"/>
      <c r="HFO1048281" s="3532"/>
      <c r="HFP1048281" s="3532"/>
      <c r="HFQ1048281" s="3532"/>
      <c r="HFR1048281" s="3532"/>
      <c r="HFS1048281" s="3532"/>
      <c r="HFT1048281" s="3532"/>
      <c r="HFU1048281" s="3532"/>
      <c r="HFV1048281" s="3532"/>
      <c r="HFW1048281" s="3532"/>
      <c r="HFX1048281" s="3532"/>
      <c r="HFY1048281" s="3532"/>
      <c r="HFZ1048281" s="3532"/>
      <c r="HGA1048281" s="3532"/>
      <c r="HGB1048281" s="3532"/>
      <c r="HGC1048281" s="3532"/>
      <c r="HGD1048281" s="3532"/>
      <c r="HGE1048281" s="3532"/>
      <c r="HGF1048281" s="3532"/>
      <c r="HGG1048281" s="3532"/>
      <c r="HGH1048281" s="3532"/>
      <c r="HGI1048281" s="3532"/>
      <c r="HGJ1048281" s="3532"/>
      <c r="HGK1048281" s="3532"/>
      <c r="HGL1048281" s="3532"/>
      <c r="HGM1048281" s="3532"/>
      <c r="HGN1048281" s="3532"/>
      <c r="HGO1048281" s="3532"/>
      <c r="HGP1048281" s="3532"/>
      <c r="HGQ1048281" s="3532"/>
      <c r="HGR1048281" s="3532"/>
      <c r="HGS1048281" s="3532"/>
      <c r="HGT1048281" s="3532"/>
      <c r="HGU1048281" s="3532"/>
      <c r="HGV1048281" s="3532"/>
      <c r="HGW1048281" s="3532"/>
      <c r="HGX1048281" s="3532"/>
      <c r="HGY1048281" s="3532"/>
      <c r="HGZ1048281" s="3532"/>
      <c r="HHA1048281" s="3532"/>
      <c r="HHB1048281" s="3532"/>
      <c r="HHC1048281" s="3532"/>
      <c r="HHD1048281" s="3532"/>
      <c r="HHE1048281" s="3532"/>
      <c r="HHF1048281" s="3532"/>
      <c r="HHG1048281" s="3532"/>
      <c r="HHH1048281" s="3532"/>
      <c r="HHI1048281" s="3532"/>
      <c r="HHJ1048281" s="3532"/>
      <c r="HHK1048281" s="3532"/>
      <c r="HHL1048281" s="3532"/>
      <c r="HHM1048281" s="3532"/>
      <c r="HHN1048281" s="3532"/>
      <c r="HHO1048281" s="3532"/>
      <c r="HHP1048281" s="3532"/>
      <c r="HHQ1048281" s="3532"/>
      <c r="HHR1048281" s="3532"/>
      <c r="HHS1048281" s="3532"/>
      <c r="HHT1048281" s="3532"/>
      <c r="HHU1048281" s="3532"/>
      <c r="HHV1048281" s="3532"/>
      <c r="HHW1048281" s="3532"/>
      <c r="HHX1048281" s="3532"/>
      <c r="HHY1048281" s="3532"/>
      <c r="HHZ1048281" s="3532"/>
      <c r="HIA1048281" s="3532"/>
      <c r="HIB1048281" s="3532"/>
      <c r="HIC1048281" s="3532"/>
      <c r="HID1048281" s="3532"/>
      <c r="HIE1048281" s="3532"/>
      <c r="HIF1048281" s="3532"/>
      <c r="HIG1048281" s="3532"/>
      <c r="HIH1048281" s="3532"/>
      <c r="HII1048281" s="3532"/>
      <c r="HIJ1048281" s="3532"/>
      <c r="HIK1048281" s="3532"/>
      <c r="HIL1048281" s="3532"/>
      <c r="HIM1048281" s="3532"/>
      <c r="HIN1048281" s="3532"/>
      <c r="HIO1048281" s="3532"/>
      <c r="HIP1048281" s="3532"/>
      <c r="HIQ1048281" s="3532"/>
      <c r="HIR1048281" s="3532"/>
      <c r="HIS1048281" s="3532"/>
      <c r="HIT1048281" s="3532"/>
      <c r="HIU1048281" s="3532"/>
      <c r="HIV1048281" s="3532"/>
      <c r="HIW1048281" s="3532"/>
      <c r="HIX1048281" s="3532"/>
      <c r="HIY1048281" s="3532"/>
      <c r="HIZ1048281" s="3532"/>
      <c r="HJA1048281" s="3532"/>
      <c r="HJB1048281" s="3532"/>
      <c r="HJC1048281" s="3532"/>
      <c r="HJD1048281" s="3532"/>
      <c r="HJE1048281" s="3532"/>
      <c r="HJF1048281" s="3532"/>
      <c r="HJG1048281" s="3532"/>
      <c r="HJH1048281" s="3532"/>
      <c r="HJI1048281" s="3532"/>
      <c r="HJJ1048281" s="3532"/>
      <c r="HJK1048281" s="3532"/>
      <c r="HJL1048281" s="3532"/>
      <c r="HJM1048281" s="3532"/>
      <c r="HJN1048281" s="3532"/>
      <c r="HJO1048281" s="3532"/>
      <c r="HJP1048281" s="3532"/>
      <c r="HJQ1048281" s="3532"/>
      <c r="HJR1048281" s="3532"/>
      <c r="HJS1048281" s="3532"/>
      <c r="HJT1048281" s="3532"/>
      <c r="HJU1048281" s="3532"/>
      <c r="HJV1048281" s="3532"/>
      <c r="HJW1048281" s="3532"/>
      <c r="HJX1048281" s="3532"/>
      <c r="HJY1048281" s="3532"/>
      <c r="HJZ1048281" s="3532"/>
      <c r="HKA1048281" s="3532"/>
      <c r="HKB1048281" s="3532"/>
      <c r="HKC1048281" s="3532"/>
      <c r="HKD1048281" s="3532"/>
      <c r="HKE1048281" s="3532"/>
      <c r="HKF1048281" s="3532"/>
      <c r="HKG1048281" s="3532"/>
      <c r="HKH1048281" s="3532"/>
      <c r="HKI1048281" s="3532"/>
      <c r="HKJ1048281" s="3532"/>
      <c r="HKK1048281" s="3532"/>
      <c r="HKL1048281" s="3532"/>
      <c r="HKM1048281" s="3532"/>
      <c r="HKN1048281" s="3532"/>
      <c r="HKO1048281" s="3532"/>
      <c r="HKP1048281" s="3532"/>
      <c r="HKQ1048281" s="3532"/>
      <c r="HKR1048281" s="3532"/>
      <c r="HKS1048281" s="3532"/>
      <c r="HKT1048281" s="3532"/>
      <c r="HKU1048281" s="3532"/>
      <c r="HKV1048281" s="3532"/>
      <c r="HKW1048281" s="3532"/>
      <c r="HKX1048281" s="3532"/>
      <c r="HKY1048281" s="3532"/>
      <c r="HKZ1048281" s="3532"/>
      <c r="HLA1048281" s="3532"/>
      <c r="HLB1048281" s="3532"/>
      <c r="HLC1048281" s="3532"/>
      <c r="HLD1048281" s="3532"/>
      <c r="HLE1048281" s="3532"/>
      <c r="HLF1048281" s="3532"/>
      <c r="HLG1048281" s="3532"/>
      <c r="HLH1048281" s="3532"/>
      <c r="HLI1048281" s="3532"/>
      <c r="HLJ1048281" s="3532"/>
      <c r="HLK1048281" s="3532"/>
      <c r="HLL1048281" s="3532"/>
      <c r="HLM1048281" s="3532"/>
      <c r="HLN1048281" s="3532"/>
      <c r="HLO1048281" s="3532"/>
      <c r="HLP1048281" s="3532"/>
      <c r="HLQ1048281" s="3532"/>
      <c r="HLR1048281" s="3532"/>
      <c r="HLS1048281" s="3532"/>
      <c r="HLT1048281" s="3532"/>
      <c r="HLU1048281" s="3532"/>
      <c r="HLV1048281" s="3532"/>
      <c r="HLW1048281" s="3532"/>
      <c r="HLX1048281" s="3532"/>
      <c r="HLY1048281" s="3532"/>
      <c r="HLZ1048281" s="3532"/>
      <c r="HMA1048281" s="3532"/>
      <c r="HMB1048281" s="3532"/>
      <c r="HMC1048281" s="3532"/>
      <c r="HMD1048281" s="3532"/>
      <c r="HME1048281" s="3532"/>
      <c r="HMF1048281" s="3532"/>
      <c r="HMG1048281" s="3532"/>
      <c r="HMH1048281" s="3532"/>
      <c r="HMI1048281" s="3532"/>
      <c r="HMJ1048281" s="3532"/>
      <c r="HMK1048281" s="3532"/>
      <c r="HML1048281" s="3532"/>
      <c r="HMM1048281" s="3532"/>
      <c r="HMN1048281" s="3532"/>
      <c r="HMO1048281" s="3532"/>
      <c r="HMP1048281" s="3532"/>
      <c r="HMQ1048281" s="3532"/>
      <c r="HMR1048281" s="3532"/>
      <c r="HMS1048281" s="3532"/>
      <c r="HMT1048281" s="3532"/>
      <c r="HMU1048281" s="3532"/>
      <c r="HMV1048281" s="3532"/>
      <c r="HMW1048281" s="3532"/>
      <c r="HMX1048281" s="3532"/>
      <c r="HMY1048281" s="3532"/>
      <c r="HMZ1048281" s="3532"/>
      <c r="HNA1048281" s="3532"/>
      <c r="HNB1048281" s="3532"/>
      <c r="HNC1048281" s="3532"/>
      <c r="HND1048281" s="3532"/>
      <c r="HNE1048281" s="3532"/>
      <c r="HNF1048281" s="3532"/>
      <c r="HNG1048281" s="3532"/>
      <c r="HNH1048281" s="3532"/>
      <c r="HNI1048281" s="3532"/>
      <c r="HNJ1048281" s="3532"/>
      <c r="HNK1048281" s="3532"/>
      <c r="HNL1048281" s="3532"/>
      <c r="HNM1048281" s="3532"/>
      <c r="HNN1048281" s="3532"/>
      <c r="HNO1048281" s="3532"/>
      <c r="HNP1048281" s="3532"/>
      <c r="HNQ1048281" s="3532"/>
      <c r="HNR1048281" s="3532"/>
      <c r="HNS1048281" s="3532"/>
      <c r="HNT1048281" s="3532"/>
      <c r="HNU1048281" s="3532"/>
      <c r="HNV1048281" s="3532"/>
      <c r="HNW1048281" s="3532"/>
      <c r="HNX1048281" s="3532"/>
      <c r="HNY1048281" s="3532"/>
      <c r="HNZ1048281" s="3532"/>
      <c r="HOA1048281" s="3532"/>
      <c r="HOB1048281" s="3532"/>
      <c r="HOC1048281" s="3532"/>
      <c r="HOD1048281" s="3532"/>
      <c r="HOE1048281" s="3532"/>
      <c r="HOF1048281" s="3532"/>
      <c r="HOG1048281" s="3532"/>
      <c r="HOH1048281" s="3532"/>
      <c r="HOI1048281" s="3532"/>
      <c r="HOJ1048281" s="3532"/>
      <c r="HOK1048281" s="3532"/>
      <c r="HOL1048281" s="3532"/>
      <c r="HOM1048281" s="3532"/>
      <c r="HON1048281" s="3532"/>
      <c r="HOO1048281" s="3532"/>
      <c r="HOP1048281" s="3532"/>
      <c r="HOQ1048281" s="3532"/>
      <c r="HOR1048281" s="3532"/>
      <c r="HOS1048281" s="3532"/>
      <c r="HOT1048281" s="3532"/>
      <c r="HOU1048281" s="3532"/>
      <c r="HOV1048281" s="3532"/>
      <c r="HOW1048281" s="3532"/>
      <c r="HOX1048281" s="3532"/>
      <c r="HOY1048281" s="3532"/>
      <c r="HOZ1048281" s="3532"/>
      <c r="HPA1048281" s="3532"/>
      <c r="HPB1048281" s="3532"/>
      <c r="HPC1048281" s="3532"/>
      <c r="HPD1048281" s="3532"/>
      <c r="HPE1048281" s="3532"/>
      <c r="HPF1048281" s="3532"/>
      <c r="HPG1048281" s="3532"/>
      <c r="HPH1048281" s="3532"/>
      <c r="HPI1048281" s="3532"/>
      <c r="HPJ1048281" s="3532"/>
      <c r="HPK1048281" s="3532"/>
      <c r="HPL1048281" s="3532"/>
      <c r="HPM1048281" s="3532"/>
      <c r="HPN1048281" s="3532"/>
      <c r="HPO1048281" s="3532"/>
      <c r="HPP1048281" s="3532"/>
      <c r="HPQ1048281" s="3532"/>
      <c r="HPR1048281" s="3532"/>
      <c r="HPS1048281" s="3532"/>
      <c r="HPT1048281" s="3532"/>
      <c r="HPU1048281" s="3532"/>
      <c r="HPV1048281" s="3532"/>
      <c r="HPW1048281" s="3532"/>
      <c r="HPX1048281" s="3532"/>
      <c r="HPY1048281" s="3532"/>
      <c r="HPZ1048281" s="3532"/>
      <c r="HQA1048281" s="3532"/>
      <c r="HQB1048281" s="3532"/>
      <c r="HQC1048281" s="3532"/>
      <c r="HQD1048281" s="3532"/>
      <c r="HQE1048281" s="3532"/>
      <c r="HQF1048281" s="3532"/>
      <c r="HQG1048281" s="3532"/>
      <c r="HQH1048281" s="3532"/>
      <c r="HQI1048281" s="3532"/>
      <c r="HQJ1048281" s="3532"/>
      <c r="HQK1048281" s="3532"/>
      <c r="HQL1048281" s="3532"/>
      <c r="HQM1048281" s="3532"/>
      <c r="HQN1048281" s="3532"/>
      <c r="HQO1048281" s="3532"/>
      <c r="HQP1048281" s="3532"/>
      <c r="HQQ1048281" s="3532"/>
      <c r="HQR1048281" s="3532"/>
      <c r="HQS1048281" s="3532"/>
      <c r="HQT1048281" s="3532"/>
      <c r="HQU1048281" s="3532"/>
      <c r="HQV1048281" s="3532"/>
      <c r="HQW1048281" s="3532"/>
      <c r="HQX1048281" s="3532"/>
      <c r="HQY1048281" s="3532"/>
      <c r="HQZ1048281" s="3532"/>
      <c r="HRA1048281" s="3532"/>
      <c r="HRB1048281" s="3532"/>
      <c r="HRC1048281" s="3532"/>
      <c r="HRD1048281" s="3532"/>
      <c r="HRE1048281" s="3532"/>
      <c r="HRF1048281" s="3532"/>
      <c r="HRG1048281" s="3532"/>
      <c r="HRH1048281" s="3532"/>
      <c r="HRI1048281" s="3532"/>
      <c r="HRJ1048281" s="3532"/>
      <c r="HRK1048281" s="3532"/>
      <c r="HRL1048281" s="3532"/>
      <c r="HRM1048281" s="3532"/>
      <c r="HRN1048281" s="3532"/>
      <c r="HRO1048281" s="3532"/>
      <c r="HRP1048281" s="3532"/>
      <c r="HRQ1048281" s="3532"/>
      <c r="HRR1048281" s="3532"/>
      <c r="HRS1048281" s="3532"/>
      <c r="HRT1048281" s="3532"/>
      <c r="HRU1048281" s="3532"/>
      <c r="HRV1048281" s="3532"/>
      <c r="HRW1048281" s="3532"/>
      <c r="HRX1048281" s="3532"/>
      <c r="HRY1048281" s="3532"/>
      <c r="HRZ1048281" s="3532"/>
      <c r="HSA1048281" s="3532"/>
      <c r="HSB1048281" s="3532"/>
      <c r="HSC1048281" s="3532"/>
      <c r="HSD1048281" s="3532"/>
      <c r="HSE1048281" s="3532"/>
      <c r="HSF1048281" s="3532"/>
      <c r="HSG1048281" s="3532"/>
      <c r="HSH1048281" s="3532"/>
      <c r="HSI1048281" s="3532"/>
      <c r="HSJ1048281" s="3532"/>
      <c r="HSK1048281" s="3532"/>
      <c r="HSL1048281" s="3532"/>
      <c r="HSM1048281" s="3532"/>
      <c r="HSN1048281" s="3532"/>
      <c r="HSO1048281" s="3532"/>
      <c r="HSP1048281" s="3532"/>
      <c r="HSQ1048281" s="3532"/>
      <c r="HSR1048281" s="3532"/>
      <c r="HSS1048281" s="3532"/>
      <c r="HST1048281" s="3532"/>
      <c r="HSU1048281" s="3532"/>
      <c r="HSV1048281" s="3532"/>
      <c r="HSW1048281" s="3532"/>
      <c r="HSX1048281" s="3532"/>
      <c r="HSY1048281" s="3532"/>
      <c r="HSZ1048281" s="3532"/>
      <c r="HTA1048281" s="3532"/>
      <c r="HTB1048281" s="3532"/>
      <c r="HTC1048281" s="3532"/>
      <c r="HTD1048281" s="3532"/>
      <c r="HTE1048281" s="3532"/>
      <c r="HTF1048281" s="3532"/>
      <c r="HTG1048281" s="3532"/>
      <c r="HTH1048281" s="3532"/>
      <c r="HTI1048281" s="3532"/>
      <c r="HTJ1048281" s="3532"/>
      <c r="HTK1048281" s="3532"/>
      <c r="HTL1048281" s="3532"/>
      <c r="HTM1048281" s="3532"/>
      <c r="HTN1048281" s="3532"/>
      <c r="HTO1048281" s="3532"/>
      <c r="HTP1048281" s="3532"/>
      <c r="HTQ1048281" s="3532"/>
      <c r="HTR1048281" s="3532"/>
      <c r="HTS1048281" s="3532"/>
      <c r="HTT1048281" s="3532"/>
      <c r="HTU1048281" s="3532"/>
      <c r="HTV1048281" s="3532"/>
      <c r="HTW1048281" s="3532"/>
      <c r="HTX1048281" s="3532"/>
      <c r="HTY1048281" s="3532"/>
      <c r="HTZ1048281" s="3532"/>
      <c r="HUA1048281" s="3532"/>
      <c r="HUB1048281" s="3532"/>
      <c r="HUC1048281" s="3532"/>
      <c r="HUD1048281" s="3532"/>
      <c r="HUE1048281" s="3532"/>
      <c r="HUF1048281" s="3532"/>
      <c r="HUG1048281" s="3532"/>
      <c r="HUH1048281" s="3532"/>
      <c r="HUI1048281" s="3532"/>
      <c r="HUJ1048281" s="3532"/>
      <c r="HUK1048281" s="3532"/>
      <c r="HUL1048281" s="3532"/>
      <c r="HUM1048281" s="3532"/>
      <c r="HUN1048281" s="3532"/>
      <c r="HUO1048281" s="3532"/>
      <c r="HUP1048281" s="3532"/>
      <c r="HUQ1048281" s="3532"/>
      <c r="HUR1048281" s="3532"/>
      <c r="HUS1048281" s="3532"/>
      <c r="HUT1048281" s="3532"/>
      <c r="HUU1048281" s="3532"/>
      <c r="HUV1048281" s="3532"/>
      <c r="HUW1048281" s="3532"/>
      <c r="HUX1048281" s="3532"/>
      <c r="HUY1048281" s="3532"/>
      <c r="HUZ1048281" s="3532"/>
      <c r="HVA1048281" s="3532"/>
      <c r="HVB1048281" s="3532"/>
      <c r="HVC1048281" s="3532"/>
      <c r="HVD1048281" s="3532"/>
      <c r="HVE1048281" s="3532"/>
      <c r="HVF1048281" s="3532"/>
      <c r="HVG1048281" s="3532"/>
      <c r="HVH1048281" s="3532"/>
      <c r="HVI1048281" s="3532"/>
      <c r="HVJ1048281" s="3532"/>
      <c r="HVK1048281" s="3532"/>
      <c r="HVL1048281" s="3532"/>
      <c r="HVM1048281" s="3532"/>
      <c r="HVN1048281" s="3532"/>
      <c r="HVO1048281" s="3532"/>
      <c r="HVP1048281" s="3532"/>
      <c r="HVQ1048281" s="3532"/>
      <c r="HVR1048281" s="3532"/>
      <c r="HVS1048281" s="3532"/>
      <c r="HVT1048281" s="3532"/>
      <c r="HVU1048281" s="3532"/>
      <c r="HVV1048281" s="3532"/>
      <c r="HVW1048281" s="3532"/>
      <c r="HVX1048281" s="3532"/>
      <c r="HVY1048281" s="3532"/>
      <c r="HVZ1048281" s="3532"/>
      <c r="HWA1048281" s="3532"/>
      <c r="HWB1048281" s="3532"/>
      <c r="HWC1048281" s="3532"/>
      <c r="HWD1048281" s="3532"/>
      <c r="HWE1048281" s="3532"/>
      <c r="HWF1048281" s="3532"/>
      <c r="HWG1048281" s="3532"/>
      <c r="HWH1048281" s="3532"/>
      <c r="HWI1048281" s="3532"/>
      <c r="HWJ1048281" s="3532"/>
      <c r="HWK1048281" s="3532"/>
      <c r="HWL1048281" s="3532"/>
      <c r="HWM1048281" s="3532"/>
      <c r="HWN1048281" s="3532"/>
      <c r="HWO1048281" s="3532"/>
      <c r="HWP1048281" s="3532"/>
      <c r="HWQ1048281" s="3532"/>
      <c r="HWR1048281" s="3532"/>
      <c r="HWS1048281" s="3532"/>
      <c r="HWT1048281" s="3532"/>
      <c r="HWU1048281" s="3532"/>
      <c r="HWV1048281" s="3532"/>
      <c r="HWW1048281" s="3532"/>
      <c r="HWX1048281" s="3532"/>
      <c r="HWY1048281" s="3532"/>
      <c r="HWZ1048281" s="3532"/>
      <c r="HXA1048281" s="3532"/>
      <c r="HXB1048281" s="3532"/>
      <c r="HXC1048281" s="3532"/>
      <c r="HXD1048281" s="3532"/>
      <c r="HXE1048281" s="3532"/>
      <c r="HXF1048281" s="3532"/>
      <c r="HXG1048281" s="3532"/>
      <c r="HXH1048281" s="3532"/>
      <c r="HXI1048281" s="3532"/>
      <c r="HXJ1048281" s="3532"/>
      <c r="HXK1048281" s="3532"/>
      <c r="HXL1048281" s="3532"/>
      <c r="HXM1048281" s="3532"/>
      <c r="HXN1048281" s="3532"/>
      <c r="HXO1048281" s="3532"/>
      <c r="HXP1048281" s="3532"/>
      <c r="HXQ1048281" s="3532"/>
      <c r="HXR1048281" s="3532"/>
      <c r="HXS1048281" s="3532"/>
      <c r="HXT1048281" s="3532"/>
      <c r="HXU1048281" s="3532"/>
      <c r="HXV1048281" s="3532"/>
      <c r="HXW1048281" s="3532"/>
      <c r="HXX1048281" s="3532"/>
      <c r="HXY1048281" s="3532"/>
      <c r="HXZ1048281" s="3532"/>
      <c r="HYA1048281" s="3532"/>
      <c r="HYB1048281" s="3532"/>
      <c r="HYC1048281" s="3532"/>
      <c r="HYD1048281" s="3532"/>
      <c r="HYE1048281" s="3532"/>
      <c r="HYF1048281" s="3532"/>
      <c r="HYG1048281" s="3532"/>
      <c r="HYH1048281" s="3532"/>
      <c r="HYI1048281" s="3532"/>
      <c r="HYJ1048281" s="3532"/>
      <c r="HYK1048281" s="3532"/>
      <c r="HYL1048281" s="3532"/>
      <c r="HYM1048281" s="3532"/>
      <c r="HYN1048281" s="3532"/>
      <c r="HYO1048281" s="3532"/>
      <c r="HYP1048281" s="3532"/>
      <c r="HYQ1048281" s="3532"/>
      <c r="HYR1048281" s="3532"/>
      <c r="HYS1048281" s="3532"/>
      <c r="HYT1048281" s="3532"/>
      <c r="HYU1048281" s="3532"/>
      <c r="HYV1048281" s="3532"/>
      <c r="HYW1048281" s="3532"/>
      <c r="HYX1048281" s="3532"/>
      <c r="HYY1048281" s="3532"/>
      <c r="HYZ1048281" s="3532"/>
      <c r="HZA1048281" s="3532"/>
      <c r="HZB1048281" s="3532"/>
      <c r="HZC1048281" s="3532"/>
      <c r="HZD1048281" s="3532"/>
      <c r="HZE1048281" s="3532"/>
      <c r="HZF1048281" s="3532"/>
      <c r="HZG1048281" s="3532"/>
      <c r="HZH1048281" s="3532"/>
      <c r="HZI1048281" s="3532"/>
      <c r="HZJ1048281" s="3532"/>
      <c r="HZK1048281" s="3532"/>
      <c r="HZL1048281" s="3532"/>
      <c r="HZM1048281" s="3532"/>
      <c r="HZN1048281" s="3532"/>
      <c r="HZO1048281" s="3532"/>
      <c r="HZP1048281" s="3532"/>
      <c r="HZQ1048281" s="3532"/>
      <c r="HZR1048281" s="3532"/>
      <c r="HZS1048281" s="3532"/>
      <c r="HZT1048281" s="3532"/>
      <c r="HZU1048281" s="3532"/>
      <c r="HZV1048281" s="3532"/>
      <c r="HZW1048281" s="3532"/>
      <c r="HZX1048281" s="3532"/>
      <c r="HZY1048281" s="3532"/>
      <c r="HZZ1048281" s="3532"/>
      <c r="IAA1048281" s="3532"/>
      <c r="IAB1048281" s="3532"/>
      <c r="IAC1048281" s="3532"/>
      <c r="IAD1048281" s="3532"/>
      <c r="IAE1048281" s="3532"/>
      <c r="IAF1048281" s="3532"/>
      <c r="IAG1048281" s="3532"/>
      <c r="IAH1048281" s="3532"/>
      <c r="IAI1048281" s="3532"/>
      <c r="IAJ1048281" s="3532"/>
      <c r="IAK1048281" s="3532"/>
      <c r="IAL1048281" s="3532"/>
      <c r="IAM1048281" s="3532"/>
      <c r="IAN1048281" s="3532"/>
      <c r="IAO1048281" s="3532"/>
      <c r="IAP1048281" s="3532"/>
      <c r="IAQ1048281" s="3532"/>
      <c r="IAR1048281" s="3532"/>
      <c r="IAS1048281" s="3532"/>
      <c r="IAT1048281" s="3532"/>
      <c r="IAU1048281" s="3532"/>
      <c r="IAV1048281" s="3532"/>
      <c r="IAW1048281" s="3532"/>
      <c r="IAX1048281" s="3532"/>
      <c r="IAY1048281" s="3532"/>
      <c r="IAZ1048281" s="3532"/>
      <c r="IBA1048281" s="3532"/>
      <c r="IBB1048281" s="3532"/>
      <c r="IBC1048281" s="3532"/>
      <c r="IBD1048281" s="3532"/>
      <c r="IBE1048281" s="3532"/>
      <c r="IBF1048281" s="3532"/>
      <c r="IBG1048281" s="3532"/>
      <c r="IBH1048281" s="3532"/>
      <c r="IBI1048281" s="3532"/>
      <c r="IBJ1048281" s="3532"/>
      <c r="IBK1048281" s="3532"/>
      <c r="IBL1048281" s="3532"/>
      <c r="IBM1048281" s="3532"/>
      <c r="IBN1048281" s="3532"/>
      <c r="IBO1048281" s="3532"/>
      <c r="IBP1048281" s="3532"/>
      <c r="IBQ1048281" s="3532"/>
      <c r="IBR1048281" s="3532"/>
      <c r="IBS1048281" s="3532"/>
      <c r="IBT1048281" s="3532"/>
      <c r="IBU1048281" s="3532"/>
      <c r="IBV1048281" s="3532"/>
      <c r="IBW1048281" s="3532"/>
      <c r="IBX1048281" s="3532"/>
      <c r="IBY1048281" s="3532"/>
      <c r="IBZ1048281" s="3532"/>
      <c r="ICA1048281" s="3532"/>
      <c r="ICB1048281" s="3532"/>
      <c r="ICC1048281" s="3532"/>
      <c r="ICD1048281" s="3532"/>
      <c r="ICE1048281" s="3532"/>
      <c r="ICF1048281" s="3532"/>
      <c r="ICG1048281" s="3532"/>
      <c r="ICH1048281" s="3532"/>
      <c r="ICI1048281" s="3532"/>
      <c r="ICJ1048281" s="3532"/>
      <c r="ICK1048281" s="3532"/>
      <c r="ICL1048281" s="3532"/>
      <c r="ICM1048281" s="3532"/>
      <c r="ICN1048281" s="3532"/>
      <c r="ICO1048281" s="3532"/>
      <c r="ICP1048281" s="3532"/>
      <c r="ICQ1048281" s="3532"/>
      <c r="ICR1048281" s="3532"/>
      <c r="ICS1048281" s="3532"/>
      <c r="ICT1048281" s="3532"/>
      <c r="ICU1048281" s="3532"/>
      <c r="ICV1048281" s="3532"/>
      <c r="ICW1048281" s="3532"/>
      <c r="ICX1048281" s="3532"/>
      <c r="ICY1048281" s="3532"/>
      <c r="ICZ1048281" s="3532"/>
      <c r="IDA1048281" s="3532"/>
      <c r="IDB1048281" s="3532"/>
      <c r="IDC1048281" s="3532"/>
      <c r="IDD1048281" s="3532"/>
      <c r="IDE1048281" s="3532"/>
      <c r="IDF1048281" s="3532"/>
      <c r="IDG1048281" s="3532"/>
      <c r="IDH1048281" s="3532"/>
      <c r="IDI1048281" s="3532"/>
      <c r="IDJ1048281" s="3532"/>
      <c r="IDK1048281" s="3532"/>
      <c r="IDL1048281" s="3532"/>
      <c r="IDM1048281" s="3532"/>
      <c r="IDN1048281" s="3532"/>
      <c r="IDO1048281" s="3532"/>
      <c r="IDP1048281" s="3532"/>
      <c r="IDQ1048281" s="3532"/>
      <c r="IDR1048281" s="3532"/>
      <c r="IDS1048281" s="3532"/>
      <c r="IDT1048281" s="3532"/>
      <c r="IDU1048281" s="3532"/>
      <c r="IDV1048281" s="3532"/>
      <c r="IDW1048281" s="3532"/>
      <c r="IDX1048281" s="3532"/>
      <c r="IDY1048281" s="3532"/>
      <c r="IDZ1048281" s="3532"/>
      <c r="IEA1048281" s="3532"/>
      <c r="IEB1048281" s="3532"/>
      <c r="IEC1048281" s="3532"/>
      <c r="IED1048281" s="3532"/>
      <c r="IEE1048281" s="3532"/>
      <c r="IEF1048281" s="3532"/>
      <c r="IEG1048281" s="3532"/>
      <c r="IEH1048281" s="3532"/>
      <c r="IEI1048281" s="3532"/>
      <c r="IEJ1048281" s="3532"/>
      <c r="IEK1048281" s="3532"/>
      <c r="IEL1048281" s="3532"/>
      <c r="IEM1048281" s="3532"/>
      <c r="IEN1048281" s="3532"/>
      <c r="IEO1048281" s="3532"/>
      <c r="IEP1048281" s="3532"/>
      <c r="IEQ1048281" s="3532"/>
      <c r="IER1048281" s="3532"/>
      <c r="IES1048281" s="3532"/>
      <c r="IET1048281" s="3532"/>
      <c r="IEU1048281" s="3532"/>
      <c r="IEV1048281" s="3532"/>
      <c r="IEW1048281" s="3532"/>
      <c r="IEX1048281" s="3532"/>
      <c r="IEY1048281" s="3532"/>
      <c r="IEZ1048281" s="3532"/>
      <c r="IFA1048281" s="3532"/>
      <c r="IFB1048281" s="3532"/>
      <c r="IFC1048281" s="3532"/>
      <c r="IFD1048281" s="3532"/>
      <c r="IFE1048281" s="3532"/>
      <c r="IFF1048281" s="3532"/>
      <c r="IFG1048281" s="3532"/>
      <c r="IFH1048281" s="3532"/>
      <c r="IFI1048281" s="3532"/>
      <c r="IFJ1048281" s="3532"/>
      <c r="IFK1048281" s="3532"/>
      <c r="IFL1048281" s="3532"/>
      <c r="IFM1048281" s="3532"/>
      <c r="IFN1048281" s="3532"/>
      <c r="IFO1048281" s="3532"/>
      <c r="IFP1048281" s="3532"/>
      <c r="IFQ1048281" s="3532"/>
      <c r="IFR1048281" s="3532"/>
      <c r="IFS1048281" s="3532"/>
      <c r="IFT1048281" s="3532"/>
      <c r="IFU1048281" s="3532"/>
      <c r="IFV1048281" s="3532"/>
      <c r="IFW1048281" s="3532"/>
      <c r="IFX1048281" s="3532"/>
      <c r="IFY1048281" s="3532"/>
      <c r="IFZ1048281" s="3532"/>
      <c r="IGA1048281" s="3532"/>
      <c r="IGB1048281" s="3532"/>
      <c r="IGC1048281" s="3532"/>
      <c r="IGD1048281" s="3532"/>
      <c r="IGE1048281" s="3532"/>
      <c r="IGF1048281" s="3532"/>
      <c r="IGG1048281" s="3532"/>
      <c r="IGH1048281" s="3532"/>
      <c r="IGI1048281" s="3532"/>
      <c r="IGJ1048281" s="3532"/>
      <c r="IGK1048281" s="3532"/>
      <c r="IGL1048281" s="3532"/>
      <c r="IGM1048281" s="3532"/>
      <c r="IGN1048281" s="3532"/>
      <c r="IGO1048281" s="3532"/>
      <c r="IGP1048281" s="3532"/>
      <c r="IGQ1048281" s="3532"/>
      <c r="IGR1048281" s="3532"/>
      <c r="IGS1048281" s="3532"/>
      <c r="IGT1048281" s="3532"/>
      <c r="IGU1048281" s="3532"/>
      <c r="IGV1048281" s="3532"/>
      <c r="IGW1048281" s="3532"/>
      <c r="IGX1048281" s="3532"/>
      <c r="IGY1048281" s="3532"/>
      <c r="IGZ1048281" s="3532"/>
      <c r="IHA1048281" s="3532"/>
      <c r="IHB1048281" s="3532"/>
      <c r="IHC1048281" s="3532"/>
      <c r="IHD1048281" s="3532"/>
      <c r="IHE1048281" s="3532"/>
      <c r="IHF1048281" s="3532"/>
      <c r="IHG1048281" s="3532"/>
      <c r="IHH1048281" s="3532"/>
      <c r="IHI1048281" s="3532"/>
      <c r="IHJ1048281" s="3532"/>
      <c r="IHK1048281" s="3532"/>
      <c r="IHL1048281" s="3532"/>
      <c r="IHM1048281" s="3532"/>
      <c r="IHN1048281" s="3532"/>
      <c r="IHO1048281" s="3532"/>
      <c r="IHP1048281" s="3532"/>
      <c r="IHQ1048281" s="3532"/>
      <c r="IHR1048281" s="3532"/>
      <c r="IHS1048281" s="3532"/>
      <c r="IHT1048281" s="3532"/>
      <c r="IHU1048281" s="3532"/>
      <c r="IHV1048281" s="3532"/>
      <c r="IHW1048281" s="3532"/>
      <c r="IHX1048281" s="3532"/>
      <c r="IHY1048281" s="3532"/>
      <c r="IHZ1048281" s="3532"/>
      <c r="IIA1048281" s="3532"/>
      <c r="IIB1048281" s="3532"/>
      <c r="IIC1048281" s="3532"/>
      <c r="IID1048281" s="3532"/>
      <c r="IIE1048281" s="3532"/>
      <c r="IIF1048281" s="3532"/>
      <c r="IIG1048281" s="3532"/>
      <c r="IIH1048281" s="3532"/>
      <c r="III1048281" s="3532"/>
      <c r="IIJ1048281" s="3532"/>
      <c r="IIK1048281" s="3532"/>
      <c r="IIL1048281" s="3532"/>
      <c r="IIM1048281" s="3532"/>
      <c r="IIN1048281" s="3532"/>
      <c r="IIO1048281" s="3532"/>
      <c r="IIP1048281" s="3532"/>
      <c r="IIQ1048281" s="3532"/>
      <c r="IIR1048281" s="3532"/>
      <c r="IIS1048281" s="3532"/>
      <c r="IIT1048281" s="3532"/>
      <c r="IIU1048281" s="3532"/>
      <c r="IIV1048281" s="3532"/>
      <c r="IIW1048281" s="3532"/>
      <c r="IIX1048281" s="3532"/>
      <c r="IIY1048281" s="3532"/>
      <c r="IIZ1048281" s="3532"/>
      <c r="IJA1048281" s="3532"/>
      <c r="IJB1048281" s="3532"/>
      <c r="IJC1048281" s="3532"/>
      <c r="IJD1048281" s="3532"/>
      <c r="IJE1048281" s="3532"/>
      <c r="IJF1048281" s="3532"/>
      <c r="IJG1048281" s="3532"/>
      <c r="IJH1048281" s="3532"/>
      <c r="IJI1048281" s="3532"/>
      <c r="IJJ1048281" s="3532"/>
      <c r="IJK1048281" s="3532"/>
      <c r="IJL1048281" s="3532"/>
      <c r="IJM1048281" s="3532"/>
      <c r="IJN1048281" s="3532"/>
      <c r="IJO1048281" s="3532"/>
      <c r="IJP1048281" s="3532"/>
      <c r="IJQ1048281" s="3532"/>
      <c r="IJR1048281" s="3532"/>
      <c r="IJS1048281" s="3532"/>
      <c r="IJT1048281" s="3532"/>
      <c r="IJU1048281" s="3532"/>
      <c r="IJV1048281" s="3532"/>
      <c r="IJW1048281" s="3532"/>
      <c r="IJX1048281" s="3532"/>
      <c r="IJY1048281" s="3532"/>
      <c r="IJZ1048281" s="3532"/>
      <c r="IKA1048281" s="3532"/>
      <c r="IKB1048281" s="3532"/>
      <c r="IKC1048281" s="3532"/>
      <c r="IKD1048281" s="3532"/>
      <c r="IKE1048281" s="3532"/>
      <c r="IKF1048281" s="3532"/>
      <c r="IKG1048281" s="3532"/>
      <c r="IKH1048281" s="3532"/>
      <c r="IKI1048281" s="3532"/>
      <c r="IKJ1048281" s="3532"/>
      <c r="IKK1048281" s="3532"/>
      <c r="IKL1048281" s="3532"/>
      <c r="IKM1048281" s="3532"/>
      <c r="IKN1048281" s="3532"/>
      <c r="IKO1048281" s="3532"/>
      <c r="IKP1048281" s="3532"/>
      <c r="IKQ1048281" s="3532"/>
      <c r="IKR1048281" s="3532"/>
      <c r="IKS1048281" s="3532"/>
      <c r="IKT1048281" s="3532"/>
      <c r="IKU1048281" s="3532"/>
      <c r="IKV1048281" s="3532"/>
      <c r="IKW1048281" s="3532"/>
      <c r="IKX1048281" s="3532"/>
      <c r="IKY1048281" s="3532"/>
      <c r="IKZ1048281" s="3532"/>
      <c r="ILA1048281" s="3532"/>
      <c r="ILB1048281" s="3532"/>
      <c r="ILC1048281" s="3532"/>
      <c r="ILD1048281" s="3532"/>
      <c r="ILE1048281" s="3532"/>
      <c r="ILF1048281" s="3532"/>
      <c r="ILG1048281" s="3532"/>
      <c r="ILH1048281" s="3532"/>
      <c r="ILI1048281" s="3532"/>
      <c r="ILJ1048281" s="3532"/>
      <c r="ILK1048281" s="3532"/>
      <c r="ILL1048281" s="3532"/>
      <c r="ILM1048281" s="3532"/>
      <c r="ILN1048281" s="3532"/>
      <c r="ILO1048281" s="3532"/>
      <c r="ILP1048281" s="3532"/>
      <c r="ILQ1048281" s="3532"/>
      <c r="ILR1048281" s="3532"/>
      <c r="ILS1048281" s="3532"/>
      <c r="ILT1048281" s="3532"/>
      <c r="ILU1048281" s="3532"/>
      <c r="ILV1048281" s="3532"/>
      <c r="ILW1048281" s="3532"/>
      <c r="ILX1048281" s="3532"/>
      <c r="ILY1048281" s="3532"/>
      <c r="ILZ1048281" s="3532"/>
      <c r="IMA1048281" s="3532"/>
      <c r="IMB1048281" s="3532"/>
      <c r="IMC1048281" s="3532"/>
      <c r="IMD1048281" s="3532"/>
      <c r="IME1048281" s="3532"/>
      <c r="IMF1048281" s="3532"/>
      <c r="IMG1048281" s="3532"/>
      <c r="IMH1048281" s="3532"/>
      <c r="IMI1048281" s="3532"/>
      <c r="IMJ1048281" s="3532"/>
      <c r="IMK1048281" s="3532"/>
      <c r="IML1048281" s="3532"/>
      <c r="IMM1048281" s="3532"/>
      <c r="IMN1048281" s="3532"/>
      <c r="IMO1048281" s="3532"/>
      <c r="IMP1048281" s="3532"/>
      <c r="IMQ1048281" s="3532"/>
      <c r="IMR1048281" s="3532"/>
      <c r="IMS1048281" s="3532"/>
      <c r="IMT1048281" s="3532"/>
      <c r="IMU1048281" s="3532"/>
      <c r="IMV1048281" s="3532"/>
      <c r="IMW1048281" s="3532"/>
      <c r="IMX1048281" s="3532"/>
      <c r="IMY1048281" s="3532"/>
      <c r="IMZ1048281" s="3532"/>
      <c r="INA1048281" s="3532"/>
      <c r="INB1048281" s="3532"/>
      <c r="INC1048281" s="3532"/>
      <c r="IND1048281" s="3532"/>
      <c r="INE1048281" s="3532"/>
      <c r="INF1048281" s="3532"/>
      <c r="ING1048281" s="3532"/>
      <c r="INH1048281" s="3532"/>
      <c r="INI1048281" s="3532"/>
      <c r="INJ1048281" s="3532"/>
      <c r="INK1048281" s="3532"/>
      <c r="INL1048281" s="3532"/>
      <c r="INM1048281" s="3532"/>
      <c r="INN1048281" s="3532"/>
      <c r="INO1048281" s="3532"/>
      <c r="INP1048281" s="3532"/>
      <c r="INQ1048281" s="3532"/>
      <c r="INR1048281" s="3532"/>
      <c r="INS1048281" s="3532"/>
      <c r="INT1048281" s="3532"/>
      <c r="INU1048281" s="3532"/>
      <c r="INV1048281" s="3532"/>
      <c r="INW1048281" s="3532"/>
      <c r="INX1048281" s="3532"/>
      <c r="INY1048281" s="3532"/>
      <c r="INZ1048281" s="3532"/>
      <c r="IOA1048281" s="3532"/>
      <c r="IOB1048281" s="3532"/>
      <c r="IOC1048281" s="3532"/>
      <c r="IOD1048281" s="3532"/>
      <c r="IOE1048281" s="3532"/>
      <c r="IOF1048281" s="3532"/>
      <c r="IOG1048281" s="3532"/>
      <c r="IOH1048281" s="3532"/>
      <c r="IOI1048281" s="3532"/>
      <c r="IOJ1048281" s="3532"/>
      <c r="IOK1048281" s="3532"/>
      <c r="IOL1048281" s="3532"/>
      <c r="IOM1048281" s="3532"/>
      <c r="ION1048281" s="3532"/>
      <c r="IOO1048281" s="3532"/>
      <c r="IOP1048281" s="3532"/>
      <c r="IOQ1048281" s="3532"/>
      <c r="IOR1048281" s="3532"/>
      <c r="IOS1048281" s="3532"/>
      <c r="IOT1048281" s="3532"/>
      <c r="IOU1048281" s="3532"/>
      <c r="IOV1048281" s="3532"/>
      <c r="IOW1048281" s="3532"/>
      <c r="IOX1048281" s="3532"/>
      <c r="IOY1048281" s="3532"/>
      <c r="IOZ1048281" s="3532"/>
      <c r="IPA1048281" s="3532"/>
      <c r="IPB1048281" s="3532"/>
      <c r="IPC1048281" s="3532"/>
      <c r="IPD1048281" s="3532"/>
      <c r="IPE1048281" s="3532"/>
      <c r="IPF1048281" s="3532"/>
      <c r="IPG1048281" s="3532"/>
      <c r="IPH1048281" s="3532"/>
      <c r="IPI1048281" s="3532"/>
      <c r="IPJ1048281" s="3532"/>
      <c r="IPK1048281" s="3532"/>
      <c r="IPL1048281" s="3532"/>
      <c r="IPM1048281" s="3532"/>
      <c r="IPN1048281" s="3532"/>
      <c r="IPO1048281" s="3532"/>
      <c r="IPP1048281" s="3532"/>
      <c r="IPQ1048281" s="3532"/>
      <c r="IPR1048281" s="3532"/>
      <c r="IPS1048281" s="3532"/>
      <c r="IPT1048281" s="3532"/>
      <c r="IPU1048281" s="3532"/>
      <c r="IPV1048281" s="3532"/>
      <c r="IPW1048281" s="3532"/>
      <c r="IPX1048281" s="3532"/>
      <c r="IPY1048281" s="3532"/>
      <c r="IPZ1048281" s="3532"/>
      <c r="IQA1048281" s="3532"/>
      <c r="IQB1048281" s="3532"/>
      <c r="IQC1048281" s="3532"/>
      <c r="IQD1048281" s="3532"/>
      <c r="IQE1048281" s="3532"/>
      <c r="IQF1048281" s="3532"/>
      <c r="IQG1048281" s="3532"/>
      <c r="IQH1048281" s="3532"/>
      <c r="IQI1048281" s="3532"/>
      <c r="IQJ1048281" s="3532"/>
      <c r="IQK1048281" s="3532"/>
      <c r="IQL1048281" s="3532"/>
      <c r="IQM1048281" s="3532"/>
      <c r="IQN1048281" s="3532"/>
      <c r="IQO1048281" s="3532"/>
      <c r="IQP1048281" s="3532"/>
      <c r="IQQ1048281" s="3532"/>
      <c r="IQR1048281" s="3532"/>
      <c r="IQS1048281" s="3532"/>
      <c r="IQT1048281" s="3532"/>
      <c r="IQU1048281" s="3532"/>
      <c r="IQV1048281" s="3532"/>
      <c r="IQW1048281" s="3532"/>
      <c r="IQX1048281" s="3532"/>
      <c r="IQY1048281" s="3532"/>
      <c r="IQZ1048281" s="3532"/>
      <c r="IRA1048281" s="3532"/>
      <c r="IRB1048281" s="3532"/>
      <c r="IRC1048281" s="3532"/>
      <c r="IRD1048281" s="3532"/>
      <c r="IRE1048281" s="3532"/>
      <c r="IRF1048281" s="3532"/>
      <c r="IRG1048281" s="3532"/>
      <c r="IRH1048281" s="3532"/>
      <c r="IRI1048281" s="3532"/>
      <c r="IRJ1048281" s="3532"/>
      <c r="IRK1048281" s="3532"/>
      <c r="IRL1048281" s="3532"/>
      <c r="IRM1048281" s="3532"/>
      <c r="IRN1048281" s="3532"/>
      <c r="IRO1048281" s="3532"/>
      <c r="IRP1048281" s="3532"/>
      <c r="IRQ1048281" s="3532"/>
      <c r="IRR1048281" s="3532"/>
      <c r="IRS1048281" s="3532"/>
      <c r="IRT1048281" s="3532"/>
      <c r="IRU1048281" s="3532"/>
      <c r="IRV1048281" s="3532"/>
      <c r="IRW1048281" s="3532"/>
      <c r="IRX1048281" s="3532"/>
      <c r="IRY1048281" s="3532"/>
      <c r="IRZ1048281" s="3532"/>
      <c r="ISA1048281" s="3532"/>
      <c r="ISB1048281" s="3532"/>
      <c r="ISC1048281" s="3532"/>
      <c r="ISD1048281" s="3532"/>
      <c r="ISE1048281" s="3532"/>
      <c r="ISF1048281" s="3532"/>
      <c r="ISG1048281" s="3532"/>
      <c r="ISH1048281" s="3532"/>
      <c r="ISI1048281" s="3532"/>
      <c r="ISJ1048281" s="3532"/>
      <c r="ISK1048281" s="3532"/>
      <c r="ISL1048281" s="3532"/>
      <c r="ISM1048281" s="3532"/>
      <c r="ISN1048281" s="3532"/>
      <c r="ISO1048281" s="3532"/>
      <c r="ISP1048281" s="3532"/>
      <c r="ISQ1048281" s="3532"/>
      <c r="ISR1048281" s="3532"/>
      <c r="ISS1048281" s="3532"/>
      <c r="IST1048281" s="3532"/>
      <c r="ISU1048281" s="3532"/>
      <c r="ISV1048281" s="3532"/>
      <c r="ISW1048281" s="3532"/>
      <c r="ISX1048281" s="3532"/>
      <c r="ISY1048281" s="3532"/>
      <c r="ISZ1048281" s="3532"/>
      <c r="ITA1048281" s="3532"/>
      <c r="ITB1048281" s="3532"/>
      <c r="ITC1048281" s="3532"/>
      <c r="ITD1048281" s="3532"/>
      <c r="ITE1048281" s="3532"/>
      <c r="ITF1048281" s="3532"/>
      <c r="ITG1048281" s="3532"/>
      <c r="ITH1048281" s="3532"/>
      <c r="ITI1048281" s="3532"/>
      <c r="ITJ1048281" s="3532"/>
      <c r="ITK1048281" s="3532"/>
      <c r="ITL1048281" s="3532"/>
      <c r="ITM1048281" s="3532"/>
      <c r="ITN1048281" s="3532"/>
      <c r="ITO1048281" s="3532"/>
      <c r="ITP1048281" s="3532"/>
      <c r="ITQ1048281" s="3532"/>
      <c r="ITR1048281" s="3532"/>
      <c r="ITS1048281" s="3532"/>
      <c r="ITT1048281" s="3532"/>
      <c r="ITU1048281" s="3532"/>
      <c r="ITV1048281" s="3532"/>
      <c r="ITW1048281" s="3532"/>
      <c r="ITX1048281" s="3532"/>
      <c r="ITY1048281" s="3532"/>
      <c r="ITZ1048281" s="3532"/>
      <c r="IUA1048281" s="3532"/>
      <c r="IUB1048281" s="3532"/>
      <c r="IUC1048281" s="3532"/>
      <c r="IUD1048281" s="3532"/>
      <c r="IUE1048281" s="3532"/>
      <c r="IUF1048281" s="3532"/>
      <c r="IUG1048281" s="3532"/>
      <c r="IUH1048281" s="3532"/>
      <c r="IUI1048281" s="3532"/>
      <c r="IUJ1048281" s="3532"/>
      <c r="IUK1048281" s="3532"/>
      <c r="IUL1048281" s="3532"/>
      <c r="IUM1048281" s="3532"/>
      <c r="IUN1048281" s="3532"/>
      <c r="IUO1048281" s="3532"/>
      <c r="IUP1048281" s="3532"/>
      <c r="IUQ1048281" s="3532"/>
      <c r="IUR1048281" s="3532"/>
      <c r="IUS1048281" s="3532"/>
      <c r="IUT1048281" s="3532"/>
      <c r="IUU1048281" s="3532"/>
      <c r="IUV1048281" s="3532"/>
      <c r="IUW1048281" s="3532"/>
      <c r="IUX1048281" s="3532"/>
      <c r="IUY1048281" s="3532"/>
      <c r="IUZ1048281" s="3532"/>
      <c r="IVA1048281" s="3532"/>
      <c r="IVB1048281" s="3532"/>
      <c r="IVC1048281" s="3532"/>
      <c r="IVD1048281" s="3532"/>
      <c r="IVE1048281" s="3532"/>
      <c r="IVF1048281" s="3532"/>
      <c r="IVG1048281" s="3532"/>
      <c r="IVH1048281" s="3532"/>
      <c r="IVI1048281" s="3532"/>
      <c r="IVJ1048281" s="3532"/>
      <c r="IVK1048281" s="3532"/>
      <c r="IVL1048281" s="3532"/>
      <c r="IVM1048281" s="3532"/>
      <c r="IVN1048281" s="3532"/>
      <c r="IVO1048281" s="3532"/>
      <c r="IVP1048281" s="3532"/>
      <c r="IVQ1048281" s="3532"/>
      <c r="IVR1048281" s="3532"/>
      <c r="IVS1048281" s="3532"/>
      <c r="IVT1048281" s="3532"/>
      <c r="IVU1048281" s="3532"/>
      <c r="IVV1048281" s="3532"/>
      <c r="IVW1048281" s="3532"/>
      <c r="IVX1048281" s="3532"/>
      <c r="IVY1048281" s="3532"/>
      <c r="IVZ1048281" s="3532"/>
      <c r="IWA1048281" s="3532"/>
      <c r="IWB1048281" s="3532"/>
      <c r="IWC1048281" s="3532"/>
      <c r="IWD1048281" s="3532"/>
      <c r="IWE1048281" s="3532"/>
      <c r="IWF1048281" s="3532"/>
      <c r="IWG1048281" s="3532"/>
      <c r="IWH1048281" s="3532"/>
      <c r="IWI1048281" s="3532"/>
      <c r="IWJ1048281" s="3532"/>
      <c r="IWK1048281" s="3532"/>
      <c r="IWL1048281" s="3532"/>
      <c r="IWM1048281" s="3532"/>
      <c r="IWN1048281" s="3532"/>
      <c r="IWO1048281" s="3532"/>
      <c r="IWP1048281" s="3532"/>
      <c r="IWQ1048281" s="3532"/>
      <c r="IWR1048281" s="3532"/>
      <c r="IWS1048281" s="3532"/>
      <c r="IWT1048281" s="3532"/>
      <c r="IWU1048281" s="3532"/>
      <c r="IWV1048281" s="3532"/>
      <c r="IWW1048281" s="3532"/>
      <c r="IWX1048281" s="3532"/>
      <c r="IWY1048281" s="3532"/>
      <c r="IWZ1048281" s="3532"/>
      <c r="IXA1048281" s="3532"/>
      <c r="IXB1048281" s="3532"/>
      <c r="IXC1048281" s="3532"/>
      <c r="IXD1048281" s="3532"/>
      <c r="IXE1048281" s="3532"/>
      <c r="IXF1048281" s="3532"/>
      <c r="IXG1048281" s="3532"/>
      <c r="IXH1048281" s="3532"/>
      <c r="IXI1048281" s="3532"/>
      <c r="IXJ1048281" s="3532"/>
      <c r="IXK1048281" s="3532"/>
      <c r="IXL1048281" s="3532"/>
      <c r="IXM1048281" s="3532"/>
      <c r="IXN1048281" s="3532"/>
      <c r="IXO1048281" s="3532"/>
      <c r="IXP1048281" s="3532"/>
      <c r="IXQ1048281" s="3532"/>
      <c r="IXR1048281" s="3532"/>
      <c r="IXS1048281" s="3532"/>
      <c r="IXT1048281" s="3532"/>
      <c r="IXU1048281" s="3532"/>
      <c r="IXV1048281" s="3532"/>
      <c r="IXW1048281" s="3532"/>
      <c r="IXX1048281" s="3532"/>
      <c r="IXY1048281" s="3532"/>
      <c r="IXZ1048281" s="3532"/>
      <c r="IYA1048281" s="3532"/>
      <c r="IYB1048281" s="3532"/>
      <c r="IYC1048281" s="3532"/>
      <c r="IYD1048281" s="3532"/>
      <c r="IYE1048281" s="3532"/>
      <c r="IYF1048281" s="3532"/>
      <c r="IYG1048281" s="3532"/>
      <c r="IYH1048281" s="3532"/>
      <c r="IYI1048281" s="3532"/>
      <c r="IYJ1048281" s="3532"/>
      <c r="IYK1048281" s="3532"/>
      <c r="IYL1048281" s="3532"/>
      <c r="IYM1048281" s="3532"/>
      <c r="IYN1048281" s="3532"/>
      <c r="IYO1048281" s="3532"/>
      <c r="IYP1048281" s="3532"/>
      <c r="IYQ1048281" s="3532"/>
      <c r="IYR1048281" s="3532"/>
      <c r="IYS1048281" s="3532"/>
      <c r="IYT1048281" s="3532"/>
      <c r="IYU1048281" s="3532"/>
      <c r="IYV1048281" s="3532"/>
      <c r="IYW1048281" s="3532"/>
      <c r="IYX1048281" s="3532"/>
      <c r="IYY1048281" s="3532"/>
      <c r="IYZ1048281" s="3532"/>
      <c r="IZA1048281" s="3532"/>
      <c r="IZB1048281" s="3532"/>
      <c r="IZC1048281" s="3532"/>
      <c r="IZD1048281" s="3532"/>
      <c r="IZE1048281" s="3532"/>
      <c r="IZF1048281" s="3532"/>
      <c r="IZG1048281" s="3532"/>
      <c r="IZH1048281" s="3532"/>
      <c r="IZI1048281" s="3532"/>
      <c r="IZJ1048281" s="3532"/>
      <c r="IZK1048281" s="3532"/>
      <c r="IZL1048281" s="3532"/>
      <c r="IZM1048281" s="3532"/>
      <c r="IZN1048281" s="3532"/>
      <c r="IZO1048281" s="3532"/>
      <c r="IZP1048281" s="3532"/>
      <c r="IZQ1048281" s="3532"/>
      <c r="IZR1048281" s="3532"/>
      <c r="IZS1048281" s="3532"/>
      <c r="IZT1048281" s="3532"/>
      <c r="IZU1048281" s="3532"/>
      <c r="IZV1048281" s="3532"/>
      <c r="IZW1048281" s="3532"/>
      <c r="IZX1048281" s="3532"/>
      <c r="IZY1048281" s="3532"/>
      <c r="IZZ1048281" s="3532"/>
      <c r="JAA1048281" s="3532"/>
      <c r="JAB1048281" s="3532"/>
      <c r="JAC1048281" s="3532"/>
      <c r="JAD1048281" s="3532"/>
      <c r="JAE1048281" s="3532"/>
      <c r="JAF1048281" s="3532"/>
      <c r="JAG1048281" s="3532"/>
      <c r="JAH1048281" s="3532"/>
      <c r="JAI1048281" s="3532"/>
      <c r="JAJ1048281" s="3532"/>
      <c r="JAK1048281" s="3532"/>
      <c r="JAL1048281" s="3532"/>
      <c r="JAM1048281" s="3532"/>
      <c r="JAN1048281" s="3532"/>
      <c r="JAO1048281" s="3532"/>
      <c r="JAP1048281" s="3532"/>
      <c r="JAQ1048281" s="3532"/>
      <c r="JAR1048281" s="3532"/>
      <c r="JAS1048281" s="3532"/>
      <c r="JAT1048281" s="3532"/>
      <c r="JAU1048281" s="3532"/>
      <c r="JAV1048281" s="3532"/>
      <c r="JAW1048281" s="3532"/>
      <c r="JAX1048281" s="3532"/>
      <c r="JAY1048281" s="3532"/>
      <c r="JAZ1048281" s="3532"/>
      <c r="JBA1048281" s="3532"/>
      <c r="JBB1048281" s="3532"/>
      <c r="JBC1048281" s="3532"/>
      <c r="JBD1048281" s="3532"/>
      <c r="JBE1048281" s="3532"/>
      <c r="JBF1048281" s="3532"/>
      <c r="JBG1048281" s="3532"/>
      <c r="JBH1048281" s="3532"/>
      <c r="JBI1048281" s="3532"/>
      <c r="JBJ1048281" s="3532"/>
      <c r="JBK1048281" s="3532"/>
      <c r="JBL1048281" s="3532"/>
      <c r="JBM1048281" s="3532"/>
      <c r="JBN1048281" s="3532"/>
      <c r="JBO1048281" s="3532"/>
      <c r="JBP1048281" s="3532"/>
      <c r="JBQ1048281" s="3532"/>
      <c r="JBR1048281" s="3532"/>
      <c r="JBS1048281" s="3532"/>
      <c r="JBT1048281" s="3532"/>
      <c r="JBU1048281" s="3532"/>
      <c r="JBV1048281" s="3532"/>
      <c r="JBW1048281" s="3532"/>
      <c r="JBX1048281" s="3532"/>
      <c r="JBY1048281" s="3532"/>
      <c r="JBZ1048281" s="3532"/>
      <c r="JCA1048281" s="3532"/>
      <c r="JCB1048281" s="3532"/>
      <c r="JCC1048281" s="3532"/>
      <c r="JCD1048281" s="3532"/>
      <c r="JCE1048281" s="3532"/>
      <c r="JCF1048281" s="3532"/>
      <c r="JCG1048281" s="3532"/>
      <c r="JCH1048281" s="3532"/>
      <c r="JCI1048281" s="3532"/>
      <c r="JCJ1048281" s="3532"/>
      <c r="JCK1048281" s="3532"/>
      <c r="JCL1048281" s="3532"/>
      <c r="JCM1048281" s="3532"/>
      <c r="JCN1048281" s="3532"/>
      <c r="JCO1048281" s="3532"/>
      <c r="JCP1048281" s="3532"/>
      <c r="JCQ1048281" s="3532"/>
      <c r="JCR1048281" s="3532"/>
      <c r="JCS1048281" s="3532"/>
      <c r="JCT1048281" s="3532"/>
      <c r="JCU1048281" s="3532"/>
      <c r="JCV1048281" s="3532"/>
      <c r="JCW1048281" s="3532"/>
      <c r="JCX1048281" s="3532"/>
      <c r="JCY1048281" s="3532"/>
      <c r="JCZ1048281" s="3532"/>
      <c r="JDA1048281" s="3532"/>
      <c r="JDB1048281" s="3532"/>
      <c r="JDC1048281" s="3532"/>
      <c r="JDD1048281" s="3532"/>
      <c r="JDE1048281" s="3532"/>
      <c r="JDF1048281" s="3532"/>
      <c r="JDG1048281" s="3532"/>
      <c r="JDH1048281" s="3532"/>
      <c r="JDI1048281" s="3532"/>
      <c r="JDJ1048281" s="3532"/>
      <c r="JDK1048281" s="3532"/>
      <c r="JDL1048281" s="3532"/>
      <c r="JDM1048281" s="3532"/>
      <c r="JDN1048281" s="3532"/>
      <c r="JDO1048281" s="3532"/>
      <c r="JDP1048281" s="3532"/>
      <c r="JDQ1048281" s="3532"/>
      <c r="JDR1048281" s="3532"/>
      <c r="JDS1048281" s="3532"/>
      <c r="JDT1048281" s="3532"/>
      <c r="JDU1048281" s="3532"/>
      <c r="JDV1048281" s="3532"/>
      <c r="JDW1048281" s="3532"/>
      <c r="JDX1048281" s="3532"/>
      <c r="JDY1048281" s="3532"/>
      <c r="JDZ1048281" s="3532"/>
      <c r="JEA1048281" s="3532"/>
      <c r="JEB1048281" s="3532"/>
      <c r="JEC1048281" s="3532"/>
      <c r="JED1048281" s="3532"/>
      <c r="JEE1048281" s="3532"/>
      <c r="JEF1048281" s="3532"/>
      <c r="JEG1048281" s="3532"/>
      <c r="JEH1048281" s="3532"/>
      <c r="JEI1048281" s="3532"/>
      <c r="JEJ1048281" s="3532"/>
      <c r="JEK1048281" s="3532"/>
      <c r="JEL1048281" s="3532"/>
      <c r="JEM1048281" s="3532"/>
      <c r="JEN1048281" s="3532"/>
      <c r="JEO1048281" s="3532"/>
      <c r="JEP1048281" s="3532"/>
      <c r="JEQ1048281" s="3532"/>
      <c r="JER1048281" s="3532"/>
      <c r="JES1048281" s="3532"/>
      <c r="JET1048281" s="3532"/>
      <c r="JEU1048281" s="3532"/>
      <c r="JEV1048281" s="3532"/>
      <c r="JEW1048281" s="3532"/>
      <c r="JEX1048281" s="3532"/>
      <c r="JEY1048281" s="3532"/>
      <c r="JEZ1048281" s="3532"/>
      <c r="JFA1048281" s="3532"/>
      <c r="JFB1048281" s="3532"/>
      <c r="JFC1048281" s="3532"/>
      <c r="JFD1048281" s="3532"/>
      <c r="JFE1048281" s="3532"/>
      <c r="JFF1048281" s="3532"/>
      <c r="JFG1048281" s="3532"/>
      <c r="JFH1048281" s="3532"/>
      <c r="JFI1048281" s="3532"/>
      <c r="JFJ1048281" s="3532"/>
      <c r="JFK1048281" s="3532"/>
      <c r="JFL1048281" s="3532"/>
      <c r="JFM1048281" s="3532"/>
      <c r="JFN1048281" s="3532"/>
      <c r="JFO1048281" s="3532"/>
      <c r="JFP1048281" s="3532"/>
      <c r="JFQ1048281" s="3532"/>
      <c r="JFR1048281" s="3532"/>
      <c r="JFS1048281" s="3532"/>
      <c r="JFT1048281" s="3532"/>
      <c r="JFU1048281" s="3532"/>
      <c r="JFV1048281" s="3532"/>
      <c r="JFW1048281" s="3532"/>
      <c r="JFX1048281" s="3532"/>
      <c r="JFY1048281" s="3532"/>
      <c r="JFZ1048281" s="3532"/>
      <c r="JGA1048281" s="3532"/>
      <c r="JGB1048281" s="3532"/>
      <c r="JGC1048281" s="3532"/>
      <c r="JGD1048281" s="3532"/>
      <c r="JGE1048281" s="3532"/>
      <c r="JGF1048281" s="3532"/>
      <c r="JGG1048281" s="3532"/>
      <c r="JGH1048281" s="3532"/>
      <c r="JGI1048281" s="3532"/>
      <c r="JGJ1048281" s="3532"/>
      <c r="JGK1048281" s="3532"/>
      <c r="JGL1048281" s="3532"/>
      <c r="JGM1048281" s="3532"/>
      <c r="JGN1048281" s="3532"/>
      <c r="JGO1048281" s="3532"/>
      <c r="JGP1048281" s="3532"/>
      <c r="JGQ1048281" s="3532"/>
      <c r="JGR1048281" s="3532"/>
      <c r="JGS1048281" s="3532"/>
      <c r="JGT1048281" s="3532"/>
      <c r="JGU1048281" s="3532"/>
      <c r="JGV1048281" s="3532"/>
      <c r="JGW1048281" s="3532"/>
      <c r="JGX1048281" s="3532"/>
      <c r="JGY1048281" s="3532"/>
      <c r="JGZ1048281" s="3532"/>
      <c r="JHA1048281" s="3532"/>
      <c r="JHB1048281" s="3532"/>
      <c r="JHC1048281" s="3532"/>
      <c r="JHD1048281" s="3532"/>
      <c r="JHE1048281" s="3532"/>
      <c r="JHF1048281" s="3532"/>
      <c r="JHG1048281" s="3532"/>
      <c r="JHH1048281" s="3532"/>
      <c r="JHI1048281" s="3532"/>
      <c r="JHJ1048281" s="3532"/>
      <c r="JHK1048281" s="3532"/>
      <c r="JHL1048281" s="3532"/>
      <c r="JHM1048281" s="3532"/>
      <c r="JHN1048281" s="3532"/>
      <c r="JHO1048281" s="3532"/>
      <c r="JHP1048281" s="3532"/>
      <c r="JHQ1048281" s="3532"/>
      <c r="JHR1048281" s="3532"/>
      <c r="JHS1048281" s="3532"/>
      <c r="JHT1048281" s="3532"/>
      <c r="JHU1048281" s="3532"/>
      <c r="JHV1048281" s="3532"/>
      <c r="JHW1048281" s="3532"/>
      <c r="JHX1048281" s="3532"/>
      <c r="JHY1048281" s="3532"/>
      <c r="JHZ1048281" s="3532"/>
      <c r="JIA1048281" s="3532"/>
      <c r="JIB1048281" s="3532"/>
      <c r="JIC1048281" s="3532"/>
      <c r="JID1048281" s="3532"/>
      <c r="JIE1048281" s="3532"/>
      <c r="JIF1048281" s="3532"/>
      <c r="JIG1048281" s="3532"/>
      <c r="JIH1048281" s="3532"/>
      <c r="JII1048281" s="3532"/>
      <c r="JIJ1048281" s="3532"/>
      <c r="JIK1048281" s="3532"/>
      <c r="JIL1048281" s="3532"/>
      <c r="JIM1048281" s="3532"/>
      <c r="JIN1048281" s="3532"/>
      <c r="JIO1048281" s="3532"/>
      <c r="JIP1048281" s="3532"/>
      <c r="JIQ1048281" s="3532"/>
      <c r="JIR1048281" s="3532"/>
      <c r="JIS1048281" s="3532"/>
      <c r="JIT1048281" s="3532"/>
      <c r="JIU1048281" s="3532"/>
      <c r="JIV1048281" s="3532"/>
      <c r="JIW1048281" s="3532"/>
      <c r="JIX1048281" s="3532"/>
      <c r="JIY1048281" s="3532"/>
      <c r="JIZ1048281" s="3532"/>
      <c r="JJA1048281" s="3532"/>
      <c r="JJB1048281" s="3532"/>
      <c r="JJC1048281" s="3532"/>
      <c r="JJD1048281" s="3532"/>
      <c r="JJE1048281" s="3532"/>
      <c r="JJF1048281" s="3532"/>
      <c r="JJG1048281" s="3532"/>
      <c r="JJH1048281" s="3532"/>
      <c r="JJI1048281" s="3532"/>
      <c r="JJJ1048281" s="3532"/>
      <c r="JJK1048281" s="3532"/>
      <c r="JJL1048281" s="3532"/>
      <c r="JJM1048281" s="3532"/>
      <c r="JJN1048281" s="3532"/>
      <c r="JJO1048281" s="3532"/>
      <c r="JJP1048281" s="3532"/>
      <c r="JJQ1048281" s="3532"/>
      <c r="JJR1048281" s="3532"/>
      <c r="JJS1048281" s="3532"/>
      <c r="JJT1048281" s="3532"/>
      <c r="JJU1048281" s="3532"/>
      <c r="JJV1048281" s="3532"/>
      <c r="JJW1048281" s="3532"/>
      <c r="JJX1048281" s="3532"/>
      <c r="JJY1048281" s="3532"/>
      <c r="JJZ1048281" s="3532"/>
      <c r="JKA1048281" s="3532"/>
      <c r="JKB1048281" s="3532"/>
      <c r="JKC1048281" s="3532"/>
      <c r="JKD1048281" s="3532"/>
      <c r="JKE1048281" s="3532"/>
      <c r="JKF1048281" s="3532"/>
      <c r="JKG1048281" s="3532"/>
      <c r="JKH1048281" s="3532"/>
      <c r="JKI1048281" s="3532"/>
      <c r="JKJ1048281" s="3532"/>
      <c r="JKK1048281" s="3532"/>
      <c r="JKL1048281" s="3532"/>
      <c r="JKM1048281" s="3532"/>
      <c r="JKN1048281" s="3532"/>
      <c r="JKO1048281" s="3532"/>
      <c r="JKP1048281" s="3532"/>
      <c r="JKQ1048281" s="3532"/>
      <c r="JKR1048281" s="3532"/>
      <c r="JKS1048281" s="3532"/>
      <c r="JKT1048281" s="3532"/>
      <c r="JKU1048281" s="3532"/>
      <c r="JKV1048281" s="3532"/>
      <c r="JKW1048281" s="3532"/>
      <c r="JKX1048281" s="3532"/>
      <c r="JKY1048281" s="3532"/>
      <c r="JKZ1048281" s="3532"/>
      <c r="JLA1048281" s="3532"/>
      <c r="JLB1048281" s="3532"/>
      <c r="JLC1048281" s="3532"/>
      <c r="JLD1048281" s="3532"/>
      <c r="JLE1048281" s="3532"/>
      <c r="JLF1048281" s="3532"/>
      <c r="JLG1048281" s="3532"/>
      <c r="JLH1048281" s="3532"/>
      <c r="JLI1048281" s="3532"/>
      <c r="JLJ1048281" s="3532"/>
      <c r="JLK1048281" s="3532"/>
      <c r="JLL1048281" s="3532"/>
      <c r="JLM1048281" s="3532"/>
      <c r="JLN1048281" s="3532"/>
      <c r="JLO1048281" s="3532"/>
      <c r="JLP1048281" s="3532"/>
      <c r="JLQ1048281" s="3532"/>
      <c r="JLR1048281" s="3532"/>
      <c r="JLS1048281" s="3532"/>
      <c r="JLT1048281" s="3532"/>
      <c r="JLU1048281" s="3532"/>
      <c r="JLV1048281" s="3532"/>
      <c r="JLW1048281" s="3532"/>
      <c r="JLX1048281" s="3532"/>
      <c r="JLY1048281" s="3532"/>
      <c r="JLZ1048281" s="3532"/>
      <c r="JMA1048281" s="3532"/>
      <c r="JMB1048281" s="3532"/>
      <c r="JMC1048281" s="3532"/>
      <c r="JMD1048281" s="3532"/>
      <c r="JME1048281" s="3532"/>
      <c r="JMF1048281" s="3532"/>
      <c r="JMG1048281" s="3532"/>
      <c r="JMH1048281" s="3532"/>
      <c r="JMI1048281" s="3532"/>
      <c r="JMJ1048281" s="3532"/>
      <c r="JMK1048281" s="3532"/>
      <c r="JML1048281" s="3532"/>
      <c r="JMM1048281" s="3532"/>
      <c r="JMN1048281" s="3532"/>
      <c r="JMO1048281" s="3532"/>
      <c r="JMP1048281" s="3532"/>
      <c r="JMQ1048281" s="3532"/>
      <c r="JMR1048281" s="3532"/>
      <c r="JMS1048281" s="3532"/>
      <c r="JMT1048281" s="3532"/>
      <c r="JMU1048281" s="3532"/>
      <c r="JMV1048281" s="3532"/>
      <c r="JMW1048281" s="3532"/>
      <c r="JMX1048281" s="3532"/>
      <c r="JMY1048281" s="3532"/>
      <c r="JMZ1048281" s="3532"/>
      <c r="JNA1048281" s="3532"/>
      <c r="JNB1048281" s="3532"/>
      <c r="JNC1048281" s="3532"/>
      <c r="JND1048281" s="3532"/>
      <c r="JNE1048281" s="3532"/>
      <c r="JNF1048281" s="3532"/>
      <c r="JNG1048281" s="3532"/>
      <c r="JNH1048281" s="3532"/>
      <c r="JNI1048281" s="3532"/>
      <c r="JNJ1048281" s="3532"/>
      <c r="JNK1048281" s="3532"/>
      <c r="JNL1048281" s="3532"/>
      <c r="JNM1048281" s="3532"/>
      <c r="JNN1048281" s="3532"/>
      <c r="JNO1048281" s="3532"/>
      <c r="JNP1048281" s="3532"/>
      <c r="JNQ1048281" s="3532"/>
      <c r="JNR1048281" s="3532"/>
      <c r="JNS1048281" s="3532"/>
      <c r="JNT1048281" s="3532"/>
      <c r="JNU1048281" s="3532"/>
      <c r="JNV1048281" s="3532"/>
      <c r="JNW1048281" s="3532"/>
      <c r="JNX1048281" s="3532"/>
      <c r="JNY1048281" s="3532"/>
      <c r="JNZ1048281" s="3532"/>
      <c r="JOA1048281" s="3532"/>
      <c r="JOB1048281" s="3532"/>
      <c r="JOC1048281" s="3532"/>
      <c r="JOD1048281" s="3532"/>
      <c r="JOE1048281" s="3532"/>
      <c r="JOF1048281" s="3532"/>
      <c r="JOG1048281" s="3532"/>
      <c r="JOH1048281" s="3532"/>
      <c r="JOI1048281" s="3532"/>
      <c r="JOJ1048281" s="3532"/>
      <c r="JOK1048281" s="3532"/>
      <c r="JOL1048281" s="3532"/>
      <c r="JOM1048281" s="3532"/>
      <c r="JON1048281" s="3532"/>
      <c r="JOO1048281" s="3532"/>
      <c r="JOP1048281" s="3532"/>
      <c r="JOQ1048281" s="3532"/>
      <c r="JOR1048281" s="3532"/>
      <c r="JOS1048281" s="3532"/>
      <c r="JOT1048281" s="3532"/>
      <c r="JOU1048281" s="3532"/>
      <c r="JOV1048281" s="3532"/>
      <c r="JOW1048281" s="3532"/>
      <c r="JOX1048281" s="3532"/>
      <c r="JOY1048281" s="3532"/>
      <c r="JOZ1048281" s="3532"/>
      <c r="JPA1048281" s="3532"/>
      <c r="JPB1048281" s="3532"/>
      <c r="JPC1048281" s="3532"/>
      <c r="JPD1048281" s="3532"/>
      <c r="JPE1048281" s="3532"/>
      <c r="JPF1048281" s="3532"/>
      <c r="JPG1048281" s="3532"/>
      <c r="JPH1048281" s="3532"/>
      <c r="JPI1048281" s="3532"/>
      <c r="JPJ1048281" s="3532"/>
      <c r="JPK1048281" s="3532"/>
      <c r="JPL1048281" s="3532"/>
      <c r="JPM1048281" s="3532"/>
      <c r="JPN1048281" s="3532"/>
      <c r="JPO1048281" s="3532"/>
      <c r="JPP1048281" s="3532"/>
      <c r="JPQ1048281" s="3532"/>
      <c r="JPR1048281" s="3532"/>
      <c r="JPS1048281" s="3532"/>
      <c r="JPT1048281" s="3532"/>
      <c r="JPU1048281" s="3532"/>
      <c r="JPV1048281" s="3532"/>
      <c r="JPW1048281" s="3532"/>
      <c r="JPX1048281" s="3532"/>
      <c r="JPY1048281" s="3532"/>
      <c r="JPZ1048281" s="3532"/>
      <c r="JQA1048281" s="3532"/>
      <c r="JQB1048281" s="3532"/>
      <c r="JQC1048281" s="3532"/>
      <c r="JQD1048281" s="3532"/>
      <c r="JQE1048281" s="3532"/>
      <c r="JQF1048281" s="3532"/>
      <c r="JQG1048281" s="3532"/>
      <c r="JQH1048281" s="3532"/>
      <c r="JQI1048281" s="3532"/>
      <c r="JQJ1048281" s="3532"/>
      <c r="JQK1048281" s="3532"/>
      <c r="JQL1048281" s="3532"/>
      <c r="JQM1048281" s="3532"/>
      <c r="JQN1048281" s="3532"/>
      <c r="JQO1048281" s="3532"/>
      <c r="JQP1048281" s="3532"/>
      <c r="JQQ1048281" s="3532"/>
      <c r="JQR1048281" s="3532"/>
      <c r="JQS1048281" s="3532"/>
      <c r="JQT1048281" s="3532"/>
      <c r="JQU1048281" s="3532"/>
      <c r="JQV1048281" s="3532"/>
      <c r="JQW1048281" s="3532"/>
      <c r="JQX1048281" s="3532"/>
      <c r="JQY1048281" s="3532"/>
      <c r="JQZ1048281" s="3532"/>
      <c r="JRA1048281" s="3532"/>
      <c r="JRB1048281" s="3532"/>
      <c r="JRC1048281" s="3532"/>
      <c r="JRD1048281" s="3532"/>
      <c r="JRE1048281" s="3532"/>
      <c r="JRF1048281" s="3532"/>
      <c r="JRG1048281" s="3532"/>
      <c r="JRH1048281" s="3532"/>
      <c r="JRI1048281" s="3532"/>
      <c r="JRJ1048281" s="3532"/>
      <c r="JRK1048281" s="3532"/>
      <c r="JRL1048281" s="3532"/>
      <c r="JRM1048281" s="3532"/>
      <c r="JRN1048281" s="3532"/>
      <c r="JRO1048281" s="3532"/>
      <c r="JRP1048281" s="3532"/>
      <c r="JRQ1048281" s="3532"/>
      <c r="JRR1048281" s="3532"/>
      <c r="JRS1048281" s="3532"/>
      <c r="JRT1048281" s="3532"/>
      <c r="JRU1048281" s="3532"/>
      <c r="JRV1048281" s="3532"/>
      <c r="JRW1048281" s="3532"/>
      <c r="JRX1048281" s="3532"/>
      <c r="JRY1048281" s="3532"/>
      <c r="JRZ1048281" s="3532"/>
      <c r="JSA1048281" s="3532"/>
      <c r="JSB1048281" s="3532"/>
      <c r="JSC1048281" s="3532"/>
      <c r="JSD1048281" s="3532"/>
      <c r="JSE1048281" s="3532"/>
      <c r="JSF1048281" s="3532"/>
      <c r="JSG1048281" s="3532"/>
      <c r="JSH1048281" s="3532"/>
      <c r="JSI1048281" s="3532"/>
      <c r="JSJ1048281" s="3532"/>
      <c r="JSK1048281" s="3532"/>
      <c r="JSL1048281" s="3532"/>
      <c r="JSM1048281" s="3532"/>
      <c r="JSN1048281" s="3532"/>
      <c r="JSO1048281" s="3532"/>
      <c r="JSP1048281" s="3532"/>
      <c r="JSQ1048281" s="3532"/>
      <c r="JSR1048281" s="3532"/>
      <c r="JSS1048281" s="3532"/>
      <c r="JST1048281" s="3532"/>
      <c r="JSU1048281" s="3532"/>
      <c r="JSV1048281" s="3532"/>
      <c r="JSW1048281" s="3532"/>
      <c r="JSX1048281" s="3532"/>
      <c r="JSY1048281" s="3532"/>
      <c r="JSZ1048281" s="3532"/>
      <c r="JTA1048281" s="3532"/>
      <c r="JTB1048281" s="3532"/>
      <c r="JTC1048281" s="3532"/>
      <c r="JTD1048281" s="3532"/>
      <c r="JTE1048281" s="3532"/>
      <c r="JTF1048281" s="3532"/>
      <c r="JTG1048281" s="3532"/>
      <c r="JTH1048281" s="3532"/>
      <c r="JTI1048281" s="3532"/>
      <c r="JTJ1048281" s="3532"/>
      <c r="JTK1048281" s="3532"/>
      <c r="JTL1048281" s="3532"/>
      <c r="JTM1048281" s="3532"/>
      <c r="JTN1048281" s="3532"/>
      <c r="JTO1048281" s="3532"/>
      <c r="JTP1048281" s="3532"/>
      <c r="JTQ1048281" s="3532"/>
      <c r="JTR1048281" s="3532"/>
      <c r="JTS1048281" s="3532"/>
      <c r="JTT1048281" s="3532"/>
      <c r="JTU1048281" s="3532"/>
      <c r="JTV1048281" s="3532"/>
      <c r="JTW1048281" s="3532"/>
      <c r="JTX1048281" s="3532"/>
      <c r="JTY1048281" s="3532"/>
      <c r="JTZ1048281" s="3532"/>
      <c r="JUA1048281" s="3532"/>
      <c r="JUB1048281" s="3532"/>
      <c r="JUC1048281" s="3532"/>
      <c r="JUD1048281" s="3532"/>
      <c r="JUE1048281" s="3532"/>
      <c r="JUF1048281" s="3532"/>
      <c r="JUG1048281" s="3532"/>
      <c r="JUH1048281" s="3532"/>
      <c r="JUI1048281" s="3532"/>
      <c r="JUJ1048281" s="3532"/>
      <c r="JUK1048281" s="3532"/>
      <c r="JUL1048281" s="3532"/>
      <c r="JUM1048281" s="3532"/>
      <c r="JUN1048281" s="3532"/>
      <c r="JUO1048281" s="3532"/>
      <c r="JUP1048281" s="3532"/>
      <c r="JUQ1048281" s="3532"/>
      <c r="JUR1048281" s="3532"/>
      <c r="JUS1048281" s="3532"/>
      <c r="JUT1048281" s="3532"/>
      <c r="JUU1048281" s="3532"/>
      <c r="JUV1048281" s="3532"/>
      <c r="JUW1048281" s="3532"/>
      <c r="JUX1048281" s="3532"/>
      <c r="JUY1048281" s="3532"/>
      <c r="JUZ1048281" s="3532"/>
      <c r="JVA1048281" s="3532"/>
      <c r="JVB1048281" s="3532"/>
      <c r="JVC1048281" s="3532"/>
      <c r="JVD1048281" s="3532"/>
      <c r="JVE1048281" s="3532"/>
      <c r="JVF1048281" s="3532"/>
      <c r="JVG1048281" s="3532"/>
      <c r="JVH1048281" s="3532"/>
      <c r="JVI1048281" s="3532"/>
      <c r="JVJ1048281" s="3532"/>
      <c r="JVK1048281" s="3532"/>
      <c r="JVL1048281" s="3532"/>
      <c r="JVM1048281" s="3532"/>
      <c r="JVN1048281" s="3532"/>
      <c r="JVO1048281" s="3532"/>
      <c r="JVP1048281" s="3532"/>
      <c r="JVQ1048281" s="3532"/>
      <c r="JVR1048281" s="3532"/>
      <c r="JVS1048281" s="3532"/>
      <c r="JVT1048281" s="3532"/>
      <c r="JVU1048281" s="3532"/>
      <c r="JVV1048281" s="3532"/>
      <c r="JVW1048281" s="3532"/>
      <c r="JVX1048281" s="3532"/>
      <c r="JVY1048281" s="3532"/>
      <c r="JVZ1048281" s="3532"/>
      <c r="JWA1048281" s="3532"/>
      <c r="JWB1048281" s="3532"/>
      <c r="JWC1048281" s="3532"/>
      <c r="JWD1048281" s="3532"/>
      <c r="JWE1048281" s="3532"/>
      <c r="JWF1048281" s="3532"/>
      <c r="JWG1048281" s="3532"/>
      <c r="JWH1048281" s="3532"/>
      <c r="JWI1048281" s="3532"/>
      <c r="JWJ1048281" s="3532"/>
      <c r="JWK1048281" s="3532"/>
      <c r="JWL1048281" s="3532"/>
      <c r="JWM1048281" s="3532"/>
      <c r="JWN1048281" s="3532"/>
      <c r="JWO1048281" s="3532"/>
      <c r="JWP1048281" s="3532"/>
      <c r="JWQ1048281" s="3532"/>
      <c r="JWR1048281" s="3532"/>
      <c r="JWS1048281" s="3532"/>
      <c r="JWT1048281" s="3532"/>
      <c r="JWU1048281" s="3532"/>
      <c r="JWV1048281" s="3532"/>
      <c r="JWW1048281" s="3532"/>
      <c r="JWX1048281" s="3532"/>
      <c r="JWY1048281" s="3532"/>
      <c r="JWZ1048281" s="3532"/>
      <c r="JXA1048281" s="3532"/>
      <c r="JXB1048281" s="3532"/>
      <c r="JXC1048281" s="3532"/>
      <c r="JXD1048281" s="3532"/>
      <c r="JXE1048281" s="3532"/>
      <c r="JXF1048281" s="3532"/>
      <c r="JXG1048281" s="3532"/>
      <c r="JXH1048281" s="3532"/>
      <c r="JXI1048281" s="3532"/>
      <c r="JXJ1048281" s="3532"/>
      <c r="JXK1048281" s="3532"/>
      <c r="JXL1048281" s="3532"/>
      <c r="JXM1048281" s="3532"/>
      <c r="JXN1048281" s="3532"/>
      <c r="JXO1048281" s="3532"/>
      <c r="JXP1048281" s="3532"/>
      <c r="JXQ1048281" s="3532"/>
      <c r="JXR1048281" s="3532"/>
      <c r="JXS1048281" s="3532"/>
      <c r="JXT1048281" s="3532"/>
      <c r="JXU1048281" s="3532"/>
      <c r="JXV1048281" s="3532"/>
      <c r="JXW1048281" s="3532"/>
      <c r="JXX1048281" s="3532"/>
      <c r="JXY1048281" s="3532"/>
      <c r="JXZ1048281" s="3532"/>
      <c r="JYA1048281" s="3532"/>
      <c r="JYB1048281" s="3532"/>
      <c r="JYC1048281" s="3532"/>
      <c r="JYD1048281" s="3532"/>
      <c r="JYE1048281" s="3532"/>
      <c r="JYF1048281" s="3532"/>
      <c r="JYG1048281" s="3532"/>
      <c r="JYH1048281" s="3532"/>
      <c r="JYI1048281" s="3532"/>
      <c r="JYJ1048281" s="3532"/>
      <c r="JYK1048281" s="3532"/>
      <c r="JYL1048281" s="3532"/>
      <c r="JYM1048281" s="3532"/>
      <c r="JYN1048281" s="3532"/>
      <c r="JYO1048281" s="3532"/>
      <c r="JYP1048281" s="3532"/>
      <c r="JYQ1048281" s="3532"/>
      <c r="JYR1048281" s="3532"/>
      <c r="JYS1048281" s="3532"/>
      <c r="JYT1048281" s="3532"/>
      <c r="JYU1048281" s="3532"/>
      <c r="JYV1048281" s="3532"/>
      <c r="JYW1048281" s="3532"/>
      <c r="JYX1048281" s="3532"/>
      <c r="JYY1048281" s="3532"/>
      <c r="JYZ1048281" s="3532"/>
      <c r="JZA1048281" s="3532"/>
      <c r="JZB1048281" s="3532"/>
      <c r="JZC1048281" s="3532"/>
      <c r="JZD1048281" s="3532"/>
      <c r="JZE1048281" s="3532"/>
      <c r="JZF1048281" s="3532"/>
      <c r="JZG1048281" s="3532"/>
      <c r="JZH1048281" s="3532"/>
      <c r="JZI1048281" s="3532"/>
      <c r="JZJ1048281" s="3532"/>
      <c r="JZK1048281" s="3532"/>
      <c r="JZL1048281" s="3532"/>
      <c r="JZM1048281" s="3532"/>
      <c r="JZN1048281" s="3532"/>
      <c r="JZO1048281" s="3532"/>
      <c r="JZP1048281" s="3532"/>
      <c r="JZQ1048281" s="3532"/>
      <c r="JZR1048281" s="3532"/>
      <c r="JZS1048281" s="3532"/>
      <c r="JZT1048281" s="3532"/>
      <c r="JZU1048281" s="3532"/>
      <c r="JZV1048281" s="3532"/>
      <c r="JZW1048281" s="3532"/>
      <c r="JZX1048281" s="3532"/>
      <c r="JZY1048281" s="3532"/>
      <c r="JZZ1048281" s="3532"/>
      <c r="KAA1048281" s="3532"/>
      <c r="KAB1048281" s="3532"/>
      <c r="KAC1048281" s="3532"/>
      <c r="KAD1048281" s="3532"/>
      <c r="KAE1048281" s="3532"/>
      <c r="KAF1048281" s="3532"/>
      <c r="KAG1048281" s="3532"/>
      <c r="KAH1048281" s="3532"/>
      <c r="KAI1048281" s="3532"/>
      <c r="KAJ1048281" s="3532"/>
      <c r="KAK1048281" s="3532"/>
      <c r="KAL1048281" s="3532"/>
      <c r="KAM1048281" s="3532"/>
      <c r="KAN1048281" s="3532"/>
      <c r="KAO1048281" s="3532"/>
      <c r="KAP1048281" s="3532"/>
      <c r="KAQ1048281" s="3532"/>
      <c r="KAR1048281" s="3532"/>
      <c r="KAS1048281" s="3532"/>
      <c r="KAT1048281" s="3532"/>
      <c r="KAU1048281" s="3532"/>
      <c r="KAV1048281" s="3532"/>
      <c r="KAW1048281" s="3532"/>
      <c r="KAX1048281" s="3532"/>
      <c r="KAY1048281" s="3532"/>
      <c r="KAZ1048281" s="3532"/>
      <c r="KBA1048281" s="3532"/>
      <c r="KBB1048281" s="3532"/>
      <c r="KBC1048281" s="3532"/>
      <c r="KBD1048281" s="3532"/>
      <c r="KBE1048281" s="3532"/>
      <c r="KBF1048281" s="3532"/>
      <c r="KBG1048281" s="3532"/>
      <c r="KBH1048281" s="3532"/>
      <c r="KBI1048281" s="3532"/>
      <c r="KBJ1048281" s="3532"/>
      <c r="KBK1048281" s="3532"/>
      <c r="KBL1048281" s="3532"/>
      <c r="KBM1048281" s="3532"/>
      <c r="KBN1048281" s="3532"/>
      <c r="KBO1048281" s="3532"/>
      <c r="KBP1048281" s="3532"/>
      <c r="KBQ1048281" s="3532"/>
      <c r="KBR1048281" s="3532"/>
      <c r="KBS1048281" s="3532"/>
      <c r="KBT1048281" s="3532"/>
      <c r="KBU1048281" s="3532"/>
      <c r="KBV1048281" s="3532"/>
      <c r="KBW1048281" s="3532"/>
      <c r="KBX1048281" s="3532"/>
      <c r="KBY1048281" s="3532"/>
      <c r="KBZ1048281" s="3532"/>
      <c r="KCA1048281" s="3532"/>
      <c r="KCB1048281" s="3532"/>
      <c r="KCC1048281" s="3532"/>
      <c r="KCD1048281" s="3532"/>
      <c r="KCE1048281" s="3532"/>
      <c r="KCF1048281" s="3532"/>
      <c r="KCG1048281" s="3532"/>
      <c r="KCH1048281" s="3532"/>
      <c r="KCI1048281" s="3532"/>
      <c r="KCJ1048281" s="3532"/>
      <c r="KCK1048281" s="3532"/>
      <c r="KCL1048281" s="3532"/>
      <c r="KCM1048281" s="3532"/>
      <c r="KCN1048281" s="3532"/>
      <c r="KCO1048281" s="3532"/>
      <c r="KCP1048281" s="3532"/>
      <c r="KCQ1048281" s="3532"/>
      <c r="KCR1048281" s="3532"/>
      <c r="KCS1048281" s="3532"/>
      <c r="KCT1048281" s="3532"/>
      <c r="KCU1048281" s="3532"/>
      <c r="KCV1048281" s="3532"/>
      <c r="KCW1048281" s="3532"/>
      <c r="KCX1048281" s="3532"/>
      <c r="KCY1048281" s="3532"/>
      <c r="KCZ1048281" s="3532"/>
      <c r="KDA1048281" s="3532"/>
      <c r="KDB1048281" s="3532"/>
      <c r="KDC1048281" s="3532"/>
      <c r="KDD1048281" s="3532"/>
      <c r="KDE1048281" s="3532"/>
      <c r="KDF1048281" s="3532"/>
      <c r="KDG1048281" s="3532"/>
      <c r="KDH1048281" s="3532"/>
      <c r="KDI1048281" s="3532"/>
      <c r="KDJ1048281" s="3532"/>
      <c r="KDK1048281" s="3532"/>
      <c r="KDL1048281" s="3532"/>
      <c r="KDM1048281" s="3532"/>
      <c r="KDN1048281" s="3532"/>
      <c r="KDO1048281" s="3532"/>
      <c r="KDP1048281" s="3532"/>
      <c r="KDQ1048281" s="3532"/>
      <c r="KDR1048281" s="3532"/>
      <c r="KDS1048281" s="3532"/>
      <c r="KDT1048281" s="3532"/>
      <c r="KDU1048281" s="3532"/>
      <c r="KDV1048281" s="3532"/>
      <c r="KDW1048281" s="3532"/>
      <c r="KDX1048281" s="3532"/>
      <c r="KDY1048281" s="3532"/>
      <c r="KDZ1048281" s="3532"/>
      <c r="KEA1048281" s="3532"/>
      <c r="KEB1048281" s="3532"/>
      <c r="KEC1048281" s="3532"/>
      <c r="KED1048281" s="3532"/>
      <c r="KEE1048281" s="3532"/>
      <c r="KEF1048281" s="3532"/>
      <c r="KEG1048281" s="3532"/>
      <c r="KEH1048281" s="3532"/>
      <c r="KEI1048281" s="3532"/>
      <c r="KEJ1048281" s="3532"/>
      <c r="KEK1048281" s="3532"/>
      <c r="KEL1048281" s="3532"/>
      <c r="KEM1048281" s="3532"/>
      <c r="KEN1048281" s="3532"/>
      <c r="KEO1048281" s="3532"/>
      <c r="KEP1048281" s="3532"/>
      <c r="KEQ1048281" s="3532"/>
      <c r="KER1048281" s="3532"/>
      <c r="KES1048281" s="3532"/>
      <c r="KET1048281" s="3532"/>
      <c r="KEU1048281" s="3532"/>
      <c r="KEV1048281" s="3532"/>
      <c r="KEW1048281" s="3532"/>
      <c r="KEX1048281" s="3532"/>
      <c r="KEY1048281" s="3532"/>
      <c r="KEZ1048281" s="3532"/>
      <c r="KFA1048281" s="3532"/>
      <c r="KFB1048281" s="3532"/>
      <c r="KFC1048281" s="3532"/>
      <c r="KFD1048281" s="3532"/>
      <c r="KFE1048281" s="3532"/>
      <c r="KFF1048281" s="3532"/>
      <c r="KFG1048281" s="3532"/>
      <c r="KFH1048281" s="3532"/>
      <c r="KFI1048281" s="3532"/>
      <c r="KFJ1048281" s="3532"/>
      <c r="KFK1048281" s="3532"/>
      <c r="KFL1048281" s="3532"/>
      <c r="KFM1048281" s="3532"/>
      <c r="KFN1048281" s="3532"/>
      <c r="KFO1048281" s="3532"/>
      <c r="KFP1048281" s="3532"/>
      <c r="KFQ1048281" s="3532"/>
      <c r="KFR1048281" s="3532"/>
      <c r="KFS1048281" s="3532"/>
      <c r="KFT1048281" s="3532"/>
      <c r="KFU1048281" s="3532"/>
      <c r="KFV1048281" s="3532"/>
      <c r="KFW1048281" s="3532"/>
      <c r="KFX1048281" s="3532"/>
      <c r="KFY1048281" s="3532"/>
      <c r="KFZ1048281" s="3532"/>
      <c r="KGA1048281" s="3532"/>
      <c r="KGB1048281" s="3532"/>
      <c r="KGC1048281" s="3532"/>
      <c r="KGD1048281" s="3532"/>
      <c r="KGE1048281" s="3532"/>
      <c r="KGF1048281" s="3532"/>
      <c r="KGG1048281" s="3532"/>
      <c r="KGH1048281" s="3532"/>
      <c r="KGI1048281" s="3532"/>
      <c r="KGJ1048281" s="3532"/>
      <c r="KGK1048281" s="3532"/>
      <c r="KGL1048281" s="3532"/>
      <c r="KGM1048281" s="3532"/>
      <c r="KGN1048281" s="3532"/>
      <c r="KGO1048281" s="3532"/>
      <c r="KGP1048281" s="3532"/>
      <c r="KGQ1048281" s="3532"/>
      <c r="KGR1048281" s="3532"/>
      <c r="KGS1048281" s="3532"/>
      <c r="KGT1048281" s="3532"/>
      <c r="KGU1048281" s="3532"/>
      <c r="KGV1048281" s="3532"/>
      <c r="KGW1048281" s="3532"/>
      <c r="KGX1048281" s="3532"/>
      <c r="KGY1048281" s="3532"/>
      <c r="KGZ1048281" s="3532"/>
      <c r="KHA1048281" s="3532"/>
      <c r="KHB1048281" s="3532"/>
      <c r="KHC1048281" s="3532"/>
      <c r="KHD1048281" s="3532"/>
      <c r="KHE1048281" s="3532"/>
      <c r="KHF1048281" s="3532"/>
      <c r="KHG1048281" s="3532"/>
      <c r="KHH1048281" s="3532"/>
      <c r="KHI1048281" s="3532"/>
      <c r="KHJ1048281" s="3532"/>
      <c r="KHK1048281" s="3532"/>
      <c r="KHL1048281" s="3532"/>
      <c r="KHM1048281" s="3532"/>
      <c r="KHN1048281" s="3532"/>
      <c r="KHO1048281" s="3532"/>
      <c r="KHP1048281" s="3532"/>
      <c r="KHQ1048281" s="3532"/>
      <c r="KHR1048281" s="3532"/>
      <c r="KHS1048281" s="3532"/>
      <c r="KHT1048281" s="3532"/>
      <c r="KHU1048281" s="3532"/>
      <c r="KHV1048281" s="3532"/>
      <c r="KHW1048281" s="3532"/>
      <c r="KHX1048281" s="3532"/>
      <c r="KHY1048281" s="3532"/>
      <c r="KHZ1048281" s="3532"/>
      <c r="KIA1048281" s="3532"/>
      <c r="KIB1048281" s="3532"/>
      <c r="KIC1048281" s="3532"/>
      <c r="KID1048281" s="3532"/>
      <c r="KIE1048281" s="3532"/>
      <c r="KIF1048281" s="3532"/>
      <c r="KIG1048281" s="3532"/>
      <c r="KIH1048281" s="3532"/>
      <c r="KII1048281" s="3532"/>
      <c r="KIJ1048281" s="3532"/>
      <c r="KIK1048281" s="3532"/>
      <c r="KIL1048281" s="3532"/>
      <c r="KIM1048281" s="3532"/>
      <c r="KIN1048281" s="3532"/>
      <c r="KIO1048281" s="3532"/>
      <c r="KIP1048281" s="3532"/>
      <c r="KIQ1048281" s="3532"/>
      <c r="KIR1048281" s="3532"/>
      <c r="KIS1048281" s="3532"/>
      <c r="KIT1048281" s="3532"/>
      <c r="KIU1048281" s="3532"/>
      <c r="KIV1048281" s="3532"/>
      <c r="KIW1048281" s="3532"/>
      <c r="KIX1048281" s="3532"/>
      <c r="KIY1048281" s="3532"/>
      <c r="KIZ1048281" s="3532"/>
      <c r="KJA1048281" s="3532"/>
      <c r="KJB1048281" s="3532"/>
      <c r="KJC1048281" s="3532"/>
      <c r="KJD1048281" s="3532"/>
      <c r="KJE1048281" s="3532"/>
      <c r="KJF1048281" s="3532"/>
      <c r="KJG1048281" s="3532"/>
      <c r="KJH1048281" s="3532"/>
      <c r="KJI1048281" s="3532"/>
      <c r="KJJ1048281" s="3532"/>
      <c r="KJK1048281" s="3532"/>
      <c r="KJL1048281" s="3532"/>
      <c r="KJM1048281" s="3532"/>
      <c r="KJN1048281" s="3532"/>
      <c r="KJO1048281" s="3532"/>
      <c r="KJP1048281" s="3532"/>
      <c r="KJQ1048281" s="3532"/>
      <c r="KJR1048281" s="3532"/>
      <c r="KJS1048281" s="3532"/>
      <c r="KJT1048281" s="3532"/>
      <c r="KJU1048281" s="3532"/>
      <c r="KJV1048281" s="3532"/>
      <c r="KJW1048281" s="3532"/>
      <c r="KJX1048281" s="3532"/>
      <c r="KJY1048281" s="3532"/>
      <c r="KJZ1048281" s="3532"/>
      <c r="KKA1048281" s="3532"/>
      <c r="KKB1048281" s="3532"/>
      <c r="KKC1048281" s="3532"/>
      <c r="KKD1048281" s="3532"/>
      <c r="KKE1048281" s="3532"/>
      <c r="KKF1048281" s="3532"/>
      <c r="KKG1048281" s="3532"/>
      <c r="KKH1048281" s="3532"/>
      <c r="KKI1048281" s="3532"/>
      <c r="KKJ1048281" s="3532"/>
      <c r="KKK1048281" s="3532"/>
      <c r="KKL1048281" s="3532"/>
      <c r="KKM1048281" s="3532"/>
      <c r="KKN1048281" s="3532"/>
      <c r="KKO1048281" s="3532"/>
      <c r="KKP1048281" s="3532"/>
      <c r="KKQ1048281" s="3532"/>
      <c r="KKR1048281" s="3532"/>
      <c r="KKS1048281" s="3532"/>
      <c r="KKT1048281" s="3532"/>
      <c r="KKU1048281" s="3532"/>
      <c r="KKV1048281" s="3532"/>
      <c r="KKW1048281" s="3532"/>
      <c r="KKX1048281" s="3532"/>
      <c r="KKY1048281" s="3532"/>
      <c r="KKZ1048281" s="3532"/>
      <c r="KLA1048281" s="3532"/>
      <c r="KLB1048281" s="3532"/>
      <c r="KLC1048281" s="3532"/>
      <c r="KLD1048281" s="3532"/>
      <c r="KLE1048281" s="3532"/>
      <c r="KLF1048281" s="3532"/>
      <c r="KLG1048281" s="3532"/>
      <c r="KLH1048281" s="3532"/>
      <c r="KLI1048281" s="3532"/>
      <c r="KLJ1048281" s="3532"/>
      <c r="KLK1048281" s="3532"/>
      <c r="KLL1048281" s="3532"/>
      <c r="KLM1048281" s="3532"/>
      <c r="KLN1048281" s="3532"/>
      <c r="KLO1048281" s="3532"/>
      <c r="KLP1048281" s="3532"/>
      <c r="KLQ1048281" s="3532"/>
      <c r="KLR1048281" s="3532"/>
      <c r="KLS1048281" s="3532"/>
      <c r="KLT1048281" s="3532"/>
      <c r="KLU1048281" s="3532"/>
      <c r="KLV1048281" s="3532"/>
      <c r="KLW1048281" s="3532"/>
      <c r="KLX1048281" s="3532"/>
      <c r="KLY1048281" s="3532"/>
      <c r="KLZ1048281" s="3532"/>
      <c r="KMA1048281" s="3532"/>
      <c r="KMB1048281" s="3532"/>
      <c r="KMC1048281" s="3532"/>
      <c r="KMD1048281" s="3532"/>
      <c r="KME1048281" s="3532"/>
      <c r="KMF1048281" s="3532"/>
      <c r="KMG1048281" s="3532"/>
      <c r="KMH1048281" s="3532"/>
      <c r="KMI1048281" s="3532"/>
      <c r="KMJ1048281" s="3532"/>
      <c r="KMK1048281" s="3532"/>
      <c r="KML1048281" s="3532"/>
      <c r="KMM1048281" s="3532"/>
      <c r="KMN1048281" s="3532"/>
      <c r="KMO1048281" s="3532"/>
      <c r="KMP1048281" s="3532"/>
      <c r="KMQ1048281" s="3532"/>
      <c r="KMR1048281" s="3532"/>
      <c r="KMS1048281" s="3532"/>
      <c r="KMT1048281" s="3532"/>
      <c r="KMU1048281" s="3532"/>
      <c r="KMV1048281" s="3532"/>
      <c r="KMW1048281" s="3532"/>
      <c r="KMX1048281" s="3532"/>
      <c r="KMY1048281" s="3532"/>
      <c r="KMZ1048281" s="3532"/>
      <c r="KNA1048281" s="3532"/>
      <c r="KNB1048281" s="3532"/>
      <c r="KNC1048281" s="3532"/>
      <c r="KND1048281" s="3532"/>
      <c r="KNE1048281" s="3532"/>
      <c r="KNF1048281" s="3532"/>
      <c r="KNG1048281" s="3532"/>
      <c r="KNH1048281" s="3532"/>
      <c r="KNI1048281" s="3532"/>
      <c r="KNJ1048281" s="3532"/>
      <c r="KNK1048281" s="3532"/>
      <c r="KNL1048281" s="3532"/>
      <c r="KNM1048281" s="3532"/>
      <c r="KNN1048281" s="3532"/>
      <c r="KNO1048281" s="3532"/>
      <c r="KNP1048281" s="3532"/>
      <c r="KNQ1048281" s="3532"/>
      <c r="KNR1048281" s="3532"/>
      <c r="KNS1048281" s="3532"/>
      <c r="KNT1048281" s="3532"/>
      <c r="KNU1048281" s="3532"/>
      <c r="KNV1048281" s="3532"/>
      <c r="KNW1048281" s="3532"/>
      <c r="KNX1048281" s="3532"/>
      <c r="KNY1048281" s="3532"/>
      <c r="KNZ1048281" s="3532"/>
      <c r="KOA1048281" s="3532"/>
      <c r="KOB1048281" s="3532"/>
      <c r="KOC1048281" s="3532"/>
      <c r="KOD1048281" s="3532"/>
      <c r="KOE1048281" s="3532"/>
      <c r="KOF1048281" s="3532"/>
      <c r="KOG1048281" s="3532"/>
      <c r="KOH1048281" s="3532"/>
      <c r="KOI1048281" s="3532"/>
      <c r="KOJ1048281" s="3532"/>
      <c r="KOK1048281" s="3532"/>
      <c r="KOL1048281" s="3532"/>
      <c r="KOM1048281" s="3532"/>
      <c r="KON1048281" s="3532"/>
      <c r="KOO1048281" s="3532"/>
      <c r="KOP1048281" s="3532"/>
      <c r="KOQ1048281" s="3532"/>
      <c r="KOR1048281" s="3532"/>
      <c r="KOS1048281" s="3532"/>
      <c r="KOT1048281" s="3532"/>
      <c r="KOU1048281" s="3532"/>
      <c r="KOV1048281" s="3532"/>
      <c r="KOW1048281" s="3532"/>
      <c r="KOX1048281" s="3532"/>
      <c r="KOY1048281" s="3532"/>
      <c r="KOZ1048281" s="3532"/>
      <c r="KPA1048281" s="3532"/>
      <c r="KPB1048281" s="3532"/>
      <c r="KPC1048281" s="3532"/>
      <c r="KPD1048281" s="3532"/>
      <c r="KPE1048281" s="3532"/>
      <c r="KPF1048281" s="3532"/>
      <c r="KPG1048281" s="3532"/>
      <c r="KPH1048281" s="3532"/>
      <c r="KPI1048281" s="3532"/>
      <c r="KPJ1048281" s="3532"/>
      <c r="KPK1048281" s="3532"/>
      <c r="KPL1048281" s="3532"/>
      <c r="KPM1048281" s="3532"/>
      <c r="KPN1048281" s="3532"/>
      <c r="KPO1048281" s="3532"/>
      <c r="KPP1048281" s="3532"/>
      <c r="KPQ1048281" s="3532"/>
      <c r="KPR1048281" s="3532"/>
      <c r="KPS1048281" s="3532"/>
      <c r="KPT1048281" s="3532"/>
      <c r="KPU1048281" s="3532"/>
      <c r="KPV1048281" s="3532"/>
      <c r="KPW1048281" s="3532"/>
      <c r="KPX1048281" s="3532"/>
      <c r="KPY1048281" s="3532"/>
      <c r="KPZ1048281" s="3532"/>
      <c r="KQA1048281" s="3532"/>
      <c r="KQB1048281" s="3532"/>
      <c r="KQC1048281" s="3532"/>
      <c r="KQD1048281" s="3532"/>
      <c r="KQE1048281" s="3532"/>
      <c r="KQF1048281" s="3532"/>
      <c r="KQG1048281" s="3532"/>
      <c r="KQH1048281" s="3532"/>
      <c r="KQI1048281" s="3532"/>
      <c r="KQJ1048281" s="3532"/>
      <c r="KQK1048281" s="3532"/>
      <c r="KQL1048281" s="3532"/>
      <c r="KQM1048281" s="3532"/>
      <c r="KQN1048281" s="3532"/>
      <c r="KQO1048281" s="3532"/>
      <c r="KQP1048281" s="3532"/>
      <c r="KQQ1048281" s="3532"/>
      <c r="KQR1048281" s="3532"/>
      <c r="KQS1048281" s="3532"/>
      <c r="KQT1048281" s="3532"/>
      <c r="KQU1048281" s="3532"/>
      <c r="KQV1048281" s="3532"/>
      <c r="KQW1048281" s="3532"/>
      <c r="KQX1048281" s="3532"/>
      <c r="KQY1048281" s="3532"/>
      <c r="KQZ1048281" s="3532"/>
      <c r="KRA1048281" s="3532"/>
      <c r="KRB1048281" s="3532"/>
      <c r="KRC1048281" s="3532"/>
      <c r="KRD1048281" s="3532"/>
      <c r="KRE1048281" s="3532"/>
      <c r="KRF1048281" s="3532"/>
      <c r="KRG1048281" s="3532"/>
      <c r="KRH1048281" s="3532"/>
      <c r="KRI1048281" s="3532"/>
      <c r="KRJ1048281" s="3532"/>
      <c r="KRK1048281" s="3532"/>
      <c r="KRL1048281" s="3532"/>
      <c r="KRM1048281" s="3532"/>
      <c r="KRN1048281" s="3532"/>
      <c r="KRO1048281" s="3532"/>
      <c r="KRP1048281" s="3532"/>
      <c r="KRQ1048281" s="3532"/>
      <c r="KRR1048281" s="3532"/>
      <c r="KRS1048281" s="3532"/>
      <c r="KRT1048281" s="3532"/>
      <c r="KRU1048281" s="3532"/>
      <c r="KRV1048281" s="3532"/>
      <c r="KRW1048281" s="3532"/>
      <c r="KRX1048281" s="3532"/>
      <c r="KRY1048281" s="3532"/>
      <c r="KRZ1048281" s="3532"/>
      <c r="KSA1048281" s="3532"/>
      <c r="KSB1048281" s="3532"/>
      <c r="KSC1048281" s="3532"/>
      <c r="KSD1048281" s="3532"/>
      <c r="KSE1048281" s="3532"/>
      <c r="KSF1048281" s="3532"/>
      <c r="KSG1048281" s="3532"/>
      <c r="KSH1048281" s="3532"/>
      <c r="KSI1048281" s="3532"/>
      <c r="KSJ1048281" s="3532"/>
      <c r="KSK1048281" s="3532"/>
      <c r="KSL1048281" s="3532"/>
      <c r="KSM1048281" s="3532"/>
      <c r="KSN1048281" s="3532"/>
      <c r="KSO1048281" s="3532"/>
      <c r="KSP1048281" s="3532"/>
      <c r="KSQ1048281" s="3532"/>
      <c r="KSR1048281" s="3532"/>
      <c r="KSS1048281" s="3532"/>
      <c r="KST1048281" s="3532"/>
      <c r="KSU1048281" s="3532"/>
      <c r="KSV1048281" s="3532"/>
      <c r="KSW1048281" s="3532"/>
      <c r="KSX1048281" s="3532"/>
      <c r="KSY1048281" s="3532"/>
      <c r="KSZ1048281" s="3532"/>
      <c r="KTA1048281" s="3532"/>
      <c r="KTB1048281" s="3532"/>
      <c r="KTC1048281" s="3532"/>
      <c r="KTD1048281" s="3532"/>
      <c r="KTE1048281" s="3532"/>
      <c r="KTF1048281" s="3532"/>
      <c r="KTG1048281" s="3532"/>
      <c r="KTH1048281" s="3532"/>
      <c r="KTI1048281" s="3532"/>
      <c r="KTJ1048281" s="3532"/>
      <c r="KTK1048281" s="3532"/>
      <c r="KTL1048281" s="3532"/>
      <c r="KTM1048281" s="3532"/>
      <c r="KTN1048281" s="3532"/>
      <c r="KTO1048281" s="3532"/>
      <c r="KTP1048281" s="3532"/>
      <c r="KTQ1048281" s="3532"/>
      <c r="KTR1048281" s="3532"/>
      <c r="KTS1048281" s="3532"/>
      <c r="KTT1048281" s="3532"/>
      <c r="KTU1048281" s="3532"/>
      <c r="KTV1048281" s="3532"/>
      <c r="KTW1048281" s="3532"/>
      <c r="KTX1048281" s="3532"/>
      <c r="KTY1048281" s="3532"/>
      <c r="KTZ1048281" s="3532"/>
      <c r="KUA1048281" s="3532"/>
      <c r="KUB1048281" s="3532"/>
      <c r="KUC1048281" s="3532"/>
      <c r="KUD1048281" s="3532"/>
      <c r="KUE1048281" s="3532"/>
      <c r="KUF1048281" s="3532"/>
      <c r="KUG1048281" s="3532"/>
      <c r="KUH1048281" s="3532"/>
      <c r="KUI1048281" s="3532"/>
      <c r="KUJ1048281" s="3532"/>
      <c r="KUK1048281" s="3532"/>
      <c r="KUL1048281" s="3532"/>
      <c r="KUM1048281" s="3532"/>
      <c r="KUN1048281" s="3532"/>
      <c r="KUO1048281" s="3532"/>
      <c r="KUP1048281" s="3532"/>
      <c r="KUQ1048281" s="3532"/>
      <c r="KUR1048281" s="3532"/>
      <c r="KUS1048281" s="3532"/>
      <c r="KUT1048281" s="3532"/>
      <c r="KUU1048281" s="3532"/>
      <c r="KUV1048281" s="3532"/>
      <c r="KUW1048281" s="3532"/>
      <c r="KUX1048281" s="3532"/>
      <c r="KUY1048281" s="3532"/>
      <c r="KUZ1048281" s="3532"/>
      <c r="KVA1048281" s="3532"/>
      <c r="KVB1048281" s="3532"/>
      <c r="KVC1048281" s="3532"/>
      <c r="KVD1048281" s="3532"/>
      <c r="KVE1048281" s="3532"/>
      <c r="KVF1048281" s="3532"/>
      <c r="KVG1048281" s="3532"/>
      <c r="KVH1048281" s="3532"/>
      <c r="KVI1048281" s="3532"/>
      <c r="KVJ1048281" s="3532"/>
      <c r="KVK1048281" s="3532"/>
      <c r="KVL1048281" s="3532"/>
      <c r="KVM1048281" s="3532"/>
      <c r="KVN1048281" s="3532"/>
      <c r="KVO1048281" s="3532"/>
      <c r="KVP1048281" s="3532"/>
      <c r="KVQ1048281" s="3532"/>
      <c r="KVR1048281" s="3532"/>
      <c r="KVS1048281" s="3532"/>
      <c r="KVT1048281" s="3532"/>
      <c r="KVU1048281" s="3532"/>
      <c r="KVV1048281" s="3532"/>
      <c r="KVW1048281" s="3532"/>
      <c r="KVX1048281" s="3532"/>
      <c r="KVY1048281" s="3532"/>
      <c r="KVZ1048281" s="3532"/>
      <c r="KWA1048281" s="3532"/>
      <c r="KWB1048281" s="3532"/>
      <c r="KWC1048281" s="3532"/>
      <c r="KWD1048281" s="3532"/>
      <c r="KWE1048281" s="3532"/>
      <c r="KWF1048281" s="3532"/>
      <c r="KWG1048281" s="3532"/>
      <c r="KWH1048281" s="3532"/>
      <c r="KWI1048281" s="3532"/>
      <c r="KWJ1048281" s="3532"/>
      <c r="KWK1048281" s="3532"/>
      <c r="KWL1048281" s="3532"/>
      <c r="KWM1048281" s="3532"/>
      <c r="KWN1048281" s="3532"/>
      <c r="KWO1048281" s="3532"/>
      <c r="KWP1048281" s="3532"/>
      <c r="KWQ1048281" s="3532"/>
      <c r="KWR1048281" s="3532"/>
      <c r="KWS1048281" s="3532"/>
      <c r="KWT1048281" s="3532"/>
      <c r="KWU1048281" s="3532"/>
      <c r="KWV1048281" s="3532"/>
      <c r="KWW1048281" s="3532"/>
      <c r="KWX1048281" s="3532"/>
      <c r="KWY1048281" s="3532"/>
      <c r="KWZ1048281" s="3532"/>
      <c r="KXA1048281" s="3532"/>
      <c r="KXB1048281" s="3532"/>
      <c r="KXC1048281" s="3532"/>
      <c r="KXD1048281" s="3532"/>
      <c r="KXE1048281" s="3532"/>
      <c r="KXF1048281" s="3532"/>
      <c r="KXG1048281" s="3532"/>
      <c r="KXH1048281" s="3532"/>
      <c r="KXI1048281" s="3532"/>
      <c r="KXJ1048281" s="3532"/>
      <c r="KXK1048281" s="3532"/>
      <c r="KXL1048281" s="3532"/>
      <c r="KXM1048281" s="3532"/>
      <c r="KXN1048281" s="3532"/>
      <c r="KXO1048281" s="3532"/>
      <c r="KXP1048281" s="3532"/>
      <c r="KXQ1048281" s="3532"/>
      <c r="KXR1048281" s="3532"/>
      <c r="KXS1048281" s="3532"/>
      <c r="KXT1048281" s="3532"/>
      <c r="KXU1048281" s="3532"/>
      <c r="KXV1048281" s="3532"/>
      <c r="KXW1048281" s="3532"/>
      <c r="KXX1048281" s="3532"/>
      <c r="KXY1048281" s="3532"/>
      <c r="KXZ1048281" s="3532"/>
      <c r="KYA1048281" s="3532"/>
      <c r="KYB1048281" s="3532"/>
      <c r="KYC1048281" s="3532"/>
      <c r="KYD1048281" s="3532"/>
      <c r="KYE1048281" s="3532"/>
      <c r="KYF1048281" s="3532"/>
      <c r="KYG1048281" s="3532"/>
      <c r="KYH1048281" s="3532"/>
      <c r="KYI1048281" s="3532"/>
      <c r="KYJ1048281" s="3532"/>
      <c r="KYK1048281" s="3532"/>
      <c r="KYL1048281" s="3532"/>
      <c r="KYM1048281" s="3532"/>
      <c r="KYN1048281" s="3532"/>
      <c r="KYO1048281" s="3532"/>
      <c r="KYP1048281" s="3532"/>
      <c r="KYQ1048281" s="3532"/>
      <c r="KYR1048281" s="3532"/>
      <c r="KYS1048281" s="3532"/>
      <c r="KYT1048281" s="3532"/>
      <c r="KYU1048281" s="3532"/>
      <c r="KYV1048281" s="3532"/>
      <c r="KYW1048281" s="3532"/>
      <c r="KYX1048281" s="3532"/>
      <c r="KYY1048281" s="3532"/>
      <c r="KYZ1048281" s="3532"/>
      <c r="KZA1048281" s="3532"/>
      <c r="KZB1048281" s="3532"/>
      <c r="KZC1048281" s="3532"/>
      <c r="KZD1048281" s="3532"/>
      <c r="KZE1048281" s="3532"/>
      <c r="KZF1048281" s="3532"/>
      <c r="KZG1048281" s="3532"/>
      <c r="KZH1048281" s="3532"/>
      <c r="KZI1048281" s="3532"/>
      <c r="KZJ1048281" s="3532"/>
      <c r="KZK1048281" s="3532"/>
      <c r="KZL1048281" s="3532"/>
      <c r="KZM1048281" s="3532"/>
      <c r="KZN1048281" s="3532"/>
      <c r="KZO1048281" s="3532"/>
      <c r="KZP1048281" s="3532"/>
      <c r="KZQ1048281" s="3532"/>
      <c r="KZR1048281" s="3532"/>
      <c r="KZS1048281" s="3532"/>
      <c r="KZT1048281" s="3532"/>
      <c r="KZU1048281" s="3532"/>
      <c r="KZV1048281" s="3532"/>
      <c r="KZW1048281" s="3532"/>
      <c r="KZX1048281" s="3532"/>
      <c r="KZY1048281" s="3532"/>
      <c r="KZZ1048281" s="3532"/>
      <c r="LAA1048281" s="3532"/>
      <c r="LAB1048281" s="3532"/>
      <c r="LAC1048281" s="3532"/>
      <c r="LAD1048281" s="3532"/>
      <c r="LAE1048281" s="3532"/>
      <c r="LAF1048281" s="3532"/>
      <c r="LAG1048281" s="3532"/>
      <c r="LAH1048281" s="3532"/>
      <c r="LAI1048281" s="3532"/>
      <c r="LAJ1048281" s="3532"/>
      <c r="LAK1048281" s="3532"/>
      <c r="LAL1048281" s="3532"/>
      <c r="LAM1048281" s="3532"/>
      <c r="LAN1048281" s="3532"/>
      <c r="LAO1048281" s="3532"/>
      <c r="LAP1048281" s="3532"/>
      <c r="LAQ1048281" s="3532"/>
      <c r="LAR1048281" s="3532"/>
      <c r="LAS1048281" s="3532"/>
      <c r="LAT1048281" s="3532"/>
      <c r="LAU1048281" s="3532"/>
      <c r="LAV1048281" s="3532"/>
      <c r="LAW1048281" s="3532"/>
      <c r="LAX1048281" s="3532"/>
      <c r="LAY1048281" s="3532"/>
      <c r="LAZ1048281" s="3532"/>
      <c r="LBA1048281" s="3532"/>
      <c r="LBB1048281" s="3532"/>
      <c r="LBC1048281" s="3532"/>
      <c r="LBD1048281" s="3532"/>
      <c r="LBE1048281" s="3532"/>
      <c r="LBF1048281" s="3532"/>
      <c r="LBG1048281" s="3532"/>
      <c r="LBH1048281" s="3532"/>
      <c r="LBI1048281" s="3532"/>
      <c r="LBJ1048281" s="3532"/>
      <c r="LBK1048281" s="3532"/>
      <c r="LBL1048281" s="3532"/>
      <c r="LBM1048281" s="3532"/>
      <c r="LBN1048281" s="3532"/>
      <c r="LBO1048281" s="3532"/>
      <c r="LBP1048281" s="3532"/>
      <c r="LBQ1048281" s="3532"/>
      <c r="LBR1048281" s="3532"/>
      <c r="LBS1048281" s="3532"/>
      <c r="LBT1048281" s="3532"/>
      <c r="LBU1048281" s="3532"/>
      <c r="LBV1048281" s="3532"/>
      <c r="LBW1048281" s="3532"/>
      <c r="LBX1048281" s="3532"/>
      <c r="LBY1048281" s="3532"/>
      <c r="LBZ1048281" s="3532"/>
      <c r="LCA1048281" s="3532"/>
      <c r="LCB1048281" s="3532"/>
      <c r="LCC1048281" s="3532"/>
      <c r="LCD1048281" s="3532"/>
      <c r="LCE1048281" s="3532"/>
      <c r="LCF1048281" s="3532"/>
      <c r="LCG1048281" s="3532"/>
      <c r="LCH1048281" s="3532"/>
      <c r="LCI1048281" s="3532"/>
      <c r="LCJ1048281" s="3532"/>
      <c r="LCK1048281" s="3532"/>
      <c r="LCL1048281" s="3532"/>
      <c r="LCM1048281" s="3532"/>
      <c r="LCN1048281" s="3532"/>
      <c r="LCO1048281" s="3532"/>
      <c r="LCP1048281" s="3532"/>
      <c r="LCQ1048281" s="3532"/>
      <c r="LCR1048281" s="3532"/>
      <c r="LCS1048281" s="3532"/>
      <c r="LCT1048281" s="3532"/>
      <c r="LCU1048281" s="3532"/>
      <c r="LCV1048281" s="3532"/>
      <c r="LCW1048281" s="3532"/>
      <c r="LCX1048281" s="3532"/>
      <c r="LCY1048281" s="3532"/>
      <c r="LCZ1048281" s="3532"/>
      <c r="LDA1048281" s="3532"/>
      <c r="LDB1048281" s="3532"/>
      <c r="LDC1048281" s="3532"/>
      <c r="LDD1048281" s="3532"/>
      <c r="LDE1048281" s="3532"/>
      <c r="LDF1048281" s="3532"/>
      <c r="LDG1048281" s="3532"/>
      <c r="LDH1048281" s="3532"/>
      <c r="LDI1048281" s="3532"/>
      <c r="LDJ1048281" s="3532"/>
      <c r="LDK1048281" s="3532"/>
      <c r="LDL1048281" s="3532"/>
      <c r="LDM1048281" s="3532"/>
      <c r="LDN1048281" s="3532"/>
      <c r="LDO1048281" s="3532"/>
      <c r="LDP1048281" s="3532"/>
      <c r="LDQ1048281" s="3532"/>
      <c r="LDR1048281" s="3532"/>
      <c r="LDS1048281" s="3532"/>
      <c r="LDT1048281" s="3532"/>
      <c r="LDU1048281" s="3532"/>
      <c r="LDV1048281" s="3532"/>
      <c r="LDW1048281" s="3532"/>
      <c r="LDX1048281" s="3532"/>
      <c r="LDY1048281" s="3532"/>
      <c r="LDZ1048281" s="3532"/>
      <c r="LEA1048281" s="3532"/>
      <c r="LEB1048281" s="3532"/>
      <c r="LEC1048281" s="3532"/>
      <c r="LED1048281" s="3532"/>
      <c r="LEE1048281" s="3532"/>
      <c r="LEF1048281" s="3532"/>
      <c r="LEG1048281" s="3532"/>
      <c r="LEH1048281" s="3532"/>
      <c r="LEI1048281" s="3532"/>
      <c r="LEJ1048281" s="3532"/>
      <c r="LEK1048281" s="3532"/>
      <c r="LEL1048281" s="3532"/>
      <c r="LEM1048281" s="3532"/>
      <c r="LEN1048281" s="3532"/>
      <c r="LEO1048281" s="3532"/>
      <c r="LEP1048281" s="3532"/>
      <c r="LEQ1048281" s="3532"/>
      <c r="LER1048281" s="3532"/>
      <c r="LES1048281" s="3532"/>
      <c r="LET1048281" s="3532"/>
      <c r="LEU1048281" s="3532"/>
      <c r="LEV1048281" s="3532"/>
      <c r="LEW1048281" s="3532"/>
      <c r="LEX1048281" s="3532"/>
      <c r="LEY1048281" s="3532"/>
      <c r="LEZ1048281" s="3532"/>
      <c r="LFA1048281" s="3532"/>
      <c r="LFB1048281" s="3532"/>
      <c r="LFC1048281" s="3532"/>
      <c r="LFD1048281" s="3532"/>
      <c r="LFE1048281" s="3532"/>
      <c r="LFF1048281" s="3532"/>
      <c r="LFG1048281" s="3532"/>
      <c r="LFH1048281" s="3532"/>
      <c r="LFI1048281" s="3532"/>
      <c r="LFJ1048281" s="3532"/>
      <c r="LFK1048281" s="3532"/>
      <c r="LFL1048281" s="3532"/>
      <c r="LFM1048281" s="3532"/>
      <c r="LFN1048281" s="3532"/>
      <c r="LFO1048281" s="3532"/>
      <c r="LFP1048281" s="3532"/>
      <c r="LFQ1048281" s="3532"/>
      <c r="LFR1048281" s="3532"/>
      <c r="LFS1048281" s="3532"/>
      <c r="LFT1048281" s="3532"/>
      <c r="LFU1048281" s="3532"/>
      <c r="LFV1048281" s="3532"/>
      <c r="LFW1048281" s="3532"/>
      <c r="LFX1048281" s="3532"/>
      <c r="LFY1048281" s="3532"/>
      <c r="LFZ1048281" s="3532"/>
      <c r="LGA1048281" s="3532"/>
      <c r="LGB1048281" s="3532"/>
      <c r="LGC1048281" s="3532"/>
      <c r="LGD1048281" s="3532"/>
      <c r="LGE1048281" s="3532"/>
      <c r="LGF1048281" s="3532"/>
      <c r="LGG1048281" s="3532"/>
      <c r="LGH1048281" s="3532"/>
      <c r="LGI1048281" s="3532"/>
      <c r="LGJ1048281" s="3532"/>
      <c r="LGK1048281" s="3532"/>
      <c r="LGL1048281" s="3532"/>
      <c r="LGM1048281" s="3532"/>
      <c r="LGN1048281" s="3532"/>
      <c r="LGO1048281" s="3532"/>
      <c r="LGP1048281" s="3532"/>
      <c r="LGQ1048281" s="3532"/>
      <c r="LGR1048281" s="3532"/>
      <c r="LGS1048281" s="3532"/>
      <c r="LGT1048281" s="3532"/>
      <c r="LGU1048281" s="3532"/>
      <c r="LGV1048281" s="3532"/>
      <c r="LGW1048281" s="3532"/>
      <c r="LGX1048281" s="3532"/>
      <c r="LGY1048281" s="3532"/>
      <c r="LGZ1048281" s="3532"/>
      <c r="LHA1048281" s="3532"/>
      <c r="LHB1048281" s="3532"/>
      <c r="LHC1048281" s="3532"/>
      <c r="LHD1048281" s="3532"/>
      <c r="LHE1048281" s="3532"/>
      <c r="LHF1048281" s="3532"/>
      <c r="LHG1048281" s="3532"/>
      <c r="LHH1048281" s="3532"/>
      <c r="LHI1048281" s="3532"/>
      <c r="LHJ1048281" s="3532"/>
      <c r="LHK1048281" s="3532"/>
      <c r="LHL1048281" s="3532"/>
      <c r="LHM1048281" s="3532"/>
      <c r="LHN1048281" s="3532"/>
      <c r="LHO1048281" s="3532"/>
      <c r="LHP1048281" s="3532"/>
      <c r="LHQ1048281" s="3532"/>
      <c r="LHR1048281" s="3532"/>
      <c r="LHS1048281" s="3532"/>
      <c r="LHT1048281" s="3532"/>
      <c r="LHU1048281" s="3532"/>
      <c r="LHV1048281" s="3532"/>
      <c r="LHW1048281" s="3532"/>
      <c r="LHX1048281" s="3532"/>
      <c r="LHY1048281" s="3532"/>
      <c r="LHZ1048281" s="3532"/>
      <c r="LIA1048281" s="3532"/>
      <c r="LIB1048281" s="3532"/>
      <c r="LIC1048281" s="3532"/>
      <c r="LID1048281" s="3532"/>
      <c r="LIE1048281" s="3532"/>
      <c r="LIF1048281" s="3532"/>
      <c r="LIG1048281" s="3532"/>
      <c r="LIH1048281" s="3532"/>
      <c r="LII1048281" s="3532"/>
      <c r="LIJ1048281" s="3532"/>
      <c r="LIK1048281" s="3532"/>
      <c r="LIL1048281" s="3532"/>
      <c r="LIM1048281" s="3532"/>
      <c r="LIN1048281" s="3532"/>
      <c r="LIO1048281" s="3532"/>
      <c r="LIP1048281" s="3532"/>
      <c r="LIQ1048281" s="3532"/>
      <c r="LIR1048281" s="3532"/>
      <c r="LIS1048281" s="3532"/>
      <c r="LIT1048281" s="3532"/>
      <c r="LIU1048281" s="3532"/>
      <c r="LIV1048281" s="3532"/>
      <c r="LIW1048281" s="3532"/>
      <c r="LIX1048281" s="3532"/>
      <c r="LIY1048281" s="3532"/>
      <c r="LIZ1048281" s="3532"/>
      <c r="LJA1048281" s="3532"/>
      <c r="LJB1048281" s="3532"/>
      <c r="LJC1048281" s="3532"/>
      <c r="LJD1048281" s="3532"/>
      <c r="LJE1048281" s="3532"/>
      <c r="LJF1048281" s="3532"/>
      <c r="LJG1048281" s="3532"/>
      <c r="LJH1048281" s="3532"/>
      <c r="LJI1048281" s="3532"/>
      <c r="LJJ1048281" s="3532"/>
      <c r="LJK1048281" s="3532"/>
      <c r="LJL1048281" s="3532"/>
      <c r="LJM1048281" s="3532"/>
      <c r="LJN1048281" s="3532"/>
      <c r="LJO1048281" s="3532"/>
      <c r="LJP1048281" s="3532"/>
      <c r="LJQ1048281" s="3532"/>
      <c r="LJR1048281" s="3532"/>
      <c r="LJS1048281" s="3532"/>
      <c r="LJT1048281" s="3532"/>
      <c r="LJU1048281" s="3532"/>
      <c r="LJV1048281" s="3532"/>
      <c r="LJW1048281" s="3532"/>
      <c r="LJX1048281" s="3532"/>
      <c r="LJY1048281" s="3532"/>
      <c r="LJZ1048281" s="3532"/>
      <c r="LKA1048281" s="3532"/>
      <c r="LKB1048281" s="3532"/>
      <c r="LKC1048281" s="3532"/>
      <c r="LKD1048281" s="3532"/>
      <c r="LKE1048281" s="3532"/>
      <c r="LKF1048281" s="3532"/>
      <c r="LKG1048281" s="3532"/>
      <c r="LKH1048281" s="3532"/>
      <c r="LKI1048281" s="3532"/>
      <c r="LKJ1048281" s="3532"/>
      <c r="LKK1048281" s="3532"/>
      <c r="LKL1048281" s="3532"/>
      <c r="LKM1048281" s="3532"/>
      <c r="LKN1048281" s="3532"/>
      <c r="LKO1048281" s="3532"/>
      <c r="LKP1048281" s="3532"/>
      <c r="LKQ1048281" s="3532"/>
      <c r="LKR1048281" s="3532"/>
      <c r="LKS1048281" s="3532"/>
      <c r="LKT1048281" s="3532"/>
      <c r="LKU1048281" s="3532"/>
      <c r="LKV1048281" s="3532"/>
      <c r="LKW1048281" s="3532"/>
      <c r="LKX1048281" s="3532"/>
      <c r="LKY1048281" s="3532"/>
      <c r="LKZ1048281" s="3532"/>
      <c r="LLA1048281" s="3532"/>
      <c r="LLB1048281" s="3532"/>
      <c r="LLC1048281" s="3532"/>
      <c r="LLD1048281" s="3532"/>
      <c r="LLE1048281" s="3532"/>
      <c r="LLF1048281" s="3532"/>
      <c r="LLG1048281" s="3532"/>
      <c r="LLH1048281" s="3532"/>
      <c r="LLI1048281" s="3532"/>
      <c r="LLJ1048281" s="3532"/>
      <c r="LLK1048281" s="3532"/>
      <c r="LLL1048281" s="3532"/>
      <c r="LLM1048281" s="3532"/>
      <c r="LLN1048281" s="3532"/>
      <c r="LLO1048281" s="3532"/>
      <c r="LLP1048281" s="3532"/>
      <c r="LLQ1048281" s="3532"/>
      <c r="LLR1048281" s="3532"/>
      <c r="LLS1048281" s="3532"/>
      <c r="LLT1048281" s="3532"/>
      <c r="LLU1048281" s="3532"/>
      <c r="LLV1048281" s="3532"/>
      <c r="LLW1048281" s="3532"/>
      <c r="LLX1048281" s="3532"/>
      <c r="LLY1048281" s="3532"/>
      <c r="LLZ1048281" s="3532"/>
      <c r="LMA1048281" s="3532"/>
      <c r="LMB1048281" s="3532"/>
      <c r="LMC1048281" s="3532"/>
      <c r="LMD1048281" s="3532"/>
      <c r="LME1048281" s="3532"/>
      <c r="LMF1048281" s="3532"/>
      <c r="LMG1048281" s="3532"/>
      <c r="LMH1048281" s="3532"/>
      <c r="LMI1048281" s="3532"/>
      <c r="LMJ1048281" s="3532"/>
      <c r="LMK1048281" s="3532"/>
      <c r="LML1048281" s="3532"/>
      <c r="LMM1048281" s="3532"/>
      <c r="LMN1048281" s="3532"/>
      <c r="LMO1048281" s="3532"/>
      <c r="LMP1048281" s="3532"/>
      <c r="LMQ1048281" s="3532"/>
      <c r="LMR1048281" s="3532"/>
      <c r="LMS1048281" s="3532"/>
      <c r="LMT1048281" s="3532"/>
      <c r="LMU1048281" s="3532"/>
      <c r="LMV1048281" s="3532"/>
      <c r="LMW1048281" s="3532"/>
      <c r="LMX1048281" s="3532"/>
      <c r="LMY1048281" s="3532"/>
      <c r="LMZ1048281" s="3532"/>
      <c r="LNA1048281" s="3532"/>
      <c r="LNB1048281" s="3532"/>
      <c r="LNC1048281" s="3532"/>
      <c r="LND1048281" s="3532"/>
      <c r="LNE1048281" s="3532"/>
      <c r="LNF1048281" s="3532"/>
      <c r="LNG1048281" s="3532"/>
      <c r="LNH1048281" s="3532"/>
      <c r="LNI1048281" s="3532"/>
      <c r="LNJ1048281" s="3532"/>
      <c r="LNK1048281" s="3532"/>
      <c r="LNL1048281" s="3532"/>
      <c r="LNM1048281" s="3532"/>
      <c r="LNN1048281" s="3532"/>
      <c r="LNO1048281" s="3532"/>
      <c r="LNP1048281" s="3532"/>
      <c r="LNQ1048281" s="3532"/>
      <c r="LNR1048281" s="3532"/>
      <c r="LNS1048281" s="3532"/>
      <c r="LNT1048281" s="3532"/>
      <c r="LNU1048281" s="3532"/>
      <c r="LNV1048281" s="3532"/>
      <c r="LNW1048281" s="3532"/>
      <c r="LNX1048281" s="3532"/>
      <c r="LNY1048281" s="3532"/>
      <c r="LNZ1048281" s="3532"/>
      <c r="LOA1048281" s="3532"/>
      <c r="LOB1048281" s="3532"/>
      <c r="LOC1048281" s="3532"/>
      <c r="LOD1048281" s="3532"/>
      <c r="LOE1048281" s="3532"/>
      <c r="LOF1048281" s="3532"/>
      <c r="LOG1048281" s="3532"/>
      <c r="LOH1048281" s="3532"/>
      <c r="LOI1048281" s="3532"/>
      <c r="LOJ1048281" s="3532"/>
      <c r="LOK1048281" s="3532"/>
      <c r="LOL1048281" s="3532"/>
      <c r="LOM1048281" s="3532"/>
      <c r="LON1048281" s="3532"/>
      <c r="LOO1048281" s="3532"/>
      <c r="LOP1048281" s="3532"/>
      <c r="LOQ1048281" s="3532"/>
      <c r="LOR1048281" s="3532"/>
      <c r="LOS1048281" s="3532"/>
      <c r="LOT1048281" s="3532"/>
      <c r="LOU1048281" s="3532"/>
      <c r="LOV1048281" s="3532"/>
      <c r="LOW1048281" s="3532"/>
      <c r="LOX1048281" s="3532"/>
      <c r="LOY1048281" s="3532"/>
      <c r="LOZ1048281" s="3532"/>
      <c r="LPA1048281" s="3532"/>
      <c r="LPB1048281" s="3532"/>
      <c r="LPC1048281" s="3532"/>
      <c r="LPD1048281" s="3532"/>
      <c r="LPE1048281" s="3532"/>
      <c r="LPF1048281" s="3532"/>
      <c r="LPG1048281" s="3532"/>
      <c r="LPH1048281" s="3532"/>
      <c r="LPI1048281" s="3532"/>
      <c r="LPJ1048281" s="3532"/>
      <c r="LPK1048281" s="3532"/>
      <c r="LPL1048281" s="3532"/>
      <c r="LPM1048281" s="3532"/>
      <c r="LPN1048281" s="3532"/>
      <c r="LPO1048281" s="3532"/>
      <c r="LPP1048281" s="3532"/>
      <c r="LPQ1048281" s="3532"/>
      <c r="LPR1048281" s="3532"/>
      <c r="LPS1048281" s="3532"/>
      <c r="LPT1048281" s="3532"/>
      <c r="LPU1048281" s="3532"/>
      <c r="LPV1048281" s="3532"/>
      <c r="LPW1048281" s="3532"/>
      <c r="LPX1048281" s="3532"/>
      <c r="LPY1048281" s="3532"/>
      <c r="LPZ1048281" s="3532"/>
      <c r="LQA1048281" s="3532"/>
      <c r="LQB1048281" s="3532"/>
      <c r="LQC1048281" s="3532"/>
      <c r="LQD1048281" s="3532"/>
      <c r="LQE1048281" s="3532"/>
      <c r="LQF1048281" s="3532"/>
      <c r="LQG1048281" s="3532"/>
      <c r="LQH1048281" s="3532"/>
      <c r="LQI1048281" s="3532"/>
      <c r="LQJ1048281" s="3532"/>
      <c r="LQK1048281" s="3532"/>
      <c r="LQL1048281" s="3532"/>
      <c r="LQM1048281" s="3532"/>
      <c r="LQN1048281" s="3532"/>
      <c r="LQO1048281" s="3532"/>
      <c r="LQP1048281" s="3532"/>
      <c r="LQQ1048281" s="3532"/>
      <c r="LQR1048281" s="3532"/>
      <c r="LQS1048281" s="3532"/>
      <c r="LQT1048281" s="3532"/>
      <c r="LQU1048281" s="3532"/>
      <c r="LQV1048281" s="3532"/>
      <c r="LQW1048281" s="3532"/>
      <c r="LQX1048281" s="3532"/>
      <c r="LQY1048281" s="3532"/>
      <c r="LQZ1048281" s="3532"/>
      <c r="LRA1048281" s="3532"/>
      <c r="LRB1048281" s="3532"/>
      <c r="LRC1048281" s="3532"/>
      <c r="LRD1048281" s="3532"/>
      <c r="LRE1048281" s="3532"/>
      <c r="LRF1048281" s="3532"/>
      <c r="LRG1048281" s="3532"/>
      <c r="LRH1048281" s="3532"/>
      <c r="LRI1048281" s="3532"/>
      <c r="LRJ1048281" s="3532"/>
      <c r="LRK1048281" s="3532"/>
      <c r="LRL1048281" s="3532"/>
      <c r="LRM1048281" s="3532"/>
      <c r="LRN1048281" s="3532"/>
      <c r="LRO1048281" s="3532"/>
      <c r="LRP1048281" s="3532"/>
      <c r="LRQ1048281" s="3532"/>
      <c r="LRR1048281" s="3532"/>
      <c r="LRS1048281" s="3532"/>
      <c r="LRT1048281" s="3532"/>
      <c r="LRU1048281" s="3532"/>
      <c r="LRV1048281" s="3532"/>
      <c r="LRW1048281" s="3532"/>
      <c r="LRX1048281" s="3532"/>
      <c r="LRY1048281" s="3532"/>
      <c r="LRZ1048281" s="3532"/>
      <c r="LSA1048281" s="3532"/>
      <c r="LSB1048281" s="3532"/>
      <c r="LSC1048281" s="3532"/>
      <c r="LSD1048281" s="3532"/>
      <c r="LSE1048281" s="3532"/>
      <c r="LSF1048281" s="3532"/>
      <c r="LSG1048281" s="3532"/>
      <c r="LSH1048281" s="3532"/>
      <c r="LSI1048281" s="3532"/>
      <c r="LSJ1048281" s="3532"/>
      <c r="LSK1048281" s="3532"/>
      <c r="LSL1048281" s="3532"/>
      <c r="LSM1048281" s="3532"/>
      <c r="LSN1048281" s="3532"/>
      <c r="LSO1048281" s="3532"/>
      <c r="LSP1048281" s="3532"/>
      <c r="LSQ1048281" s="3532"/>
      <c r="LSR1048281" s="3532"/>
      <c r="LSS1048281" s="3532"/>
      <c r="LST1048281" s="3532"/>
      <c r="LSU1048281" s="3532"/>
      <c r="LSV1048281" s="3532"/>
      <c r="LSW1048281" s="3532"/>
      <c r="LSX1048281" s="3532"/>
      <c r="LSY1048281" s="3532"/>
      <c r="LSZ1048281" s="3532"/>
      <c r="LTA1048281" s="3532"/>
      <c r="LTB1048281" s="3532"/>
      <c r="LTC1048281" s="3532"/>
      <c r="LTD1048281" s="3532"/>
      <c r="LTE1048281" s="3532"/>
      <c r="LTF1048281" s="3532"/>
      <c r="LTG1048281" s="3532"/>
      <c r="LTH1048281" s="3532"/>
      <c r="LTI1048281" s="3532"/>
      <c r="LTJ1048281" s="3532"/>
      <c r="LTK1048281" s="3532"/>
      <c r="LTL1048281" s="3532"/>
      <c r="LTM1048281" s="3532"/>
      <c r="LTN1048281" s="3532"/>
      <c r="LTO1048281" s="3532"/>
      <c r="LTP1048281" s="3532"/>
      <c r="LTQ1048281" s="3532"/>
      <c r="LTR1048281" s="3532"/>
      <c r="LTS1048281" s="3532"/>
      <c r="LTT1048281" s="3532"/>
      <c r="LTU1048281" s="3532"/>
      <c r="LTV1048281" s="3532"/>
      <c r="LTW1048281" s="3532"/>
      <c r="LTX1048281" s="3532"/>
      <c r="LTY1048281" s="3532"/>
      <c r="LTZ1048281" s="3532"/>
      <c r="LUA1048281" s="3532"/>
      <c r="LUB1048281" s="3532"/>
      <c r="LUC1048281" s="3532"/>
      <c r="LUD1048281" s="3532"/>
      <c r="LUE1048281" s="3532"/>
      <c r="LUF1048281" s="3532"/>
      <c r="LUG1048281" s="3532"/>
      <c r="LUH1048281" s="3532"/>
      <c r="LUI1048281" s="3532"/>
      <c r="LUJ1048281" s="3532"/>
      <c r="LUK1048281" s="3532"/>
      <c r="LUL1048281" s="3532"/>
      <c r="LUM1048281" s="3532"/>
      <c r="LUN1048281" s="3532"/>
      <c r="LUO1048281" s="3532"/>
      <c r="LUP1048281" s="3532"/>
      <c r="LUQ1048281" s="3532"/>
      <c r="LUR1048281" s="3532"/>
      <c r="LUS1048281" s="3532"/>
      <c r="LUT1048281" s="3532"/>
      <c r="LUU1048281" s="3532"/>
      <c r="LUV1048281" s="3532"/>
      <c r="LUW1048281" s="3532"/>
      <c r="LUX1048281" s="3532"/>
      <c r="LUY1048281" s="3532"/>
      <c r="LUZ1048281" s="3532"/>
      <c r="LVA1048281" s="3532"/>
      <c r="LVB1048281" s="3532"/>
      <c r="LVC1048281" s="3532"/>
      <c r="LVD1048281" s="3532"/>
      <c r="LVE1048281" s="3532"/>
      <c r="LVF1048281" s="3532"/>
      <c r="LVG1048281" s="3532"/>
      <c r="LVH1048281" s="3532"/>
      <c r="LVI1048281" s="3532"/>
      <c r="LVJ1048281" s="3532"/>
      <c r="LVK1048281" s="3532"/>
      <c r="LVL1048281" s="3532"/>
      <c r="LVM1048281" s="3532"/>
      <c r="LVN1048281" s="3532"/>
      <c r="LVO1048281" s="3532"/>
      <c r="LVP1048281" s="3532"/>
      <c r="LVQ1048281" s="3532"/>
      <c r="LVR1048281" s="3532"/>
      <c r="LVS1048281" s="3532"/>
      <c r="LVT1048281" s="3532"/>
      <c r="LVU1048281" s="3532"/>
      <c r="LVV1048281" s="3532"/>
      <c r="LVW1048281" s="3532"/>
      <c r="LVX1048281" s="3532"/>
      <c r="LVY1048281" s="3532"/>
      <c r="LVZ1048281" s="3532"/>
      <c r="LWA1048281" s="3532"/>
      <c r="LWB1048281" s="3532"/>
      <c r="LWC1048281" s="3532"/>
      <c r="LWD1048281" s="3532"/>
      <c r="LWE1048281" s="3532"/>
      <c r="LWF1048281" s="3532"/>
      <c r="LWG1048281" s="3532"/>
      <c r="LWH1048281" s="3532"/>
      <c r="LWI1048281" s="3532"/>
      <c r="LWJ1048281" s="3532"/>
      <c r="LWK1048281" s="3532"/>
      <c r="LWL1048281" s="3532"/>
      <c r="LWM1048281" s="3532"/>
      <c r="LWN1048281" s="3532"/>
      <c r="LWO1048281" s="3532"/>
      <c r="LWP1048281" s="3532"/>
      <c r="LWQ1048281" s="3532"/>
      <c r="LWR1048281" s="3532"/>
      <c r="LWS1048281" s="3532"/>
      <c r="LWT1048281" s="3532"/>
      <c r="LWU1048281" s="3532"/>
      <c r="LWV1048281" s="3532"/>
      <c r="LWW1048281" s="3532"/>
      <c r="LWX1048281" s="3532"/>
      <c r="LWY1048281" s="3532"/>
      <c r="LWZ1048281" s="3532"/>
      <c r="LXA1048281" s="3532"/>
      <c r="LXB1048281" s="3532"/>
      <c r="LXC1048281" s="3532"/>
      <c r="LXD1048281" s="3532"/>
      <c r="LXE1048281" s="3532"/>
      <c r="LXF1048281" s="3532"/>
      <c r="LXG1048281" s="3532"/>
      <c r="LXH1048281" s="3532"/>
      <c r="LXI1048281" s="3532"/>
      <c r="LXJ1048281" s="3532"/>
      <c r="LXK1048281" s="3532"/>
      <c r="LXL1048281" s="3532"/>
      <c r="LXM1048281" s="3532"/>
      <c r="LXN1048281" s="3532"/>
      <c r="LXO1048281" s="3532"/>
      <c r="LXP1048281" s="3532"/>
      <c r="LXQ1048281" s="3532"/>
      <c r="LXR1048281" s="3532"/>
      <c r="LXS1048281" s="3532"/>
      <c r="LXT1048281" s="3532"/>
      <c r="LXU1048281" s="3532"/>
      <c r="LXV1048281" s="3532"/>
      <c r="LXW1048281" s="3532"/>
      <c r="LXX1048281" s="3532"/>
      <c r="LXY1048281" s="3532"/>
      <c r="LXZ1048281" s="3532"/>
      <c r="LYA1048281" s="3532"/>
      <c r="LYB1048281" s="3532"/>
      <c r="LYC1048281" s="3532"/>
      <c r="LYD1048281" s="3532"/>
      <c r="LYE1048281" s="3532"/>
      <c r="LYF1048281" s="3532"/>
      <c r="LYG1048281" s="3532"/>
      <c r="LYH1048281" s="3532"/>
      <c r="LYI1048281" s="3532"/>
      <c r="LYJ1048281" s="3532"/>
      <c r="LYK1048281" s="3532"/>
      <c r="LYL1048281" s="3532"/>
      <c r="LYM1048281" s="3532"/>
      <c r="LYN1048281" s="3532"/>
      <c r="LYO1048281" s="3532"/>
      <c r="LYP1048281" s="3532"/>
      <c r="LYQ1048281" s="3532"/>
      <c r="LYR1048281" s="3532"/>
      <c r="LYS1048281" s="3532"/>
      <c r="LYT1048281" s="3532"/>
      <c r="LYU1048281" s="3532"/>
      <c r="LYV1048281" s="3532"/>
      <c r="LYW1048281" s="3532"/>
      <c r="LYX1048281" s="3532"/>
      <c r="LYY1048281" s="3532"/>
      <c r="LYZ1048281" s="3532"/>
      <c r="LZA1048281" s="3532"/>
      <c r="LZB1048281" s="3532"/>
      <c r="LZC1048281" s="3532"/>
      <c r="LZD1048281" s="3532"/>
      <c r="LZE1048281" s="3532"/>
      <c r="LZF1048281" s="3532"/>
      <c r="LZG1048281" s="3532"/>
      <c r="LZH1048281" s="3532"/>
      <c r="LZI1048281" s="3532"/>
      <c r="LZJ1048281" s="3532"/>
      <c r="LZK1048281" s="3532"/>
      <c r="LZL1048281" s="3532"/>
      <c r="LZM1048281" s="3532"/>
      <c r="LZN1048281" s="3532"/>
      <c r="LZO1048281" s="3532"/>
      <c r="LZP1048281" s="3532"/>
      <c r="LZQ1048281" s="3532"/>
      <c r="LZR1048281" s="3532"/>
      <c r="LZS1048281" s="3532"/>
      <c r="LZT1048281" s="3532"/>
      <c r="LZU1048281" s="3532"/>
      <c r="LZV1048281" s="3532"/>
      <c r="LZW1048281" s="3532"/>
      <c r="LZX1048281" s="3532"/>
      <c r="LZY1048281" s="3532"/>
      <c r="LZZ1048281" s="3532"/>
      <c r="MAA1048281" s="3532"/>
      <c r="MAB1048281" s="3532"/>
      <c r="MAC1048281" s="3532"/>
      <c r="MAD1048281" s="3532"/>
      <c r="MAE1048281" s="3532"/>
      <c r="MAF1048281" s="3532"/>
      <c r="MAG1048281" s="3532"/>
      <c r="MAH1048281" s="3532"/>
      <c r="MAI1048281" s="3532"/>
      <c r="MAJ1048281" s="3532"/>
      <c r="MAK1048281" s="3532"/>
      <c r="MAL1048281" s="3532"/>
      <c r="MAM1048281" s="3532"/>
      <c r="MAN1048281" s="3532"/>
      <c r="MAO1048281" s="3532"/>
      <c r="MAP1048281" s="3532"/>
      <c r="MAQ1048281" s="3532"/>
      <c r="MAR1048281" s="3532"/>
      <c r="MAS1048281" s="3532"/>
      <c r="MAT1048281" s="3532"/>
      <c r="MAU1048281" s="3532"/>
      <c r="MAV1048281" s="3532"/>
      <c r="MAW1048281" s="3532"/>
      <c r="MAX1048281" s="3532"/>
      <c r="MAY1048281" s="3532"/>
      <c r="MAZ1048281" s="3532"/>
      <c r="MBA1048281" s="3532"/>
      <c r="MBB1048281" s="3532"/>
      <c r="MBC1048281" s="3532"/>
      <c r="MBD1048281" s="3532"/>
      <c r="MBE1048281" s="3532"/>
      <c r="MBF1048281" s="3532"/>
      <c r="MBG1048281" s="3532"/>
      <c r="MBH1048281" s="3532"/>
      <c r="MBI1048281" s="3532"/>
      <c r="MBJ1048281" s="3532"/>
      <c r="MBK1048281" s="3532"/>
      <c r="MBL1048281" s="3532"/>
      <c r="MBM1048281" s="3532"/>
      <c r="MBN1048281" s="3532"/>
      <c r="MBO1048281" s="3532"/>
      <c r="MBP1048281" s="3532"/>
      <c r="MBQ1048281" s="3532"/>
      <c r="MBR1048281" s="3532"/>
      <c r="MBS1048281" s="3532"/>
      <c r="MBT1048281" s="3532"/>
      <c r="MBU1048281" s="3532"/>
      <c r="MBV1048281" s="3532"/>
      <c r="MBW1048281" s="3532"/>
      <c r="MBX1048281" s="3532"/>
      <c r="MBY1048281" s="3532"/>
      <c r="MBZ1048281" s="3532"/>
      <c r="MCA1048281" s="3532"/>
      <c r="MCB1048281" s="3532"/>
      <c r="MCC1048281" s="3532"/>
      <c r="MCD1048281" s="3532"/>
      <c r="MCE1048281" s="3532"/>
      <c r="MCF1048281" s="3532"/>
      <c r="MCG1048281" s="3532"/>
      <c r="MCH1048281" s="3532"/>
      <c r="MCI1048281" s="3532"/>
      <c r="MCJ1048281" s="3532"/>
      <c r="MCK1048281" s="3532"/>
      <c r="MCL1048281" s="3532"/>
      <c r="MCM1048281" s="3532"/>
      <c r="MCN1048281" s="3532"/>
      <c r="MCO1048281" s="3532"/>
      <c r="MCP1048281" s="3532"/>
      <c r="MCQ1048281" s="3532"/>
      <c r="MCR1048281" s="3532"/>
      <c r="MCS1048281" s="3532"/>
      <c r="MCT1048281" s="3532"/>
      <c r="MCU1048281" s="3532"/>
      <c r="MCV1048281" s="3532"/>
      <c r="MCW1048281" s="3532"/>
      <c r="MCX1048281" s="3532"/>
      <c r="MCY1048281" s="3532"/>
      <c r="MCZ1048281" s="3532"/>
      <c r="MDA1048281" s="3532"/>
      <c r="MDB1048281" s="3532"/>
      <c r="MDC1048281" s="3532"/>
      <c r="MDD1048281" s="3532"/>
      <c r="MDE1048281" s="3532"/>
      <c r="MDF1048281" s="3532"/>
      <c r="MDG1048281" s="3532"/>
      <c r="MDH1048281" s="3532"/>
      <c r="MDI1048281" s="3532"/>
      <c r="MDJ1048281" s="3532"/>
      <c r="MDK1048281" s="3532"/>
      <c r="MDL1048281" s="3532"/>
      <c r="MDM1048281" s="3532"/>
      <c r="MDN1048281" s="3532"/>
      <c r="MDO1048281" s="3532"/>
      <c r="MDP1048281" s="3532"/>
      <c r="MDQ1048281" s="3532"/>
      <c r="MDR1048281" s="3532"/>
      <c r="MDS1048281" s="3532"/>
      <c r="MDT1048281" s="3532"/>
      <c r="MDU1048281" s="3532"/>
      <c r="MDV1048281" s="3532"/>
      <c r="MDW1048281" s="3532"/>
      <c r="MDX1048281" s="3532"/>
      <c r="MDY1048281" s="3532"/>
      <c r="MDZ1048281" s="3532"/>
      <c r="MEA1048281" s="3532"/>
      <c r="MEB1048281" s="3532"/>
      <c r="MEC1048281" s="3532"/>
      <c r="MED1048281" s="3532"/>
      <c r="MEE1048281" s="3532"/>
      <c r="MEF1048281" s="3532"/>
      <c r="MEG1048281" s="3532"/>
      <c r="MEH1048281" s="3532"/>
      <c r="MEI1048281" s="3532"/>
      <c r="MEJ1048281" s="3532"/>
      <c r="MEK1048281" s="3532"/>
      <c r="MEL1048281" s="3532"/>
      <c r="MEM1048281" s="3532"/>
      <c r="MEN1048281" s="3532"/>
      <c r="MEO1048281" s="3532"/>
      <c r="MEP1048281" s="3532"/>
      <c r="MEQ1048281" s="3532"/>
      <c r="MER1048281" s="3532"/>
      <c r="MES1048281" s="3532"/>
      <c r="MET1048281" s="3532"/>
      <c r="MEU1048281" s="3532"/>
      <c r="MEV1048281" s="3532"/>
      <c r="MEW1048281" s="3532"/>
      <c r="MEX1048281" s="3532"/>
      <c r="MEY1048281" s="3532"/>
      <c r="MEZ1048281" s="3532"/>
      <c r="MFA1048281" s="3532"/>
      <c r="MFB1048281" s="3532"/>
      <c r="MFC1048281" s="3532"/>
      <c r="MFD1048281" s="3532"/>
      <c r="MFE1048281" s="3532"/>
      <c r="MFF1048281" s="3532"/>
      <c r="MFG1048281" s="3532"/>
      <c r="MFH1048281" s="3532"/>
      <c r="MFI1048281" s="3532"/>
      <c r="MFJ1048281" s="3532"/>
      <c r="MFK1048281" s="3532"/>
      <c r="MFL1048281" s="3532"/>
      <c r="MFM1048281" s="3532"/>
      <c r="MFN1048281" s="3532"/>
      <c r="MFO1048281" s="3532"/>
      <c r="MFP1048281" s="3532"/>
      <c r="MFQ1048281" s="3532"/>
      <c r="MFR1048281" s="3532"/>
      <c r="MFS1048281" s="3532"/>
      <c r="MFT1048281" s="3532"/>
      <c r="MFU1048281" s="3532"/>
      <c r="MFV1048281" s="3532"/>
      <c r="MFW1048281" s="3532"/>
      <c r="MFX1048281" s="3532"/>
      <c r="MFY1048281" s="3532"/>
      <c r="MFZ1048281" s="3532"/>
      <c r="MGA1048281" s="3532"/>
      <c r="MGB1048281" s="3532"/>
      <c r="MGC1048281" s="3532"/>
      <c r="MGD1048281" s="3532"/>
      <c r="MGE1048281" s="3532"/>
      <c r="MGF1048281" s="3532"/>
      <c r="MGG1048281" s="3532"/>
      <c r="MGH1048281" s="3532"/>
      <c r="MGI1048281" s="3532"/>
      <c r="MGJ1048281" s="3532"/>
      <c r="MGK1048281" s="3532"/>
      <c r="MGL1048281" s="3532"/>
      <c r="MGM1048281" s="3532"/>
      <c r="MGN1048281" s="3532"/>
      <c r="MGO1048281" s="3532"/>
      <c r="MGP1048281" s="3532"/>
      <c r="MGQ1048281" s="3532"/>
      <c r="MGR1048281" s="3532"/>
      <c r="MGS1048281" s="3532"/>
      <c r="MGT1048281" s="3532"/>
      <c r="MGU1048281" s="3532"/>
      <c r="MGV1048281" s="3532"/>
      <c r="MGW1048281" s="3532"/>
      <c r="MGX1048281" s="3532"/>
      <c r="MGY1048281" s="3532"/>
      <c r="MGZ1048281" s="3532"/>
      <c r="MHA1048281" s="3532"/>
      <c r="MHB1048281" s="3532"/>
      <c r="MHC1048281" s="3532"/>
      <c r="MHD1048281" s="3532"/>
      <c r="MHE1048281" s="3532"/>
      <c r="MHF1048281" s="3532"/>
      <c r="MHG1048281" s="3532"/>
      <c r="MHH1048281" s="3532"/>
      <c r="MHI1048281" s="3532"/>
      <c r="MHJ1048281" s="3532"/>
      <c r="MHK1048281" s="3532"/>
      <c r="MHL1048281" s="3532"/>
      <c r="MHM1048281" s="3532"/>
      <c r="MHN1048281" s="3532"/>
      <c r="MHO1048281" s="3532"/>
      <c r="MHP1048281" s="3532"/>
      <c r="MHQ1048281" s="3532"/>
      <c r="MHR1048281" s="3532"/>
      <c r="MHS1048281" s="3532"/>
      <c r="MHT1048281" s="3532"/>
      <c r="MHU1048281" s="3532"/>
      <c r="MHV1048281" s="3532"/>
      <c r="MHW1048281" s="3532"/>
      <c r="MHX1048281" s="3532"/>
      <c r="MHY1048281" s="3532"/>
      <c r="MHZ1048281" s="3532"/>
      <c r="MIA1048281" s="3532"/>
      <c r="MIB1048281" s="3532"/>
      <c r="MIC1048281" s="3532"/>
      <c r="MID1048281" s="3532"/>
      <c r="MIE1048281" s="3532"/>
      <c r="MIF1048281" s="3532"/>
      <c r="MIG1048281" s="3532"/>
      <c r="MIH1048281" s="3532"/>
      <c r="MII1048281" s="3532"/>
      <c r="MIJ1048281" s="3532"/>
      <c r="MIK1048281" s="3532"/>
      <c r="MIL1048281" s="3532"/>
      <c r="MIM1048281" s="3532"/>
      <c r="MIN1048281" s="3532"/>
      <c r="MIO1048281" s="3532"/>
      <c r="MIP1048281" s="3532"/>
      <c r="MIQ1048281" s="3532"/>
      <c r="MIR1048281" s="3532"/>
      <c r="MIS1048281" s="3532"/>
      <c r="MIT1048281" s="3532"/>
      <c r="MIU1048281" s="3532"/>
      <c r="MIV1048281" s="3532"/>
      <c r="MIW1048281" s="3532"/>
      <c r="MIX1048281" s="3532"/>
      <c r="MIY1048281" s="3532"/>
      <c r="MIZ1048281" s="3532"/>
      <c r="MJA1048281" s="3532"/>
      <c r="MJB1048281" s="3532"/>
      <c r="MJC1048281" s="3532"/>
      <c r="MJD1048281" s="3532"/>
      <c r="MJE1048281" s="3532"/>
      <c r="MJF1048281" s="3532"/>
      <c r="MJG1048281" s="3532"/>
      <c r="MJH1048281" s="3532"/>
      <c r="MJI1048281" s="3532"/>
      <c r="MJJ1048281" s="3532"/>
      <c r="MJK1048281" s="3532"/>
      <c r="MJL1048281" s="3532"/>
      <c r="MJM1048281" s="3532"/>
      <c r="MJN1048281" s="3532"/>
      <c r="MJO1048281" s="3532"/>
      <c r="MJP1048281" s="3532"/>
      <c r="MJQ1048281" s="3532"/>
      <c r="MJR1048281" s="3532"/>
      <c r="MJS1048281" s="3532"/>
      <c r="MJT1048281" s="3532"/>
      <c r="MJU1048281" s="3532"/>
      <c r="MJV1048281" s="3532"/>
      <c r="MJW1048281" s="3532"/>
      <c r="MJX1048281" s="3532"/>
      <c r="MJY1048281" s="3532"/>
      <c r="MJZ1048281" s="3532"/>
      <c r="MKA1048281" s="3532"/>
      <c r="MKB1048281" s="3532"/>
      <c r="MKC1048281" s="3532"/>
      <c r="MKD1048281" s="3532"/>
      <c r="MKE1048281" s="3532"/>
      <c r="MKF1048281" s="3532"/>
      <c r="MKG1048281" s="3532"/>
      <c r="MKH1048281" s="3532"/>
      <c r="MKI1048281" s="3532"/>
      <c r="MKJ1048281" s="3532"/>
      <c r="MKK1048281" s="3532"/>
      <c r="MKL1048281" s="3532"/>
      <c r="MKM1048281" s="3532"/>
      <c r="MKN1048281" s="3532"/>
      <c r="MKO1048281" s="3532"/>
      <c r="MKP1048281" s="3532"/>
      <c r="MKQ1048281" s="3532"/>
      <c r="MKR1048281" s="3532"/>
      <c r="MKS1048281" s="3532"/>
      <c r="MKT1048281" s="3532"/>
      <c r="MKU1048281" s="3532"/>
      <c r="MKV1048281" s="3532"/>
      <c r="MKW1048281" s="3532"/>
      <c r="MKX1048281" s="3532"/>
      <c r="MKY1048281" s="3532"/>
      <c r="MKZ1048281" s="3532"/>
      <c r="MLA1048281" s="3532"/>
      <c r="MLB1048281" s="3532"/>
      <c r="MLC1048281" s="3532"/>
      <c r="MLD1048281" s="3532"/>
      <c r="MLE1048281" s="3532"/>
      <c r="MLF1048281" s="3532"/>
      <c r="MLG1048281" s="3532"/>
      <c r="MLH1048281" s="3532"/>
      <c r="MLI1048281" s="3532"/>
      <c r="MLJ1048281" s="3532"/>
      <c r="MLK1048281" s="3532"/>
      <c r="MLL1048281" s="3532"/>
      <c r="MLM1048281" s="3532"/>
      <c r="MLN1048281" s="3532"/>
      <c r="MLO1048281" s="3532"/>
      <c r="MLP1048281" s="3532"/>
      <c r="MLQ1048281" s="3532"/>
      <c r="MLR1048281" s="3532"/>
      <c r="MLS1048281" s="3532"/>
      <c r="MLT1048281" s="3532"/>
      <c r="MLU1048281" s="3532"/>
      <c r="MLV1048281" s="3532"/>
      <c r="MLW1048281" s="3532"/>
      <c r="MLX1048281" s="3532"/>
      <c r="MLY1048281" s="3532"/>
      <c r="MLZ1048281" s="3532"/>
      <c r="MMA1048281" s="3532"/>
      <c r="MMB1048281" s="3532"/>
      <c r="MMC1048281" s="3532"/>
      <c r="MMD1048281" s="3532"/>
      <c r="MME1048281" s="3532"/>
      <c r="MMF1048281" s="3532"/>
      <c r="MMG1048281" s="3532"/>
      <c r="MMH1048281" s="3532"/>
      <c r="MMI1048281" s="3532"/>
      <c r="MMJ1048281" s="3532"/>
      <c r="MMK1048281" s="3532"/>
      <c r="MML1048281" s="3532"/>
      <c r="MMM1048281" s="3532"/>
      <c r="MMN1048281" s="3532"/>
      <c r="MMO1048281" s="3532"/>
      <c r="MMP1048281" s="3532"/>
      <c r="MMQ1048281" s="3532"/>
      <c r="MMR1048281" s="3532"/>
      <c r="MMS1048281" s="3532"/>
      <c r="MMT1048281" s="3532"/>
      <c r="MMU1048281" s="3532"/>
      <c r="MMV1048281" s="3532"/>
      <c r="MMW1048281" s="3532"/>
      <c r="MMX1048281" s="3532"/>
      <c r="MMY1048281" s="3532"/>
      <c r="MMZ1048281" s="3532"/>
      <c r="MNA1048281" s="3532"/>
      <c r="MNB1048281" s="3532"/>
      <c r="MNC1048281" s="3532"/>
      <c r="MND1048281" s="3532"/>
      <c r="MNE1048281" s="3532"/>
      <c r="MNF1048281" s="3532"/>
      <c r="MNG1048281" s="3532"/>
      <c r="MNH1048281" s="3532"/>
      <c r="MNI1048281" s="3532"/>
      <c r="MNJ1048281" s="3532"/>
      <c r="MNK1048281" s="3532"/>
      <c r="MNL1048281" s="3532"/>
      <c r="MNM1048281" s="3532"/>
      <c r="MNN1048281" s="3532"/>
      <c r="MNO1048281" s="3532"/>
      <c r="MNP1048281" s="3532"/>
      <c r="MNQ1048281" s="3532"/>
      <c r="MNR1048281" s="3532"/>
      <c r="MNS1048281" s="3532"/>
      <c r="MNT1048281" s="3532"/>
      <c r="MNU1048281" s="3532"/>
      <c r="MNV1048281" s="3532"/>
      <c r="MNW1048281" s="3532"/>
      <c r="MNX1048281" s="3532"/>
      <c r="MNY1048281" s="3532"/>
      <c r="MNZ1048281" s="3532"/>
      <c r="MOA1048281" s="3532"/>
      <c r="MOB1048281" s="3532"/>
      <c r="MOC1048281" s="3532"/>
      <c r="MOD1048281" s="3532"/>
      <c r="MOE1048281" s="3532"/>
      <c r="MOF1048281" s="3532"/>
      <c r="MOG1048281" s="3532"/>
      <c r="MOH1048281" s="3532"/>
      <c r="MOI1048281" s="3532"/>
      <c r="MOJ1048281" s="3532"/>
      <c r="MOK1048281" s="3532"/>
      <c r="MOL1048281" s="3532"/>
      <c r="MOM1048281" s="3532"/>
      <c r="MON1048281" s="3532"/>
      <c r="MOO1048281" s="3532"/>
      <c r="MOP1048281" s="3532"/>
      <c r="MOQ1048281" s="3532"/>
      <c r="MOR1048281" s="3532"/>
      <c r="MOS1048281" s="3532"/>
      <c r="MOT1048281" s="3532"/>
      <c r="MOU1048281" s="3532"/>
      <c r="MOV1048281" s="3532"/>
      <c r="MOW1048281" s="3532"/>
      <c r="MOX1048281" s="3532"/>
      <c r="MOY1048281" s="3532"/>
      <c r="MOZ1048281" s="3532"/>
      <c r="MPA1048281" s="3532"/>
      <c r="MPB1048281" s="3532"/>
      <c r="MPC1048281" s="3532"/>
      <c r="MPD1048281" s="3532"/>
      <c r="MPE1048281" s="3532"/>
      <c r="MPF1048281" s="3532"/>
      <c r="MPG1048281" s="3532"/>
      <c r="MPH1048281" s="3532"/>
      <c r="MPI1048281" s="3532"/>
      <c r="MPJ1048281" s="3532"/>
      <c r="MPK1048281" s="3532"/>
      <c r="MPL1048281" s="3532"/>
      <c r="MPM1048281" s="3532"/>
      <c r="MPN1048281" s="3532"/>
      <c r="MPO1048281" s="3532"/>
      <c r="MPP1048281" s="3532"/>
      <c r="MPQ1048281" s="3532"/>
      <c r="MPR1048281" s="3532"/>
      <c r="MPS1048281" s="3532"/>
      <c r="MPT1048281" s="3532"/>
      <c r="MPU1048281" s="3532"/>
      <c r="MPV1048281" s="3532"/>
      <c r="MPW1048281" s="3532"/>
      <c r="MPX1048281" s="3532"/>
      <c r="MPY1048281" s="3532"/>
      <c r="MPZ1048281" s="3532"/>
      <c r="MQA1048281" s="3532"/>
      <c r="MQB1048281" s="3532"/>
      <c r="MQC1048281" s="3532"/>
      <c r="MQD1048281" s="3532"/>
      <c r="MQE1048281" s="3532"/>
      <c r="MQF1048281" s="3532"/>
      <c r="MQG1048281" s="3532"/>
      <c r="MQH1048281" s="3532"/>
      <c r="MQI1048281" s="3532"/>
      <c r="MQJ1048281" s="3532"/>
      <c r="MQK1048281" s="3532"/>
      <c r="MQL1048281" s="3532"/>
      <c r="MQM1048281" s="3532"/>
      <c r="MQN1048281" s="3532"/>
      <c r="MQO1048281" s="3532"/>
      <c r="MQP1048281" s="3532"/>
      <c r="MQQ1048281" s="3532"/>
      <c r="MQR1048281" s="3532"/>
      <c r="MQS1048281" s="3532"/>
      <c r="MQT1048281" s="3532"/>
      <c r="MQU1048281" s="3532"/>
      <c r="MQV1048281" s="3532"/>
      <c r="MQW1048281" s="3532"/>
      <c r="MQX1048281" s="3532"/>
      <c r="MQY1048281" s="3532"/>
      <c r="MQZ1048281" s="3532"/>
      <c r="MRA1048281" s="3532"/>
      <c r="MRB1048281" s="3532"/>
      <c r="MRC1048281" s="3532"/>
      <c r="MRD1048281" s="3532"/>
      <c r="MRE1048281" s="3532"/>
      <c r="MRF1048281" s="3532"/>
      <c r="MRG1048281" s="3532"/>
      <c r="MRH1048281" s="3532"/>
      <c r="MRI1048281" s="3532"/>
      <c r="MRJ1048281" s="3532"/>
      <c r="MRK1048281" s="3532"/>
      <c r="MRL1048281" s="3532"/>
      <c r="MRM1048281" s="3532"/>
      <c r="MRN1048281" s="3532"/>
      <c r="MRO1048281" s="3532"/>
      <c r="MRP1048281" s="3532"/>
      <c r="MRQ1048281" s="3532"/>
      <c r="MRR1048281" s="3532"/>
      <c r="MRS1048281" s="3532"/>
      <c r="MRT1048281" s="3532"/>
      <c r="MRU1048281" s="3532"/>
      <c r="MRV1048281" s="3532"/>
      <c r="MRW1048281" s="3532"/>
      <c r="MRX1048281" s="3532"/>
      <c r="MRY1048281" s="3532"/>
      <c r="MRZ1048281" s="3532"/>
      <c r="MSA1048281" s="3532"/>
      <c r="MSB1048281" s="3532"/>
      <c r="MSC1048281" s="3532"/>
      <c r="MSD1048281" s="3532"/>
      <c r="MSE1048281" s="3532"/>
      <c r="MSF1048281" s="3532"/>
      <c r="MSG1048281" s="3532"/>
      <c r="MSH1048281" s="3532"/>
      <c r="MSI1048281" s="3532"/>
      <c r="MSJ1048281" s="3532"/>
      <c r="MSK1048281" s="3532"/>
      <c r="MSL1048281" s="3532"/>
      <c r="MSM1048281" s="3532"/>
      <c r="MSN1048281" s="3532"/>
      <c r="MSO1048281" s="3532"/>
      <c r="MSP1048281" s="3532"/>
      <c r="MSQ1048281" s="3532"/>
      <c r="MSR1048281" s="3532"/>
      <c r="MSS1048281" s="3532"/>
      <c r="MST1048281" s="3532"/>
      <c r="MSU1048281" s="3532"/>
      <c r="MSV1048281" s="3532"/>
      <c r="MSW1048281" s="3532"/>
      <c r="MSX1048281" s="3532"/>
      <c r="MSY1048281" s="3532"/>
      <c r="MSZ1048281" s="3532"/>
      <c r="MTA1048281" s="3532"/>
      <c r="MTB1048281" s="3532"/>
      <c r="MTC1048281" s="3532"/>
      <c r="MTD1048281" s="3532"/>
      <c r="MTE1048281" s="3532"/>
      <c r="MTF1048281" s="3532"/>
      <c r="MTG1048281" s="3532"/>
      <c r="MTH1048281" s="3532"/>
      <c r="MTI1048281" s="3532"/>
      <c r="MTJ1048281" s="3532"/>
      <c r="MTK1048281" s="3532"/>
      <c r="MTL1048281" s="3532"/>
      <c r="MTM1048281" s="3532"/>
      <c r="MTN1048281" s="3532"/>
      <c r="MTO1048281" s="3532"/>
      <c r="MTP1048281" s="3532"/>
      <c r="MTQ1048281" s="3532"/>
      <c r="MTR1048281" s="3532"/>
      <c r="MTS1048281" s="3532"/>
      <c r="MTT1048281" s="3532"/>
      <c r="MTU1048281" s="3532"/>
      <c r="MTV1048281" s="3532"/>
      <c r="MTW1048281" s="3532"/>
      <c r="MTX1048281" s="3532"/>
      <c r="MTY1048281" s="3532"/>
      <c r="MTZ1048281" s="3532"/>
      <c r="MUA1048281" s="3532"/>
      <c r="MUB1048281" s="3532"/>
      <c r="MUC1048281" s="3532"/>
      <c r="MUD1048281" s="3532"/>
      <c r="MUE1048281" s="3532"/>
      <c r="MUF1048281" s="3532"/>
      <c r="MUG1048281" s="3532"/>
      <c r="MUH1048281" s="3532"/>
      <c r="MUI1048281" s="3532"/>
      <c r="MUJ1048281" s="3532"/>
      <c r="MUK1048281" s="3532"/>
      <c r="MUL1048281" s="3532"/>
      <c r="MUM1048281" s="3532"/>
      <c r="MUN1048281" s="3532"/>
      <c r="MUO1048281" s="3532"/>
      <c r="MUP1048281" s="3532"/>
      <c r="MUQ1048281" s="3532"/>
      <c r="MUR1048281" s="3532"/>
      <c r="MUS1048281" s="3532"/>
      <c r="MUT1048281" s="3532"/>
      <c r="MUU1048281" s="3532"/>
      <c r="MUV1048281" s="3532"/>
      <c r="MUW1048281" s="3532"/>
      <c r="MUX1048281" s="3532"/>
      <c r="MUY1048281" s="3532"/>
      <c r="MUZ1048281" s="3532"/>
      <c r="MVA1048281" s="3532"/>
      <c r="MVB1048281" s="3532"/>
      <c r="MVC1048281" s="3532"/>
      <c r="MVD1048281" s="3532"/>
      <c r="MVE1048281" s="3532"/>
      <c r="MVF1048281" s="3532"/>
      <c r="MVG1048281" s="3532"/>
      <c r="MVH1048281" s="3532"/>
      <c r="MVI1048281" s="3532"/>
      <c r="MVJ1048281" s="3532"/>
      <c r="MVK1048281" s="3532"/>
      <c r="MVL1048281" s="3532"/>
      <c r="MVM1048281" s="3532"/>
      <c r="MVN1048281" s="3532"/>
      <c r="MVO1048281" s="3532"/>
      <c r="MVP1048281" s="3532"/>
      <c r="MVQ1048281" s="3532"/>
      <c r="MVR1048281" s="3532"/>
      <c r="MVS1048281" s="3532"/>
      <c r="MVT1048281" s="3532"/>
      <c r="MVU1048281" s="3532"/>
      <c r="MVV1048281" s="3532"/>
      <c r="MVW1048281" s="3532"/>
      <c r="MVX1048281" s="3532"/>
      <c r="MVY1048281" s="3532"/>
      <c r="MVZ1048281" s="3532"/>
      <c r="MWA1048281" s="3532"/>
      <c r="MWB1048281" s="3532"/>
      <c r="MWC1048281" s="3532"/>
      <c r="MWD1048281" s="3532"/>
      <c r="MWE1048281" s="3532"/>
      <c r="MWF1048281" s="3532"/>
      <c r="MWG1048281" s="3532"/>
      <c r="MWH1048281" s="3532"/>
      <c r="MWI1048281" s="3532"/>
      <c r="MWJ1048281" s="3532"/>
      <c r="MWK1048281" s="3532"/>
      <c r="MWL1048281" s="3532"/>
      <c r="MWM1048281" s="3532"/>
      <c r="MWN1048281" s="3532"/>
      <c r="MWO1048281" s="3532"/>
      <c r="MWP1048281" s="3532"/>
      <c r="MWQ1048281" s="3532"/>
      <c r="MWR1048281" s="3532"/>
      <c r="MWS1048281" s="3532"/>
      <c r="MWT1048281" s="3532"/>
      <c r="MWU1048281" s="3532"/>
      <c r="MWV1048281" s="3532"/>
      <c r="MWW1048281" s="3532"/>
      <c r="MWX1048281" s="3532"/>
      <c r="MWY1048281" s="3532"/>
      <c r="MWZ1048281" s="3532"/>
      <c r="MXA1048281" s="3532"/>
      <c r="MXB1048281" s="3532"/>
      <c r="MXC1048281" s="3532"/>
      <c r="MXD1048281" s="3532"/>
      <c r="MXE1048281" s="3532"/>
      <c r="MXF1048281" s="3532"/>
      <c r="MXG1048281" s="3532"/>
      <c r="MXH1048281" s="3532"/>
      <c r="MXI1048281" s="3532"/>
      <c r="MXJ1048281" s="3532"/>
      <c r="MXK1048281" s="3532"/>
      <c r="MXL1048281" s="3532"/>
      <c r="MXM1048281" s="3532"/>
      <c r="MXN1048281" s="3532"/>
      <c r="MXO1048281" s="3532"/>
      <c r="MXP1048281" s="3532"/>
      <c r="MXQ1048281" s="3532"/>
      <c r="MXR1048281" s="3532"/>
      <c r="MXS1048281" s="3532"/>
      <c r="MXT1048281" s="3532"/>
      <c r="MXU1048281" s="3532"/>
      <c r="MXV1048281" s="3532"/>
      <c r="MXW1048281" s="3532"/>
      <c r="MXX1048281" s="3532"/>
      <c r="MXY1048281" s="3532"/>
      <c r="MXZ1048281" s="3532"/>
      <c r="MYA1048281" s="3532"/>
      <c r="MYB1048281" s="3532"/>
      <c r="MYC1048281" s="3532"/>
      <c r="MYD1048281" s="3532"/>
      <c r="MYE1048281" s="3532"/>
      <c r="MYF1048281" s="3532"/>
      <c r="MYG1048281" s="3532"/>
      <c r="MYH1048281" s="3532"/>
      <c r="MYI1048281" s="3532"/>
      <c r="MYJ1048281" s="3532"/>
      <c r="MYK1048281" s="3532"/>
      <c r="MYL1048281" s="3532"/>
      <c r="MYM1048281" s="3532"/>
      <c r="MYN1048281" s="3532"/>
      <c r="MYO1048281" s="3532"/>
      <c r="MYP1048281" s="3532"/>
      <c r="MYQ1048281" s="3532"/>
      <c r="MYR1048281" s="3532"/>
      <c r="MYS1048281" s="3532"/>
      <c r="MYT1048281" s="3532"/>
      <c r="MYU1048281" s="3532"/>
      <c r="MYV1048281" s="3532"/>
      <c r="MYW1048281" s="3532"/>
      <c r="MYX1048281" s="3532"/>
      <c r="MYY1048281" s="3532"/>
      <c r="MYZ1048281" s="3532"/>
      <c r="MZA1048281" s="3532"/>
      <c r="MZB1048281" s="3532"/>
      <c r="MZC1048281" s="3532"/>
      <c r="MZD1048281" s="3532"/>
      <c r="MZE1048281" s="3532"/>
      <c r="MZF1048281" s="3532"/>
      <c r="MZG1048281" s="3532"/>
      <c r="MZH1048281" s="3532"/>
      <c r="MZI1048281" s="3532"/>
      <c r="MZJ1048281" s="3532"/>
      <c r="MZK1048281" s="3532"/>
      <c r="MZL1048281" s="3532"/>
      <c r="MZM1048281" s="3532"/>
      <c r="MZN1048281" s="3532"/>
      <c r="MZO1048281" s="3532"/>
      <c r="MZP1048281" s="3532"/>
      <c r="MZQ1048281" s="3532"/>
      <c r="MZR1048281" s="3532"/>
      <c r="MZS1048281" s="3532"/>
      <c r="MZT1048281" s="3532"/>
      <c r="MZU1048281" s="3532"/>
      <c r="MZV1048281" s="3532"/>
      <c r="MZW1048281" s="3532"/>
      <c r="MZX1048281" s="3532"/>
      <c r="MZY1048281" s="3532"/>
      <c r="MZZ1048281" s="3532"/>
      <c r="NAA1048281" s="3532"/>
      <c r="NAB1048281" s="3532"/>
      <c r="NAC1048281" s="3532"/>
      <c r="NAD1048281" s="3532"/>
      <c r="NAE1048281" s="3532"/>
      <c r="NAF1048281" s="3532"/>
      <c r="NAG1048281" s="3532"/>
      <c r="NAH1048281" s="3532"/>
      <c r="NAI1048281" s="3532"/>
      <c r="NAJ1048281" s="3532"/>
      <c r="NAK1048281" s="3532"/>
      <c r="NAL1048281" s="3532"/>
      <c r="NAM1048281" s="3532"/>
      <c r="NAN1048281" s="3532"/>
      <c r="NAO1048281" s="3532"/>
      <c r="NAP1048281" s="3532"/>
      <c r="NAQ1048281" s="3532"/>
      <c r="NAR1048281" s="3532"/>
      <c r="NAS1048281" s="3532"/>
      <c r="NAT1048281" s="3532"/>
      <c r="NAU1048281" s="3532"/>
      <c r="NAV1048281" s="3532"/>
      <c r="NAW1048281" s="3532"/>
      <c r="NAX1048281" s="3532"/>
      <c r="NAY1048281" s="3532"/>
      <c r="NAZ1048281" s="3532"/>
      <c r="NBA1048281" s="3532"/>
      <c r="NBB1048281" s="3532"/>
      <c r="NBC1048281" s="3532"/>
      <c r="NBD1048281" s="3532"/>
      <c r="NBE1048281" s="3532"/>
      <c r="NBF1048281" s="3532"/>
      <c r="NBG1048281" s="3532"/>
      <c r="NBH1048281" s="3532"/>
      <c r="NBI1048281" s="3532"/>
      <c r="NBJ1048281" s="3532"/>
      <c r="NBK1048281" s="3532"/>
      <c r="NBL1048281" s="3532"/>
      <c r="NBM1048281" s="3532"/>
      <c r="NBN1048281" s="3532"/>
      <c r="NBO1048281" s="3532"/>
      <c r="NBP1048281" s="3532"/>
      <c r="NBQ1048281" s="3532"/>
      <c r="NBR1048281" s="3532"/>
      <c r="NBS1048281" s="3532"/>
      <c r="NBT1048281" s="3532"/>
      <c r="NBU1048281" s="3532"/>
      <c r="NBV1048281" s="3532"/>
      <c r="NBW1048281" s="3532"/>
      <c r="NBX1048281" s="3532"/>
      <c r="NBY1048281" s="3532"/>
      <c r="NBZ1048281" s="3532"/>
      <c r="NCA1048281" s="3532"/>
      <c r="NCB1048281" s="3532"/>
      <c r="NCC1048281" s="3532"/>
      <c r="NCD1048281" s="3532"/>
      <c r="NCE1048281" s="3532"/>
      <c r="NCF1048281" s="3532"/>
      <c r="NCG1048281" s="3532"/>
      <c r="NCH1048281" s="3532"/>
      <c r="NCI1048281" s="3532"/>
      <c r="NCJ1048281" s="3532"/>
      <c r="NCK1048281" s="3532"/>
      <c r="NCL1048281" s="3532"/>
      <c r="NCM1048281" s="3532"/>
      <c r="NCN1048281" s="3532"/>
      <c r="NCO1048281" s="3532"/>
      <c r="NCP1048281" s="3532"/>
      <c r="NCQ1048281" s="3532"/>
      <c r="NCR1048281" s="3532"/>
      <c r="NCS1048281" s="3532"/>
      <c r="NCT1048281" s="3532"/>
      <c r="NCU1048281" s="3532"/>
      <c r="NCV1048281" s="3532"/>
      <c r="NCW1048281" s="3532"/>
      <c r="NCX1048281" s="3532"/>
      <c r="NCY1048281" s="3532"/>
      <c r="NCZ1048281" s="3532"/>
      <c r="NDA1048281" s="3532"/>
      <c r="NDB1048281" s="3532"/>
      <c r="NDC1048281" s="3532"/>
      <c r="NDD1048281" s="3532"/>
      <c r="NDE1048281" s="3532"/>
      <c r="NDF1048281" s="3532"/>
      <c r="NDG1048281" s="3532"/>
      <c r="NDH1048281" s="3532"/>
      <c r="NDI1048281" s="3532"/>
      <c r="NDJ1048281" s="3532"/>
      <c r="NDK1048281" s="3532"/>
      <c r="NDL1048281" s="3532"/>
      <c r="NDM1048281" s="3532"/>
      <c r="NDN1048281" s="3532"/>
      <c r="NDO1048281" s="3532"/>
      <c r="NDP1048281" s="3532"/>
      <c r="NDQ1048281" s="3532"/>
      <c r="NDR1048281" s="3532"/>
      <c r="NDS1048281" s="3532"/>
      <c r="NDT1048281" s="3532"/>
      <c r="NDU1048281" s="3532"/>
      <c r="NDV1048281" s="3532"/>
      <c r="NDW1048281" s="3532"/>
      <c r="NDX1048281" s="3532"/>
      <c r="NDY1048281" s="3532"/>
      <c r="NDZ1048281" s="3532"/>
      <c r="NEA1048281" s="3532"/>
      <c r="NEB1048281" s="3532"/>
      <c r="NEC1048281" s="3532"/>
      <c r="NED1048281" s="3532"/>
      <c r="NEE1048281" s="3532"/>
      <c r="NEF1048281" s="3532"/>
      <c r="NEG1048281" s="3532"/>
      <c r="NEH1048281" s="3532"/>
      <c r="NEI1048281" s="3532"/>
      <c r="NEJ1048281" s="3532"/>
      <c r="NEK1048281" s="3532"/>
      <c r="NEL1048281" s="3532"/>
      <c r="NEM1048281" s="3532"/>
      <c r="NEN1048281" s="3532"/>
      <c r="NEO1048281" s="3532"/>
      <c r="NEP1048281" s="3532"/>
      <c r="NEQ1048281" s="3532"/>
      <c r="NER1048281" s="3532"/>
      <c r="NES1048281" s="3532"/>
      <c r="NET1048281" s="3532"/>
      <c r="NEU1048281" s="3532"/>
      <c r="NEV1048281" s="3532"/>
      <c r="NEW1048281" s="3532"/>
      <c r="NEX1048281" s="3532"/>
      <c r="NEY1048281" s="3532"/>
      <c r="NEZ1048281" s="3532"/>
      <c r="NFA1048281" s="3532"/>
      <c r="NFB1048281" s="3532"/>
      <c r="NFC1048281" s="3532"/>
      <c r="NFD1048281" s="3532"/>
      <c r="NFE1048281" s="3532"/>
      <c r="NFF1048281" s="3532"/>
      <c r="NFG1048281" s="3532"/>
      <c r="NFH1048281" s="3532"/>
      <c r="NFI1048281" s="3532"/>
      <c r="NFJ1048281" s="3532"/>
      <c r="NFK1048281" s="3532"/>
      <c r="NFL1048281" s="3532"/>
      <c r="NFM1048281" s="3532"/>
      <c r="NFN1048281" s="3532"/>
      <c r="NFO1048281" s="3532"/>
      <c r="NFP1048281" s="3532"/>
      <c r="NFQ1048281" s="3532"/>
      <c r="NFR1048281" s="3532"/>
      <c r="NFS1048281" s="3532"/>
      <c r="NFT1048281" s="3532"/>
      <c r="NFU1048281" s="3532"/>
      <c r="NFV1048281" s="3532"/>
      <c r="NFW1048281" s="3532"/>
      <c r="NFX1048281" s="3532"/>
      <c r="NFY1048281" s="3532"/>
      <c r="NFZ1048281" s="3532"/>
      <c r="NGA1048281" s="3532"/>
      <c r="NGB1048281" s="3532"/>
      <c r="NGC1048281" s="3532"/>
      <c r="NGD1048281" s="3532"/>
      <c r="NGE1048281" s="3532"/>
      <c r="NGF1048281" s="3532"/>
      <c r="NGG1048281" s="3532"/>
      <c r="NGH1048281" s="3532"/>
      <c r="NGI1048281" s="3532"/>
      <c r="NGJ1048281" s="3532"/>
      <c r="NGK1048281" s="3532"/>
      <c r="NGL1048281" s="3532"/>
      <c r="NGM1048281" s="3532"/>
      <c r="NGN1048281" s="3532"/>
      <c r="NGO1048281" s="3532"/>
      <c r="NGP1048281" s="3532"/>
      <c r="NGQ1048281" s="3532"/>
      <c r="NGR1048281" s="3532"/>
      <c r="NGS1048281" s="3532"/>
      <c r="NGT1048281" s="3532"/>
      <c r="NGU1048281" s="3532"/>
      <c r="NGV1048281" s="3532"/>
      <c r="NGW1048281" s="3532"/>
      <c r="NGX1048281" s="3532"/>
      <c r="NGY1048281" s="3532"/>
      <c r="NGZ1048281" s="3532"/>
      <c r="NHA1048281" s="3532"/>
      <c r="NHB1048281" s="3532"/>
      <c r="NHC1048281" s="3532"/>
      <c r="NHD1048281" s="3532"/>
      <c r="NHE1048281" s="3532"/>
      <c r="NHF1048281" s="3532"/>
      <c r="NHG1048281" s="3532"/>
      <c r="NHH1048281" s="3532"/>
      <c r="NHI1048281" s="3532"/>
      <c r="NHJ1048281" s="3532"/>
      <c r="NHK1048281" s="3532"/>
      <c r="NHL1048281" s="3532"/>
      <c r="NHM1048281" s="3532"/>
      <c r="NHN1048281" s="3532"/>
      <c r="NHO1048281" s="3532"/>
      <c r="NHP1048281" s="3532"/>
      <c r="NHQ1048281" s="3532"/>
      <c r="NHR1048281" s="3532"/>
      <c r="NHS1048281" s="3532"/>
      <c r="NHT1048281" s="3532"/>
      <c r="NHU1048281" s="3532"/>
      <c r="NHV1048281" s="3532"/>
      <c r="NHW1048281" s="3532"/>
      <c r="NHX1048281" s="3532"/>
      <c r="NHY1048281" s="3532"/>
      <c r="NHZ1048281" s="3532"/>
      <c r="NIA1048281" s="3532"/>
      <c r="NIB1048281" s="3532"/>
      <c r="NIC1048281" s="3532"/>
      <c r="NID1048281" s="3532"/>
      <c r="NIE1048281" s="3532"/>
      <c r="NIF1048281" s="3532"/>
      <c r="NIG1048281" s="3532"/>
      <c r="NIH1048281" s="3532"/>
      <c r="NII1048281" s="3532"/>
      <c r="NIJ1048281" s="3532"/>
      <c r="NIK1048281" s="3532"/>
      <c r="NIL1048281" s="3532"/>
      <c r="NIM1048281" s="3532"/>
      <c r="NIN1048281" s="3532"/>
      <c r="NIO1048281" s="3532"/>
      <c r="NIP1048281" s="3532"/>
      <c r="NIQ1048281" s="3532"/>
      <c r="NIR1048281" s="3532"/>
      <c r="NIS1048281" s="3532"/>
      <c r="NIT1048281" s="3532"/>
      <c r="NIU1048281" s="3532"/>
      <c r="NIV1048281" s="3532"/>
      <c r="NIW1048281" s="3532"/>
      <c r="NIX1048281" s="3532"/>
      <c r="NIY1048281" s="3532"/>
      <c r="NIZ1048281" s="3532"/>
      <c r="NJA1048281" s="3532"/>
      <c r="NJB1048281" s="3532"/>
      <c r="NJC1048281" s="3532"/>
      <c r="NJD1048281" s="3532"/>
      <c r="NJE1048281" s="3532"/>
      <c r="NJF1048281" s="3532"/>
      <c r="NJG1048281" s="3532"/>
      <c r="NJH1048281" s="3532"/>
      <c r="NJI1048281" s="3532"/>
      <c r="NJJ1048281" s="3532"/>
      <c r="NJK1048281" s="3532"/>
      <c r="NJL1048281" s="3532"/>
      <c r="NJM1048281" s="3532"/>
      <c r="NJN1048281" s="3532"/>
      <c r="NJO1048281" s="3532"/>
      <c r="NJP1048281" s="3532"/>
      <c r="NJQ1048281" s="3532"/>
      <c r="NJR1048281" s="3532"/>
      <c r="NJS1048281" s="3532"/>
      <c r="NJT1048281" s="3532"/>
      <c r="NJU1048281" s="3532"/>
      <c r="NJV1048281" s="3532"/>
      <c r="NJW1048281" s="3532"/>
      <c r="NJX1048281" s="3532"/>
      <c r="NJY1048281" s="3532"/>
      <c r="NJZ1048281" s="3532"/>
      <c r="NKA1048281" s="3532"/>
      <c r="NKB1048281" s="3532"/>
      <c r="NKC1048281" s="3532"/>
      <c r="NKD1048281" s="3532"/>
      <c r="NKE1048281" s="3532"/>
      <c r="NKF1048281" s="3532"/>
      <c r="NKG1048281" s="3532"/>
      <c r="NKH1048281" s="3532"/>
      <c r="NKI1048281" s="3532"/>
      <c r="NKJ1048281" s="3532"/>
      <c r="NKK1048281" s="3532"/>
      <c r="NKL1048281" s="3532"/>
      <c r="NKM1048281" s="3532"/>
      <c r="NKN1048281" s="3532"/>
      <c r="NKO1048281" s="3532"/>
      <c r="NKP1048281" s="3532"/>
      <c r="NKQ1048281" s="3532"/>
      <c r="NKR1048281" s="3532"/>
      <c r="NKS1048281" s="3532"/>
      <c r="NKT1048281" s="3532"/>
      <c r="NKU1048281" s="3532"/>
      <c r="NKV1048281" s="3532"/>
      <c r="NKW1048281" s="3532"/>
      <c r="NKX1048281" s="3532"/>
      <c r="NKY1048281" s="3532"/>
      <c r="NKZ1048281" s="3532"/>
      <c r="NLA1048281" s="3532"/>
      <c r="NLB1048281" s="3532"/>
      <c r="NLC1048281" s="3532"/>
      <c r="NLD1048281" s="3532"/>
      <c r="NLE1048281" s="3532"/>
      <c r="NLF1048281" s="3532"/>
      <c r="NLG1048281" s="3532"/>
      <c r="NLH1048281" s="3532"/>
      <c r="NLI1048281" s="3532"/>
      <c r="NLJ1048281" s="3532"/>
      <c r="NLK1048281" s="3532"/>
      <c r="NLL1048281" s="3532"/>
      <c r="NLM1048281" s="3532"/>
      <c r="NLN1048281" s="3532"/>
      <c r="NLO1048281" s="3532"/>
      <c r="NLP1048281" s="3532"/>
      <c r="NLQ1048281" s="3532"/>
      <c r="NLR1048281" s="3532"/>
      <c r="NLS1048281" s="3532"/>
      <c r="NLT1048281" s="3532"/>
      <c r="NLU1048281" s="3532"/>
      <c r="NLV1048281" s="3532"/>
      <c r="NLW1048281" s="3532"/>
      <c r="NLX1048281" s="3532"/>
      <c r="NLY1048281" s="3532"/>
      <c r="NLZ1048281" s="3532"/>
      <c r="NMA1048281" s="3532"/>
      <c r="NMB1048281" s="3532"/>
      <c r="NMC1048281" s="3532"/>
      <c r="NMD1048281" s="3532"/>
      <c r="NME1048281" s="3532"/>
      <c r="NMF1048281" s="3532"/>
      <c r="NMG1048281" s="3532"/>
      <c r="NMH1048281" s="3532"/>
      <c r="NMI1048281" s="3532"/>
      <c r="NMJ1048281" s="3532"/>
      <c r="NMK1048281" s="3532"/>
      <c r="NML1048281" s="3532"/>
      <c r="NMM1048281" s="3532"/>
      <c r="NMN1048281" s="3532"/>
      <c r="NMO1048281" s="3532"/>
      <c r="NMP1048281" s="3532"/>
      <c r="NMQ1048281" s="3532"/>
      <c r="NMR1048281" s="3532"/>
      <c r="NMS1048281" s="3532"/>
      <c r="NMT1048281" s="3532"/>
      <c r="NMU1048281" s="3532"/>
      <c r="NMV1048281" s="3532"/>
      <c r="NMW1048281" s="3532"/>
      <c r="NMX1048281" s="3532"/>
      <c r="NMY1048281" s="3532"/>
      <c r="NMZ1048281" s="3532"/>
      <c r="NNA1048281" s="3532"/>
      <c r="NNB1048281" s="3532"/>
      <c r="NNC1048281" s="3532"/>
      <c r="NND1048281" s="3532"/>
      <c r="NNE1048281" s="3532"/>
      <c r="NNF1048281" s="3532"/>
      <c r="NNG1048281" s="3532"/>
      <c r="NNH1048281" s="3532"/>
      <c r="NNI1048281" s="3532"/>
      <c r="NNJ1048281" s="3532"/>
      <c r="NNK1048281" s="3532"/>
      <c r="NNL1048281" s="3532"/>
      <c r="NNM1048281" s="3532"/>
      <c r="NNN1048281" s="3532"/>
      <c r="NNO1048281" s="3532"/>
      <c r="NNP1048281" s="3532"/>
      <c r="NNQ1048281" s="3532"/>
      <c r="NNR1048281" s="3532"/>
      <c r="NNS1048281" s="3532"/>
      <c r="NNT1048281" s="3532"/>
      <c r="NNU1048281" s="3532"/>
      <c r="NNV1048281" s="3532"/>
      <c r="NNW1048281" s="3532"/>
      <c r="NNX1048281" s="3532"/>
      <c r="NNY1048281" s="3532"/>
      <c r="NNZ1048281" s="3532"/>
      <c r="NOA1048281" s="3532"/>
      <c r="NOB1048281" s="3532"/>
      <c r="NOC1048281" s="3532"/>
      <c r="NOD1048281" s="3532"/>
      <c r="NOE1048281" s="3532"/>
      <c r="NOF1048281" s="3532"/>
      <c r="NOG1048281" s="3532"/>
      <c r="NOH1048281" s="3532"/>
      <c r="NOI1048281" s="3532"/>
      <c r="NOJ1048281" s="3532"/>
      <c r="NOK1048281" s="3532"/>
      <c r="NOL1048281" s="3532"/>
      <c r="NOM1048281" s="3532"/>
      <c r="NON1048281" s="3532"/>
      <c r="NOO1048281" s="3532"/>
      <c r="NOP1048281" s="3532"/>
      <c r="NOQ1048281" s="3532"/>
      <c r="NOR1048281" s="3532"/>
      <c r="NOS1048281" s="3532"/>
      <c r="NOT1048281" s="3532"/>
      <c r="NOU1048281" s="3532"/>
      <c r="NOV1048281" s="3532"/>
      <c r="NOW1048281" s="3532"/>
      <c r="NOX1048281" s="3532"/>
      <c r="NOY1048281" s="3532"/>
      <c r="NOZ1048281" s="3532"/>
      <c r="NPA1048281" s="3532"/>
      <c r="NPB1048281" s="3532"/>
      <c r="NPC1048281" s="3532"/>
      <c r="NPD1048281" s="3532"/>
      <c r="NPE1048281" s="3532"/>
      <c r="NPF1048281" s="3532"/>
      <c r="NPG1048281" s="3532"/>
      <c r="NPH1048281" s="3532"/>
      <c r="NPI1048281" s="3532"/>
      <c r="NPJ1048281" s="3532"/>
      <c r="NPK1048281" s="3532"/>
      <c r="NPL1048281" s="3532"/>
      <c r="NPM1048281" s="3532"/>
      <c r="NPN1048281" s="3532"/>
      <c r="NPO1048281" s="3532"/>
      <c r="NPP1048281" s="3532"/>
      <c r="NPQ1048281" s="3532"/>
      <c r="NPR1048281" s="3532"/>
      <c r="NPS1048281" s="3532"/>
      <c r="NPT1048281" s="3532"/>
      <c r="NPU1048281" s="3532"/>
      <c r="NPV1048281" s="3532"/>
      <c r="NPW1048281" s="3532"/>
      <c r="NPX1048281" s="3532"/>
      <c r="NPY1048281" s="3532"/>
      <c r="NPZ1048281" s="3532"/>
      <c r="NQA1048281" s="3532"/>
      <c r="NQB1048281" s="3532"/>
      <c r="NQC1048281" s="3532"/>
      <c r="NQD1048281" s="3532"/>
      <c r="NQE1048281" s="3532"/>
      <c r="NQF1048281" s="3532"/>
      <c r="NQG1048281" s="3532"/>
      <c r="NQH1048281" s="3532"/>
      <c r="NQI1048281" s="3532"/>
      <c r="NQJ1048281" s="3532"/>
      <c r="NQK1048281" s="3532"/>
      <c r="NQL1048281" s="3532"/>
      <c r="NQM1048281" s="3532"/>
      <c r="NQN1048281" s="3532"/>
      <c r="NQO1048281" s="3532"/>
      <c r="NQP1048281" s="3532"/>
      <c r="NQQ1048281" s="3532"/>
      <c r="NQR1048281" s="3532"/>
      <c r="NQS1048281" s="3532"/>
      <c r="NQT1048281" s="3532"/>
      <c r="NQU1048281" s="3532"/>
      <c r="NQV1048281" s="3532"/>
      <c r="NQW1048281" s="3532"/>
      <c r="NQX1048281" s="3532"/>
      <c r="NQY1048281" s="3532"/>
      <c r="NQZ1048281" s="3532"/>
      <c r="NRA1048281" s="3532"/>
      <c r="NRB1048281" s="3532"/>
      <c r="NRC1048281" s="3532"/>
      <c r="NRD1048281" s="3532"/>
      <c r="NRE1048281" s="3532"/>
      <c r="NRF1048281" s="3532"/>
      <c r="NRG1048281" s="3532"/>
      <c r="NRH1048281" s="3532"/>
      <c r="NRI1048281" s="3532"/>
      <c r="NRJ1048281" s="3532"/>
      <c r="NRK1048281" s="3532"/>
      <c r="NRL1048281" s="3532"/>
      <c r="NRM1048281" s="3532"/>
      <c r="NRN1048281" s="3532"/>
      <c r="NRO1048281" s="3532"/>
      <c r="NRP1048281" s="3532"/>
      <c r="NRQ1048281" s="3532"/>
      <c r="NRR1048281" s="3532"/>
      <c r="NRS1048281" s="3532"/>
      <c r="NRT1048281" s="3532"/>
      <c r="NRU1048281" s="3532"/>
      <c r="NRV1048281" s="3532"/>
      <c r="NRW1048281" s="3532"/>
      <c r="NRX1048281" s="3532"/>
      <c r="NRY1048281" s="3532"/>
      <c r="NRZ1048281" s="3532"/>
      <c r="NSA1048281" s="3532"/>
      <c r="NSB1048281" s="3532"/>
      <c r="NSC1048281" s="3532"/>
      <c r="NSD1048281" s="3532"/>
      <c r="NSE1048281" s="3532"/>
      <c r="NSF1048281" s="3532"/>
      <c r="NSG1048281" s="3532"/>
      <c r="NSH1048281" s="3532"/>
      <c r="NSI1048281" s="3532"/>
      <c r="NSJ1048281" s="3532"/>
      <c r="NSK1048281" s="3532"/>
      <c r="NSL1048281" s="3532"/>
      <c r="NSM1048281" s="3532"/>
      <c r="NSN1048281" s="3532"/>
      <c r="NSO1048281" s="3532"/>
      <c r="NSP1048281" s="3532"/>
      <c r="NSQ1048281" s="3532"/>
      <c r="NSR1048281" s="3532"/>
      <c r="NSS1048281" s="3532"/>
      <c r="NST1048281" s="3532"/>
      <c r="NSU1048281" s="3532"/>
      <c r="NSV1048281" s="3532"/>
      <c r="NSW1048281" s="3532"/>
      <c r="NSX1048281" s="3532"/>
      <c r="NSY1048281" s="3532"/>
      <c r="NSZ1048281" s="3532"/>
      <c r="NTA1048281" s="3532"/>
      <c r="NTB1048281" s="3532"/>
      <c r="NTC1048281" s="3532"/>
      <c r="NTD1048281" s="3532"/>
      <c r="NTE1048281" s="3532"/>
      <c r="NTF1048281" s="3532"/>
      <c r="NTG1048281" s="3532"/>
      <c r="NTH1048281" s="3532"/>
      <c r="NTI1048281" s="3532"/>
      <c r="NTJ1048281" s="3532"/>
      <c r="NTK1048281" s="3532"/>
      <c r="NTL1048281" s="3532"/>
      <c r="NTM1048281" s="3532"/>
      <c r="NTN1048281" s="3532"/>
      <c r="NTO1048281" s="3532"/>
      <c r="NTP1048281" s="3532"/>
      <c r="NTQ1048281" s="3532"/>
      <c r="NTR1048281" s="3532"/>
      <c r="NTS1048281" s="3532"/>
      <c r="NTT1048281" s="3532"/>
      <c r="NTU1048281" s="3532"/>
      <c r="NTV1048281" s="3532"/>
      <c r="NTW1048281" s="3532"/>
      <c r="NTX1048281" s="3532"/>
      <c r="NTY1048281" s="3532"/>
      <c r="NTZ1048281" s="3532"/>
      <c r="NUA1048281" s="3532"/>
      <c r="NUB1048281" s="3532"/>
      <c r="NUC1048281" s="3532"/>
      <c r="NUD1048281" s="3532"/>
      <c r="NUE1048281" s="3532"/>
      <c r="NUF1048281" s="3532"/>
      <c r="NUG1048281" s="3532"/>
      <c r="NUH1048281" s="3532"/>
      <c r="NUI1048281" s="3532"/>
      <c r="NUJ1048281" s="3532"/>
      <c r="NUK1048281" s="3532"/>
      <c r="NUL1048281" s="3532"/>
      <c r="NUM1048281" s="3532"/>
      <c r="NUN1048281" s="3532"/>
      <c r="NUO1048281" s="3532"/>
      <c r="NUP1048281" s="3532"/>
      <c r="NUQ1048281" s="3532"/>
      <c r="NUR1048281" s="3532"/>
      <c r="NUS1048281" s="3532"/>
      <c r="NUT1048281" s="3532"/>
      <c r="NUU1048281" s="3532"/>
      <c r="NUV1048281" s="3532"/>
      <c r="NUW1048281" s="3532"/>
      <c r="NUX1048281" s="3532"/>
      <c r="NUY1048281" s="3532"/>
      <c r="NUZ1048281" s="3532"/>
      <c r="NVA1048281" s="3532"/>
      <c r="NVB1048281" s="3532"/>
      <c r="NVC1048281" s="3532"/>
      <c r="NVD1048281" s="3532"/>
      <c r="NVE1048281" s="3532"/>
      <c r="NVF1048281" s="3532"/>
      <c r="NVG1048281" s="3532"/>
      <c r="NVH1048281" s="3532"/>
      <c r="NVI1048281" s="3532"/>
      <c r="NVJ1048281" s="3532"/>
      <c r="NVK1048281" s="3532"/>
      <c r="NVL1048281" s="3532"/>
      <c r="NVM1048281" s="3532"/>
      <c r="NVN1048281" s="3532"/>
      <c r="NVO1048281" s="3532"/>
      <c r="NVP1048281" s="3532"/>
      <c r="NVQ1048281" s="3532"/>
      <c r="NVR1048281" s="3532"/>
      <c r="NVS1048281" s="3532"/>
      <c r="NVT1048281" s="3532"/>
      <c r="NVU1048281" s="3532"/>
      <c r="NVV1048281" s="3532"/>
      <c r="NVW1048281" s="3532"/>
      <c r="NVX1048281" s="3532"/>
      <c r="NVY1048281" s="3532"/>
      <c r="NVZ1048281" s="3532"/>
      <c r="NWA1048281" s="3532"/>
      <c r="NWB1048281" s="3532"/>
      <c r="NWC1048281" s="3532"/>
      <c r="NWD1048281" s="3532"/>
      <c r="NWE1048281" s="3532"/>
      <c r="NWF1048281" s="3532"/>
      <c r="NWG1048281" s="3532"/>
      <c r="NWH1048281" s="3532"/>
      <c r="NWI1048281" s="3532"/>
      <c r="NWJ1048281" s="3532"/>
      <c r="NWK1048281" s="3532"/>
      <c r="NWL1048281" s="3532"/>
      <c r="NWM1048281" s="3532"/>
      <c r="NWN1048281" s="3532"/>
      <c r="NWO1048281" s="3532"/>
      <c r="NWP1048281" s="3532"/>
      <c r="NWQ1048281" s="3532"/>
      <c r="NWR1048281" s="3532"/>
      <c r="NWS1048281" s="3532"/>
      <c r="NWT1048281" s="3532"/>
      <c r="NWU1048281" s="3532"/>
      <c r="NWV1048281" s="3532"/>
      <c r="NWW1048281" s="3532"/>
      <c r="NWX1048281" s="3532"/>
      <c r="NWY1048281" s="3532"/>
      <c r="NWZ1048281" s="3532"/>
      <c r="NXA1048281" s="3532"/>
      <c r="NXB1048281" s="3532"/>
      <c r="NXC1048281" s="3532"/>
      <c r="NXD1048281" s="3532"/>
      <c r="NXE1048281" s="3532"/>
      <c r="NXF1048281" s="3532"/>
      <c r="NXG1048281" s="3532"/>
      <c r="NXH1048281" s="3532"/>
      <c r="NXI1048281" s="3532"/>
      <c r="NXJ1048281" s="3532"/>
      <c r="NXK1048281" s="3532"/>
      <c r="NXL1048281" s="3532"/>
      <c r="NXM1048281" s="3532"/>
      <c r="NXN1048281" s="3532"/>
      <c r="NXO1048281" s="3532"/>
      <c r="NXP1048281" s="3532"/>
      <c r="NXQ1048281" s="3532"/>
      <c r="NXR1048281" s="3532"/>
      <c r="NXS1048281" s="3532"/>
      <c r="NXT1048281" s="3532"/>
      <c r="NXU1048281" s="3532"/>
      <c r="NXV1048281" s="3532"/>
      <c r="NXW1048281" s="3532"/>
      <c r="NXX1048281" s="3532"/>
      <c r="NXY1048281" s="3532"/>
      <c r="NXZ1048281" s="3532"/>
      <c r="NYA1048281" s="3532"/>
      <c r="NYB1048281" s="3532"/>
      <c r="NYC1048281" s="3532"/>
      <c r="NYD1048281" s="3532"/>
      <c r="NYE1048281" s="3532"/>
      <c r="NYF1048281" s="3532"/>
      <c r="NYG1048281" s="3532"/>
      <c r="NYH1048281" s="3532"/>
      <c r="NYI1048281" s="3532"/>
      <c r="NYJ1048281" s="3532"/>
      <c r="NYK1048281" s="3532"/>
      <c r="NYL1048281" s="3532"/>
      <c r="NYM1048281" s="3532"/>
      <c r="NYN1048281" s="3532"/>
      <c r="NYO1048281" s="3532"/>
      <c r="NYP1048281" s="3532"/>
      <c r="NYQ1048281" s="3532"/>
      <c r="NYR1048281" s="3532"/>
      <c r="NYS1048281" s="3532"/>
      <c r="NYT1048281" s="3532"/>
      <c r="NYU1048281" s="3532"/>
      <c r="NYV1048281" s="3532"/>
      <c r="NYW1048281" s="3532"/>
      <c r="NYX1048281" s="3532"/>
      <c r="NYY1048281" s="3532"/>
      <c r="NYZ1048281" s="3532"/>
      <c r="NZA1048281" s="3532"/>
      <c r="NZB1048281" s="3532"/>
      <c r="NZC1048281" s="3532"/>
      <c r="NZD1048281" s="3532"/>
      <c r="NZE1048281" s="3532"/>
      <c r="NZF1048281" s="3532"/>
      <c r="NZG1048281" s="3532"/>
      <c r="NZH1048281" s="3532"/>
      <c r="NZI1048281" s="3532"/>
      <c r="NZJ1048281" s="3532"/>
      <c r="NZK1048281" s="3532"/>
      <c r="NZL1048281" s="3532"/>
      <c r="NZM1048281" s="3532"/>
      <c r="NZN1048281" s="3532"/>
      <c r="NZO1048281" s="3532"/>
      <c r="NZP1048281" s="3532"/>
      <c r="NZQ1048281" s="3532"/>
      <c r="NZR1048281" s="3532"/>
      <c r="NZS1048281" s="3532"/>
      <c r="NZT1048281" s="3532"/>
      <c r="NZU1048281" s="3532"/>
      <c r="NZV1048281" s="3532"/>
      <c r="NZW1048281" s="3532"/>
      <c r="NZX1048281" s="3532"/>
      <c r="NZY1048281" s="3532"/>
      <c r="NZZ1048281" s="3532"/>
      <c r="OAA1048281" s="3532"/>
      <c r="OAB1048281" s="3532"/>
      <c r="OAC1048281" s="3532"/>
      <c r="OAD1048281" s="3532"/>
      <c r="OAE1048281" s="3532"/>
      <c r="OAF1048281" s="3532"/>
      <c r="OAG1048281" s="3532"/>
      <c r="OAH1048281" s="3532"/>
      <c r="OAI1048281" s="3532"/>
      <c r="OAJ1048281" s="3532"/>
      <c r="OAK1048281" s="3532"/>
      <c r="OAL1048281" s="3532"/>
      <c r="OAM1048281" s="3532"/>
      <c r="OAN1048281" s="3532"/>
      <c r="OAO1048281" s="3532"/>
      <c r="OAP1048281" s="3532"/>
      <c r="OAQ1048281" s="3532"/>
      <c r="OAR1048281" s="3532"/>
      <c r="OAS1048281" s="3532"/>
      <c r="OAT1048281" s="3532"/>
      <c r="OAU1048281" s="3532"/>
      <c r="OAV1048281" s="3532"/>
      <c r="OAW1048281" s="3532"/>
      <c r="OAX1048281" s="3532"/>
      <c r="OAY1048281" s="3532"/>
      <c r="OAZ1048281" s="3532"/>
      <c r="OBA1048281" s="3532"/>
      <c r="OBB1048281" s="3532"/>
      <c r="OBC1048281" s="3532"/>
      <c r="OBD1048281" s="3532"/>
      <c r="OBE1048281" s="3532"/>
      <c r="OBF1048281" s="3532"/>
      <c r="OBG1048281" s="3532"/>
      <c r="OBH1048281" s="3532"/>
      <c r="OBI1048281" s="3532"/>
      <c r="OBJ1048281" s="3532"/>
      <c r="OBK1048281" s="3532"/>
      <c r="OBL1048281" s="3532"/>
      <c r="OBM1048281" s="3532"/>
      <c r="OBN1048281" s="3532"/>
      <c r="OBO1048281" s="3532"/>
      <c r="OBP1048281" s="3532"/>
      <c r="OBQ1048281" s="3532"/>
      <c r="OBR1048281" s="3532"/>
      <c r="OBS1048281" s="3532"/>
      <c r="OBT1048281" s="3532"/>
      <c r="OBU1048281" s="3532"/>
      <c r="OBV1048281" s="3532"/>
      <c r="OBW1048281" s="3532"/>
      <c r="OBX1048281" s="3532"/>
      <c r="OBY1048281" s="3532"/>
      <c r="OBZ1048281" s="3532"/>
      <c r="OCA1048281" s="3532"/>
      <c r="OCB1048281" s="3532"/>
      <c r="OCC1048281" s="3532"/>
      <c r="OCD1048281" s="3532"/>
      <c r="OCE1048281" s="3532"/>
      <c r="OCF1048281" s="3532"/>
      <c r="OCG1048281" s="3532"/>
      <c r="OCH1048281" s="3532"/>
      <c r="OCI1048281" s="3532"/>
      <c r="OCJ1048281" s="3532"/>
      <c r="OCK1048281" s="3532"/>
      <c r="OCL1048281" s="3532"/>
      <c r="OCM1048281" s="3532"/>
      <c r="OCN1048281" s="3532"/>
      <c r="OCO1048281" s="3532"/>
      <c r="OCP1048281" s="3532"/>
      <c r="OCQ1048281" s="3532"/>
      <c r="OCR1048281" s="3532"/>
      <c r="OCS1048281" s="3532"/>
      <c r="OCT1048281" s="3532"/>
      <c r="OCU1048281" s="3532"/>
      <c r="OCV1048281" s="3532"/>
      <c r="OCW1048281" s="3532"/>
      <c r="OCX1048281" s="3532"/>
      <c r="OCY1048281" s="3532"/>
      <c r="OCZ1048281" s="3532"/>
      <c r="ODA1048281" s="3532"/>
      <c r="ODB1048281" s="3532"/>
      <c r="ODC1048281" s="3532"/>
      <c r="ODD1048281" s="3532"/>
      <c r="ODE1048281" s="3532"/>
      <c r="ODF1048281" s="3532"/>
      <c r="ODG1048281" s="3532"/>
      <c r="ODH1048281" s="3532"/>
      <c r="ODI1048281" s="3532"/>
      <c r="ODJ1048281" s="3532"/>
      <c r="ODK1048281" s="3532"/>
      <c r="ODL1048281" s="3532"/>
      <c r="ODM1048281" s="3532"/>
      <c r="ODN1048281" s="3532"/>
      <c r="ODO1048281" s="3532"/>
      <c r="ODP1048281" s="3532"/>
      <c r="ODQ1048281" s="3532"/>
      <c r="ODR1048281" s="3532"/>
      <c r="ODS1048281" s="3532"/>
      <c r="ODT1048281" s="3532"/>
      <c r="ODU1048281" s="3532"/>
      <c r="ODV1048281" s="3532"/>
      <c r="ODW1048281" s="3532"/>
      <c r="ODX1048281" s="3532"/>
      <c r="ODY1048281" s="3532"/>
      <c r="ODZ1048281" s="3532"/>
      <c r="OEA1048281" s="3532"/>
      <c r="OEB1048281" s="3532"/>
      <c r="OEC1048281" s="3532"/>
      <c r="OED1048281" s="3532"/>
      <c r="OEE1048281" s="3532"/>
      <c r="OEF1048281" s="3532"/>
      <c r="OEG1048281" s="3532"/>
      <c r="OEH1048281" s="3532"/>
      <c r="OEI1048281" s="3532"/>
      <c r="OEJ1048281" s="3532"/>
      <c r="OEK1048281" s="3532"/>
      <c r="OEL1048281" s="3532"/>
      <c r="OEM1048281" s="3532"/>
      <c r="OEN1048281" s="3532"/>
      <c r="OEO1048281" s="3532"/>
      <c r="OEP1048281" s="3532"/>
      <c r="OEQ1048281" s="3532"/>
      <c r="OER1048281" s="3532"/>
      <c r="OES1048281" s="3532"/>
      <c r="OET1048281" s="3532"/>
      <c r="OEU1048281" s="3532"/>
      <c r="OEV1048281" s="3532"/>
      <c r="OEW1048281" s="3532"/>
      <c r="OEX1048281" s="3532"/>
      <c r="OEY1048281" s="3532"/>
      <c r="OEZ1048281" s="3532"/>
      <c r="OFA1048281" s="3532"/>
      <c r="OFB1048281" s="3532"/>
      <c r="OFC1048281" s="3532"/>
      <c r="OFD1048281" s="3532"/>
      <c r="OFE1048281" s="3532"/>
      <c r="OFF1048281" s="3532"/>
      <c r="OFG1048281" s="3532"/>
      <c r="OFH1048281" s="3532"/>
      <c r="OFI1048281" s="3532"/>
      <c r="OFJ1048281" s="3532"/>
      <c r="OFK1048281" s="3532"/>
      <c r="OFL1048281" s="3532"/>
      <c r="OFM1048281" s="3532"/>
      <c r="OFN1048281" s="3532"/>
      <c r="OFO1048281" s="3532"/>
      <c r="OFP1048281" s="3532"/>
      <c r="OFQ1048281" s="3532"/>
      <c r="OFR1048281" s="3532"/>
      <c r="OFS1048281" s="3532"/>
      <c r="OFT1048281" s="3532"/>
      <c r="OFU1048281" s="3532"/>
      <c r="OFV1048281" s="3532"/>
      <c r="OFW1048281" s="3532"/>
      <c r="OFX1048281" s="3532"/>
      <c r="OFY1048281" s="3532"/>
      <c r="OFZ1048281" s="3532"/>
      <c r="OGA1048281" s="3532"/>
      <c r="OGB1048281" s="3532"/>
      <c r="OGC1048281" s="3532"/>
      <c r="OGD1048281" s="3532"/>
      <c r="OGE1048281" s="3532"/>
      <c r="OGF1048281" s="3532"/>
      <c r="OGG1048281" s="3532"/>
      <c r="OGH1048281" s="3532"/>
      <c r="OGI1048281" s="3532"/>
      <c r="OGJ1048281" s="3532"/>
      <c r="OGK1048281" s="3532"/>
      <c r="OGL1048281" s="3532"/>
      <c r="OGM1048281" s="3532"/>
      <c r="OGN1048281" s="3532"/>
      <c r="OGO1048281" s="3532"/>
      <c r="OGP1048281" s="3532"/>
      <c r="OGQ1048281" s="3532"/>
      <c r="OGR1048281" s="3532"/>
      <c r="OGS1048281" s="3532"/>
      <c r="OGT1048281" s="3532"/>
      <c r="OGU1048281" s="3532"/>
      <c r="OGV1048281" s="3532"/>
      <c r="OGW1048281" s="3532"/>
      <c r="OGX1048281" s="3532"/>
      <c r="OGY1048281" s="3532"/>
      <c r="OGZ1048281" s="3532"/>
      <c r="OHA1048281" s="3532"/>
      <c r="OHB1048281" s="3532"/>
      <c r="OHC1048281" s="3532"/>
      <c r="OHD1048281" s="3532"/>
      <c r="OHE1048281" s="3532"/>
      <c r="OHF1048281" s="3532"/>
      <c r="OHG1048281" s="3532"/>
      <c r="OHH1048281" s="3532"/>
      <c r="OHI1048281" s="3532"/>
      <c r="OHJ1048281" s="3532"/>
      <c r="OHK1048281" s="3532"/>
      <c r="OHL1048281" s="3532"/>
      <c r="OHM1048281" s="3532"/>
      <c r="OHN1048281" s="3532"/>
      <c r="OHO1048281" s="3532"/>
      <c r="OHP1048281" s="3532"/>
      <c r="OHQ1048281" s="3532"/>
      <c r="OHR1048281" s="3532"/>
      <c r="OHS1048281" s="3532"/>
      <c r="OHT1048281" s="3532"/>
      <c r="OHU1048281" s="3532"/>
      <c r="OHV1048281" s="3532"/>
      <c r="OHW1048281" s="3532"/>
      <c r="OHX1048281" s="3532"/>
      <c r="OHY1048281" s="3532"/>
      <c r="OHZ1048281" s="3532"/>
      <c r="OIA1048281" s="3532"/>
      <c r="OIB1048281" s="3532"/>
      <c r="OIC1048281" s="3532"/>
      <c r="OID1048281" s="3532"/>
      <c r="OIE1048281" s="3532"/>
      <c r="OIF1048281" s="3532"/>
      <c r="OIG1048281" s="3532"/>
      <c r="OIH1048281" s="3532"/>
      <c r="OII1048281" s="3532"/>
      <c r="OIJ1048281" s="3532"/>
      <c r="OIK1048281" s="3532"/>
      <c r="OIL1048281" s="3532"/>
      <c r="OIM1048281" s="3532"/>
      <c r="OIN1048281" s="3532"/>
      <c r="OIO1048281" s="3532"/>
      <c r="OIP1048281" s="3532"/>
      <c r="OIQ1048281" s="3532"/>
      <c r="OIR1048281" s="3532"/>
      <c r="OIS1048281" s="3532"/>
      <c r="OIT1048281" s="3532"/>
      <c r="OIU1048281" s="3532"/>
      <c r="OIV1048281" s="3532"/>
      <c r="OIW1048281" s="3532"/>
      <c r="OIX1048281" s="3532"/>
      <c r="OIY1048281" s="3532"/>
      <c r="OIZ1048281" s="3532"/>
      <c r="OJA1048281" s="3532"/>
      <c r="OJB1048281" s="3532"/>
      <c r="OJC1048281" s="3532"/>
      <c r="OJD1048281" s="3532"/>
      <c r="OJE1048281" s="3532"/>
      <c r="OJF1048281" s="3532"/>
      <c r="OJG1048281" s="3532"/>
      <c r="OJH1048281" s="3532"/>
      <c r="OJI1048281" s="3532"/>
      <c r="OJJ1048281" s="3532"/>
      <c r="OJK1048281" s="3532"/>
      <c r="OJL1048281" s="3532"/>
      <c r="OJM1048281" s="3532"/>
      <c r="OJN1048281" s="3532"/>
      <c r="OJO1048281" s="3532"/>
      <c r="OJP1048281" s="3532"/>
      <c r="OJQ1048281" s="3532"/>
      <c r="OJR1048281" s="3532"/>
      <c r="OJS1048281" s="3532"/>
      <c r="OJT1048281" s="3532"/>
      <c r="OJU1048281" s="3532"/>
      <c r="OJV1048281" s="3532"/>
      <c r="OJW1048281" s="3532"/>
      <c r="OJX1048281" s="3532"/>
      <c r="OJY1048281" s="3532"/>
      <c r="OJZ1048281" s="3532"/>
      <c r="OKA1048281" s="3532"/>
      <c r="OKB1048281" s="3532"/>
      <c r="OKC1048281" s="3532"/>
      <c r="OKD1048281" s="3532"/>
      <c r="OKE1048281" s="3532"/>
      <c r="OKF1048281" s="3532"/>
      <c r="OKG1048281" s="3532"/>
      <c r="OKH1048281" s="3532"/>
      <c r="OKI1048281" s="3532"/>
      <c r="OKJ1048281" s="3532"/>
      <c r="OKK1048281" s="3532"/>
      <c r="OKL1048281" s="3532"/>
      <c r="OKM1048281" s="3532"/>
      <c r="OKN1048281" s="3532"/>
      <c r="OKO1048281" s="3532"/>
      <c r="OKP1048281" s="3532"/>
      <c r="OKQ1048281" s="3532"/>
      <c r="OKR1048281" s="3532"/>
      <c r="OKS1048281" s="3532"/>
      <c r="OKT1048281" s="3532"/>
      <c r="OKU1048281" s="3532"/>
      <c r="OKV1048281" s="3532"/>
      <c r="OKW1048281" s="3532"/>
      <c r="OKX1048281" s="3532"/>
      <c r="OKY1048281" s="3532"/>
      <c r="OKZ1048281" s="3532"/>
      <c r="OLA1048281" s="3532"/>
      <c r="OLB1048281" s="3532"/>
      <c r="OLC1048281" s="3532"/>
      <c r="OLD1048281" s="3532"/>
      <c r="OLE1048281" s="3532"/>
      <c r="OLF1048281" s="3532"/>
      <c r="OLG1048281" s="3532"/>
      <c r="OLH1048281" s="3532"/>
      <c r="OLI1048281" s="3532"/>
      <c r="OLJ1048281" s="3532"/>
      <c r="OLK1048281" s="3532"/>
      <c r="OLL1048281" s="3532"/>
      <c r="OLM1048281" s="3532"/>
      <c r="OLN1048281" s="3532"/>
      <c r="OLO1048281" s="3532"/>
      <c r="OLP1048281" s="3532"/>
      <c r="OLQ1048281" s="3532"/>
      <c r="OLR1048281" s="3532"/>
      <c r="OLS1048281" s="3532"/>
      <c r="OLT1048281" s="3532"/>
      <c r="OLU1048281" s="3532"/>
      <c r="OLV1048281" s="3532"/>
      <c r="OLW1048281" s="3532"/>
      <c r="OLX1048281" s="3532"/>
      <c r="OLY1048281" s="3532"/>
      <c r="OLZ1048281" s="3532"/>
      <c r="OMA1048281" s="3532"/>
      <c r="OMB1048281" s="3532"/>
      <c r="OMC1048281" s="3532"/>
      <c r="OMD1048281" s="3532"/>
      <c r="OME1048281" s="3532"/>
      <c r="OMF1048281" s="3532"/>
      <c r="OMG1048281" s="3532"/>
      <c r="OMH1048281" s="3532"/>
      <c r="OMI1048281" s="3532"/>
      <c r="OMJ1048281" s="3532"/>
      <c r="OMK1048281" s="3532"/>
      <c r="OML1048281" s="3532"/>
      <c r="OMM1048281" s="3532"/>
      <c r="OMN1048281" s="3532"/>
      <c r="OMO1048281" s="3532"/>
      <c r="OMP1048281" s="3532"/>
      <c r="OMQ1048281" s="3532"/>
      <c r="OMR1048281" s="3532"/>
      <c r="OMS1048281" s="3532"/>
      <c r="OMT1048281" s="3532"/>
      <c r="OMU1048281" s="3532"/>
      <c r="OMV1048281" s="3532"/>
      <c r="OMW1048281" s="3532"/>
      <c r="OMX1048281" s="3532"/>
      <c r="OMY1048281" s="3532"/>
      <c r="OMZ1048281" s="3532"/>
      <c r="ONA1048281" s="3532"/>
      <c r="ONB1048281" s="3532"/>
      <c r="ONC1048281" s="3532"/>
      <c r="OND1048281" s="3532"/>
      <c r="ONE1048281" s="3532"/>
      <c r="ONF1048281" s="3532"/>
      <c r="ONG1048281" s="3532"/>
      <c r="ONH1048281" s="3532"/>
      <c r="ONI1048281" s="3532"/>
      <c r="ONJ1048281" s="3532"/>
      <c r="ONK1048281" s="3532"/>
      <c r="ONL1048281" s="3532"/>
      <c r="ONM1048281" s="3532"/>
      <c r="ONN1048281" s="3532"/>
      <c r="ONO1048281" s="3532"/>
      <c r="ONP1048281" s="3532"/>
      <c r="ONQ1048281" s="3532"/>
      <c r="ONR1048281" s="3532"/>
      <c r="ONS1048281" s="3532"/>
      <c r="ONT1048281" s="3532"/>
      <c r="ONU1048281" s="3532"/>
      <c r="ONV1048281" s="3532"/>
      <c r="ONW1048281" s="3532"/>
      <c r="ONX1048281" s="3532"/>
      <c r="ONY1048281" s="3532"/>
      <c r="ONZ1048281" s="3532"/>
      <c r="OOA1048281" s="3532"/>
      <c r="OOB1048281" s="3532"/>
      <c r="OOC1048281" s="3532"/>
      <c r="OOD1048281" s="3532"/>
      <c r="OOE1048281" s="3532"/>
      <c r="OOF1048281" s="3532"/>
      <c r="OOG1048281" s="3532"/>
      <c r="OOH1048281" s="3532"/>
      <c r="OOI1048281" s="3532"/>
      <c r="OOJ1048281" s="3532"/>
      <c r="OOK1048281" s="3532"/>
      <c r="OOL1048281" s="3532"/>
      <c r="OOM1048281" s="3532"/>
      <c r="OON1048281" s="3532"/>
      <c r="OOO1048281" s="3532"/>
      <c r="OOP1048281" s="3532"/>
      <c r="OOQ1048281" s="3532"/>
      <c r="OOR1048281" s="3532"/>
      <c r="OOS1048281" s="3532"/>
      <c r="OOT1048281" s="3532"/>
      <c r="OOU1048281" s="3532"/>
      <c r="OOV1048281" s="3532"/>
      <c r="OOW1048281" s="3532"/>
      <c r="OOX1048281" s="3532"/>
      <c r="OOY1048281" s="3532"/>
      <c r="OOZ1048281" s="3532"/>
      <c r="OPA1048281" s="3532"/>
      <c r="OPB1048281" s="3532"/>
      <c r="OPC1048281" s="3532"/>
      <c r="OPD1048281" s="3532"/>
      <c r="OPE1048281" s="3532"/>
      <c r="OPF1048281" s="3532"/>
      <c r="OPG1048281" s="3532"/>
      <c r="OPH1048281" s="3532"/>
      <c r="OPI1048281" s="3532"/>
      <c r="OPJ1048281" s="3532"/>
      <c r="OPK1048281" s="3532"/>
      <c r="OPL1048281" s="3532"/>
      <c r="OPM1048281" s="3532"/>
      <c r="OPN1048281" s="3532"/>
      <c r="OPO1048281" s="3532"/>
      <c r="OPP1048281" s="3532"/>
      <c r="OPQ1048281" s="3532"/>
      <c r="OPR1048281" s="3532"/>
      <c r="OPS1048281" s="3532"/>
      <c r="OPT1048281" s="3532"/>
      <c r="OPU1048281" s="3532"/>
      <c r="OPV1048281" s="3532"/>
      <c r="OPW1048281" s="3532"/>
      <c r="OPX1048281" s="3532"/>
      <c r="OPY1048281" s="3532"/>
      <c r="OPZ1048281" s="3532"/>
      <c r="OQA1048281" s="3532"/>
      <c r="OQB1048281" s="3532"/>
      <c r="OQC1048281" s="3532"/>
      <c r="OQD1048281" s="3532"/>
      <c r="OQE1048281" s="3532"/>
      <c r="OQF1048281" s="3532"/>
      <c r="OQG1048281" s="3532"/>
      <c r="OQH1048281" s="3532"/>
      <c r="OQI1048281" s="3532"/>
      <c r="OQJ1048281" s="3532"/>
      <c r="OQK1048281" s="3532"/>
      <c r="OQL1048281" s="3532"/>
      <c r="OQM1048281" s="3532"/>
      <c r="OQN1048281" s="3532"/>
      <c r="OQO1048281" s="3532"/>
      <c r="OQP1048281" s="3532"/>
      <c r="OQQ1048281" s="3532"/>
      <c r="OQR1048281" s="3532"/>
      <c r="OQS1048281" s="3532"/>
      <c r="OQT1048281" s="3532"/>
      <c r="OQU1048281" s="3532"/>
      <c r="OQV1048281" s="3532"/>
      <c r="OQW1048281" s="3532"/>
      <c r="OQX1048281" s="3532"/>
      <c r="OQY1048281" s="3532"/>
      <c r="OQZ1048281" s="3532"/>
      <c r="ORA1048281" s="3532"/>
      <c r="ORB1048281" s="3532"/>
      <c r="ORC1048281" s="3532"/>
      <c r="ORD1048281" s="3532"/>
      <c r="ORE1048281" s="3532"/>
      <c r="ORF1048281" s="3532"/>
      <c r="ORG1048281" s="3532"/>
      <c r="ORH1048281" s="3532"/>
      <c r="ORI1048281" s="3532"/>
      <c r="ORJ1048281" s="3532"/>
      <c r="ORK1048281" s="3532"/>
      <c r="ORL1048281" s="3532"/>
      <c r="ORM1048281" s="3532"/>
      <c r="ORN1048281" s="3532"/>
      <c r="ORO1048281" s="3532"/>
      <c r="ORP1048281" s="3532"/>
      <c r="ORQ1048281" s="3532"/>
      <c r="ORR1048281" s="3532"/>
      <c r="ORS1048281" s="3532"/>
      <c r="ORT1048281" s="3532"/>
      <c r="ORU1048281" s="3532"/>
      <c r="ORV1048281" s="3532"/>
      <c r="ORW1048281" s="3532"/>
      <c r="ORX1048281" s="3532"/>
      <c r="ORY1048281" s="3532"/>
      <c r="ORZ1048281" s="3532"/>
      <c r="OSA1048281" s="3532"/>
      <c r="OSB1048281" s="3532"/>
      <c r="OSC1048281" s="3532"/>
      <c r="OSD1048281" s="3532"/>
      <c r="OSE1048281" s="3532"/>
      <c r="OSF1048281" s="3532"/>
      <c r="OSG1048281" s="3532"/>
      <c r="OSH1048281" s="3532"/>
      <c r="OSI1048281" s="3532"/>
      <c r="OSJ1048281" s="3532"/>
      <c r="OSK1048281" s="3532"/>
      <c r="OSL1048281" s="3532"/>
      <c r="OSM1048281" s="3532"/>
      <c r="OSN1048281" s="3532"/>
      <c r="OSO1048281" s="3532"/>
      <c r="OSP1048281" s="3532"/>
      <c r="OSQ1048281" s="3532"/>
      <c r="OSR1048281" s="3532"/>
      <c r="OSS1048281" s="3532"/>
      <c r="OST1048281" s="3532"/>
      <c r="OSU1048281" s="3532"/>
      <c r="OSV1048281" s="3532"/>
      <c r="OSW1048281" s="3532"/>
      <c r="OSX1048281" s="3532"/>
      <c r="OSY1048281" s="3532"/>
      <c r="OSZ1048281" s="3532"/>
      <c r="OTA1048281" s="3532"/>
      <c r="OTB1048281" s="3532"/>
      <c r="OTC1048281" s="3532"/>
      <c r="OTD1048281" s="3532"/>
      <c r="OTE1048281" s="3532"/>
      <c r="OTF1048281" s="3532"/>
      <c r="OTG1048281" s="3532"/>
      <c r="OTH1048281" s="3532"/>
      <c r="OTI1048281" s="3532"/>
      <c r="OTJ1048281" s="3532"/>
      <c r="OTK1048281" s="3532"/>
      <c r="OTL1048281" s="3532"/>
      <c r="OTM1048281" s="3532"/>
      <c r="OTN1048281" s="3532"/>
      <c r="OTO1048281" s="3532"/>
      <c r="OTP1048281" s="3532"/>
      <c r="OTQ1048281" s="3532"/>
      <c r="OTR1048281" s="3532"/>
      <c r="OTS1048281" s="3532"/>
      <c r="OTT1048281" s="3532"/>
      <c r="OTU1048281" s="3532"/>
      <c r="OTV1048281" s="3532"/>
      <c r="OTW1048281" s="3532"/>
      <c r="OTX1048281" s="3532"/>
      <c r="OTY1048281" s="3532"/>
      <c r="OTZ1048281" s="3532"/>
      <c r="OUA1048281" s="3532"/>
      <c r="OUB1048281" s="3532"/>
      <c r="OUC1048281" s="3532"/>
      <c r="OUD1048281" s="3532"/>
      <c r="OUE1048281" s="3532"/>
      <c r="OUF1048281" s="3532"/>
      <c r="OUG1048281" s="3532"/>
      <c r="OUH1048281" s="3532"/>
      <c r="OUI1048281" s="3532"/>
      <c r="OUJ1048281" s="3532"/>
      <c r="OUK1048281" s="3532"/>
      <c r="OUL1048281" s="3532"/>
      <c r="OUM1048281" s="3532"/>
      <c r="OUN1048281" s="3532"/>
      <c r="OUO1048281" s="3532"/>
      <c r="OUP1048281" s="3532"/>
      <c r="OUQ1048281" s="3532"/>
      <c r="OUR1048281" s="3532"/>
      <c r="OUS1048281" s="3532"/>
      <c r="OUT1048281" s="3532"/>
      <c r="OUU1048281" s="3532"/>
      <c r="OUV1048281" s="3532"/>
      <c r="OUW1048281" s="3532"/>
      <c r="OUX1048281" s="3532"/>
      <c r="OUY1048281" s="3532"/>
      <c r="OUZ1048281" s="3532"/>
      <c r="OVA1048281" s="3532"/>
      <c r="OVB1048281" s="3532"/>
      <c r="OVC1048281" s="3532"/>
      <c r="OVD1048281" s="3532"/>
      <c r="OVE1048281" s="3532"/>
      <c r="OVF1048281" s="3532"/>
      <c r="OVG1048281" s="3532"/>
      <c r="OVH1048281" s="3532"/>
      <c r="OVI1048281" s="3532"/>
      <c r="OVJ1048281" s="3532"/>
      <c r="OVK1048281" s="3532"/>
      <c r="OVL1048281" s="3532"/>
      <c r="OVM1048281" s="3532"/>
      <c r="OVN1048281" s="3532"/>
      <c r="OVO1048281" s="3532"/>
      <c r="OVP1048281" s="3532"/>
      <c r="OVQ1048281" s="3532"/>
      <c r="OVR1048281" s="3532"/>
      <c r="OVS1048281" s="3532"/>
      <c r="OVT1048281" s="3532"/>
      <c r="OVU1048281" s="3532"/>
      <c r="OVV1048281" s="3532"/>
      <c r="OVW1048281" s="3532"/>
      <c r="OVX1048281" s="3532"/>
      <c r="OVY1048281" s="3532"/>
      <c r="OVZ1048281" s="3532"/>
      <c r="OWA1048281" s="3532"/>
      <c r="OWB1048281" s="3532"/>
      <c r="OWC1048281" s="3532"/>
      <c r="OWD1048281" s="3532"/>
      <c r="OWE1048281" s="3532"/>
      <c r="OWF1048281" s="3532"/>
      <c r="OWG1048281" s="3532"/>
      <c r="OWH1048281" s="3532"/>
      <c r="OWI1048281" s="3532"/>
      <c r="OWJ1048281" s="3532"/>
      <c r="OWK1048281" s="3532"/>
      <c r="OWL1048281" s="3532"/>
      <c r="OWM1048281" s="3532"/>
      <c r="OWN1048281" s="3532"/>
      <c r="OWO1048281" s="3532"/>
      <c r="OWP1048281" s="3532"/>
      <c r="OWQ1048281" s="3532"/>
      <c r="OWR1048281" s="3532"/>
      <c r="OWS1048281" s="3532"/>
      <c r="OWT1048281" s="3532"/>
      <c r="OWU1048281" s="3532"/>
      <c r="OWV1048281" s="3532"/>
      <c r="OWW1048281" s="3532"/>
      <c r="OWX1048281" s="3532"/>
      <c r="OWY1048281" s="3532"/>
      <c r="OWZ1048281" s="3532"/>
      <c r="OXA1048281" s="3532"/>
      <c r="OXB1048281" s="3532"/>
      <c r="OXC1048281" s="3532"/>
      <c r="OXD1048281" s="3532"/>
      <c r="OXE1048281" s="3532"/>
      <c r="OXF1048281" s="3532"/>
      <c r="OXG1048281" s="3532"/>
      <c r="OXH1048281" s="3532"/>
      <c r="OXI1048281" s="3532"/>
      <c r="OXJ1048281" s="3532"/>
      <c r="OXK1048281" s="3532"/>
      <c r="OXL1048281" s="3532"/>
      <c r="OXM1048281" s="3532"/>
      <c r="OXN1048281" s="3532"/>
      <c r="OXO1048281" s="3532"/>
      <c r="OXP1048281" s="3532"/>
      <c r="OXQ1048281" s="3532"/>
      <c r="OXR1048281" s="3532"/>
      <c r="OXS1048281" s="3532"/>
      <c r="OXT1048281" s="3532"/>
      <c r="OXU1048281" s="3532"/>
      <c r="OXV1048281" s="3532"/>
      <c r="OXW1048281" s="3532"/>
      <c r="OXX1048281" s="3532"/>
      <c r="OXY1048281" s="3532"/>
      <c r="OXZ1048281" s="3532"/>
      <c r="OYA1048281" s="3532"/>
      <c r="OYB1048281" s="3532"/>
      <c r="OYC1048281" s="3532"/>
      <c r="OYD1048281" s="3532"/>
      <c r="OYE1048281" s="3532"/>
      <c r="OYF1048281" s="3532"/>
      <c r="OYG1048281" s="3532"/>
      <c r="OYH1048281" s="3532"/>
      <c r="OYI1048281" s="3532"/>
      <c r="OYJ1048281" s="3532"/>
      <c r="OYK1048281" s="3532"/>
      <c r="OYL1048281" s="3532"/>
      <c r="OYM1048281" s="3532"/>
      <c r="OYN1048281" s="3532"/>
      <c r="OYO1048281" s="3532"/>
      <c r="OYP1048281" s="3532"/>
      <c r="OYQ1048281" s="3532"/>
      <c r="OYR1048281" s="3532"/>
      <c r="OYS1048281" s="3532"/>
      <c r="OYT1048281" s="3532"/>
      <c r="OYU1048281" s="3532"/>
      <c r="OYV1048281" s="3532"/>
      <c r="OYW1048281" s="3532"/>
      <c r="OYX1048281" s="3532"/>
      <c r="OYY1048281" s="3532"/>
      <c r="OYZ1048281" s="3532"/>
      <c r="OZA1048281" s="3532"/>
      <c r="OZB1048281" s="3532"/>
      <c r="OZC1048281" s="3532"/>
      <c r="OZD1048281" s="3532"/>
      <c r="OZE1048281" s="3532"/>
      <c r="OZF1048281" s="3532"/>
      <c r="OZG1048281" s="3532"/>
      <c r="OZH1048281" s="3532"/>
      <c r="OZI1048281" s="3532"/>
      <c r="OZJ1048281" s="3532"/>
      <c r="OZK1048281" s="3532"/>
      <c r="OZL1048281" s="3532"/>
      <c r="OZM1048281" s="3532"/>
      <c r="OZN1048281" s="3532"/>
      <c r="OZO1048281" s="3532"/>
      <c r="OZP1048281" s="3532"/>
      <c r="OZQ1048281" s="3532"/>
      <c r="OZR1048281" s="3532"/>
      <c r="OZS1048281" s="3532"/>
      <c r="OZT1048281" s="3532"/>
      <c r="OZU1048281" s="3532"/>
      <c r="OZV1048281" s="3532"/>
      <c r="OZW1048281" s="3532"/>
      <c r="OZX1048281" s="3532"/>
      <c r="OZY1048281" s="3532"/>
      <c r="OZZ1048281" s="3532"/>
      <c r="PAA1048281" s="3532"/>
      <c r="PAB1048281" s="3532"/>
      <c r="PAC1048281" s="3532"/>
      <c r="PAD1048281" s="3532"/>
      <c r="PAE1048281" s="3532"/>
      <c r="PAF1048281" s="3532"/>
      <c r="PAG1048281" s="3532"/>
      <c r="PAH1048281" s="3532"/>
      <c r="PAI1048281" s="3532"/>
      <c r="PAJ1048281" s="3532"/>
      <c r="PAK1048281" s="3532"/>
      <c r="PAL1048281" s="3532"/>
      <c r="PAM1048281" s="3532"/>
      <c r="PAN1048281" s="3532"/>
      <c r="PAO1048281" s="3532"/>
      <c r="PAP1048281" s="3532"/>
      <c r="PAQ1048281" s="3532"/>
      <c r="PAR1048281" s="3532"/>
      <c r="PAS1048281" s="3532"/>
      <c r="PAT1048281" s="3532"/>
      <c r="PAU1048281" s="3532"/>
      <c r="PAV1048281" s="3532"/>
      <c r="PAW1048281" s="3532"/>
      <c r="PAX1048281" s="3532"/>
      <c r="PAY1048281" s="3532"/>
      <c r="PAZ1048281" s="3532"/>
      <c r="PBA1048281" s="3532"/>
      <c r="PBB1048281" s="3532"/>
      <c r="PBC1048281" s="3532"/>
      <c r="PBD1048281" s="3532"/>
      <c r="PBE1048281" s="3532"/>
      <c r="PBF1048281" s="3532"/>
      <c r="PBG1048281" s="3532"/>
      <c r="PBH1048281" s="3532"/>
      <c r="PBI1048281" s="3532"/>
      <c r="PBJ1048281" s="3532"/>
      <c r="PBK1048281" s="3532"/>
      <c r="PBL1048281" s="3532"/>
      <c r="PBM1048281" s="3532"/>
      <c r="PBN1048281" s="3532"/>
      <c r="PBO1048281" s="3532"/>
      <c r="PBP1048281" s="3532"/>
      <c r="PBQ1048281" s="3532"/>
      <c r="PBR1048281" s="3532"/>
      <c r="PBS1048281" s="3532"/>
      <c r="PBT1048281" s="3532"/>
      <c r="PBU1048281" s="3532"/>
      <c r="PBV1048281" s="3532"/>
      <c r="PBW1048281" s="3532"/>
      <c r="PBX1048281" s="3532"/>
      <c r="PBY1048281" s="3532"/>
      <c r="PBZ1048281" s="3532"/>
      <c r="PCA1048281" s="3532"/>
      <c r="PCB1048281" s="3532"/>
      <c r="PCC1048281" s="3532"/>
      <c r="PCD1048281" s="3532"/>
      <c r="PCE1048281" s="3532"/>
      <c r="PCF1048281" s="3532"/>
      <c r="PCG1048281" s="3532"/>
      <c r="PCH1048281" s="3532"/>
      <c r="PCI1048281" s="3532"/>
      <c r="PCJ1048281" s="3532"/>
      <c r="PCK1048281" s="3532"/>
      <c r="PCL1048281" s="3532"/>
      <c r="PCM1048281" s="3532"/>
      <c r="PCN1048281" s="3532"/>
      <c r="PCO1048281" s="3532"/>
      <c r="PCP1048281" s="3532"/>
      <c r="PCQ1048281" s="3532"/>
      <c r="PCR1048281" s="3532"/>
      <c r="PCS1048281" s="3532"/>
      <c r="PCT1048281" s="3532"/>
      <c r="PCU1048281" s="3532"/>
      <c r="PCV1048281" s="3532"/>
      <c r="PCW1048281" s="3532"/>
      <c r="PCX1048281" s="3532"/>
      <c r="PCY1048281" s="3532"/>
      <c r="PCZ1048281" s="3532"/>
      <c r="PDA1048281" s="3532"/>
      <c r="PDB1048281" s="3532"/>
      <c r="PDC1048281" s="3532"/>
      <c r="PDD1048281" s="3532"/>
      <c r="PDE1048281" s="3532"/>
      <c r="PDF1048281" s="3532"/>
      <c r="PDG1048281" s="3532"/>
      <c r="PDH1048281" s="3532"/>
      <c r="PDI1048281" s="3532"/>
      <c r="PDJ1048281" s="3532"/>
      <c r="PDK1048281" s="3532"/>
      <c r="PDL1048281" s="3532"/>
      <c r="PDM1048281" s="3532"/>
      <c r="PDN1048281" s="3532"/>
      <c r="PDO1048281" s="3532"/>
      <c r="PDP1048281" s="3532"/>
      <c r="PDQ1048281" s="3532"/>
      <c r="PDR1048281" s="3532"/>
      <c r="PDS1048281" s="3532"/>
      <c r="PDT1048281" s="3532"/>
      <c r="PDU1048281" s="3532"/>
      <c r="PDV1048281" s="3532"/>
      <c r="PDW1048281" s="3532"/>
      <c r="PDX1048281" s="3532"/>
      <c r="PDY1048281" s="3532"/>
      <c r="PDZ1048281" s="3532"/>
      <c r="PEA1048281" s="3532"/>
      <c r="PEB1048281" s="3532"/>
      <c r="PEC1048281" s="3532"/>
      <c r="PED1048281" s="3532"/>
      <c r="PEE1048281" s="3532"/>
      <c r="PEF1048281" s="3532"/>
      <c r="PEG1048281" s="3532"/>
      <c r="PEH1048281" s="3532"/>
      <c r="PEI1048281" s="3532"/>
      <c r="PEJ1048281" s="3532"/>
      <c r="PEK1048281" s="3532"/>
      <c r="PEL1048281" s="3532"/>
      <c r="PEM1048281" s="3532"/>
      <c r="PEN1048281" s="3532"/>
      <c r="PEO1048281" s="3532"/>
      <c r="PEP1048281" s="3532"/>
      <c r="PEQ1048281" s="3532"/>
      <c r="PER1048281" s="3532"/>
      <c r="PES1048281" s="3532"/>
      <c r="PET1048281" s="3532"/>
      <c r="PEU1048281" s="3532"/>
      <c r="PEV1048281" s="3532"/>
      <c r="PEW1048281" s="3532"/>
      <c r="PEX1048281" s="3532"/>
      <c r="PEY1048281" s="3532"/>
      <c r="PEZ1048281" s="3532"/>
      <c r="PFA1048281" s="3532"/>
      <c r="PFB1048281" s="3532"/>
      <c r="PFC1048281" s="3532"/>
      <c r="PFD1048281" s="3532"/>
      <c r="PFE1048281" s="3532"/>
      <c r="PFF1048281" s="3532"/>
      <c r="PFG1048281" s="3532"/>
      <c r="PFH1048281" s="3532"/>
      <c r="PFI1048281" s="3532"/>
      <c r="PFJ1048281" s="3532"/>
      <c r="PFK1048281" s="3532"/>
      <c r="PFL1048281" s="3532"/>
      <c r="PFM1048281" s="3532"/>
      <c r="PFN1048281" s="3532"/>
      <c r="PFO1048281" s="3532"/>
      <c r="PFP1048281" s="3532"/>
      <c r="PFQ1048281" s="3532"/>
      <c r="PFR1048281" s="3532"/>
      <c r="PFS1048281" s="3532"/>
      <c r="PFT1048281" s="3532"/>
      <c r="PFU1048281" s="3532"/>
      <c r="PFV1048281" s="3532"/>
      <c r="PFW1048281" s="3532"/>
      <c r="PFX1048281" s="3532"/>
      <c r="PFY1048281" s="3532"/>
      <c r="PFZ1048281" s="3532"/>
      <c r="PGA1048281" s="3532"/>
      <c r="PGB1048281" s="3532"/>
      <c r="PGC1048281" s="3532"/>
      <c r="PGD1048281" s="3532"/>
      <c r="PGE1048281" s="3532"/>
      <c r="PGF1048281" s="3532"/>
      <c r="PGG1048281" s="3532"/>
      <c r="PGH1048281" s="3532"/>
      <c r="PGI1048281" s="3532"/>
      <c r="PGJ1048281" s="3532"/>
      <c r="PGK1048281" s="3532"/>
      <c r="PGL1048281" s="3532"/>
      <c r="PGM1048281" s="3532"/>
      <c r="PGN1048281" s="3532"/>
      <c r="PGO1048281" s="3532"/>
      <c r="PGP1048281" s="3532"/>
      <c r="PGQ1048281" s="3532"/>
      <c r="PGR1048281" s="3532"/>
      <c r="PGS1048281" s="3532"/>
      <c r="PGT1048281" s="3532"/>
      <c r="PGU1048281" s="3532"/>
      <c r="PGV1048281" s="3532"/>
      <c r="PGW1048281" s="3532"/>
      <c r="PGX1048281" s="3532"/>
      <c r="PGY1048281" s="3532"/>
      <c r="PGZ1048281" s="3532"/>
      <c r="PHA1048281" s="3532"/>
      <c r="PHB1048281" s="3532"/>
      <c r="PHC1048281" s="3532"/>
      <c r="PHD1048281" s="3532"/>
      <c r="PHE1048281" s="3532"/>
      <c r="PHF1048281" s="3532"/>
      <c r="PHG1048281" s="3532"/>
      <c r="PHH1048281" s="3532"/>
      <c r="PHI1048281" s="3532"/>
      <c r="PHJ1048281" s="3532"/>
      <c r="PHK1048281" s="3532"/>
      <c r="PHL1048281" s="3532"/>
      <c r="PHM1048281" s="3532"/>
      <c r="PHN1048281" s="3532"/>
      <c r="PHO1048281" s="3532"/>
      <c r="PHP1048281" s="3532"/>
      <c r="PHQ1048281" s="3532"/>
      <c r="PHR1048281" s="3532"/>
      <c r="PHS1048281" s="3532"/>
      <c r="PHT1048281" s="3532"/>
      <c r="PHU1048281" s="3532"/>
      <c r="PHV1048281" s="3532"/>
      <c r="PHW1048281" s="3532"/>
      <c r="PHX1048281" s="3532"/>
      <c r="PHY1048281" s="3532"/>
      <c r="PHZ1048281" s="3532"/>
      <c r="PIA1048281" s="3532"/>
      <c r="PIB1048281" s="3532"/>
      <c r="PIC1048281" s="3532"/>
      <c r="PID1048281" s="3532"/>
      <c r="PIE1048281" s="3532"/>
      <c r="PIF1048281" s="3532"/>
      <c r="PIG1048281" s="3532"/>
      <c r="PIH1048281" s="3532"/>
      <c r="PII1048281" s="3532"/>
      <c r="PIJ1048281" s="3532"/>
      <c r="PIK1048281" s="3532"/>
      <c r="PIL1048281" s="3532"/>
      <c r="PIM1048281" s="3532"/>
      <c r="PIN1048281" s="3532"/>
      <c r="PIO1048281" s="3532"/>
      <c r="PIP1048281" s="3532"/>
      <c r="PIQ1048281" s="3532"/>
      <c r="PIR1048281" s="3532"/>
      <c r="PIS1048281" s="3532"/>
      <c r="PIT1048281" s="3532"/>
      <c r="PIU1048281" s="3532"/>
      <c r="PIV1048281" s="3532"/>
      <c r="PIW1048281" s="3532"/>
      <c r="PIX1048281" s="3532"/>
      <c r="PIY1048281" s="3532"/>
      <c r="PIZ1048281" s="3532"/>
      <c r="PJA1048281" s="3532"/>
      <c r="PJB1048281" s="3532"/>
      <c r="PJC1048281" s="3532"/>
      <c r="PJD1048281" s="3532"/>
      <c r="PJE1048281" s="3532"/>
      <c r="PJF1048281" s="3532"/>
      <c r="PJG1048281" s="3532"/>
      <c r="PJH1048281" s="3532"/>
      <c r="PJI1048281" s="3532"/>
      <c r="PJJ1048281" s="3532"/>
      <c r="PJK1048281" s="3532"/>
      <c r="PJL1048281" s="3532"/>
      <c r="PJM1048281" s="3532"/>
      <c r="PJN1048281" s="3532"/>
      <c r="PJO1048281" s="3532"/>
      <c r="PJP1048281" s="3532"/>
      <c r="PJQ1048281" s="3532"/>
      <c r="PJR1048281" s="3532"/>
      <c r="PJS1048281" s="3532"/>
      <c r="PJT1048281" s="3532"/>
      <c r="PJU1048281" s="3532"/>
      <c r="PJV1048281" s="3532"/>
      <c r="PJW1048281" s="3532"/>
      <c r="PJX1048281" s="3532"/>
      <c r="PJY1048281" s="3532"/>
      <c r="PJZ1048281" s="3532"/>
      <c r="PKA1048281" s="3532"/>
      <c r="PKB1048281" s="3532"/>
      <c r="PKC1048281" s="3532"/>
      <c r="PKD1048281" s="3532"/>
      <c r="PKE1048281" s="3532"/>
      <c r="PKF1048281" s="3532"/>
      <c r="PKG1048281" s="3532"/>
      <c r="PKH1048281" s="3532"/>
      <c r="PKI1048281" s="3532"/>
      <c r="PKJ1048281" s="3532"/>
      <c r="PKK1048281" s="3532"/>
      <c r="PKL1048281" s="3532"/>
      <c r="PKM1048281" s="3532"/>
      <c r="PKN1048281" s="3532"/>
      <c r="PKO1048281" s="3532"/>
      <c r="PKP1048281" s="3532"/>
      <c r="PKQ1048281" s="3532"/>
      <c r="PKR1048281" s="3532"/>
      <c r="PKS1048281" s="3532"/>
      <c r="PKT1048281" s="3532"/>
      <c r="PKU1048281" s="3532"/>
      <c r="PKV1048281" s="3532"/>
      <c r="PKW1048281" s="3532"/>
      <c r="PKX1048281" s="3532"/>
      <c r="PKY1048281" s="3532"/>
      <c r="PKZ1048281" s="3532"/>
      <c r="PLA1048281" s="3532"/>
      <c r="PLB1048281" s="3532"/>
      <c r="PLC1048281" s="3532"/>
      <c r="PLD1048281" s="3532"/>
      <c r="PLE1048281" s="3532"/>
      <c r="PLF1048281" s="3532"/>
      <c r="PLG1048281" s="3532"/>
      <c r="PLH1048281" s="3532"/>
      <c r="PLI1048281" s="3532"/>
      <c r="PLJ1048281" s="3532"/>
      <c r="PLK1048281" s="3532"/>
      <c r="PLL1048281" s="3532"/>
      <c r="PLM1048281" s="3532"/>
      <c r="PLN1048281" s="3532"/>
      <c r="PLO1048281" s="3532"/>
      <c r="PLP1048281" s="3532"/>
      <c r="PLQ1048281" s="3532"/>
      <c r="PLR1048281" s="3532"/>
      <c r="PLS1048281" s="3532"/>
      <c r="PLT1048281" s="3532"/>
      <c r="PLU1048281" s="3532"/>
      <c r="PLV1048281" s="3532"/>
      <c r="PLW1048281" s="3532"/>
      <c r="PLX1048281" s="3532"/>
      <c r="PLY1048281" s="3532"/>
      <c r="PLZ1048281" s="3532"/>
      <c r="PMA1048281" s="3532"/>
      <c r="PMB1048281" s="3532"/>
      <c r="PMC1048281" s="3532"/>
      <c r="PMD1048281" s="3532"/>
      <c r="PME1048281" s="3532"/>
      <c r="PMF1048281" s="3532"/>
      <c r="PMG1048281" s="3532"/>
      <c r="PMH1048281" s="3532"/>
      <c r="PMI1048281" s="3532"/>
      <c r="PMJ1048281" s="3532"/>
      <c r="PMK1048281" s="3532"/>
      <c r="PML1048281" s="3532"/>
      <c r="PMM1048281" s="3532"/>
      <c r="PMN1048281" s="3532"/>
      <c r="PMO1048281" s="3532"/>
      <c r="PMP1048281" s="3532"/>
      <c r="PMQ1048281" s="3532"/>
      <c r="PMR1048281" s="3532"/>
      <c r="PMS1048281" s="3532"/>
      <c r="PMT1048281" s="3532"/>
      <c r="PMU1048281" s="3532"/>
      <c r="PMV1048281" s="3532"/>
      <c r="PMW1048281" s="3532"/>
      <c r="PMX1048281" s="3532"/>
      <c r="PMY1048281" s="3532"/>
      <c r="PMZ1048281" s="3532"/>
      <c r="PNA1048281" s="3532"/>
      <c r="PNB1048281" s="3532"/>
      <c r="PNC1048281" s="3532"/>
      <c r="PND1048281" s="3532"/>
      <c r="PNE1048281" s="3532"/>
      <c r="PNF1048281" s="3532"/>
      <c r="PNG1048281" s="3532"/>
      <c r="PNH1048281" s="3532"/>
      <c r="PNI1048281" s="3532"/>
      <c r="PNJ1048281" s="3532"/>
      <c r="PNK1048281" s="3532"/>
      <c r="PNL1048281" s="3532"/>
      <c r="PNM1048281" s="3532"/>
      <c r="PNN1048281" s="3532"/>
      <c r="PNO1048281" s="3532"/>
      <c r="PNP1048281" s="3532"/>
      <c r="PNQ1048281" s="3532"/>
      <c r="PNR1048281" s="3532"/>
      <c r="PNS1048281" s="3532"/>
      <c r="PNT1048281" s="3532"/>
      <c r="PNU1048281" s="3532"/>
      <c r="PNV1048281" s="3532"/>
      <c r="PNW1048281" s="3532"/>
      <c r="PNX1048281" s="3532"/>
      <c r="PNY1048281" s="3532"/>
      <c r="PNZ1048281" s="3532"/>
      <c r="POA1048281" s="3532"/>
      <c r="POB1048281" s="3532"/>
      <c r="POC1048281" s="3532"/>
      <c r="POD1048281" s="3532"/>
      <c r="POE1048281" s="3532"/>
      <c r="POF1048281" s="3532"/>
      <c r="POG1048281" s="3532"/>
      <c r="POH1048281" s="3532"/>
      <c r="POI1048281" s="3532"/>
      <c r="POJ1048281" s="3532"/>
      <c r="POK1048281" s="3532"/>
      <c r="POL1048281" s="3532"/>
      <c r="POM1048281" s="3532"/>
      <c r="PON1048281" s="3532"/>
      <c r="POO1048281" s="3532"/>
      <c r="POP1048281" s="3532"/>
      <c r="POQ1048281" s="3532"/>
      <c r="POR1048281" s="3532"/>
      <c r="POS1048281" s="3532"/>
      <c r="POT1048281" s="3532"/>
      <c r="POU1048281" s="3532"/>
      <c r="POV1048281" s="3532"/>
      <c r="POW1048281" s="3532"/>
      <c r="POX1048281" s="3532"/>
      <c r="POY1048281" s="3532"/>
      <c r="POZ1048281" s="3532"/>
      <c r="PPA1048281" s="3532"/>
      <c r="PPB1048281" s="3532"/>
      <c r="PPC1048281" s="3532"/>
      <c r="PPD1048281" s="3532"/>
      <c r="PPE1048281" s="3532"/>
      <c r="PPF1048281" s="3532"/>
      <c r="PPG1048281" s="3532"/>
      <c r="PPH1048281" s="3532"/>
      <c r="PPI1048281" s="3532"/>
      <c r="PPJ1048281" s="3532"/>
      <c r="PPK1048281" s="3532"/>
      <c r="PPL1048281" s="3532"/>
      <c r="PPM1048281" s="3532"/>
      <c r="PPN1048281" s="3532"/>
      <c r="PPO1048281" s="3532"/>
      <c r="PPP1048281" s="3532"/>
      <c r="PPQ1048281" s="3532"/>
      <c r="PPR1048281" s="3532"/>
      <c r="PPS1048281" s="3532"/>
      <c r="PPT1048281" s="3532"/>
      <c r="PPU1048281" s="3532"/>
      <c r="PPV1048281" s="3532"/>
      <c r="PPW1048281" s="3532"/>
      <c r="PPX1048281" s="3532"/>
      <c r="PPY1048281" s="3532"/>
      <c r="PPZ1048281" s="3532"/>
      <c r="PQA1048281" s="3532"/>
      <c r="PQB1048281" s="3532"/>
      <c r="PQC1048281" s="3532"/>
      <c r="PQD1048281" s="3532"/>
      <c r="PQE1048281" s="3532"/>
      <c r="PQF1048281" s="3532"/>
      <c r="PQG1048281" s="3532"/>
      <c r="PQH1048281" s="3532"/>
      <c r="PQI1048281" s="3532"/>
      <c r="PQJ1048281" s="3532"/>
      <c r="PQK1048281" s="3532"/>
      <c r="PQL1048281" s="3532"/>
      <c r="PQM1048281" s="3532"/>
      <c r="PQN1048281" s="3532"/>
      <c r="PQO1048281" s="3532"/>
      <c r="PQP1048281" s="3532"/>
      <c r="PQQ1048281" s="3532"/>
      <c r="PQR1048281" s="3532"/>
      <c r="PQS1048281" s="3532"/>
      <c r="PQT1048281" s="3532"/>
      <c r="PQU1048281" s="3532"/>
      <c r="PQV1048281" s="3532"/>
      <c r="PQW1048281" s="3532"/>
      <c r="PQX1048281" s="3532"/>
      <c r="PQY1048281" s="3532"/>
      <c r="PQZ1048281" s="3532"/>
      <c r="PRA1048281" s="3532"/>
      <c r="PRB1048281" s="3532"/>
      <c r="PRC1048281" s="3532"/>
      <c r="PRD1048281" s="3532"/>
      <c r="PRE1048281" s="3532"/>
      <c r="PRF1048281" s="3532"/>
      <c r="PRG1048281" s="3532"/>
      <c r="PRH1048281" s="3532"/>
      <c r="PRI1048281" s="3532"/>
      <c r="PRJ1048281" s="3532"/>
      <c r="PRK1048281" s="3532"/>
      <c r="PRL1048281" s="3532"/>
      <c r="PRM1048281" s="3532"/>
      <c r="PRN1048281" s="3532"/>
      <c r="PRO1048281" s="3532"/>
      <c r="PRP1048281" s="3532"/>
      <c r="PRQ1048281" s="3532"/>
      <c r="PRR1048281" s="3532"/>
      <c r="PRS1048281" s="3532"/>
      <c r="PRT1048281" s="3532"/>
      <c r="PRU1048281" s="3532"/>
      <c r="PRV1048281" s="3532"/>
      <c r="PRW1048281" s="3532"/>
      <c r="PRX1048281" s="3532"/>
      <c r="PRY1048281" s="3532"/>
      <c r="PRZ1048281" s="3532"/>
      <c r="PSA1048281" s="3532"/>
      <c r="PSB1048281" s="3532"/>
      <c r="PSC1048281" s="3532"/>
      <c r="PSD1048281" s="3532"/>
      <c r="PSE1048281" s="3532"/>
      <c r="PSF1048281" s="3532"/>
      <c r="PSG1048281" s="3532"/>
      <c r="PSH1048281" s="3532"/>
      <c r="PSI1048281" s="3532"/>
      <c r="PSJ1048281" s="3532"/>
      <c r="PSK1048281" s="3532"/>
      <c r="PSL1048281" s="3532"/>
      <c r="PSM1048281" s="3532"/>
      <c r="PSN1048281" s="3532"/>
      <c r="PSO1048281" s="3532"/>
      <c r="PSP1048281" s="3532"/>
      <c r="PSQ1048281" s="3532"/>
      <c r="PSR1048281" s="3532"/>
      <c r="PSS1048281" s="3532"/>
      <c r="PST1048281" s="3532"/>
      <c r="PSU1048281" s="3532"/>
      <c r="PSV1048281" s="3532"/>
      <c r="PSW1048281" s="3532"/>
      <c r="PSX1048281" s="3532"/>
      <c r="PSY1048281" s="3532"/>
      <c r="PSZ1048281" s="3532"/>
      <c r="PTA1048281" s="3532"/>
      <c r="PTB1048281" s="3532"/>
      <c r="PTC1048281" s="3532"/>
      <c r="PTD1048281" s="3532"/>
      <c r="PTE1048281" s="3532"/>
      <c r="PTF1048281" s="3532"/>
      <c r="PTG1048281" s="3532"/>
      <c r="PTH1048281" s="3532"/>
      <c r="PTI1048281" s="3532"/>
      <c r="PTJ1048281" s="3532"/>
      <c r="PTK1048281" s="3532"/>
      <c r="PTL1048281" s="3532"/>
      <c r="PTM1048281" s="3532"/>
      <c r="PTN1048281" s="3532"/>
      <c r="PTO1048281" s="3532"/>
      <c r="PTP1048281" s="3532"/>
      <c r="PTQ1048281" s="3532"/>
      <c r="PTR1048281" s="3532"/>
      <c r="PTS1048281" s="3532"/>
      <c r="PTT1048281" s="3532"/>
      <c r="PTU1048281" s="3532"/>
      <c r="PTV1048281" s="3532"/>
      <c r="PTW1048281" s="3532"/>
      <c r="PTX1048281" s="3532"/>
      <c r="PTY1048281" s="3532"/>
      <c r="PTZ1048281" s="3532"/>
      <c r="PUA1048281" s="3532"/>
      <c r="PUB1048281" s="3532"/>
      <c r="PUC1048281" s="3532"/>
      <c r="PUD1048281" s="3532"/>
      <c r="PUE1048281" s="3532"/>
      <c r="PUF1048281" s="3532"/>
      <c r="PUG1048281" s="3532"/>
      <c r="PUH1048281" s="3532"/>
      <c r="PUI1048281" s="3532"/>
      <c r="PUJ1048281" s="3532"/>
      <c r="PUK1048281" s="3532"/>
      <c r="PUL1048281" s="3532"/>
      <c r="PUM1048281" s="3532"/>
      <c r="PUN1048281" s="3532"/>
      <c r="PUO1048281" s="3532"/>
      <c r="PUP1048281" s="3532"/>
      <c r="PUQ1048281" s="3532"/>
      <c r="PUR1048281" s="3532"/>
      <c r="PUS1048281" s="3532"/>
      <c r="PUT1048281" s="3532"/>
      <c r="PUU1048281" s="3532"/>
      <c r="PUV1048281" s="3532"/>
      <c r="PUW1048281" s="3532"/>
      <c r="PUX1048281" s="3532"/>
      <c r="PUY1048281" s="3532"/>
      <c r="PUZ1048281" s="3532"/>
      <c r="PVA1048281" s="3532"/>
      <c r="PVB1048281" s="3532"/>
      <c r="PVC1048281" s="3532"/>
      <c r="PVD1048281" s="3532"/>
      <c r="PVE1048281" s="3532"/>
      <c r="PVF1048281" s="3532"/>
      <c r="PVG1048281" s="3532"/>
      <c r="PVH1048281" s="3532"/>
      <c r="PVI1048281" s="3532"/>
      <c r="PVJ1048281" s="3532"/>
      <c r="PVK1048281" s="3532"/>
      <c r="PVL1048281" s="3532"/>
      <c r="PVM1048281" s="3532"/>
      <c r="PVN1048281" s="3532"/>
      <c r="PVO1048281" s="3532"/>
      <c r="PVP1048281" s="3532"/>
      <c r="PVQ1048281" s="3532"/>
      <c r="PVR1048281" s="3532"/>
      <c r="PVS1048281" s="3532"/>
      <c r="PVT1048281" s="3532"/>
      <c r="PVU1048281" s="3532"/>
      <c r="PVV1048281" s="3532"/>
      <c r="PVW1048281" s="3532"/>
      <c r="PVX1048281" s="3532"/>
      <c r="PVY1048281" s="3532"/>
      <c r="PVZ1048281" s="3532"/>
      <c r="PWA1048281" s="3532"/>
      <c r="PWB1048281" s="3532"/>
      <c r="PWC1048281" s="3532"/>
      <c r="PWD1048281" s="3532"/>
      <c r="PWE1048281" s="3532"/>
      <c r="PWF1048281" s="3532"/>
      <c r="PWG1048281" s="3532"/>
      <c r="PWH1048281" s="3532"/>
      <c r="PWI1048281" s="3532"/>
      <c r="PWJ1048281" s="3532"/>
      <c r="PWK1048281" s="3532"/>
      <c r="PWL1048281" s="3532"/>
      <c r="PWM1048281" s="3532"/>
      <c r="PWN1048281" s="3532"/>
      <c r="PWO1048281" s="3532"/>
      <c r="PWP1048281" s="3532"/>
      <c r="PWQ1048281" s="3532"/>
      <c r="PWR1048281" s="3532"/>
      <c r="PWS1048281" s="3532"/>
      <c r="PWT1048281" s="3532"/>
      <c r="PWU1048281" s="3532"/>
      <c r="PWV1048281" s="3532"/>
      <c r="PWW1048281" s="3532"/>
      <c r="PWX1048281" s="3532"/>
      <c r="PWY1048281" s="3532"/>
      <c r="PWZ1048281" s="3532"/>
      <c r="PXA1048281" s="3532"/>
      <c r="PXB1048281" s="3532"/>
      <c r="PXC1048281" s="3532"/>
      <c r="PXD1048281" s="3532"/>
      <c r="PXE1048281" s="3532"/>
      <c r="PXF1048281" s="3532"/>
      <c r="PXG1048281" s="3532"/>
      <c r="PXH1048281" s="3532"/>
      <c r="PXI1048281" s="3532"/>
      <c r="PXJ1048281" s="3532"/>
      <c r="PXK1048281" s="3532"/>
      <c r="PXL1048281" s="3532"/>
      <c r="PXM1048281" s="3532"/>
      <c r="PXN1048281" s="3532"/>
      <c r="PXO1048281" s="3532"/>
      <c r="PXP1048281" s="3532"/>
      <c r="PXQ1048281" s="3532"/>
      <c r="PXR1048281" s="3532"/>
      <c r="PXS1048281" s="3532"/>
      <c r="PXT1048281" s="3532"/>
      <c r="PXU1048281" s="3532"/>
      <c r="PXV1048281" s="3532"/>
      <c r="PXW1048281" s="3532"/>
      <c r="PXX1048281" s="3532"/>
      <c r="PXY1048281" s="3532"/>
      <c r="PXZ1048281" s="3532"/>
      <c r="PYA1048281" s="3532"/>
      <c r="PYB1048281" s="3532"/>
      <c r="PYC1048281" s="3532"/>
      <c r="PYD1048281" s="3532"/>
      <c r="PYE1048281" s="3532"/>
      <c r="PYF1048281" s="3532"/>
      <c r="PYG1048281" s="3532"/>
      <c r="PYH1048281" s="3532"/>
      <c r="PYI1048281" s="3532"/>
      <c r="PYJ1048281" s="3532"/>
      <c r="PYK1048281" s="3532"/>
      <c r="PYL1048281" s="3532"/>
      <c r="PYM1048281" s="3532"/>
      <c r="PYN1048281" s="3532"/>
      <c r="PYO1048281" s="3532"/>
      <c r="PYP1048281" s="3532"/>
      <c r="PYQ1048281" s="3532"/>
      <c r="PYR1048281" s="3532"/>
      <c r="PYS1048281" s="3532"/>
      <c r="PYT1048281" s="3532"/>
      <c r="PYU1048281" s="3532"/>
      <c r="PYV1048281" s="3532"/>
      <c r="PYW1048281" s="3532"/>
      <c r="PYX1048281" s="3532"/>
      <c r="PYY1048281" s="3532"/>
      <c r="PYZ1048281" s="3532"/>
      <c r="PZA1048281" s="3532"/>
      <c r="PZB1048281" s="3532"/>
      <c r="PZC1048281" s="3532"/>
      <c r="PZD1048281" s="3532"/>
      <c r="PZE1048281" s="3532"/>
      <c r="PZF1048281" s="3532"/>
      <c r="PZG1048281" s="3532"/>
      <c r="PZH1048281" s="3532"/>
      <c r="PZI1048281" s="3532"/>
      <c r="PZJ1048281" s="3532"/>
      <c r="PZK1048281" s="3532"/>
      <c r="PZL1048281" s="3532"/>
      <c r="PZM1048281" s="3532"/>
      <c r="PZN1048281" s="3532"/>
      <c r="PZO1048281" s="3532"/>
      <c r="PZP1048281" s="3532"/>
      <c r="PZQ1048281" s="3532"/>
      <c r="PZR1048281" s="3532"/>
      <c r="PZS1048281" s="3532"/>
      <c r="PZT1048281" s="3532"/>
      <c r="PZU1048281" s="3532"/>
      <c r="PZV1048281" s="3532"/>
      <c r="PZW1048281" s="3532"/>
      <c r="PZX1048281" s="3532"/>
      <c r="PZY1048281" s="3532"/>
      <c r="PZZ1048281" s="3532"/>
      <c r="QAA1048281" s="3532"/>
      <c r="QAB1048281" s="3532"/>
      <c r="QAC1048281" s="3532"/>
      <c r="QAD1048281" s="3532"/>
      <c r="QAE1048281" s="3532"/>
      <c r="QAF1048281" s="3532"/>
      <c r="QAG1048281" s="3532"/>
      <c r="QAH1048281" s="3532"/>
      <c r="QAI1048281" s="3532"/>
      <c r="QAJ1048281" s="3532"/>
      <c r="QAK1048281" s="3532"/>
      <c r="QAL1048281" s="3532"/>
      <c r="QAM1048281" s="3532"/>
      <c r="QAN1048281" s="3532"/>
      <c r="QAO1048281" s="3532"/>
      <c r="QAP1048281" s="3532"/>
      <c r="QAQ1048281" s="3532"/>
      <c r="QAR1048281" s="3532"/>
      <c r="QAS1048281" s="3532"/>
      <c r="QAT1048281" s="3532"/>
      <c r="QAU1048281" s="3532"/>
      <c r="QAV1048281" s="3532"/>
      <c r="QAW1048281" s="3532"/>
      <c r="QAX1048281" s="3532"/>
      <c r="QAY1048281" s="3532"/>
      <c r="QAZ1048281" s="3532"/>
      <c r="QBA1048281" s="3532"/>
      <c r="QBB1048281" s="3532"/>
      <c r="QBC1048281" s="3532"/>
      <c r="QBD1048281" s="3532"/>
      <c r="QBE1048281" s="3532"/>
      <c r="QBF1048281" s="3532"/>
      <c r="QBG1048281" s="3532"/>
      <c r="QBH1048281" s="3532"/>
      <c r="QBI1048281" s="3532"/>
      <c r="QBJ1048281" s="3532"/>
      <c r="QBK1048281" s="3532"/>
      <c r="QBL1048281" s="3532"/>
      <c r="QBM1048281" s="3532"/>
      <c r="QBN1048281" s="3532"/>
      <c r="QBO1048281" s="3532"/>
      <c r="QBP1048281" s="3532"/>
      <c r="QBQ1048281" s="3532"/>
      <c r="QBR1048281" s="3532"/>
      <c r="QBS1048281" s="3532"/>
      <c r="QBT1048281" s="3532"/>
      <c r="QBU1048281" s="3532"/>
      <c r="QBV1048281" s="3532"/>
      <c r="QBW1048281" s="3532"/>
      <c r="QBX1048281" s="3532"/>
      <c r="QBY1048281" s="3532"/>
      <c r="QBZ1048281" s="3532"/>
      <c r="QCA1048281" s="3532"/>
      <c r="QCB1048281" s="3532"/>
      <c r="QCC1048281" s="3532"/>
      <c r="QCD1048281" s="3532"/>
      <c r="QCE1048281" s="3532"/>
      <c r="QCF1048281" s="3532"/>
      <c r="QCG1048281" s="3532"/>
      <c r="QCH1048281" s="3532"/>
      <c r="QCI1048281" s="3532"/>
      <c r="QCJ1048281" s="3532"/>
      <c r="QCK1048281" s="3532"/>
      <c r="QCL1048281" s="3532"/>
      <c r="QCM1048281" s="3532"/>
      <c r="QCN1048281" s="3532"/>
      <c r="QCO1048281" s="3532"/>
      <c r="QCP1048281" s="3532"/>
      <c r="QCQ1048281" s="3532"/>
      <c r="QCR1048281" s="3532"/>
      <c r="QCS1048281" s="3532"/>
      <c r="QCT1048281" s="3532"/>
      <c r="QCU1048281" s="3532"/>
      <c r="QCV1048281" s="3532"/>
      <c r="QCW1048281" s="3532"/>
      <c r="QCX1048281" s="3532"/>
      <c r="QCY1048281" s="3532"/>
      <c r="QCZ1048281" s="3532"/>
      <c r="QDA1048281" s="3532"/>
      <c r="QDB1048281" s="3532"/>
      <c r="QDC1048281" s="3532"/>
      <c r="QDD1048281" s="3532"/>
      <c r="QDE1048281" s="3532"/>
      <c r="QDF1048281" s="3532"/>
      <c r="QDG1048281" s="3532"/>
      <c r="QDH1048281" s="3532"/>
      <c r="QDI1048281" s="3532"/>
      <c r="QDJ1048281" s="3532"/>
      <c r="QDK1048281" s="3532"/>
      <c r="QDL1048281" s="3532"/>
      <c r="QDM1048281" s="3532"/>
      <c r="QDN1048281" s="3532"/>
      <c r="QDO1048281" s="3532"/>
      <c r="QDP1048281" s="3532"/>
      <c r="QDQ1048281" s="3532"/>
      <c r="QDR1048281" s="3532"/>
      <c r="QDS1048281" s="3532"/>
      <c r="QDT1048281" s="3532"/>
      <c r="QDU1048281" s="3532"/>
      <c r="QDV1048281" s="3532"/>
      <c r="QDW1048281" s="3532"/>
      <c r="QDX1048281" s="3532"/>
      <c r="QDY1048281" s="3532"/>
      <c r="QDZ1048281" s="3532"/>
      <c r="QEA1048281" s="3532"/>
      <c r="QEB1048281" s="3532"/>
      <c r="QEC1048281" s="3532"/>
      <c r="QED1048281" s="3532"/>
      <c r="QEE1048281" s="3532"/>
      <c r="QEF1048281" s="3532"/>
      <c r="QEG1048281" s="3532"/>
      <c r="QEH1048281" s="3532"/>
      <c r="QEI1048281" s="3532"/>
      <c r="QEJ1048281" s="3532"/>
      <c r="QEK1048281" s="3532"/>
      <c r="QEL1048281" s="3532"/>
      <c r="QEM1048281" s="3532"/>
      <c r="QEN1048281" s="3532"/>
      <c r="QEO1048281" s="3532"/>
      <c r="QEP1048281" s="3532"/>
      <c r="QEQ1048281" s="3532"/>
      <c r="QER1048281" s="3532"/>
      <c r="QES1048281" s="3532"/>
      <c r="QET1048281" s="3532"/>
      <c r="QEU1048281" s="3532"/>
      <c r="QEV1048281" s="3532"/>
      <c r="QEW1048281" s="3532"/>
      <c r="QEX1048281" s="3532"/>
      <c r="QEY1048281" s="3532"/>
      <c r="QEZ1048281" s="3532"/>
      <c r="QFA1048281" s="3532"/>
      <c r="QFB1048281" s="3532"/>
      <c r="QFC1048281" s="3532"/>
      <c r="QFD1048281" s="3532"/>
      <c r="QFE1048281" s="3532"/>
      <c r="QFF1048281" s="3532"/>
      <c r="QFG1048281" s="3532"/>
      <c r="QFH1048281" s="3532"/>
      <c r="QFI1048281" s="3532"/>
      <c r="QFJ1048281" s="3532"/>
      <c r="QFK1048281" s="3532"/>
      <c r="QFL1048281" s="3532"/>
      <c r="QFM1048281" s="3532"/>
      <c r="QFN1048281" s="3532"/>
      <c r="QFO1048281" s="3532"/>
      <c r="QFP1048281" s="3532"/>
      <c r="QFQ1048281" s="3532"/>
      <c r="QFR1048281" s="3532"/>
      <c r="QFS1048281" s="3532"/>
      <c r="QFT1048281" s="3532"/>
      <c r="QFU1048281" s="3532"/>
      <c r="QFV1048281" s="3532"/>
      <c r="QFW1048281" s="3532"/>
      <c r="QFX1048281" s="3532"/>
      <c r="QFY1048281" s="3532"/>
      <c r="QFZ1048281" s="3532"/>
      <c r="QGA1048281" s="3532"/>
      <c r="QGB1048281" s="3532"/>
      <c r="QGC1048281" s="3532"/>
      <c r="QGD1048281" s="3532"/>
      <c r="QGE1048281" s="3532"/>
      <c r="QGF1048281" s="3532"/>
      <c r="QGG1048281" s="3532"/>
      <c r="QGH1048281" s="3532"/>
      <c r="QGI1048281" s="3532"/>
      <c r="QGJ1048281" s="3532"/>
      <c r="QGK1048281" s="3532"/>
      <c r="QGL1048281" s="3532"/>
      <c r="QGM1048281" s="3532"/>
      <c r="QGN1048281" s="3532"/>
      <c r="QGO1048281" s="3532"/>
      <c r="QGP1048281" s="3532"/>
      <c r="QGQ1048281" s="3532"/>
      <c r="QGR1048281" s="3532"/>
      <c r="QGS1048281" s="3532"/>
      <c r="QGT1048281" s="3532"/>
      <c r="QGU1048281" s="3532"/>
      <c r="QGV1048281" s="3532"/>
      <c r="QGW1048281" s="3532"/>
      <c r="QGX1048281" s="3532"/>
      <c r="QGY1048281" s="3532"/>
      <c r="QGZ1048281" s="3532"/>
      <c r="QHA1048281" s="3532"/>
      <c r="QHB1048281" s="3532"/>
      <c r="QHC1048281" s="3532"/>
      <c r="QHD1048281" s="3532"/>
      <c r="QHE1048281" s="3532"/>
      <c r="QHF1048281" s="3532"/>
      <c r="QHG1048281" s="3532"/>
      <c r="QHH1048281" s="3532"/>
      <c r="QHI1048281" s="3532"/>
      <c r="QHJ1048281" s="3532"/>
      <c r="QHK1048281" s="3532"/>
      <c r="QHL1048281" s="3532"/>
      <c r="QHM1048281" s="3532"/>
      <c r="QHN1048281" s="3532"/>
      <c r="QHO1048281" s="3532"/>
      <c r="QHP1048281" s="3532"/>
      <c r="QHQ1048281" s="3532"/>
      <c r="QHR1048281" s="3532"/>
      <c r="QHS1048281" s="3532"/>
      <c r="QHT1048281" s="3532"/>
      <c r="QHU1048281" s="3532"/>
      <c r="QHV1048281" s="3532"/>
      <c r="QHW1048281" s="3532"/>
      <c r="QHX1048281" s="3532"/>
      <c r="QHY1048281" s="3532"/>
      <c r="QHZ1048281" s="3532"/>
      <c r="QIA1048281" s="3532"/>
      <c r="QIB1048281" s="3532"/>
      <c r="QIC1048281" s="3532"/>
      <c r="QID1048281" s="3532"/>
      <c r="QIE1048281" s="3532"/>
      <c r="QIF1048281" s="3532"/>
      <c r="QIG1048281" s="3532"/>
      <c r="QIH1048281" s="3532"/>
      <c r="QII1048281" s="3532"/>
      <c r="QIJ1048281" s="3532"/>
      <c r="QIK1048281" s="3532"/>
      <c r="QIL1048281" s="3532"/>
      <c r="QIM1048281" s="3532"/>
      <c r="QIN1048281" s="3532"/>
      <c r="QIO1048281" s="3532"/>
      <c r="QIP1048281" s="3532"/>
      <c r="QIQ1048281" s="3532"/>
      <c r="QIR1048281" s="3532"/>
      <c r="QIS1048281" s="3532"/>
      <c r="QIT1048281" s="3532"/>
      <c r="QIU1048281" s="3532"/>
      <c r="QIV1048281" s="3532"/>
      <c r="QIW1048281" s="3532"/>
      <c r="QIX1048281" s="3532"/>
      <c r="QIY1048281" s="3532"/>
      <c r="QIZ1048281" s="3532"/>
      <c r="QJA1048281" s="3532"/>
      <c r="QJB1048281" s="3532"/>
      <c r="QJC1048281" s="3532"/>
      <c r="QJD1048281" s="3532"/>
      <c r="QJE1048281" s="3532"/>
      <c r="QJF1048281" s="3532"/>
      <c r="QJG1048281" s="3532"/>
      <c r="QJH1048281" s="3532"/>
      <c r="QJI1048281" s="3532"/>
      <c r="QJJ1048281" s="3532"/>
      <c r="QJK1048281" s="3532"/>
      <c r="QJL1048281" s="3532"/>
      <c r="QJM1048281" s="3532"/>
      <c r="QJN1048281" s="3532"/>
      <c r="QJO1048281" s="3532"/>
      <c r="QJP1048281" s="3532"/>
      <c r="QJQ1048281" s="3532"/>
      <c r="QJR1048281" s="3532"/>
      <c r="QJS1048281" s="3532"/>
      <c r="QJT1048281" s="3532"/>
      <c r="QJU1048281" s="3532"/>
      <c r="QJV1048281" s="3532"/>
      <c r="QJW1048281" s="3532"/>
      <c r="QJX1048281" s="3532"/>
      <c r="QJY1048281" s="3532"/>
      <c r="QJZ1048281" s="3532"/>
      <c r="QKA1048281" s="3532"/>
      <c r="QKB1048281" s="3532"/>
      <c r="QKC1048281" s="3532"/>
      <c r="QKD1048281" s="3532"/>
      <c r="QKE1048281" s="3532"/>
      <c r="QKF1048281" s="3532"/>
      <c r="QKG1048281" s="3532"/>
      <c r="QKH1048281" s="3532"/>
      <c r="QKI1048281" s="3532"/>
      <c r="QKJ1048281" s="3532"/>
      <c r="QKK1048281" s="3532"/>
      <c r="QKL1048281" s="3532"/>
      <c r="QKM1048281" s="3532"/>
      <c r="QKN1048281" s="3532"/>
      <c r="QKO1048281" s="3532"/>
      <c r="QKP1048281" s="3532"/>
      <c r="QKQ1048281" s="3532"/>
      <c r="QKR1048281" s="3532"/>
      <c r="QKS1048281" s="3532"/>
      <c r="QKT1048281" s="3532"/>
      <c r="QKU1048281" s="3532"/>
      <c r="QKV1048281" s="3532"/>
      <c r="QKW1048281" s="3532"/>
      <c r="QKX1048281" s="3532"/>
      <c r="QKY1048281" s="3532"/>
      <c r="QKZ1048281" s="3532"/>
      <c r="QLA1048281" s="3532"/>
      <c r="QLB1048281" s="3532"/>
      <c r="QLC1048281" s="3532"/>
      <c r="QLD1048281" s="3532"/>
      <c r="QLE1048281" s="3532"/>
      <c r="QLF1048281" s="3532"/>
      <c r="QLG1048281" s="3532"/>
      <c r="QLH1048281" s="3532"/>
      <c r="QLI1048281" s="3532"/>
      <c r="QLJ1048281" s="3532"/>
      <c r="QLK1048281" s="3532"/>
      <c r="QLL1048281" s="3532"/>
      <c r="QLM1048281" s="3532"/>
      <c r="QLN1048281" s="3532"/>
      <c r="QLO1048281" s="3532"/>
      <c r="QLP1048281" s="3532"/>
      <c r="QLQ1048281" s="3532"/>
      <c r="QLR1048281" s="3532"/>
      <c r="QLS1048281" s="3532"/>
      <c r="QLT1048281" s="3532"/>
      <c r="QLU1048281" s="3532"/>
      <c r="QLV1048281" s="3532"/>
      <c r="QLW1048281" s="3532"/>
      <c r="QLX1048281" s="3532"/>
      <c r="QLY1048281" s="3532"/>
      <c r="QLZ1048281" s="3532"/>
      <c r="QMA1048281" s="3532"/>
      <c r="QMB1048281" s="3532"/>
      <c r="QMC1048281" s="3532"/>
      <c r="QMD1048281" s="3532"/>
      <c r="QME1048281" s="3532"/>
      <c r="QMF1048281" s="3532"/>
      <c r="QMG1048281" s="3532"/>
      <c r="QMH1048281" s="3532"/>
      <c r="QMI1048281" s="3532"/>
      <c r="QMJ1048281" s="3532"/>
      <c r="QMK1048281" s="3532"/>
      <c r="QML1048281" s="3532"/>
      <c r="QMM1048281" s="3532"/>
      <c r="QMN1048281" s="3532"/>
      <c r="QMO1048281" s="3532"/>
      <c r="QMP1048281" s="3532"/>
      <c r="QMQ1048281" s="3532"/>
      <c r="QMR1048281" s="3532"/>
      <c r="QMS1048281" s="3532"/>
      <c r="QMT1048281" s="3532"/>
      <c r="QMU1048281" s="3532"/>
      <c r="QMV1048281" s="3532"/>
      <c r="QMW1048281" s="3532"/>
      <c r="QMX1048281" s="3532"/>
      <c r="QMY1048281" s="3532"/>
      <c r="QMZ1048281" s="3532"/>
      <c r="QNA1048281" s="3532"/>
      <c r="QNB1048281" s="3532"/>
      <c r="QNC1048281" s="3532"/>
      <c r="QND1048281" s="3532"/>
      <c r="QNE1048281" s="3532"/>
      <c r="QNF1048281" s="3532"/>
      <c r="QNG1048281" s="3532"/>
      <c r="QNH1048281" s="3532"/>
      <c r="QNI1048281" s="3532"/>
      <c r="QNJ1048281" s="3532"/>
      <c r="QNK1048281" s="3532"/>
      <c r="QNL1048281" s="3532"/>
      <c r="QNM1048281" s="3532"/>
      <c r="QNN1048281" s="3532"/>
      <c r="QNO1048281" s="3532"/>
      <c r="QNP1048281" s="3532"/>
      <c r="QNQ1048281" s="3532"/>
      <c r="QNR1048281" s="3532"/>
      <c r="QNS1048281" s="3532"/>
      <c r="QNT1048281" s="3532"/>
      <c r="QNU1048281" s="3532"/>
      <c r="QNV1048281" s="3532"/>
      <c r="QNW1048281" s="3532"/>
      <c r="QNX1048281" s="3532"/>
      <c r="QNY1048281" s="3532"/>
      <c r="QNZ1048281" s="3532"/>
      <c r="QOA1048281" s="3532"/>
      <c r="QOB1048281" s="3532"/>
      <c r="QOC1048281" s="3532"/>
      <c r="QOD1048281" s="3532"/>
      <c r="QOE1048281" s="3532"/>
      <c r="QOF1048281" s="3532"/>
      <c r="QOG1048281" s="3532"/>
      <c r="QOH1048281" s="3532"/>
      <c r="QOI1048281" s="3532"/>
      <c r="QOJ1048281" s="3532"/>
      <c r="QOK1048281" s="3532"/>
      <c r="QOL1048281" s="3532"/>
      <c r="QOM1048281" s="3532"/>
      <c r="QON1048281" s="3532"/>
      <c r="QOO1048281" s="3532"/>
      <c r="QOP1048281" s="3532"/>
      <c r="QOQ1048281" s="3532"/>
      <c r="QOR1048281" s="3532"/>
      <c r="QOS1048281" s="3532"/>
      <c r="QOT1048281" s="3532"/>
      <c r="QOU1048281" s="3532"/>
      <c r="QOV1048281" s="3532"/>
      <c r="QOW1048281" s="3532"/>
      <c r="QOX1048281" s="3532"/>
      <c r="QOY1048281" s="3532"/>
      <c r="QOZ1048281" s="3532"/>
      <c r="QPA1048281" s="3532"/>
      <c r="QPB1048281" s="3532"/>
      <c r="QPC1048281" s="3532"/>
      <c r="QPD1048281" s="3532"/>
      <c r="QPE1048281" s="3532"/>
      <c r="QPF1048281" s="3532"/>
      <c r="QPG1048281" s="3532"/>
      <c r="QPH1048281" s="3532"/>
      <c r="QPI1048281" s="3532"/>
      <c r="QPJ1048281" s="3532"/>
      <c r="QPK1048281" s="3532"/>
      <c r="QPL1048281" s="3532"/>
      <c r="QPM1048281" s="3532"/>
      <c r="QPN1048281" s="3532"/>
      <c r="QPO1048281" s="3532"/>
      <c r="QPP1048281" s="3532"/>
      <c r="QPQ1048281" s="3532"/>
      <c r="QPR1048281" s="3532"/>
      <c r="QPS1048281" s="3532"/>
      <c r="QPT1048281" s="3532"/>
      <c r="QPU1048281" s="3532"/>
      <c r="QPV1048281" s="3532"/>
      <c r="QPW1048281" s="3532"/>
      <c r="QPX1048281" s="3532"/>
      <c r="QPY1048281" s="3532"/>
      <c r="QPZ1048281" s="3532"/>
      <c r="QQA1048281" s="3532"/>
      <c r="QQB1048281" s="3532"/>
      <c r="QQC1048281" s="3532"/>
      <c r="QQD1048281" s="3532"/>
      <c r="QQE1048281" s="3532"/>
      <c r="QQF1048281" s="3532"/>
      <c r="QQG1048281" s="3532"/>
      <c r="QQH1048281" s="3532"/>
      <c r="QQI1048281" s="3532"/>
      <c r="QQJ1048281" s="3532"/>
      <c r="QQK1048281" s="3532"/>
      <c r="QQL1048281" s="3532"/>
      <c r="QQM1048281" s="3532"/>
      <c r="QQN1048281" s="3532"/>
      <c r="QQO1048281" s="3532"/>
      <c r="QQP1048281" s="3532"/>
      <c r="QQQ1048281" s="3532"/>
      <c r="QQR1048281" s="3532"/>
      <c r="QQS1048281" s="3532"/>
      <c r="QQT1048281" s="3532"/>
      <c r="QQU1048281" s="3532"/>
      <c r="QQV1048281" s="3532"/>
      <c r="QQW1048281" s="3532"/>
      <c r="QQX1048281" s="3532"/>
      <c r="QQY1048281" s="3532"/>
      <c r="QQZ1048281" s="3532"/>
      <c r="QRA1048281" s="3532"/>
      <c r="QRB1048281" s="3532"/>
      <c r="QRC1048281" s="3532"/>
      <c r="QRD1048281" s="3532"/>
      <c r="QRE1048281" s="3532"/>
      <c r="QRF1048281" s="3532"/>
      <c r="QRG1048281" s="3532"/>
      <c r="QRH1048281" s="3532"/>
      <c r="QRI1048281" s="3532"/>
      <c r="QRJ1048281" s="3532"/>
      <c r="QRK1048281" s="3532"/>
      <c r="QRL1048281" s="3532"/>
      <c r="QRM1048281" s="3532"/>
      <c r="QRN1048281" s="3532"/>
      <c r="QRO1048281" s="3532"/>
      <c r="QRP1048281" s="3532"/>
      <c r="QRQ1048281" s="3532"/>
      <c r="QRR1048281" s="3532"/>
      <c r="QRS1048281" s="3532"/>
      <c r="QRT1048281" s="3532"/>
      <c r="QRU1048281" s="3532"/>
      <c r="QRV1048281" s="3532"/>
      <c r="QRW1048281" s="3532"/>
      <c r="QRX1048281" s="3532"/>
      <c r="QRY1048281" s="3532"/>
      <c r="QRZ1048281" s="3532"/>
      <c r="QSA1048281" s="3532"/>
      <c r="QSB1048281" s="3532"/>
      <c r="QSC1048281" s="3532"/>
      <c r="QSD1048281" s="3532"/>
      <c r="QSE1048281" s="3532"/>
      <c r="QSF1048281" s="3532"/>
      <c r="QSG1048281" s="3532"/>
      <c r="QSH1048281" s="3532"/>
      <c r="QSI1048281" s="3532"/>
      <c r="QSJ1048281" s="3532"/>
      <c r="QSK1048281" s="3532"/>
      <c r="QSL1048281" s="3532"/>
      <c r="QSM1048281" s="3532"/>
      <c r="QSN1048281" s="3532"/>
      <c r="QSO1048281" s="3532"/>
      <c r="QSP1048281" s="3532"/>
      <c r="QSQ1048281" s="3532"/>
      <c r="QSR1048281" s="3532"/>
      <c r="QSS1048281" s="3532"/>
      <c r="QST1048281" s="3532"/>
      <c r="QSU1048281" s="3532"/>
      <c r="QSV1048281" s="3532"/>
      <c r="QSW1048281" s="3532"/>
      <c r="QSX1048281" s="3532"/>
      <c r="QSY1048281" s="3532"/>
      <c r="QSZ1048281" s="3532"/>
      <c r="QTA1048281" s="3532"/>
      <c r="QTB1048281" s="3532"/>
      <c r="QTC1048281" s="3532"/>
      <c r="QTD1048281" s="3532"/>
      <c r="QTE1048281" s="3532"/>
      <c r="QTF1048281" s="3532"/>
      <c r="QTG1048281" s="3532"/>
      <c r="QTH1048281" s="3532"/>
      <c r="QTI1048281" s="3532"/>
      <c r="QTJ1048281" s="3532"/>
      <c r="QTK1048281" s="3532"/>
      <c r="QTL1048281" s="3532"/>
      <c r="QTM1048281" s="3532"/>
      <c r="QTN1048281" s="3532"/>
      <c r="QTO1048281" s="3532"/>
      <c r="QTP1048281" s="3532"/>
      <c r="QTQ1048281" s="3532"/>
      <c r="QTR1048281" s="3532"/>
      <c r="QTS1048281" s="3532"/>
      <c r="QTT1048281" s="3532"/>
      <c r="QTU1048281" s="3532"/>
      <c r="QTV1048281" s="3532"/>
      <c r="QTW1048281" s="3532"/>
      <c r="QTX1048281" s="3532"/>
      <c r="QTY1048281" s="3532"/>
      <c r="QTZ1048281" s="3532"/>
      <c r="QUA1048281" s="3532"/>
      <c r="QUB1048281" s="3532"/>
      <c r="QUC1048281" s="3532"/>
      <c r="QUD1048281" s="3532"/>
      <c r="QUE1048281" s="3532"/>
      <c r="QUF1048281" s="3532"/>
      <c r="QUG1048281" s="3532"/>
      <c r="QUH1048281" s="3532"/>
      <c r="QUI1048281" s="3532"/>
      <c r="QUJ1048281" s="3532"/>
      <c r="QUK1048281" s="3532"/>
      <c r="QUL1048281" s="3532"/>
      <c r="QUM1048281" s="3532"/>
      <c r="QUN1048281" s="3532"/>
      <c r="QUO1048281" s="3532"/>
      <c r="QUP1048281" s="3532"/>
      <c r="QUQ1048281" s="3532"/>
      <c r="QUR1048281" s="3532"/>
      <c r="QUS1048281" s="3532"/>
      <c r="QUT1048281" s="3532"/>
      <c r="QUU1048281" s="3532"/>
      <c r="QUV1048281" s="3532"/>
      <c r="QUW1048281" s="3532"/>
      <c r="QUX1048281" s="3532"/>
      <c r="QUY1048281" s="3532"/>
      <c r="QUZ1048281" s="3532"/>
      <c r="QVA1048281" s="3532"/>
      <c r="QVB1048281" s="3532"/>
      <c r="QVC1048281" s="3532"/>
      <c r="QVD1048281" s="3532"/>
      <c r="QVE1048281" s="3532"/>
      <c r="QVF1048281" s="3532"/>
      <c r="QVG1048281" s="3532"/>
      <c r="QVH1048281" s="3532"/>
      <c r="QVI1048281" s="3532"/>
      <c r="QVJ1048281" s="3532"/>
      <c r="QVK1048281" s="3532"/>
      <c r="QVL1048281" s="3532"/>
      <c r="QVM1048281" s="3532"/>
      <c r="QVN1048281" s="3532"/>
      <c r="QVO1048281" s="3532"/>
      <c r="QVP1048281" s="3532"/>
      <c r="QVQ1048281" s="3532"/>
      <c r="QVR1048281" s="3532"/>
      <c r="QVS1048281" s="3532"/>
      <c r="QVT1048281" s="3532"/>
      <c r="QVU1048281" s="3532"/>
      <c r="QVV1048281" s="3532"/>
      <c r="QVW1048281" s="3532"/>
      <c r="QVX1048281" s="3532"/>
      <c r="QVY1048281" s="3532"/>
      <c r="QVZ1048281" s="3532"/>
      <c r="QWA1048281" s="3532"/>
      <c r="QWB1048281" s="3532"/>
      <c r="QWC1048281" s="3532"/>
      <c r="QWD1048281" s="3532"/>
      <c r="QWE1048281" s="3532"/>
      <c r="QWF1048281" s="3532"/>
      <c r="QWG1048281" s="3532"/>
      <c r="QWH1048281" s="3532"/>
      <c r="QWI1048281" s="3532"/>
      <c r="QWJ1048281" s="3532"/>
      <c r="QWK1048281" s="3532"/>
      <c r="QWL1048281" s="3532"/>
      <c r="QWM1048281" s="3532"/>
      <c r="QWN1048281" s="3532"/>
      <c r="QWO1048281" s="3532"/>
      <c r="QWP1048281" s="3532"/>
      <c r="QWQ1048281" s="3532"/>
      <c r="QWR1048281" s="3532"/>
      <c r="QWS1048281" s="3532"/>
      <c r="QWT1048281" s="3532"/>
      <c r="QWU1048281" s="3532"/>
      <c r="QWV1048281" s="3532"/>
      <c r="QWW1048281" s="3532"/>
      <c r="QWX1048281" s="3532"/>
      <c r="QWY1048281" s="3532"/>
      <c r="QWZ1048281" s="3532"/>
      <c r="QXA1048281" s="3532"/>
      <c r="QXB1048281" s="3532"/>
      <c r="QXC1048281" s="3532"/>
      <c r="QXD1048281" s="3532"/>
      <c r="QXE1048281" s="3532"/>
      <c r="QXF1048281" s="3532"/>
      <c r="QXG1048281" s="3532"/>
      <c r="QXH1048281" s="3532"/>
      <c r="QXI1048281" s="3532"/>
      <c r="QXJ1048281" s="3532"/>
      <c r="QXK1048281" s="3532"/>
      <c r="QXL1048281" s="3532"/>
      <c r="QXM1048281" s="3532"/>
      <c r="QXN1048281" s="3532"/>
      <c r="QXO1048281" s="3532"/>
      <c r="QXP1048281" s="3532"/>
      <c r="QXQ1048281" s="3532"/>
      <c r="QXR1048281" s="3532"/>
      <c r="QXS1048281" s="3532"/>
      <c r="QXT1048281" s="3532"/>
      <c r="QXU1048281" s="3532"/>
      <c r="QXV1048281" s="3532"/>
      <c r="QXW1048281" s="3532"/>
      <c r="QXX1048281" s="3532"/>
      <c r="QXY1048281" s="3532"/>
      <c r="QXZ1048281" s="3532"/>
      <c r="QYA1048281" s="3532"/>
      <c r="QYB1048281" s="3532"/>
      <c r="QYC1048281" s="3532"/>
      <c r="QYD1048281" s="3532"/>
      <c r="QYE1048281" s="3532"/>
      <c r="QYF1048281" s="3532"/>
      <c r="QYG1048281" s="3532"/>
      <c r="QYH1048281" s="3532"/>
      <c r="QYI1048281" s="3532"/>
      <c r="QYJ1048281" s="3532"/>
      <c r="QYK1048281" s="3532"/>
      <c r="QYL1048281" s="3532"/>
      <c r="QYM1048281" s="3532"/>
      <c r="QYN1048281" s="3532"/>
      <c r="QYO1048281" s="3532"/>
      <c r="QYP1048281" s="3532"/>
      <c r="QYQ1048281" s="3532"/>
      <c r="QYR1048281" s="3532"/>
      <c r="QYS1048281" s="3532"/>
      <c r="QYT1048281" s="3532"/>
      <c r="QYU1048281" s="3532"/>
      <c r="QYV1048281" s="3532"/>
      <c r="QYW1048281" s="3532"/>
      <c r="QYX1048281" s="3532"/>
      <c r="QYY1048281" s="3532"/>
      <c r="QYZ1048281" s="3532"/>
      <c r="QZA1048281" s="3532"/>
      <c r="QZB1048281" s="3532"/>
      <c r="QZC1048281" s="3532"/>
      <c r="QZD1048281" s="3532"/>
      <c r="QZE1048281" s="3532"/>
      <c r="QZF1048281" s="3532"/>
      <c r="QZG1048281" s="3532"/>
      <c r="QZH1048281" s="3532"/>
      <c r="QZI1048281" s="3532"/>
      <c r="QZJ1048281" s="3532"/>
      <c r="QZK1048281" s="3532"/>
      <c r="QZL1048281" s="3532"/>
      <c r="QZM1048281" s="3532"/>
      <c r="QZN1048281" s="3532"/>
      <c r="QZO1048281" s="3532"/>
      <c r="QZP1048281" s="3532"/>
      <c r="QZQ1048281" s="3532"/>
      <c r="QZR1048281" s="3532"/>
      <c r="QZS1048281" s="3532"/>
      <c r="QZT1048281" s="3532"/>
      <c r="QZU1048281" s="3532"/>
      <c r="QZV1048281" s="3532"/>
      <c r="QZW1048281" s="3532"/>
      <c r="QZX1048281" s="3532"/>
      <c r="QZY1048281" s="3532"/>
      <c r="QZZ1048281" s="3532"/>
      <c r="RAA1048281" s="3532"/>
      <c r="RAB1048281" s="3532"/>
      <c r="RAC1048281" s="3532"/>
      <c r="RAD1048281" s="3532"/>
      <c r="RAE1048281" s="3532"/>
      <c r="RAF1048281" s="3532"/>
      <c r="RAG1048281" s="3532"/>
      <c r="RAH1048281" s="3532"/>
      <c r="RAI1048281" s="3532"/>
      <c r="RAJ1048281" s="3532"/>
      <c r="RAK1048281" s="3532"/>
      <c r="RAL1048281" s="3532"/>
      <c r="RAM1048281" s="3532"/>
      <c r="RAN1048281" s="3532"/>
      <c r="RAO1048281" s="3532"/>
      <c r="RAP1048281" s="3532"/>
      <c r="RAQ1048281" s="3532"/>
      <c r="RAR1048281" s="3532"/>
      <c r="RAS1048281" s="3532"/>
      <c r="RAT1048281" s="3532"/>
      <c r="RAU1048281" s="3532"/>
      <c r="RAV1048281" s="3532"/>
      <c r="RAW1048281" s="3532"/>
      <c r="RAX1048281" s="3532"/>
      <c r="RAY1048281" s="3532"/>
      <c r="RAZ1048281" s="3532"/>
      <c r="RBA1048281" s="3532"/>
      <c r="RBB1048281" s="3532"/>
      <c r="RBC1048281" s="3532"/>
      <c r="RBD1048281" s="3532"/>
      <c r="RBE1048281" s="3532"/>
      <c r="RBF1048281" s="3532"/>
      <c r="RBG1048281" s="3532"/>
      <c r="RBH1048281" s="3532"/>
      <c r="RBI1048281" s="3532"/>
      <c r="RBJ1048281" s="3532"/>
      <c r="RBK1048281" s="3532"/>
      <c r="RBL1048281" s="3532"/>
      <c r="RBM1048281" s="3532"/>
      <c r="RBN1048281" s="3532"/>
      <c r="RBO1048281" s="3532"/>
      <c r="RBP1048281" s="3532"/>
      <c r="RBQ1048281" s="3532"/>
      <c r="RBR1048281" s="3532"/>
      <c r="RBS1048281" s="3532"/>
      <c r="RBT1048281" s="3532"/>
      <c r="RBU1048281" s="3532"/>
      <c r="RBV1048281" s="3532"/>
      <c r="RBW1048281" s="3532"/>
      <c r="RBX1048281" s="3532"/>
      <c r="RBY1048281" s="3532"/>
      <c r="RBZ1048281" s="3532"/>
      <c r="RCA1048281" s="3532"/>
      <c r="RCB1048281" s="3532"/>
      <c r="RCC1048281" s="3532"/>
      <c r="RCD1048281" s="3532"/>
      <c r="RCE1048281" s="3532"/>
      <c r="RCF1048281" s="3532"/>
      <c r="RCG1048281" s="3532"/>
      <c r="RCH1048281" s="3532"/>
      <c r="RCI1048281" s="3532"/>
      <c r="RCJ1048281" s="3532"/>
      <c r="RCK1048281" s="3532"/>
      <c r="RCL1048281" s="3532"/>
      <c r="RCM1048281" s="3532"/>
      <c r="RCN1048281" s="3532"/>
      <c r="RCO1048281" s="3532"/>
      <c r="RCP1048281" s="3532"/>
      <c r="RCQ1048281" s="3532"/>
      <c r="RCR1048281" s="3532"/>
      <c r="RCS1048281" s="3532"/>
      <c r="RCT1048281" s="3532"/>
      <c r="RCU1048281" s="3532"/>
      <c r="RCV1048281" s="3532"/>
      <c r="RCW1048281" s="3532"/>
      <c r="RCX1048281" s="3532"/>
      <c r="RCY1048281" s="3532"/>
      <c r="RCZ1048281" s="3532"/>
      <c r="RDA1048281" s="3532"/>
      <c r="RDB1048281" s="3532"/>
      <c r="RDC1048281" s="3532"/>
      <c r="RDD1048281" s="3532"/>
      <c r="RDE1048281" s="3532"/>
      <c r="RDF1048281" s="3532"/>
      <c r="RDG1048281" s="3532"/>
      <c r="RDH1048281" s="3532"/>
      <c r="RDI1048281" s="3532"/>
      <c r="RDJ1048281" s="3532"/>
      <c r="RDK1048281" s="3532"/>
      <c r="RDL1048281" s="3532"/>
      <c r="RDM1048281" s="3532"/>
      <c r="RDN1048281" s="3532"/>
      <c r="RDO1048281" s="3532"/>
      <c r="RDP1048281" s="3532"/>
      <c r="RDQ1048281" s="3532"/>
      <c r="RDR1048281" s="3532"/>
      <c r="RDS1048281" s="3532"/>
      <c r="RDT1048281" s="3532"/>
      <c r="RDU1048281" s="3532"/>
      <c r="RDV1048281" s="3532"/>
      <c r="RDW1048281" s="3532"/>
      <c r="RDX1048281" s="3532"/>
      <c r="RDY1048281" s="3532"/>
      <c r="RDZ1048281" s="3532"/>
      <c r="REA1048281" s="3532"/>
      <c r="REB1048281" s="3532"/>
      <c r="REC1048281" s="3532"/>
      <c r="RED1048281" s="3532"/>
      <c r="REE1048281" s="3532"/>
      <c r="REF1048281" s="3532"/>
      <c r="REG1048281" s="3532"/>
      <c r="REH1048281" s="3532"/>
      <c r="REI1048281" s="3532"/>
      <c r="REJ1048281" s="3532"/>
      <c r="REK1048281" s="3532"/>
      <c r="REL1048281" s="3532"/>
      <c r="REM1048281" s="3532"/>
      <c r="REN1048281" s="3532"/>
      <c r="REO1048281" s="3532"/>
      <c r="REP1048281" s="3532"/>
      <c r="REQ1048281" s="3532"/>
      <c r="RER1048281" s="3532"/>
      <c r="RES1048281" s="3532"/>
      <c r="RET1048281" s="3532"/>
      <c r="REU1048281" s="3532"/>
      <c r="REV1048281" s="3532"/>
      <c r="REW1048281" s="3532"/>
      <c r="REX1048281" s="3532"/>
      <c r="REY1048281" s="3532"/>
      <c r="REZ1048281" s="3532"/>
      <c r="RFA1048281" s="3532"/>
      <c r="RFB1048281" s="3532"/>
      <c r="RFC1048281" s="3532"/>
      <c r="RFD1048281" s="3532"/>
      <c r="RFE1048281" s="3532"/>
      <c r="RFF1048281" s="3532"/>
      <c r="RFG1048281" s="3532"/>
      <c r="RFH1048281" s="3532"/>
      <c r="RFI1048281" s="3532"/>
      <c r="RFJ1048281" s="3532"/>
      <c r="RFK1048281" s="3532"/>
      <c r="RFL1048281" s="3532"/>
      <c r="RFM1048281" s="3532"/>
      <c r="RFN1048281" s="3532"/>
      <c r="RFO1048281" s="3532"/>
      <c r="RFP1048281" s="3532"/>
      <c r="RFQ1048281" s="3532"/>
      <c r="RFR1048281" s="3532"/>
      <c r="RFS1048281" s="3532"/>
      <c r="RFT1048281" s="3532"/>
      <c r="RFU1048281" s="3532"/>
      <c r="RFV1048281" s="3532"/>
      <c r="RFW1048281" s="3532"/>
      <c r="RFX1048281" s="3532"/>
      <c r="RFY1048281" s="3532"/>
      <c r="RFZ1048281" s="3532"/>
      <c r="RGA1048281" s="3532"/>
      <c r="RGB1048281" s="3532"/>
      <c r="RGC1048281" s="3532"/>
      <c r="RGD1048281" s="3532"/>
      <c r="RGE1048281" s="3532"/>
      <c r="RGF1048281" s="3532"/>
      <c r="RGG1048281" s="3532"/>
      <c r="RGH1048281" s="3532"/>
      <c r="RGI1048281" s="3532"/>
      <c r="RGJ1048281" s="3532"/>
      <c r="RGK1048281" s="3532"/>
      <c r="RGL1048281" s="3532"/>
      <c r="RGM1048281" s="3532"/>
      <c r="RGN1048281" s="3532"/>
      <c r="RGO1048281" s="3532"/>
      <c r="RGP1048281" s="3532"/>
      <c r="RGQ1048281" s="3532"/>
      <c r="RGR1048281" s="3532"/>
      <c r="RGS1048281" s="3532"/>
      <c r="RGT1048281" s="3532"/>
      <c r="RGU1048281" s="3532"/>
      <c r="RGV1048281" s="3532"/>
      <c r="RGW1048281" s="3532"/>
      <c r="RGX1048281" s="3532"/>
      <c r="RGY1048281" s="3532"/>
      <c r="RGZ1048281" s="3532"/>
      <c r="RHA1048281" s="3532"/>
      <c r="RHB1048281" s="3532"/>
      <c r="RHC1048281" s="3532"/>
      <c r="RHD1048281" s="3532"/>
      <c r="RHE1048281" s="3532"/>
      <c r="RHF1048281" s="3532"/>
      <c r="RHG1048281" s="3532"/>
      <c r="RHH1048281" s="3532"/>
      <c r="RHI1048281" s="3532"/>
      <c r="RHJ1048281" s="3532"/>
      <c r="RHK1048281" s="3532"/>
      <c r="RHL1048281" s="3532"/>
      <c r="RHM1048281" s="3532"/>
      <c r="RHN1048281" s="3532"/>
      <c r="RHO1048281" s="3532"/>
      <c r="RHP1048281" s="3532"/>
      <c r="RHQ1048281" s="3532"/>
      <c r="RHR1048281" s="3532"/>
      <c r="RHS1048281" s="3532"/>
      <c r="RHT1048281" s="3532"/>
      <c r="RHU1048281" s="3532"/>
      <c r="RHV1048281" s="3532"/>
      <c r="RHW1048281" s="3532"/>
      <c r="RHX1048281" s="3532"/>
      <c r="RHY1048281" s="3532"/>
      <c r="RHZ1048281" s="3532"/>
      <c r="RIA1048281" s="3532"/>
      <c r="RIB1048281" s="3532"/>
      <c r="RIC1048281" s="3532"/>
      <c r="RID1048281" s="3532"/>
      <c r="RIE1048281" s="3532"/>
      <c r="RIF1048281" s="3532"/>
      <c r="RIG1048281" s="3532"/>
      <c r="RIH1048281" s="3532"/>
      <c r="RII1048281" s="3532"/>
      <c r="RIJ1048281" s="3532"/>
      <c r="RIK1048281" s="3532"/>
      <c r="RIL1048281" s="3532"/>
      <c r="RIM1048281" s="3532"/>
      <c r="RIN1048281" s="3532"/>
      <c r="RIO1048281" s="3532"/>
      <c r="RIP1048281" s="3532"/>
      <c r="RIQ1048281" s="3532"/>
      <c r="RIR1048281" s="3532"/>
      <c r="RIS1048281" s="3532"/>
      <c r="RIT1048281" s="3532"/>
      <c r="RIU1048281" s="3532"/>
      <c r="RIV1048281" s="3532"/>
      <c r="RIW1048281" s="3532"/>
      <c r="RIX1048281" s="3532"/>
      <c r="RIY1048281" s="3532"/>
      <c r="RIZ1048281" s="3532"/>
      <c r="RJA1048281" s="3532"/>
      <c r="RJB1048281" s="3532"/>
      <c r="RJC1048281" s="3532"/>
      <c r="RJD1048281" s="3532"/>
      <c r="RJE1048281" s="3532"/>
      <c r="RJF1048281" s="3532"/>
      <c r="RJG1048281" s="3532"/>
      <c r="RJH1048281" s="3532"/>
      <c r="RJI1048281" s="3532"/>
      <c r="RJJ1048281" s="3532"/>
      <c r="RJK1048281" s="3532"/>
      <c r="RJL1048281" s="3532"/>
      <c r="RJM1048281" s="3532"/>
      <c r="RJN1048281" s="3532"/>
      <c r="RJO1048281" s="3532"/>
      <c r="RJP1048281" s="3532"/>
      <c r="RJQ1048281" s="3532"/>
      <c r="RJR1048281" s="3532"/>
      <c r="RJS1048281" s="3532"/>
      <c r="RJT1048281" s="3532"/>
      <c r="RJU1048281" s="3532"/>
      <c r="RJV1048281" s="3532"/>
      <c r="RJW1048281" s="3532"/>
      <c r="RJX1048281" s="3532"/>
      <c r="RJY1048281" s="3532"/>
      <c r="RJZ1048281" s="3532"/>
      <c r="RKA1048281" s="3532"/>
      <c r="RKB1048281" s="3532"/>
      <c r="RKC1048281" s="3532"/>
      <c r="RKD1048281" s="3532"/>
      <c r="RKE1048281" s="3532"/>
      <c r="RKF1048281" s="3532"/>
      <c r="RKG1048281" s="3532"/>
      <c r="RKH1048281" s="3532"/>
      <c r="RKI1048281" s="3532"/>
      <c r="RKJ1048281" s="3532"/>
      <c r="RKK1048281" s="3532"/>
      <c r="RKL1048281" s="3532"/>
      <c r="RKM1048281" s="3532"/>
      <c r="RKN1048281" s="3532"/>
      <c r="RKO1048281" s="3532"/>
      <c r="RKP1048281" s="3532"/>
      <c r="RKQ1048281" s="3532"/>
      <c r="RKR1048281" s="3532"/>
      <c r="RKS1048281" s="3532"/>
      <c r="RKT1048281" s="3532"/>
      <c r="RKU1048281" s="3532"/>
      <c r="RKV1048281" s="3532"/>
      <c r="RKW1048281" s="3532"/>
      <c r="RKX1048281" s="3532"/>
      <c r="RKY1048281" s="3532"/>
      <c r="RKZ1048281" s="3532"/>
      <c r="RLA1048281" s="3532"/>
      <c r="RLB1048281" s="3532"/>
      <c r="RLC1048281" s="3532"/>
      <c r="RLD1048281" s="3532"/>
      <c r="RLE1048281" s="3532"/>
      <c r="RLF1048281" s="3532"/>
      <c r="RLG1048281" s="3532"/>
      <c r="RLH1048281" s="3532"/>
      <c r="RLI1048281" s="3532"/>
      <c r="RLJ1048281" s="3532"/>
      <c r="RLK1048281" s="3532"/>
      <c r="RLL1048281" s="3532"/>
      <c r="RLM1048281" s="3532"/>
      <c r="RLN1048281" s="3532"/>
      <c r="RLO1048281" s="3532"/>
      <c r="RLP1048281" s="3532"/>
      <c r="RLQ1048281" s="3532"/>
      <c r="RLR1048281" s="3532"/>
      <c r="RLS1048281" s="3532"/>
      <c r="RLT1048281" s="3532"/>
      <c r="RLU1048281" s="3532"/>
      <c r="RLV1048281" s="3532"/>
      <c r="RLW1048281" s="3532"/>
      <c r="RLX1048281" s="3532"/>
      <c r="RLY1048281" s="3532"/>
      <c r="RLZ1048281" s="3532"/>
      <c r="RMA1048281" s="3532"/>
      <c r="RMB1048281" s="3532"/>
      <c r="RMC1048281" s="3532"/>
      <c r="RMD1048281" s="3532"/>
      <c r="RME1048281" s="3532"/>
      <c r="RMF1048281" s="3532"/>
      <c r="RMG1048281" s="3532"/>
      <c r="RMH1048281" s="3532"/>
      <c r="RMI1048281" s="3532"/>
      <c r="RMJ1048281" s="3532"/>
      <c r="RMK1048281" s="3532"/>
      <c r="RML1048281" s="3532"/>
      <c r="RMM1048281" s="3532"/>
      <c r="RMN1048281" s="3532"/>
      <c r="RMO1048281" s="3532"/>
      <c r="RMP1048281" s="3532"/>
      <c r="RMQ1048281" s="3532"/>
      <c r="RMR1048281" s="3532"/>
      <c r="RMS1048281" s="3532"/>
      <c r="RMT1048281" s="3532"/>
      <c r="RMU1048281" s="3532"/>
      <c r="RMV1048281" s="3532"/>
      <c r="RMW1048281" s="3532"/>
      <c r="RMX1048281" s="3532"/>
      <c r="RMY1048281" s="3532"/>
      <c r="RMZ1048281" s="3532"/>
      <c r="RNA1048281" s="3532"/>
      <c r="RNB1048281" s="3532"/>
      <c r="RNC1048281" s="3532"/>
      <c r="RND1048281" s="3532"/>
      <c r="RNE1048281" s="3532"/>
      <c r="RNF1048281" s="3532"/>
      <c r="RNG1048281" s="3532"/>
      <c r="RNH1048281" s="3532"/>
      <c r="RNI1048281" s="3532"/>
      <c r="RNJ1048281" s="3532"/>
      <c r="RNK1048281" s="3532"/>
      <c r="RNL1048281" s="3532"/>
      <c r="RNM1048281" s="3532"/>
      <c r="RNN1048281" s="3532"/>
      <c r="RNO1048281" s="3532"/>
      <c r="RNP1048281" s="3532"/>
      <c r="RNQ1048281" s="3532"/>
      <c r="RNR1048281" s="3532"/>
      <c r="RNS1048281" s="3532"/>
      <c r="RNT1048281" s="3532"/>
      <c r="RNU1048281" s="3532"/>
      <c r="RNV1048281" s="3532"/>
      <c r="RNW1048281" s="3532"/>
      <c r="RNX1048281" s="3532"/>
      <c r="RNY1048281" s="3532"/>
      <c r="RNZ1048281" s="3532"/>
      <c r="ROA1048281" s="3532"/>
      <c r="ROB1048281" s="3532"/>
      <c r="ROC1048281" s="3532"/>
      <c r="ROD1048281" s="3532"/>
      <c r="ROE1048281" s="3532"/>
      <c r="ROF1048281" s="3532"/>
      <c r="ROG1048281" s="3532"/>
      <c r="ROH1048281" s="3532"/>
      <c r="ROI1048281" s="3532"/>
      <c r="ROJ1048281" s="3532"/>
      <c r="ROK1048281" s="3532"/>
      <c r="ROL1048281" s="3532"/>
      <c r="ROM1048281" s="3532"/>
      <c r="RON1048281" s="3532"/>
      <c r="ROO1048281" s="3532"/>
      <c r="ROP1048281" s="3532"/>
      <c r="ROQ1048281" s="3532"/>
      <c r="ROR1048281" s="3532"/>
      <c r="ROS1048281" s="3532"/>
      <c r="ROT1048281" s="3532"/>
      <c r="ROU1048281" s="3532"/>
      <c r="ROV1048281" s="3532"/>
      <c r="ROW1048281" s="3532"/>
      <c r="ROX1048281" s="3532"/>
      <c r="ROY1048281" s="3532"/>
      <c r="ROZ1048281" s="3532"/>
      <c r="RPA1048281" s="3532"/>
      <c r="RPB1048281" s="3532"/>
      <c r="RPC1048281" s="3532"/>
      <c r="RPD1048281" s="3532"/>
      <c r="RPE1048281" s="3532"/>
      <c r="RPF1048281" s="3532"/>
      <c r="RPG1048281" s="3532"/>
      <c r="RPH1048281" s="3532"/>
      <c r="RPI1048281" s="3532"/>
      <c r="RPJ1048281" s="3532"/>
      <c r="RPK1048281" s="3532"/>
      <c r="RPL1048281" s="3532"/>
      <c r="RPM1048281" s="3532"/>
      <c r="RPN1048281" s="3532"/>
      <c r="RPO1048281" s="3532"/>
      <c r="RPP1048281" s="3532"/>
      <c r="RPQ1048281" s="3532"/>
      <c r="RPR1048281" s="3532"/>
      <c r="RPS1048281" s="3532"/>
      <c r="RPT1048281" s="3532"/>
      <c r="RPU1048281" s="3532"/>
      <c r="RPV1048281" s="3532"/>
      <c r="RPW1048281" s="3532"/>
      <c r="RPX1048281" s="3532"/>
      <c r="RPY1048281" s="3532"/>
      <c r="RPZ1048281" s="3532"/>
      <c r="RQA1048281" s="3532"/>
      <c r="RQB1048281" s="3532"/>
      <c r="RQC1048281" s="3532"/>
      <c r="RQD1048281" s="3532"/>
      <c r="RQE1048281" s="3532"/>
      <c r="RQF1048281" s="3532"/>
      <c r="RQG1048281" s="3532"/>
      <c r="RQH1048281" s="3532"/>
      <c r="RQI1048281" s="3532"/>
      <c r="RQJ1048281" s="3532"/>
      <c r="RQK1048281" s="3532"/>
      <c r="RQL1048281" s="3532"/>
      <c r="RQM1048281" s="3532"/>
      <c r="RQN1048281" s="3532"/>
      <c r="RQO1048281" s="3532"/>
      <c r="RQP1048281" s="3532"/>
      <c r="RQQ1048281" s="3532"/>
      <c r="RQR1048281" s="3532"/>
      <c r="RQS1048281" s="3532"/>
      <c r="RQT1048281" s="3532"/>
      <c r="RQU1048281" s="3532"/>
      <c r="RQV1048281" s="3532"/>
      <c r="RQW1048281" s="3532"/>
      <c r="RQX1048281" s="3532"/>
      <c r="RQY1048281" s="3532"/>
      <c r="RQZ1048281" s="3532"/>
      <c r="RRA1048281" s="3532"/>
      <c r="RRB1048281" s="3532"/>
      <c r="RRC1048281" s="3532"/>
      <c r="RRD1048281" s="3532"/>
      <c r="RRE1048281" s="3532"/>
      <c r="RRF1048281" s="3532"/>
      <c r="RRG1048281" s="3532"/>
      <c r="RRH1048281" s="3532"/>
      <c r="RRI1048281" s="3532"/>
      <c r="RRJ1048281" s="3532"/>
      <c r="RRK1048281" s="3532"/>
      <c r="RRL1048281" s="3532"/>
      <c r="RRM1048281" s="3532"/>
      <c r="RRN1048281" s="3532"/>
      <c r="RRO1048281" s="3532"/>
      <c r="RRP1048281" s="3532"/>
      <c r="RRQ1048281" s="3532"/>
      <c r="RRR1048281" s="3532"/>
      <c r="RRS1048281" s="3532"/>
      <c r="RRT1048281" s="3532"/>
      <c r="RRU1048281" s="3532"/>
      <c r="RRV1048281" s="3532"/>
      <c r="RRW1048281" s="3532"/>
      <c r="RRX1048281" s="3532"/>
      <c r="RRY1048281" s="3532"/>
      <c r="RRZ1048281" s="3532"/>
      <c r="RSA1048281" s="3532"/>
      <c r="RSB1048281" s="3532"/>
      <c r="RSC1048281" s="3532"/>
      <c r="RSD1048281" s="3532"/>
      <c r="RSE1048281" s="3532"/>
      <c r="RSF1048281" s="3532"/>
      <c r="RSG1048281" s="3532"/>
      <c r="RSH1048281" s="3532"/>
      <c r="RSI1048281" s="3532"/>
      <c r="RSJ1048281" s="3532"/>
      <c r="RSK1048281" s="3532"/>
      <c r="RSL1048281" s="3532"/>
      <c r="RSM1048281" s="3532"/>
      <c r="RSN1048281" s="3532"/>
      <c r="RSO1048281" s="3532"/>
      <c r="RSP1048281" s="3532"/>
      <c r="RSQ1048281" s="3532"/>
      <c r="RSR1048281" s="3532"/>
      <c r="RSS1048281" s="3532"/>
      <c r="RST1048281" s="3532"/>
      <c r="RSU1048281" s="3532"/>
      <c r="RSV1048281" s="3532"/>
      <c r="RSW1048281" s="3532"/>
      <c r="RSX1048281" s="3532"/>
      <c r="RSY1048281" s="3532"/>
      <c r="RSZ1048281" s="3532"/>
      <c r="RTA1048281" s="3532"/>
      <c r="RTB1048281" s="3532"/>
      <c r="RTC1048281" s="3532"/>
      <c r="RTD1048281" s="3532"/>
      <c r="RTE1048281" s="3532"/>
      <c r="RTF1048281" s="3532"/>
      <c r="RTG1048281" s="3532"/>
      <c r="RTH1048281" s="3532"/>
      <c r="RTI1048281" s="3532"/>
      <c r="RTJ1048281" s="3532"/>
      <c r="RTK1048281" s="3532"/>
      <c r="RTL1048281" s="3532"/>
      <c r="RTM1048281" s="3532"/>
      <c r="RTN1048281" s="3532"/>
      <c r="RTO1048281" s="3532"/>
      <c r="RTP1048281" s="3532"/>
      <c r="RTQ1048281" s="3532"/>
      <c r="RTR1048281" s="3532"/>
      <c r="RTS1048281" s="3532"/>
      <c r="RTT1048281" s="3532"/>
      <c r="RTU1048281" s="3532"/>
      <c r="RTV1048281" s="3532"/>
      <c r="RTW1048281" s="3532"/>
      <c r="RTX1048281" s="3532"/>
      <c r="RTY1048281" s="3532"/>
      <c r="RTZ1048281" s="3532"/>
      <c r="RUA1048281" s="3532"/>
      <c r="RUB1048281" s="3532"/>
      <c r="RUC1048281" s="3532"/>
      <c r="RUD1048281" s="3532"/>
      <c r="RUE1048281" s="3532"/>
      <c r="RUF1048281" s="3532"/>
      <c r="RUG1048281" s="3532"/>
      <c r="RUH1048281" s="3532"/>
      <c r="RUI1048281" s="3532"/>
      <c r="RUJ1048281" s="3532"/>
      <c r="RUK1048281" s="3532"/>
      <c r="RUL1048281" s="3532"/>
      <c r="RUM1048281" s="3532"/>
      <c r="RUN1048281" s="3532"/>
      <c r="RUO1048281" s="3532"/>
      <c r="RUP1048281" s="3532"/>
      <c r="RUQ1048281" s="3532"/>
      <c r="RUR1048281" s="3532"/>
      <c r="RUS1048281" s="3532"/>
      <c r="RUT1048281" s="3532"/>
      <c r="RUU1048281" s="3532"/>
      <c r="RUV1048281" s="3532"/>
      <c r="RUW1048281" s="3532"/>
      <c r="RUX1048281" s="3532"/>
      <c r="RUY1048281" s="3532"/>
      <c r="RUZ1048281" s="3532"/>
      <c r="RVA1048281" s="3532"/>
      <c r="RVB1048281" s="3532"/>
      <c r="RVC1048281" s="3532"/>
      <c r="RVD1048281" s="3532"/>
      <c r="RVE1048281" s="3532"/>
      <c r="RVF1048281" s="3532"/>
      <c r="RVG1048281" s="3532"/>
      <c r="RVH1048281" s="3532"/>
      <c r="RVI1048281" s="3532"/>
      <c r="RVJ1048281" s="3532"/>
      <c r="RVK1048281" s="3532"/>
      <c r="RVL1048281" s="3532"/>
      <c r="RVM1048281" s="3532"/>
      <c r="RVN1048281" s="3532"/>
      <c r="RVO1048281" s="3532"/>
      <c r="RVP1048281" s="3532"/>
      <c r="RVQ1048281" s="3532"/>
      <c r="RVR1048281" s="3532"/>
      <c r="RVS1048281" s="3532"/>
      <c r="RVT1048281" s="3532"/>
      <c r="RVU1048281" s="3532"/>
      <c r="RVV1048281" s="3532"/>
      <c r="RVW1048281" s="3532"/>
      <c r="RVX1048281" s="3532"/>
      <c r="RVY1048281" s="3532"/>
      <c r="RVZ1048281" s="3532"/>
      <c r="RWA1048281" s="3532"/>
      <c r="RWB1048281" s="3532"/>
      <c r="RWC1048281" s="3532"/>
      <c r="RWD1048281" s="3532"/>
      <c r="RWE1048281" s="3532"/>
      <c r="RWF1048281" s="3532"/>
      <c r="RWG1048281" s="3532"/>
      <c r="RWH1048281" s="3532"/>
      <c r="RWI1048281" s="3532"/>
      <c r="RWJ1048281" s="3532"/>
      <c r="RWK1048281" s="3532"/>
      <c r="RWL1048281" s="3532"/>
      <c r="RWM1048281" s="3532"/>
      <c r="RWN1048281" s="3532"/>
      <c r="RWO1048281" s="3532"/>
      <c r="RWP1048281" s="3532"/>
      <c r="RWQ1048281" s="3532"/>
      <c r="RWR1048281" s="3532"/>
      <c r="RWS1048281" s="3532"/>
      <c r="RWT1048281" s="3532"/>
      <c r="RWU1048281" s="3532"/>
      <c r="RWV1048281" s="3532"/>
      <c r="RWW1048281" s="3532"/>
      <c r="RWX1048281" s="3532"/>
      <c r="RWY1048281" s="3532"/>
      <c r="RWZ1048281" s="3532"/>
      <c r="RXA1048281" s="3532"/>
      <c r="RXB1048281" s="3532"/>
      <c r="RXC1048281" s="3532"/>
      <c r="RXD1048281" s="3532"/>
      <c r="RXE1048281" s="3532"/>
      <c r="RXF1048281" s="3532"/>
      <c r="RXG1048281" s="3532"/>
      <c r="RXH1048281" s="3532"/>
      <c r="RXI1048281" s="3532"/>
      <c r="RXJ1048281" s="3532"/>
      <c r="RXK1048281" s="3532"/>
      <c r="RXL1048281" s="3532"/>
      <c r="RXM1048281" s="3532"/>
      <c r="RXN1048281" s="3532"/>
      <c r="RXO1048281" s="3532"/>
      <c r="RXP1048281" s="3532"/>
      <c r="RXQ1048281" s="3532"/>
      <c r="RXR1048281" s="3532"/>
      <c r="RXS1048281" s="3532"/>
      <c r="RXT1048281" s="3532"/>
      <c r="RXU1048281" s="3532"/>
      <c r="RXV1048281" s="3532"/>
      <c r="RXW1048281" s="3532"/>
      <c r="RXX1048281" s="3532"/>
      <c r="RXY1048281" s="3532"/>
      <c r="RXZ1048281" s="3532"/>
      <c r="RYA1048281" s="3532"/>
      <c r="RYB1048281" s="3532"/>
      <c r="RYC1048281" s="3532"/>
      <c r="RYD1048281" s="3532"/>
      <c r="RYE1048281" s="3532"/>
      <c r="RYF1048281" s="3532"/>
      <c r="RYG1048281" s="3532"/>
      <c r="RYH1048281" s="3532"/>
      <c r="RYI1048281" s="3532"/>
      <c r="RYJ1048281" s="3532"/>
      <c r="RYK1048281" s="3532"/>
      <c r="RYL1048281" s="3532"/>
      <c r="RYM1048281" s="3532"/>
      <c r="RYN1048281" s="3532"/>
      <c r="RYO1048281" s="3532"/>
      <c r="RYP1048281" s="3532"/>
      <c r="RYQ1048281" s="3532"/>
      <c r="RYR1048281" s="3532"/>
      <c r="RYS1048281" s="3532"/>
      <c r="RYT1048281" s="3532"/>
      <c r="RYU1048281" s="3532"/>
      <c r="RYV1048281" s="3532"/>
      <c r="RYW1048281" s="3532"/>
      <c r="RYX1048281" s="3532"/>
      <c r="RYY1048281" s="3532"/>
      <c r="RYZ1048281" s="3532"/>
      <c r="RZA1048281" s="3532"/>
      <c r="RZB1048281" s="3532"/>
      <c r="RZC1048281" s="3532"/>
      <c r="RZD1048281" s="3532"/>
      <c r="RZE1048281" s="3532"/>
      <c r="RZF1048281" s="3532"/>
      <c r="RZG1048281" s="3532"/>
      <c r="RZH1048281" s="3532"/>
      <c r="RZI1048281" s="3532"/>
      <c r="RZJ1048281" s="3532"/>
      <c r="RZK1048281" s="3532"/>
      <c r="RZL1048281" s="3532"/>
      <c r="RZM1048281" s="3532"/>
      <c r="RZN1048281" s="3532"/>
      <c r="RZO1048281" s="3532"/>
      <c r="RZP1048281" s="3532"/>
      <c r="RZQ1048281" s="3532"/>
      <c r="RZR1048281" s="3532"/>
      <c r="RZS1048281" s="3532"/>
      <c r="RZT1048281" s="3532"/>
      <c r="RZU1048281" s="3532"/>
      <c r="RZV1048281" s="3532"/>
      <c r="RZW1048281" s="3532"/>
      <c r="RZX1048281" s="3532"/>
      <c r="RZY1048281" s="3532"/>
      <c r="RZZ1048281" s="3532"/>
      <c r="SAA1048281" s="3532"/>
      <c r="SAB1048281" s="3532"/>
      <c r="SAC1048281" s="3532"/>
      <c r="SAD1048281" s="3532"/>
      <c r="SAE1048281" s="3532"/>
      <c r="SAF1048281" s="3532"/>
      <c r="SAG1048281" s="3532"/>
      <c r="SAH1048281" s="3532"/>
      <c r="SAI1048281" s="3532"/>
      <c r="SAJ1048281" s="3532"/>
      <c r="SAK1048281" s="3532"/>
      <c r="SAL1048281" s="3532"/>
      <c r="SAM1048281" s="3532"/>
      <c r="SAN1048281" s="3532"/>
      <c r="SAO1048281" s="3532"/>
      <c r="SAP1048281" s="3532"/>
      <c r="SAQ1048281" s="3532"/>
      <c r="SAR1048281" s="3532"/>
      <c r="SAS1048281" s="3532"/>
      <c r="SAT1048281" s="3532"/>
      <c r="SAU1048281" s="3532"/>
      <c r="SAV1048281" s="3532"/>
      <c r="SAW1048281" s="3532"/>
      <c r="SAX1048281" s="3532"/>
      <c r="SAY1048281" s="3532"/>
      <c r="SAZ1048281" s="3532"/>
      <c r="SBA1048281" s="3532"/>
      <c r="SBB1048281" s="3532"/>
      <c r="SBC1048281" s="3532"/>
      <c r="SBD1048281" s="3532"/>
      <c r="SBE1048281" s="3532"/>
      <c r="SBF1048281" s="3532"/>
      <c r="SBG1048281" s="3532"/>
      <c r="SBH1048281" s="3532"/>
      <c r="SBI1048281" s="3532"/>
      <c r="SBJ1048281" s="3532"/>
      <c r="SBK1048281" s="3532"/>
      <c r="SBL1048281" s="3532"/>
      <c r="SBM1048281" s="3532"/>
      <c r="SBN1048281" s="3532"/>
      <c r="SBO1048281" s="3532"/>
      <c r="SBP1048281" s="3532"/>
      <c r="SBQ1048281" s="3532"/>
      <c r="SBR1048281" s="3532"/>
      <c r="SBS1048281" s="3532"/>
      <c r="SBT1048281" s="3532"/>
      <c r="SBU1048281" s="3532"/>
      <c r="SBV1048281" s="3532"/>
      <c r="SBW1048281" s="3532"/>
      <c r="SBX1048281" s="3532"/>
      <c r="SBY1048281" s="3532"/>
      <c r="SBZ1048281" s="3532"/>
      <c r="SCA1048281" s="3532"/>
      <c r="SCB1048281" s="3532"/>
      <c r="SCC1048281" s="3532"/>
      <c r="SCD1048281" s="3532"/>
      <c r="SCE1048281" s="3532"/>
      <c r="SCF1048281" s="3532"/>
      <c r="SCG1048281" s="3532"/>
      <c r="SCH1048281" s="3532"/>
      <c r="SCI1048281" s="3532"/>
      <c r="SCJ1048281" s="3532"/>
      <c r="SCK1048281" s="3532"/>
      <c r="SCL1048281" s="3532"/>
      <c r="SCM1048281" s="3532"/>
      <c r="SCN1048281" s="3532"/>
      <c r="SCO1048281" s="3532"/>
      <c r="SCP1048281" s="3532"/>
      <c r="SCQ1048281" s="3532"/>
      <c r="SCR1048281" s="3532"/>
      <c r="SCS1048281" s="3532"/>
      <c r="SCT1048281" s="3532"/>
      <c r="SCU1048281" s="3532"/>
      <c r="SCV1048281" s="3532"/>
      <c r="SCW1048281" s="3532"/>
      <c r="SCX1048281" s="3532"/>
      <c r="SCY1048281" s="3532"/>
      <c r="SCZ1048281" s="3532"/>
      <c r="SDA1048281" s="3532"/>
      <c r="SDB1048281" s="3532"/>
      <c r="SDC1048281" s="3532"/>
      <c r="SDD1048281" s="3532"/>
      <c r="SDE1048281" s="3532"/>
      <c r="SDF1048281" s="3532"/>
      <c r="SDG1048281" s="3532"/>
      <c r="SDH1048281" s="3532"/>
      <c r="SDI1048281" s="3532"/>
      <c r="SDJ1048281" s="3532"/>
      <c r="SDK1048281" s="3532"/>
      <c r="SDL1048281" s="3532"/>
      <c r="SDM1048281" s="3532"/>
      <c r="SDN1048281" s="3532"/>
      <c r="SDO1048281" s="3532"/>
      <c r="SDP1048281" s="3532"/>
      <c r="SDQ1048281" s="3532"/>
      <c r="SDR1048281" s="3532"/>
      <c r="SDS1048281" s="3532"/>
      <c r="SDT1048281" s="3532"/>
      <c r="SDU1048281" s="3532"/>
      <c r="SDV1048281" s="3532"/>
      <c r="SDW1048281" s="3532"/>
      <c r="SDX1048281" s="3532"/>
      <c r="SDY1048281" s="3532"/>
      <c r="SDZ1048281" s="3532"/>
      <c r="SEA1048281" s="3532"/>
      <c r="SEB1048281" s="3532"/>
      <c r="SEC1048281" s="3532"/>
      <c r="SED1048281" s="3532"/>
      <c r="SEE1048281" s="3532"/>
      <c r="SEF1048281" s="3532"/>
      <c r="SEG1048281" s="3532"/>
      <c r="SEH1048281" s="3532"/>
      <c r="SEI1048281" s="3532"/>
      <c r="SEJ1048281" s="3532"/>
      <c r="SEK1048281" s="3532"/>
      <c r="SEL1048281" s="3532"/>
      <c r="SEM1048281" s="3532"/>
      <c r="SEN1048281" s="3532"/>
      <c r="SEO1048281" s="3532"/>
      <c r="SEP1048281" s="3532"/>
      <c r="SEQ1048281" s="3532"/>
      <c r="SER1048281" s="3532"/>
      <c r="SES1048281" s="3532"/>
      <c r="SET1048281" s="3532"/>
      <c r="SEU1048281" s="3532"/>
      <c r="SEV1048281" s="3532"/>
      <c r="SEW1048281" s="3532"/>
      <c r="SEX1048281" s="3532"/>
      <c r="SEY1048281" s="3532"/>
      <c r="SEZ1048281" s="3532"/>
      <c r="SFA1048281" s="3532"/>
      <c r="SFB1048281" s="3532"/>
      <c r="SFC1048281" s="3532"/>
      <c r="SFD1048281" s="3532"/>
      <c r="SFE1048281" s="3532"/>
      <c r="SFF1048281" s="3532"/>
      <c r="SFG1048281" s="3532"/>
      <c r="SFH1048281" s="3532"/>
      <c r="SFI1048281" s="3532"/>
      <c r="SFJ1048281" s="3532"/>
      <c r="SFK1048281" s="3532"/>
      <c r="SFL1048281" s="3532"/>
      <c r="SFM1048281" s="3532"/>
      <c r="SFN1048281" s="3532"/>
      <c r="SFO1048281" s="3532"/>
      <c r="SFP1048281" s="3532"/>
      <c r="SFQ1048281" s="3532"/>
      <c r="SFR1048281" s="3532"/>
      <c r="SFS1048281" s="3532"/>
      <c r="SFT1048281" s="3532"/>
      <c r="SFU1048281" s="3532"/>
      <c r="SFV1048281" s="3532"/>
      <c r="SFW1048281" s="3532"/>
      <c r="SFX1048281" s="3532"/>
      <c r="SFY1048281" s="3532"/>
      <c r="SFZ1048281" s="3532"/>
      <c r="SGA1048281" s="3532"/>
      <c r="SGB1048281" s="3532"/>
      <c r="SGC1048281" s="3532"/>
      <c r="SGD1048281" s="3532"/>
      <c r="SGE1048281" s="3532"/>
      <c r="SGF1048281" s="3532"/>
      <c r="SGG1048281" s="3532"/>
      <c r="SGH1048281" s="3532"/>
      <c r="SGI1048281" s="3532"/>
      <c r="SGJ1048281" s="3532"/>
      <c r="SGK1048281" s="3532"/>
      <c r="SGL1048281" s="3532"/>
      <c r="SGM1048281" s="3532"/>
      <c r="SGN1048281" s="3532"/>
      <c r="SGO1048281" s="3532"/>
      <c r="SGP1048281" s="3532"/>
      <c r="SGQ1048281" s="3532"/>
      <c r="SGR1048281" s="3532"/>
      <c r="SGS1048281" s="3532"/>
      <c r="SGT1048281" s="3532"/>
      <c r="SGU1048281" s="3532"/>
      <c r="SGV1048281" s="3532"/>
      <c r="SGW1048281" s="3532"/>
      <c r="SGX1048281" s="3532"/>
      <c r="SGY1048281" s="3532"/>
      <c r="SGZ1048281" s="3532"/>
      <c r="SHA1048281" s="3532"/>
      <c r="SHB1048281" s="3532"/>
      <c r="SHC1048281" s="3532"/>
      <c r="SHD1048281" s="3532"/>
      <c r="SHE1048281" s="3532"/>
      <c r="SHF1048281" s="3532"/>
      <c r="SHG1048281" s="3532"/>
      <c r="SHH1048281" s="3532"/>
      <c r="SHI1048281" s="3532"/>
      <c r="SHJ1048281" s="3532"/>
      <c r="SHK1048281" s="3532"/>
      <c r="SHL1048281" s="3532"/>
      <c r="SHM1048281" s="3532"/>
      <c r="SHN1048281" s="3532"/>
      <c r="SHO1048281" s="3532"/>
      <c r="SHP1048281" s="3532"/>
      <c r="SHQ1048281" s="3532"/>
      <c r="SHR1048281" s="3532"/>
      <c r="SHS1048281" s="3532"/>
      <c r="SHT1048281" s="3532"/>
      <c r="SHU1048281" s="3532"/>
      <c r="SHV1048281" s="3532"/>
      <c r="SHW1048281" s="3532"/>
      <c r="SHX1048281" s="3532"/>
      <c r="SHY1048281" s="3532"/>
      <c r="SHZ1048281" s="3532"/>
      <c r="SIA1048281" s="3532"/>
      <c r="SIB1048281" s="3532"/>
      <c r="SIC1048281" s="3532"/>
      <c r="SID1048281" s="3532"/>
      <c r="SIE1048281" s="3532"/>
      <c r="SIF1048281" s="3532"/>
      <c r="SIG1048281" s="3532"/>
      <c r="SIH1048281" s="3532"/>
      <c r="SII1048281" s="3532"/>
      <c r="SIJ1048281" s="3532"/>
      <c r="SIK1048281" s="3532"/>
      <c r="SIL1048281" s="3532"/>
      <c r="SIM1048281" s="3532"/>
      <c r="SIN1048281" s="3532"/>
      <c r="SIO1048281" s="3532"/>
      <c r="SIP1048281" s="3532"/>
      <c r="SIQ1048281" s="3532"/>
      <c r="SIR1048281" s="3532"/>
      <c r="SIS1048281" s="3532"/>
      <c r="SIT1048281" s="3532"/>
      <c r="SIU1048281" s="3532"/>
      <c r="SIV1048281" s="3532"/>
      <c r="SIW1048281" s="3532"/>
      <c r="SIX1048281" s="3532"/>
      <c r="SIY1048281" s="3532"/>
      <c r="SIZ1048281" s="3532"/>
      <c r="SJA1048281" s="3532"/>
      <c r="SJB1048281" s="3532"/>
      <c r="SJC1048281" s="3532"/>
      <c r="SJD1048281" s="3532"/>
      <c r="SJE1048281" s="3532"/>
      <c r="SJF1048281" s="3532"/>
      <c r="SJG1048281" s="3532"/>
      <c r="SJH1048281" s="3532"/>
      <c r="SJI1048281" s="3532"/>
      <c r="SJJ1048281" s="3532"/>
      <c r="SJK1048281" s="3532"/>
      <c r="SJL1048281" s="3532"/>
      <c r="SJM1048281" s="3532"/>
      <c r="SJN1048281" s="3532"/>
      <c r="SJO1048281" s="3532"/>
      <c r="SJP1048281" s="3532"/>
      <c r="SJQ1048281" s="3532"/>
      <c r="SJR1048281" s="3532"/>
      <c r="SJS1048281" s="3532"/>
      <c r="SJT1048281" s="3532"/>
      <c r="SJU1048281" s="3532"/>
      <c r="SJV1048281" s="3532"/>
      <c r="SJW1048281" s="3532"/>
      <c r="SJX1048281" s="3532"/>
      <c r="SJY1048281" s="3532"/>
      <c r="SJZ1048281" s="3532"/>
      <c r="SKA1048281" s="3532"/>
      <c r="SKB1048281" s="3532"/>
      <c r="SKC1048281" s="3532"/>
      <c r="SKD1048281" s="3532"/>
      <c r="SKE1048281" s="3532"/>
      <c r="SKF1048281" s="3532"/>
      <c r="SKG1048281" s="3532"/>
      <c r="SKH1048281" s="3532"/>
      <c r="SKI1048281" s="3532"/>
      <c r="SKJ1048281" s="3532"/>
      <c r="SKK1048281" s="3532"/>
      <c r="SKL1048281" s="3532"/>
      <c r="SKM1048281" s="3532"/>
      <c r="SKN1048281" s="3532"/>
      <c r="SKO1048281" s="3532"/>
      <c r="SKP1048281" s="3532"/>
      <c r="SKQ1048281" s="3532"/>
      <c r="SKR1048281" s="3532"/>
      <c r="SKS1048281" s="3532"/>
      <c r="SKT1048281" s="3532"/>
      <c r="SKU1048281" s="3532"/>
      <c r="SKV1048281" s="3532"/>
      <c r="SKW1048281" s="3532"/>
      <c r="SKX1048281" s="3532"/>
      <c r="SKY1048281" s="3532"/>
      <c r="SKZ1048281" s="3532"/>
      <c r="SLA1048281" s="3532"/>
      <c r="SLB1048281" s="3532"/>
      <c r="SLC1048281" s="3532"/>
      <c r="SLD1048281" s="3532"/>
      <c r="SLE1048281" s="3532"/>
      <c r="SLF1048281" s="3532"/>
      <c r="SLG1048281" s="3532"/>
      <c r="SLH1048281" s="3532"/>
      <c r="SLI1048281" s="3532"/>
      <c r="SLJ1048281" s="3532"/>
      <c r="SLK1048281" s="3532"/>
      <c r="SLL1048281" s="3532"/>
      <c r="SLM1048281" s="3532"/>
      <c r="SLN1048281" s="3532"/>
      <c r="SLO1048281" s="3532"/>
      <c r="SLP1048281" s="3532"/>
      <c r="SLQ1048281" s="3532"/>
      <c r="SLR1048281" s="3532"/>
      <c r="SLS1048281" s="3532"/>
      <c r="SLT1048281" s="3532"/>
      <c r="SLU1048281" s="3532"/>
      <c r="SLV1048281" s="3532"/>
      <c r="SLW1048281" s="3532"/>
      <c r="SLX1048281" s="3532"/>
      <c r="SLY1048281" s="3532"/>
      <c r="SLZ1048281" s="3532"/>
      <c r="SMA1048281" s="3532"/>
      <c r="SMB1048281" s="3532"/>
      <c r="SMC1048281" s="3532"/>
      <c r="SMD1048281" s="3532"/>
      <c r="SME1048281" s="3532"/>
      <c r="SMF1048281" s="3532"/>
      <c r="SMG1048281" s="3532"/>
      <c r="SMH1048281" s="3532"/>
      <c r="SMI1048281" s="3532"/>
      <c r="SMJ1048281" s="3532"/>
      <c r="SMK1048281" s="3532"/>
      <c r="SML1048281" s="3532"/>
      <c r="SMM1048281" s="3532"/>
      <c r="SMN1048281" s="3532"/>
      <c r="SMO1048281" s="3532"/>
      <c r="SMP1048281" s="3532"/>
      <c r="SMQ1048281" s="3532"/>
      <c r="SMR1048281" s="3532"/>
      <c r="SMS1048281" s="3532"/>
      <c r="SMT1048281" s="3532"/>
      <c r="SMU1048281" s="3532"/>
      <c r="SMV1048281" s="3532"/>
      <c r="SMW1048281" s="3532"/>
      <c r="SMX1048281" s="3532"/>
      <c r="SMY1048281" s="3532"/>
      <c r="SMZ1048281" s="3532"/>
      <c r="SNA1048281" s="3532"/>
      <c r="SNB1048281" s="3532"/>
      <c r="SNC1048281" s="3532"/>
      <c r="SND1048281" s="3532"/>
      <c r="SNE1048281" s="3532"/>
      <c r="SNF1048281" s="3532"/>
      <c r="SNG1048281" s="3532"/>
      <c r="SNH1048281" s="3532"/>
      <c r="SNI1048281" s="3532"/>
      <c r="SNJ1048281" s="3532"/>
      <c r="SNK1048281" s="3532"/>
      <c r="SNL1048281" s="3532"/>
      <c r="SNM1048281" s="3532"/>
      <c r="SNN1048281" s="3532"/>
      <c r="SNO1048281" s="3532"/>
      <c r="SNP1048281" s="3532"/>
      <c r="SNQ1048281" s="3532"/>
      <c r="SNR1048281" s="3532"/>
      <c r="SNS1048281" s="3532"/>
      <c r="SNT1048281" s="3532"/>
      <c r="SNU1048281" s="3532"/>
      <c r="SNV1048281" s="3532"/>
      <c r="SNW1048281" s="3532"/>
      <c r="SNX1048281" s="3532"/>
      <c r="SNY1048281" s="3532"/>
      <c r="SNZ1048281" s="3532"/>
      <c r="SOA1048281" s="3532"/>
      <c r="SOB1048281" s="3532"/>
      <c r="SOC1048281" s="3532"/>
      <c r="SOD1048281" s="3532"/>
      <c r="SOE1048281" s="3532"/>
      <c r="SOF1048281" s="3532"/>
      <c r="SOG1048281" s="3532"/>
      <c r="SOH1048281" s="3532"/>
      <c r="SOI1048281" s="3532"/>
      <c r="SOJ1048281" s="3532"/>
      <c r="SOK1048281" s="3532"/>
      <c r="SOL1048281" s="3532"/>
      <c r="SOM1048281" s="3532"/>
      <c r="SON1048281" s="3532"/>
      <c r="SOO1048281" s="3532"/>
      <c r="SOP1048281" s="3532"/>
      <c r="SOQ1048281" s="3532"/>
      <c r="SOR1048281" s="3532"/>
      <c r="SOS1048281" s="3532"/>
      <c r="SOT1048281" s="3532"/>
      <c r="SOU1048281" s="3532"/>
      <c r="SOV1048281" s="3532"/>
      <c r="SOW1048281" s="3532"/>
      <c r="SOX1048281" s="3532"/>
      <c r="SOY1048281" s="3532"/>
      <c r="SOZ1048281" s="3532"/>
      <c r="SPA1048281" s="3532"/>
      <c r="SPB1048281" s="3532"/>
      <c r="SPC1048281" s="3532"/>
      <c r="SPD1048281" s="3532"/>
      <c r="SPE1048281" s="3532"/>
      <c r="SPF1048281" s="3532"/>
      <c r="SPG1048281" s="3532"/>
      <c r="SPH1048281" s="3532"/>
      <c r="SPI1048281" s="3532"/>
      <c r="SPJ1048281" s="3532"/>
      <c r="SPK1048281" s="3532"/>
      <c r="SPL1048281" s="3532"/>
      <c r="SPM1048281" s="3532"/>
      <c r="SPN1048281" s="3532"/>
      <c r="SPO1048281" s="3532"/>
      <c r="SPP1048281" s="3532"/>
      <c r="SPQ1048281" s="3532"/>
      <c r="SPR1048281" s="3532"/>
      <c r="SPS1048281" s="3532"/>
      <c r="SPT1048281" s="3532"/>
      <c r="SPU1048281" s="3532"/>
      <c r="SPV1048281" s="3532"/>
      <c r="SPW1048281" s="3532"/>
      <c r="SPX1048281" s="3532"/>
      <c r="SPY1048281" s="3532"/>
      <c r="SPZ1048281" s="3532"/>
      <c r="SQA1048281" s="3532"/>
      <c r="SQB1048281" s="3532"/>
      <c r="SQC1048281" s="3532"/>
      <c r="SQD1048281" s="3532"/>
      <c r="SQE1048281" s="3532"/>
      <c r="SQF1048281" s="3532"/>
      <c r="SQG1048281" s="3532"/>
      <c r="SQH1048281" s="3532"/>
      <c r="SQI1048281" s="3532"/>
      <c r="SQJ1048281" s="3532"/>
      <c r="SQK1048281" s="3532"/>
      <c r="SQL1048281" s="3532"/>
      <c r="SQM1048281" s="3532"/>
      <c r="SQN1048281" s="3532"/>
      <c r="SQO1048281" s="3532"/>
      <c r="SQP1048281" s="3532"/>
      <c r="SQQ1048281" s="3532"/>
      <c r="SQR1048281" s="3532"/>
      <c r="SQS1048281" s="3532"/>
      <c r="SQT1048281" s="3532"/>
      <c r="SQU1048281" s="3532"/>
      <c r="SQV1048281" s="3532"/>
      <c r="SQW1048281" s="3532"/>
      <c r="SQX1048281" s="3532"/>
      <c r="SQY1048281" s="3532"/>
      <c r="SQZ1048281" s="3532"/>
      <c r="SRA1048281" s="3532"/>
      <c r="SRB1048281" s="3532"/>
      <c r="SRC1048281" s="3532"/>
      <c r="SRD1048281" s="3532"/>
      <c r="SRE1048281" s="3532"/>
      <c r="SRF1048281" s="3532"/>
      <c r="SRG1048281" s="3532"/>
      <c r="SRH1048281" s="3532"/>
      <c r="SRI1048281" s="3532"/>
      <c r="SRJ1048281" s="3532"/>
      <c r="SRK1048281" s="3532"/>
      <c r="SRL1048281" s="3532"/>
      <c r="SRM1048281" s="3532"/>
      <c r="SRN1048281" s="3532"/>
      <c r="SRO1048281" s="3532"/>
      <c r="SRP1048281" s="3532"/>
      <c r="SRQ1048281" s="3532"/>
      <c r="SRR1048281" s="3532"/>
      <c r="SRS1048281" s="3532"/>
      <c r="SRT1048281" s="3532"/>
      <c r="SRU1048281" s="3532"/>
      <c r="SRV1048281" s="3532"/>
      <c r="SRW1048281" s="3532"/>
      <c r="SRX1048281" s="3532"/>
      <c r="SRY1048281" s="3532"/>
      <c r="SRZ1048281" s="3532"/>
      <c r="SSA1048281" s="3532"/>
      <c r="SSB1048281" s="3532"/>
      <c r="SSC1048281" s="3532"/>
      <c r="SSD1048281" s="3532"/>
      <c r="SSE1048281" s="3532"/>
      <c r="SSF1048281" s="3532"/>
      <c r="SSG1048281" s="3532"/>
      <c r="SSH1048281" s="3532"/>
      <c r="SSI1048281" s="3532"/>
      <c r="SSJ1048281" s="3532"/>
      <c r="SSK1048281" s="3532"/>
      <c r="SSL1048281" s="3532"/>
      <c r="SSM1048281" s="3532"/>
      <c r="SSN1048281" s="3532"/>
      <c r="SSO1048281" s="3532"/>
      <c r="SSP1048281" s="3532"/>
      <c r="SSQ1048281" s="3532"/>
      <c r="SSR1048281" s="3532"/>
      <c r="SSS1048281" s="3532"/>
      <c r="SST1048281" s="3532"/>
      <c r="SSU1048281" s="3532"/>
      <c r="SSV1048281" s="3532"/>
      <c r="SSW1048281" s="3532"/>
      <c r="SSX1048281" s="3532"/>
      <c r="SSY1048281" s="3532"/>
      <c r="SSZ1048281" s="3532"/>
      <c r="STA1048281" s="3532"/>
      <c r="STB1048281" s="3532"/>
      <c r="STC1048281" s="3532"/>
      <c r="STD1048281" s="3532"/>
      <c r="STE1048281" s="3532"/>
      <c r="STF1048281" s="3532"/>
      <c r="STG1048281" s="3532"/>
      <c r="STH1048281" s="3532"/>
      <c r="STI1048281" s="3532"/>
      <c r="STJ1048281" s="3532"/>
      <c r="STK1048281" s="3532"/>
      <c r="STL1048281" s="3532"/>
      <c r="STM1048281" s="3532"/>
      <c r="STN1048281" s="3532"/>
      <c r="STO1048281" s="3532"/>
      <c r="STP1048281" s="3532"/>
      <c r="STQ1048281" s="3532"/>
      <c r="STR1048281" s="3532"/>
      <c r="STS1048281" s="3532"/>
      <c r="STT1048281" s="3532"/>
      <c r="STU1048281" s="3532"/>
      <c r="STV1048281" s="3532"/>
      <c r="STW1048281" s="3532"/>
      <c r="STX1048281" s="3532"/>
      <c r="STY1048281" s="3532"/>
      <c r="STZ1048281" s="3532"/>
      <c r="SUA1048281" s="3532"/>
      <c r="SUB1048281" s="3532"/>
      <c r="SUC1048281" s="3532"/>
      <c r="SUD1048281" s="3532"/>
      <c r="SUE1048281" s="3532"/>
      <c r="SUF1048281" s="3532"/>
      <c r="SUG1048281" s="3532"/>
      <c r="SUH1048281" s="3532"/>
      <c r="SUI1048281" s="3532"/>
      <c r="SUJ1048281" s="3532"/>
      <c r="SUK1048281" s="3532"/>
      <c r="SUL1048281" s="3532"/>
      <c r="SUM1048281" s="3532"/>
      <c r="SUN1048281" s="3532"/>
      <c r="SUO1048281" s="3532"/>
      <c r="SUP1048281" s="3532"/>
      <c r="SUQ1048281" s="3532"/>
      <c r="SUR1048281" s="3532"/>
      <c r="SUS1048281" s="3532"/>
      <c r="SUT1048281" s="3532"/>
      <c r="SUU1048281" s="3532"/>
      <c r="SUV1048281" s="3532"/>
      <c r="SUW1048281" s="3532"/>
      <c r="SUX1048281" s="3532"/>
      <c r="SUY1048281" s="3532"/>
      <c r="SUZ1048281" s="3532"/>
      <c r="SVA1048281" s="3532"/>
      <c r="SVB1048281" s="3532"/>
      <c r="SVC1048281" s="3532"/>
      <c r="SVD1048281" s="3532"/>
      <c r="SVE1048281" s="3532"/>
      <c r="SVF1048281" s="3532"/>
      <c r="SVG1048281" s="3532"/>
      <c r="SVH1048281" s="3532"/>
      <c r="SVI1048281" s="3532"/>
      <c r="SVJ1048281" s="3532"/>
      <c r="SVK1048281" s="3532"/>
      <c r="SVL1048281" s="3532"/>
      <c r="SVM1048281" s="3532"/>
      <c r="SVN1048281" s="3532"/>
      <c r="SVO1048281" s="3532"/>
      <c r="SVP1048281" s="3532"/>
      <c r="SVQ1048281" s="3532"/>
      <c r="SVR1048281" s="3532"/>
      <c r="SVS1048281" s="3532"/>
      <c r="SVT1048281" s="3532"/>
      <c r="SVU1048281" s="3532"/>
      <c r="SVV1048281" s="3532"/>
      <c r="SVW1048281" s="3532"/>
      <c r="SVX1048281" s="3532"/>
      <c r="SVY1048281" s="3532"/>
      <c r="SVZ1048281" s="3532"/>
      <c r="SWA1048281" s="3532"/>
      <c r="SWB1048281" s="3532"/>
      <c r="SWC1048281" s="3532"/>
      <c r="SWD1048281" s="3532"/>
      <c r="SWE1048281" s="3532"/>
      <c r="SWF1048281" s="3532"/>
      <c r="SWG1048281" s="3532"/>
      <c r="SWH1048281" s="3532"/>
      <c r="SWI1048281" s="3532"/>
      <c r="SWJ1048281" s="3532"/>
      <c r="SWK1048281" s="3532"/>
      <c r="SWL1048281" s="3532"/>
      <c r="SWM1048281" s="3532"/>
      <c r="SWN1048281" s="3532"/>
      <c r="SWO1048281" s="3532"/>
      <c r="SWP1048281" s="3532"/>
      <c r="SWQ1048281" s="3532"/>
      <c r="SWR1048281" s="3532"/>
      <c r="SWS1048281" s="3532"/>
      <c r="SWT1048281" s="3532"/>
      <c r="SWU1048281" s="3532"/>
      <c r="SWV1048281" s="3532"/>
      <c r="SWW1048281" s="3532"/>
      <c r="SWX1048281" s="3532"/>
      <c r="SWY1048281" s="3532"/>
      <c r="SWZ1048281" s="3532"/>
      <c r="SXA1048281" s="3532"/>
      <c r="SXB1048281" s="3532"/>
      <c r="SXC1048281" s="3532"/>
      <c r="SXD1048281" s="3532"/>
      <c r="SXE1048281" s="3532"/>
      <c r="SXF1048281" s="3532"/>
      <c r="SXG1048281" s="3532"/>
      <c r="SXH1048281" s="3532"/>
      <c r="SXI1048281" s="3532"/>
      <c r="SXJ1048281" s="3532"/>
      <c r="SXK1048281" s="3532"/>
      <c r="SXL1048281" s="3532"/>
      <c r="SXM1048281" s="3532"/>
      <c r="SXN1048281" s="3532"/>
      <c r="SXO1048281" s="3532"/>
      <c r="SXP1048281" s="3532"/>
      <c r="SXQ1048281" s="3532"/>
      <c r="SXR1048281" s="3532"/>
      <c r="SXS1048281" s="3532"/>
      <c r="SXT1048281" s="3532"/>
      <c r="SXU1048281" s="3532"/>
      <c r="SXV1048281" s="3532"/>
      <c r="SXW1048281" s="3532"/>
      <c r="SXX1048281" s="3532"/>
      <c r="SXY1048281" s="3532"/>
      <c r="SXZ1048281" s="3532"/>
      <c r="SYA1048281" s="3532"/>
      <c r="SYB1048281" s="3532"/>
      <c r="SYC1048281" s="3532"/>
      <c r="SYD1048281" s="3532"/>
      <c r="SYE1048281" s="3532"/>
      <c r="SYF1048281" s="3532"/>
      <c r="SYG1048281" s="3532"/>
      <c r="SYH1048281" s="3532"/>
      <c r="SYI1048281" s="3532"/>
      <c r="SYJ1048281" s="3532"/>
      <c r="SYK1048281" s="3532"/>
      <c r="SYL1048281" s="3532"/>
      <c r="SYM1048281" s="3532"/>
      <c r="SYN1048281" s="3532"/>
      <c r="SYO1048281" s="3532"/>
      <c r="SYP1048281" s="3532"/>
      <c r="SYQ1048281" s="3532"/>
      <c r="SYR1048281" s="3532"/>
      <c r="SYS1048281" s="3532"/>
      <c r="SYT1048281" s="3532"/>
      <c r="SYU1048281" s="3532"/>
      <c r="SYV1048281" s="3532"/>
      <c r="SYW1048281" s="3532"/>
      <c r="SYX1048281" s="3532"/>
      <c r="SYY1048281" s="3532"/>
      <c r="SYZ1048281" s="3532"/>
      <c r="SZA1048281" s="3532"/>
      <c r="SZB1048281" s="3532"/>
      <c r="SZC1048281" s="3532"/>
      <c r="SZD1048281" s="3532"/>
      <c r="SZE1048281" s="3532"/>
      <c r="SZF1048281" s="3532"/>
      <c r="SZG1048281" s="3532"/>
      <c r="SZH1048281" s="3532"/>
      <c r="SZI1048281" s="3532"/>
      <c r="SZJ1048281" s="3532"/>
      <c r="SZK1048281" s="3532"/>
      <c r="SZL1048281" s="3532"/>
      <c r="SZM1048281" s="3532"/>
      <c r="SZN1048281" s="3532"/>
      <c r="SZO1048281" s="3532"/>
      <c r="SZP1048281" s="3532"/>
      <c r="SZQ1048281" s="3532"/>
      <c r="SZR1048281" s="3532"/>
      <c r="SZS1048281" s="3532"/>
      <c r="SZT1048281" s="3532"/>
      <c r="SZU1048281" s="3532"/>
      <c r="SZV1048281" s="3532"/>
      <c r="SZW1048281" s="3532"/>
      <c r="SZX1048281" s="3532"/>
      <c r="SZY1048281" s="3532"/>
      <c r="SZZ1048281" s="3532"/>
      <c r="TAA1048281" s="3532"/>
      <c r="TAB1048281" s="3532"/>
      <c r="TAC1048281" s="3532"/>
      <c r="TAD1048281" s="3532"/>
      <c r="TAE1048281" s="3532"/>
      <c r="TAF1048281" s="3532"/>
      <c r="TAG1048281" s="3532"/>
      <c r="TAH1048281" s="3532"/>
      <c r="TAI1048281" s="3532"/>
      <c r="TAJ1048281" s="3532"/>
      <c r="TAK1048281" s="3532"/>
      <c r="TAL1048281" s="3532"/>
      <c r="TAM1048281" s="3532"/>
      <c r="TAN1048281" s="3532"/>
      <c r="TAO1048281" s="3532"/>
      <c r="TAP1048281" s="3532"/>
      <c r="TAQ1048281" s="3532"/>
      <c r="TAR1048281" s="3532"/>
      <c r="TAS1048281" s="3532"/>
      <c r="TAT1048281" s="3532"/>
      <c r="TAU1048281" s="3532"/>
      <c r="TAV1048281" s="3532"/>
      <c r="TAW1048281" s="3532"/>
      <c r="TAX1048281" s="3532"/>
      <c r="TAY1048281" s="3532"/>
      <c r="TAZ1048281" s="3532"/>
      <c r="TBA1048281" s="3532"/>
      <c r="TBB1048281" s="3532"/>
      <c r="TBC1048281" s="3532"/>
      <c r="TBD1048281" s="3532"/>
      <c r="TBE1048281" s="3532"/>
      <c r="TBF1048281" s="3532"/>
      <c r="TBG1048281" s="3532"/>
      <c r="TBH1048281" s="3532"/>
      <c r="TBI1048281" s="3532"/>
      <c r="TBJ1048281" s="3532"/>
      <c r="TBK1048281" s="3532"/>
      <c r="TBL1048281" s="3532"/>
      <c r="TBM1048281" s="3532"/>
      <c r="TBN1048281" s="3532"/>
      <c r="TBO1048281" s="3532"/>
      <c r="TBP1048281" s="3532"/>
      <c r="TBQ1048281" s="3532"/>
      <c r="TBR1048281" s="3532"/>
      <c r="TBS1048281" s="3532"/>
      <c r="TBT1048281" s="3532"/>
      <c r="TBU1048281" s="3532"/>
      <c r="TBV1048281" s="3532"/>
      <c r="TBW1048281" s="3532"/>
      <c r="TBX1048281" s="3532"/>
      <c r="TBY1048281" s="3532"/>
      <c r="TBZ1048281" s="3532"/>
      <c r="TCA1048281" s="3532"/>
      <c r="TCB1048281" s="3532"/>
      <c r="TCC1048281" s="3532"/>
      <c r="TCD1048281" s="3532"/>
      <c r="TCE1048281" s="3532"/>
      <c r="TCF1048281" s="3532"/>
      <c r="TCG1048281" s="3532"/>
      <c r="TCH1048281" s="3532"/>
      <c r="TCI1048281" s="3532"/>
      <c r="TCJ1048281" s="3532"/>
      <c r="TCK1048281" s="3532"/>
      <c r="TCL1048281" s="3532"/>
      <c r="TCM1048281" s="3532"/>
      <c r="TCN1048281" s="3532"/>
      <c r="TCO1048281" s="3532"/>
      <c r="TCP1048281" s="3532"/>
      <c r="TCQ1048281" s="3532"/>
      <c r="TCR1048281" s="3532"/>
      <c r="TCS1048281" s="3532"/>
      <c r="TCT1048281" s="3532"/>
      <c r="TCU1048281" s="3532"/>
      <c r="TCV1048281" s="3532"/>
      <c r="TCW1048281" s="3532"/>
      <c r="TCX1048281" s="3532"/>
      <c r="TCY1048281" s="3532"/>
      <c r="TCZ1048281" s="3532"/>
      <c r="TDA1048281" s="3532"/>
      <c r="TDB1048281" s="3532"/>
      <c r="TDC1048281" s="3532"/>
      <c r="TDD1048281" s="3532"/>
      <c r="TDE1048281" s="3532"/>
      <c r="TDF1048281" s="3532"/>
      <c r="TDG1048281" s="3532"/>
      <c r="TDH1048281" s="3532"/>
      <c r="TDI1048281" s="3532"/>
      <c r="TDJ1048281" s="3532"/>
      <c r="TDK1048281" s="3532"/>
      <c r="TDL1048281" s="3532"/>
      <c r="TDM1048281" s="3532"/>
      <c r="TDN1048281" s="3532"/>
      <c r="TDO1048281" s="3532"/>
      <c r="TDP1048281" s="3532"/>
      <c r="TDQ1048281" s="3532"/>
      <c r="TDR1048281" s="3532"/>
      <c r="TDS1048281" s="3532"/>
      <c r="TDT1048281" s="3532"/>
      <c r="TDU1048281" s="3532"/>
      <c r="TDV1048281" s="3532"/>
      <c r="TDW1048281" s="3532"/>
      <c r="TDX1048281" s="3532"/>
      <c r="TDY1048281" s="3532"/>
      <c r="TDZ1048281" s="3532"/>
      <c r="TEA1048281" s="3532"/>
      <c r="TEB1048281" s="3532"/>
      <c r="TEC1048281" s="3532"/>
      <c r="TED1048281" s="3532"/>
      <c r="TEE1048281" s="3532"/>
      <c r="TEF1048281" s="3532"/>
      <c r="TEG1048281" s="3532"/>
      <c r="TEH1048281" s="3532"/>
      <c r="TEI1048281" s="3532"/>
      <c r="TEJ1048281" s="3532"/>
      <c r="TEK1048281" s="3532"/>
      <c r="TEL1048281" s="3532"/>
      <c r="TEM1048281" s="3532"/>
      <c r="TEN1048281" s="3532"/>
      <c r="TEO1048281" s="3532"/>
      <c r="TEP1048281" s="3532"/>
      <c r="TEQ1048281" s="3532"/>
      <c r="TER1048281" s="3532"/>
      <c r="TES1048281" s="3532"/>
      <c r="TET1048281" s="3532"/>
      <c r="TEU1048281" s="3532"/>
      <c r="TEV1048281" s="3532"/>
      <c r="TEW1048281" s="3532"/>
      <c r="TEX1048281" s="3532"/>
      <c r="TEY1048281" s="3532"/>
      <c r="TEZ1048281" s="3532"/>
      <c r="TFA1048281" s="3532"/>
      <c r="TFB1048281" s="3532"/>
      <c r="TFC1048281" s="3532"/>
      <c r="TFD1048281" s="3532"/>
      <c r="TFE1048281" s="3532"/>
      <c r="TFF1048281" s="3532"/>
      <c r="TFG1048281" s="3532"/>
      <c r="TFH1048281" s="3532"/>
      <c r="TFI1048281" s="3532"/>
      <c r="TFJ1048281" s="3532"/>
      <c r="TFK1048281" s="3532"/>
      <c r="TFL1048281" s="3532"/>
      <c r="TFM1048281" s="3532"/>
      <c r="TFN1048281" s="3532"/>
      <c r="TFO1048281" s="3532"/>
      <c r="TFP1048281" s="3532"/>
      <c r="TFQ1048281" s="3532"/>
      <c r="TFR1048281" s="3532"/>
      <c r="TFS1048281" s="3532"/>
      <c r="TFT1048281" s="3532"/>
      <c r="TFU1048281" s="3532"/>
      <c r="TFV1048281" s="3532"/>
      <c r="TFW1048281" s="3532"/>
      <c r="TFX1048281" s="3532"/>
      <c r="TFY1048281" s="3532"/>
      <c r="TFZ1048281" s="3532"/>
      <c r="TGA1048281" s="3532"/>
      <c r="TGB1048281" s="3532"/>
      <c r="TGC1048281" s="3532"/>
      <c r="TGD1048281" s="3532"/>
      <c r="TGE1048281" s="3532"/>
      <c r="TGF1048281" s="3532"/>
      <c r="TGG1048281" s="3532"/>
      <c r="TGH1048281" s="3532"/>
      <c r="TGI1048281" s="3532"/>
      <c r="TGJ1048281" s="3532"/>
      <c r="TGK1048281" s="3532"/>
      <c r="TGL1048281" s="3532"/>
      <c r="TGM1048281" s="3532"/>
      <c r="TGN1048281" s="3532"/>
      <c r="TGO1048281" s="3532"/>
      <c r="TGP1048281" s="3532"/>
      <c r="TGQ1048281" s="3532"/>
      <c r="TGR1048281" s="3532"/>
      <c r="TGS1048281" s="3532"/>
      <c r="TGT1048281" s="3532"/>
      <c r="TGU1048281" s="3532"/>
      <c r="TGV1048281" s="3532"/>
      <c r="TGW1048281" s="3532"/>
      <c r="TGX1048281" s="3532"/>
      <c r="TGY1048281" s="3532"/>
      <c r="TGZ1048281" s="3532"/>
      <c r="THA1048281" s="3532"/>
      <c r="THB1048281" s="3532"/>
      <c r="THC1048281" s="3532"/>
      <c r="THD1048281" s="3532"/>
      <c r="THE1048281" s="3532"/>
      <c r="THF1048281" s="3532"/>
      <c r="THG1048281" s="3532"/>
      <c r="THH1048281" s="3532"/>
      <c r="THI1048281" s="3532"/>
      <c r="THJ1048281" s="3532"/>
      <c r="THK1048281" s="3532"/>
      <c r="THL1048281" s="3532"/>
      <c r="THM1048281" s="3532"/>
      <c r="THN1048281" s="3532"/>
      <c r="THO1048281" s="3532"/>
      <c r="THP1048281" s="3532"/>
      <c r="THQ1048281" s="3532"/>
      <c r="THR1048281" s="3532"/>
      <c r="THS1048281" s="3532"/>
      <c r="THT1048281" s="3532"/>
      <c r="THU1048281" s="3532"/>
      <c r="THV1048281" s="3532"/>
      <c r="THW1048281" s="3532"/>
      <c r="THX1048281" s="3532"/>
      <c r="THY1048281" s="3532"/>
      <c r="THZ1048281" s="3532"/>
      <c r="TIA1048281" s="3532"/>
      <c r="TIB1048281" s="3532"/>
      <c r="TIC1048281" s="3532"/>
      <c r="TID1048281" s="3532"/>
      <c r="TIE1048281" s="3532"/>
      <c r="TIF1048281" s="3532"/>
      <c r="TIG1048281" s="3532"/>
      <c r="TIH1048281" s="3532"/>
      <c r="TII1048281" s="3532"/>
      <c r="TIJ1048281" s="3532"/>
      <c r="TIK1048281" s="3532"/>
      <c r="TIL1048281" s="3532"/>
      <c r="TIM1048281" s="3532"/>
      <c r="TIN1048281" s="3532"/>
      <c r="TIO1048281" s="3532"/>
      <c r="TIP1048281" s="3532"/>
      <c r="TIQ1048281" s="3532"/>
      <c r="TIR1048281" s="3532"/>
      <c r="TIS1048281" s="3532"/>
      <c r="TIT1048281" s="3532"/>
      <c r="TIU1048281" s="3532"/>
      <c r="TIV1048281" s="3532"/>
      <c r="TIW1048281" s="3532"/>
      <c r="TIX1048281" s="3532"/>
      <c r="TIY1048281" s="3532"/>
      <c r="TIZ1048281" s="3532"/>
      <c r="TJA1048281" s="3532"/>
      <c r="TJB1048281" s="3532"/>
      <c r="TJC1048281" s="3532"/>
      <c r="TJD1048281" s="3532"/>
      <c r="TJE1048281" s="3532"/>
      <c r="TJF1048281" s="3532"/>
      <c r="TJG1048281" s="3532"/>
      <c r="TJH1048281" s="3532"/>
      <c r="TJI1048281" s="3532"/>
      <c r="TJJ1048281" s="3532"/>
      <c r="TJK1048281" s="3532"/>
      <c r="TJL1048281" s="3532"/>
      <c r="TJM1048281" s="3532"/>
      <c r="TJN1048281" s="3532"/>
      <c r="TJO1048281" s="3532"/>
      <c r="TJP1048281" s="3532"/>
      <c r="TJQ1048281" s="3532"/>
      <c r="TJR1048281" s="3532"/>
      <c r="TJS1048281" s="3532"/>
      <c r="TJT1048281" s="3532"/>
      <c r="TJU1048281" s="3532"/>
      <c r="TJV1048281" s="3532"/>
      <c r="TJW1048281" s="3532"/>
      <c r="TJX1048281" s="3532"/>
      <c r="TJY1048281" s="3532"/>
      <c r="TJZ1048281" s="3532"/>
      <c r="TKA1048281" s="3532"/>
      <c r="TKB1048281" s="3532"/>
      <c r="TKC1048281" s="3532"/>
      <c r="TKD1048281" s="3532"/>
      <c r="TKE1048281" s="3532"/>
      <c r="TKF1048281" s="3532"/>
      <c r="TKG1048281" s="3532"/>
      <c r="TKH1048281" s="3532"/>
      <c r="TKI1048281" s="3532"/>
      <c r="TKJ1048281" s="3532"/>
      <c r="TKK1048281" s="3532"/>
      <c r="TKL1048281" s="3532"/>
      <c r="TKM1048281" s="3532"/>
      <c r="TKN1048281" s="3532"/>
      <c r="TKO1048281" s="3532"/>
      <c r="TKP1048281" s="3532"/>
      <c r="TKQ1048281" s="3532"/>
      <c r="TKR1048281" s="3532"/>
      <c r="TKS1048281" s="3532"/>
      <c r="TKT1048281" s="3532"/>
      <c r="TKU1048281" s="3532"/>
      <c r="TKV1048281" s="3532"/>
      <c r="TKW1048281" s="3532"/>
      <c r="TKX1048281" s="3532"/>
      <c r="TKY1048281" s="3532"/>
      <c r="TKZ1048281" s="3532"/>
      <c r="TLA1048281" s="3532"/>
      <c r="TLB1048281" s="3532"/>
      <c r="TLC1048281" s="3532"/>
      <c r="TLD1048281" s="3532"/>
      <c r="TLE1048281" s="3532"/>
      <c r="TLF1048281" s="3532"/>
      <c r="TLG1048281" s="3532"/>
      <c r="TLH1048281" s="3532"/>
      <c r="TLI1048281" s="3532"/>
      <c r="TLJ1048281" s="3532"/>
      <c r="TLK1048281" s="3532"/>
      <c r="TLL1048281" s="3532"/>
      <c r="TLM1048281" s="3532"/>
      <c r="TLN1048281" s="3532"/>
      <c r="TLO1048281" s="3532"/>
      <c r="TLP1048281" s="3532"/>
      <c r="TLQ1048281" s="3532"/>
      <c r="TLR1048281" s="3532"/>
      <c r="TLS1048281" s="3532"/>
      <c r="TLT1048281" s="3532"/>
      <c r="TLU1048281" s="3532"/>
      <c r="TLV1048281" s="3532"/>
      <c r="TLW1048281" s="3532"/>
      <c r="TLX1048281" s="3532"/>
      <c r="TLY1048281" s="3532"/>
      <c r="TLZ1048281" s="3532"/>
      <c r="TMA1048281" s="3532"/>
      <c r="TMB1048281" s="3532"/>
      <c r="TMC1048281" s="3532"/>
      <c r="TMD1048281" s="3532"/>
      <c r="TME1048281" s="3532"/>
      <c r="TMF1048281" s="3532"/>
      <c r="TMG1048281" s="3532"/>
      <c r="TMH1048281" s="3532"/>
      <c r="TMI1048281" s="3532"/>
      <c r="TMJ1048281" s="3532"/>
      <c r="TMK1048281" s="3532"/>
      <c r="TML1048281" s="3532"/>
      <c r="TMM1048281" s="3532"/>
      <c r="TMN1048281" s="3532"/>
      <c r="TMO1048281" s="3532"/>
      <c r="TMP1048281" s="3532"/>
      <c r="TMQ1048281" s="3532"/>
      <c r="TMR1048281" s="3532"/>
      <c r="TMS1048281" s="3532"/>
      <c r="TMT1048281" s="3532"/>
      <c r="TMU1048281" s="3532"/>
      <c r="TMV1048281" s="3532"/>
      <c r="TMW1048281" s="3532"/>
      <c r="TMX1048281" s="3532"/>
      <c r="TMY1048281" s="3532"/>
      <c r="TMZ1048281" s="3532"/>
      <c r="TNA1048281" s="3532"/>
      <c r="TNB1048281" s="3532"/>
      <c r="TNC1048281" s="3532"/>
      <c r="TND1048281" s="3532"/>
      <c r="TNE1048281" s="3532"/>
      <c r="TNF1048281" s="3532"/>
      <c r="TNG1048281" s="3532"/>
      <c r="TNH1048281" s="3532"/>
      <c r="TNI1048281" s="3532"/>
      <c r="TNJ1048281" s="3532"/>
      <c r="TNK1048281" s="3532"/>
      <c r="TNL1048281" s="3532"/>
      <c r="TNM1048281" s="3532"/>
      <c r="TNN1048281" s="3532"/>
      <c r="TNO1048281" s="3532"/>
      <c r="TNP1048281" s="3532"/>
      <c r="TNQ1048281" s="3532"/>
      <c r="TNR1048281" s="3532"/>
      <c r="TNS1048281" s="3532"/>
      <c r="TNT1048281" s="3532"/>
      <c r="TNU1048281" s="3532"/>
      <c r="TNV1048281" s="3532"/>
      <c r="TNW1048281" s="3532"/>
      <c r="TNX1048281" s="3532"/>
      <c r="TNY1048281" s="3532"/>
      <c r="TNZ1048281" s="3532"/>
      <c r="TOA1048281" s="3532"/>
      <c r="TOB1048281" s="3532"/>
      <c r="TOC1048281" s="3532"/>
      <c r="TOD1048281" s="3532"/>
      <c r="TOE1048281" s="3532"/>
      <c r="TOF1048281" s="3532"/>
      <c r="TOG1048281" s="3532"/>
      <c r="TOH1048281" s="3532"/>
      <c r="TOI1048281" s="3532"/>
      <c r="TOJ1048281" s="3532"/>
      <c r="TOK1048281" s="3532"/>
      <c r="TOL1048281" s="3532"/>
      <c r="TOM1048281" s="3532"/>
      <c r="TON1048281" s="3532"/>
      <c r="TOO1048281" s="3532"/>
      <c r="TOP1048281" s="3532"/>
      <c r="TOQ1048281" s="3532"/>
      <c r="TOR1048281" s="3532"/>
      <c r="TOS1048281" s="3532"/>
      <c r="TOT1048281" s="3532"/>
      <c r="TOU1048281" s="3532"/>
      <c r="TOV1048281" s="3532"/>
      <c r="TOW1048281" s="3532"/>
      <c r="TOX1048281" s="3532"/>
      <c r="TOY1048281" s="3532"/>
      <c r="TOZ1048281" s="3532"/>
      <c r="TPA1048281" s="3532"/>
      <c r="TPB1048281" s="3532"/>
      <c r="TPC1048281" s="3532"/>
      <c r="TPD1048281" s="3532"/>
      <c r="TPE1048281" s="3532"/>
      <c r="TPF1048281" s="3532"/>
      <c r="TPG1048281" s="3532"/>
      <c r="TPH1048281" s="3532"/>
      <c r="TPI1048281" s="3532"/>
      <c r="TPJ1048281" s="3532"/>
      <c r="TPK1048281" s="3532"/>
      <c r="TPL1048281" s="3532"/>
      <c r="TPM1048281" s="3532"/>
      <c r="TPN1048281" s="3532"/>
      <c r="TPO1048281" s="3532"/>
      <c r="TPP1048281" s="3532"/>
      <c r="TPQ1048281" s="3532"/>
      <c r="TPR1048281" s="3532"/>
      <c r="TPS1048281" s="3532"/>
      <c r="TPT1048281" s="3532"/>
      <c r="TPU1048281" s="3532"/>
      <c r="TPV1048281" s="3532"/>
      <c r="TPW1048281" s="3532"/>
      <c r="TPX1048281" s="3532"/>
      <c r="TPY1048281" s="3532"/>
      <c r="TPZ1048281" s="3532"/>
      <c r="TQA1048281" s="3532"/>
      <c r="TQB1048281" s="3532"/>
      <c r="TQC1048281" s="3532"/>
      <c r="TQD1048281" s="3532"/>
      <c r="TQE1048281" s="3532"/>
      <c r="TQF1048281" s="3532"/>
      <c r="TQG1048281" s="3532"/>
      <c r="TQH1048281" s="3532"/>
      <c r="TQI1048281" s="3532"/>
      <c r="TQJ1048281" s="3532"/>
      <c r="TQK1048281" s="3532"/>
      <c r="TQL1048281" s="3532"/>
      <c r="TQM1048281" s="3532"/>
      <c r="TQN1048281" s="3532"/>
      <c r="TQO1048281" s="3532"/>
      <c r="TQP1048281" s="3532"/>
      <c r="TQQ1048281" s="3532"/>
      <c r="TQR1048281" s="3532"/>
      <c r="TQS1048281" s="3532"/>
      <c r="TQT1048281" s="3532"/>
      <c r="TQU1048281" s="3532"/>
      <c r="TQV1048281" s="3532"/>
      <c r="TQW1048281" s="3532"/>
      <c r="TQX1048281" s="3532"/>
      <c r="TQY1048281" s="3532"/>
      <c r="TQZ1048281" s="3532"/>
      <c r="TRA1048281" s="3532"/>
      <c r="TRB1048281" s="3532"/>
      <c r="TRC1048281" s="3532"/>
      <c r="TRD1048281" s="3532"/>
      <c r="TRE1048281" s="3532"/>
      <c r="TRF1048281" s="3532"/>
      <c r="TRG1048281" s="3532"/>
      <c r="TRH1048281" s="3532"/>
      <c r="TRI1048281" s="3532"/>
      <c r="TRJ1048281" s="3532"/>
      <c r="TRK1048281" s="3532"/>
      <c r="TRL1048281" s="3532"/>
      <c r="TRM1048281" s="3532"/>
      <c r="TRN1048281" s="3532"/>
      <c r="TRO1048281" s="3532"/>
      <c r="TRP1048281" s="3532"/>
      <c r="TRQ1048281" s="3532"/>
      <c r="TRR1048281" s="3532"/>
      <c r="TRS1048281" s="3532"/>
      <c r="TRT1048281" s="3532"/>
      <c r="TRU1048281" s="3532"/>
      <c r="TRV1048281" s="3532"/>
      <c r="TRW1048281" s="3532"/>
      <c r="TRX1048281" s="3532"/>
      <c r="TRY1048281" s="3532"/>
      <c r="TRZ1048281" s="3532"/>
      <c r="TSA1048281" s="3532"/>
      <c r="TSB1048281" s="3532"/>
      <c r="TSC1048281" s="3532"/>
      <c r="TSD1048281" s="3532"/>
      <c r="TSE1048281" s="3532"/>
      <c r="TSF1048281" s="3532"/>
      <c r="TSG1048281" s="3532"/>
      <c r="TSH1048281" s="3532"/>
      <c r="TSI1048281" s="3532"/>
      <c r="TSJ1048281" s="3532"/>
      <c r="TSK1048281" s="3532"/>
      <c r="TSL1048281" s="3532"/>
      <c r="TSM1048281" s="3532"/>
      <c r="TSN1048281" s="3532"/>
      <c r="TSO1048281" s="3532"/>
      <c r="TSP1048281" s="3532"/>
      <c r="TSQ1048281" s="3532"/>
      <c r="TSR1048281" s="3532"/>
      <c r="TSS1048281" s="3532"/>
      <c r="TST1048281" s="3532"/>
      <c r="TSU1048281" s="3532"/>
      <c r="TSV1048281" s="3532"/>
      <c r="TSW1048281" s="3532"/>
      <c r="TSX1048281" s="3532"/>
      <c r="TSY1048281" s="3532"/>
      <c r="TSZ1048281" s="3532"/>
      <c r="TTA1048281" s="3532"/>
      <c r="TTB1048281" s="3532"/>
      <c r="TTC1048281" s="3532"/>
      <c r="TTD1048281" s="3532"/>
      <c r="TTE1048281" s="3532"/>
      <c r="TTF1048281" s="3532"/>
      <c r="TTG1048281" s="3532"/>
      <c r="TTH1048281" s="3532"/>
      <c r="TTI1048281" s="3532"/>
      <c r="TTJ1048281" s="3532"/>
      <c r="TTK1048281" s="3532"/>
      <c r="TTL1048281" s="3532"/>
      <c r="TTM1048281" s="3532"/>
      <c r="TTN1048281" s="3532"/>
      <c r="TTO1048281" s="3532"/>
      <c r="TTP1048281" s="3532"/>
      <c r="TTQ1048281" s="3532"/>
      <c r="TTR1048281" s="3532"/>
      <c r="TTS1048281" s="3532"/>
      <c r="TTT1048281" s="3532"/>
      <c r="TTU1048281" s="3532"/>
      <c r="TTV1048281" s="3532"/>
      <c r="TTW1048281" s="3532"/>
      <c r="TTX1048281" s="3532"/>
      <c r="TTY1048281" s="3532"/>
      <c r="TTZ1048281" s="3532"/>
      <c r="TUA1048281" s="3532"/>
      <c r="TUB1048281" s="3532"/>
      <c r="TUC1048281" s="3532"/>
      <c r="TUD1048281" s="3532"/>
      <c r="TUE1048281" s="3532"/>
      <c r="TUF1048281" s="3532"/>
      <c r="TUG1048281" s="3532"/>
      <c r="TUH1048281" s="3532"/>
      <c r="TUI1048281" s="3532"/>
      <c r="TUJ1048281" s="3532"/>
      <c r="TUK1048281" s="3532"/>
      <c r="TUL1048281" s="3532"/>
      <c r="TUM1048281" s="3532"/>
      <c r="TUN1048281" s="3532"/>
      <c r="TUO1048281" s="3532"/>
      <c r="TUP1048281" s="3532"/>
      <c r="TUQ1048281" s="3532"/>
      <c r="TUR1048281" s="3532"/>
      <c r="TUS1048281" s="3532"/>
      <c r="TUT1048281" s="3532"/>
      <c r="TUU1048281" s="3532"/>
      <c r="TUV1048281" s="3532"/>
      <c r="TUW1048281" s="3532"/>
      <c r="TUX1048281" s="3532"/>
      <c r="TUY1048281" s="3532"/>
      <c r="TUZ1048281" s="3532"/>
      <c r="TVA1048281" s="3532"/>
      <c r="TVB1048281" s="3532"/>
      <c r="TVC1048281" s="3532"/>
      <c r="TVD1048281" s="3532"/>
      <c r="TVE1048281" s="3532"/>
      <c r="TVF1048281" s="3532"/>
      <c r="TVG1048281" s="3532"/>
      <c r="TVH1048281" s="3532"/>
      <c r="TVI1048281" s="3532"/>
      <c r="TVJ1048281" s="3532"/>
      <c r="TVK1048281" s="3532"/>
      <c r="TVL1048281" s="3532"/>
      <c r="TVM1048281" s="3532"/>
      <c r="TVN1048281" s="3532"/>
      <c r="TVO1048281" s="3532"/>
      <c r="TVP1048281" s="3532"/>
      <c r="TVQ1048281" s="3532"/>
      <c r="TVR1048281" s="3532"/>
      <c r="TVS1048281" s="3532"/>
      <c r="TVT1048281" s="3532"/>
      <c r="TVU1048281" s="3532"/>
      <c r="TVV1048281" s="3532"/>
      <c r="TVW1048281" s="3532"/>
      <c r="TVX1048281" s="3532"/>
      <c r="TVY1048281" s="3532"/>
      <c r="TVZ1048281" s="3532"/>
      <c r="TWA1048281" s="3532"/>
      <c r="TWB1048281" s="3532"/>
      <c r="TWC1048281" s="3532"/>
      <c r="TWD1048281" s="3532"/>
      <c r="TWE1048281" s="3532"/>
      <c r="TWF1048281" s="3532"/>
      <c r="TWG1048281" s="3532"/>
      <c r="TWH1048281" s="3532"/>
      <c r="TWI1048281" s="3532"/>
      <c r="TWJ1048281" s="3532"/>
      <c r="TWK1048281" s="3532"/>
      <c r="TWL1048281" s="3532"/>
      <c r="TWM1048281" s="3532"/>
      <c r="TWN1048281" s="3532"/>
      <c r="TWO1048281" s="3532"/>
      <c r="TWP1048281" s="3532"/>
      <c r="TWQ1048281" s="3532"/>
      <c r="TWR1048281" s="3532"/>
      <c r="TWS1048281" s="3532"/>
      <c r="TWT1048281" s="3532"/>
      <c r="TWU1048281" s="3532"/>
      <c r="TWV1048281" s="3532"/>
      <c r="TWW1048281" s="3532"/>
      <c r="TWX1048281" s="3532"/>
      <c r="TWY1048281" s="3532"/>
      <c r="TWZ1048281" s="3532"/>
      <c r="TXA1048281" s="3532"/>
      <c r="TXB1048281" s="3532"/>
      <c r="TXC1048281" s="3532"/>
      <c r="TXD1048281" s="3532"/>
      <c r="TXE1048281" s="3532"/>
      <c r="TXF1048281" s="3532"/>
      <c r="TXG1048281" s="3532"/>
      <c r="TXH1048281" s="3532"/>
      <c r="TXI1048281" s="3532"/>
      <c r="TXJ1048281" s="3532"/>
      <c r="TXK1048281" s="3532"/>
      <c r="TXL1048281" s="3532"/>
      <c r="TXM1048281" s="3532"/>
      <c r="TXN1048281" s="3532"/>
      <c r="TXO1048281" s="3532"/>
      <c r="TXP1048281" s="3532"/>
      <c r="TXQ1048281" s="3532"/>
      <c r="TXR1048281" s="3532"/>
      <c r="TXS1048281" s="3532"/>
      <c r="TXT1048281" s="3532"/>
      <c r="TXU1048281" s="3532"/>
      <c r="TXV1048281" s="3532"/>
      <c r="TXW1048281" s="3532"/>
      <c r="TXX1048281" s="3532"/>
      <c r="TXY1048281" s="3532"/>
      <c r="TXZ1048281" s="3532"/>
      <c r="TYA1048281" s="3532"/>
      <c r="TYB1048281" s="3532"/>
      <c r="TYC1048281" s="3532"/>
      <c r="TYD1048281" s="3532"/>
      <c r="TYE1048281" s="3532"/>
      <c r="TYF1048281" s="3532"/>
      <c r="TYG1048281" s="3532"/>
      <c r="TYH1048281" s="3532"/>
      <c r="TYI1048281" s="3532"/>
      <c r="TYJ1048281" s="3532"/>
      <c r="TYK1048281" s="3532"/>
      <c r="TYL1048281" s="3532"/>
      <c r="TYM1048281" s="3532"/>
      <c r="TYN1048281" s="3532"/>
      <c r="TYO1048281" s="3532"/>
      <c r="TYP1048281" s="3532"/>
      <c r="TYQ1048281" s="3532"/>
      <c r="TYR1048281" s="3532"/>
      <c r="TYS1048281" s="3532"/>
      <c r="TYT1048281" s="3532"/>
      <c r="TYU1048281" s="3532"/>
      <c r="TYV1048281" s="3532"/>
      <c r="TYW1048281" s="3532"/>
      <c r="TYX1048281" s="3532"/>
      <c r="TYY1048281" s="3532"/>
      <c r="TYZ1048281" s="3532"/>
      <c r="TZA1048281" s="3532"/>
      <c r="TZB1048281" s="3532"/>
      <c r="TZC1048281" s="3532"/>
      <c r="TZD1048281" s="3532"/>
      <c r="TZE1048281" s="3532"/>
      <c r="TZF1048281" s="3532"/>
      <c r="TZG1048281" s="3532"/>
      <c r="TZH1048281" s="3532"/>
      <c r="TZI1048281" s="3532"/>
      <c r="TZJ1048281" s="3532"/>
      <c r="TZK1048281" s="3532"/>
      <c r="TZL1048281" s="3532"/>
      <c r="TZM1048281" s="3532"/>
      <c r="TZN1048281" s="3532"/>
      <c r="TZO1048281" s="3532"/>
      <c r="TZP1048281" s="3532"/>
      <c r="TZQ1048281" s="3532"/>
      <c r="TZR1048281" s="3532"/>
      <c r="TZS1048281" s="3532"/>
      <c r="TZT1048281" s="3532"/>
      <c r="TZU1048281" s="3532"/>
      <c r="TZV1048281" s="3532"/>
      <c r="TZW1048281" s="3532"/>
      <c r="TZX1048281" s="3532"/>
      <c r="TZY1048281" s="3532"/>
      <c r="TZZ1048281" s="3532"/>
      <c r="UAA1048281" s="3532"/>
      <c r="UAB1048281" s="3532"/>
      <c r="UAC1048281" s="3532"/>
      <c r="UAD1048281" s="3532"/>
      <c r="UAE1048281" s="3532"/>
      <c r="UAF1048281" s="3532"/>
      <c r="UAG1048281" s="3532"/>
      <c r="UAH1048281" s="3532"/>
      <c r="UAI1048281" s="3532"/>
      <c r="UAJ1048281" s="3532"/>
      <c r="UAK1048281" s="3532"/>
      <c r="UAL1048281" s="3532"/>
      <c r="UAM1048281" s="3532"/>
      <c r="UAN1048281" s="3532"/>
      <c r="UAO1048281" s="3532"/>
      <c r="UAP1048281" s="3532"/>
      <c r="UAQ1048281" s="3532"/>
      <c r="UAR1048281" s="3532"/>
      <c r="UAS1048281" s="3532"/>
      <c r="UAT1048281" s="3532"/>
      <c r="UAU1048281" s="3532"/>
      <c r="UAV1048281" s="3532"/>
      <c r="UAW1048281" s="3532"/>
      <c r="UAX1048281" s="3532"/>
      <c r="UAY1048281" s="3532"/>
      <c r="UAZ1048281" s="3532"/>
      <c r="UBA1048281" s="3532"/>
      <c r="UBB1048281" s="3532"/>
      <c r="UBC1048281" s="3532"/>
      <c r="UBD1048281" s="3532"/>
      <c r="UBE1048281" s="3532"/>
      <c r="UBF1048281" s="3532"/>
      <c r="UBG1048281" s="3532"/>
      <c r="UBH1048281" s="3532"/>
      <c r="UBI1048281" s="3532"/>
      <c r="UBJ1048281" s="3532"/>
      <c r="UBK1048281" s="3532"/>
      <c r="UBL1048281" s="3532"/>
      <c r="UBM1048281" s="3532"/>
      <c r="UBN1048281" s="3532"/>
      <c r="UBO1048281" s="3532"/>
      <c r="UBP1048281" s="3532"/>
      <c r="UBQ1048281" s="3532"/>
      <c r="UBR1048281" s="3532"/>
      <c r="UBS1048281" s="3532"/>
      <c r="UBT1048281" s="3532"/>
      <c r="UBU1048281" s="3532"/>
      <c r="UBV1048281" s="3532"/>
      <c r="UBW1048281" s="3532"/>
      <c r="UBX1048281" s="3532"/>
      <c r="UBY1048281" s="3532"/>
      <c r="UBZ1048281" s="3532"/>
      <c r="UCA1048281" s="3532"/>
      <c r="UCB1048281" s="3532"/>
      <c r="UCC1048281" s="3532"/>
      <c r="UCD1048281" s="3532"/>
      <c r="UCE1048281" s="3532"/>
      <c r="UCF1048281" s="3532"/>
      <c r="UCG1048281" s="3532"/>
      <c r="UCH1048281" s="3532"/>
      <c r="UCI1048281" s="3532"/>
      <c r="UCJ1048281" s="3532"/>
      <c r="UCK1048281" s="3532"/>
      <c r="UCL1048281" s="3532"/>
      <c r="UCM1048281" s="3532"/>
      <c r="UCN1048281" s="3532"/>
      <c r="UCO1048281" s="3532"/>
      <c r="UCP1048281" s="3532"/>
      <c r="UCQ1048281" s="3532"/>
      <c r="UCR1048281" s="3532"/>
      <c r="UCS1048281" s="3532"/>
      <c r="UCT1048281" s="3532"/>
      <c r="UCU1048281" s="3532"/>
      <c r="UCV1048281" s="3532"/>
      <c r="UCW1048281" s="3532"/>
      <c r="UCX1048281" s="3532"/>
      <c r="UCY1048281" s="3532"/>
      <c r="UCZ1048281" s="3532"/>
      <c r="UDA1048281" s="3532"/>
      <c r="UDB1048281" s="3532"/>
      <c r="UDC1048281" s="3532"/>
      <c r="UDD1048281" s="3532"/>
      <c r="UDE1048281" s="3532"/>
      <c r="UDF1048281" s="3532"/>
      <c r="UDG1048281" s="3532"/>
      <c r="UDH1048281" s="3532"/>
      <c r="UDI1048281" s="3532"/>
      <c r="UDJ1048281" s="3532"/>
      <c r="UDK1048281" s="3532"/>
      <c r="UDL1048281" s="3532"/>
      <c r="UDM1048281" s="3532"/>
      <c r="UDN1048281" s="3532"/>
      <c r="UDO1048281" s="3532"/>
      <c r="UDP1048281" s="3532"/>
      <c r="UDQ1048281" s="3532"/>
      <c r="UDR1048281" s="3532"/>
      <c r="UDS1048281" s="3532"/>
      <c r="UDT1048281" s="3532"/>
      <c r="UDU1048281" s="3532"/>
      <c r="UDV1048281" s="3532"/>
      <c r="UDW1048281" s="3532"/>
      <c r="UDX1048281" s="3532"/>
      <c r="UDY1048281" s="3532"/>
      <c r="UDZ1048281" s="3532"/>
      <c r="UEA1048281" s="3532"/>
      <c r="UEB1048281" s="3532"/>
      <c r="UEC1048281" s="3532"/>
      <c r="UED1048281" s="3532"/>
      <c r="UEE1048281" s="3532"/>
      <c r="UEF1048281" s="3532"/>
      <c r="UEG1048281" s="3532"/>
      <c r="UEH1048281" s="3532"/>
      <c r="UEI1048281" s="3532"/>
      <c r="UEJ1048281" s="3532"/>
      <c r="UEK1048281" s="3532"/>
      <c r="UEL1048281" s="3532"/>
      <c r="UEM1048281" s="3532"/>
      <c r="UEN1048281" s="3532"/>
      <c r="UEO1048281" s="3532"/>
      <c r="UEP1048281" s="3532"/>
      <c r="UEQ1048281" s="3532"/>
      <c r="UER1048281" s="3532"/>
      <c r="UES1048281" s="3532"/>
      <c r="UET1048281" s="3532"/>
      <c r="UEU1048281" s="3532"/>
      <c r="UEV1048281" s="3532"/>
      <c r="UEW1048281" s="3532"/>
      <c r="UEX1048281" s="3532"/>
      <c r="UEY1048281" s="3532"/>
      <c r="UEZ1048281" s="3532"/>
      <c r="UFA1048281" s="3532"/>
      <c r="UFB1048281" s="3532"/>
      <c r="UFC1048281" s="3532"/>
      <c r="UFD1048281" s="3532"/>
      <c r="UFE1048281" s="3532"/>
      <c r="UFF1048281" s="3532"/>
      <c r="UFG1048281" s="3532"/>
      <c r="UFH1048281" s="3532"/>
      <c r="UFI1048281" s="3532"/>
      <c r="UFJ1048281" s="3532"/>
      <c r="UFK1048281" s="3532"/>
      <c r="UFL1048281" s="3532"/>
      <c r="UFM1048281" s="3532"/>
      <c r="UFN1048281" s="3532"/>
      <c r="UFO1048281" s="3532"/>
      <c r="UFP1048281" s="3532"/>
      <c r="UFQ1048281" s="3532"/>
      <c r="UFR1048281" s="3532"/>
      <c r="UFS1048281" s="3532"/>
      <c r="UFT1048281" s="3532"/>
      <c r="UFU1048281" s="3532"/>
      <c r="UFV1048281" s="3532"/>
      <c r="UFW1048281" s="3532"/>
      <c r="UFX1048281" s="3532"/>
      <c r="UFY1048281" s="3532"/>
      <c r="UFZ1048281" s="3532"/>
      <c r="UGA1048281" s="3532"/>
      <c r="UGB1048281" s="3532"/>
      <c r="UGC1048281" s="3532"/>
      <c r="UGD1048281" s="3532"/>
      <c r="UGE1048281" s="3532"/>
      <c r="UGF1048281" s="3532"/>
      <c r="UGG1048281" s="3532"/>
      <c r="UGH1048281" s="3532"/>
      <c r="UGI1048281" s="3532"/>
      <c r="UGJ1048281" s="3532"/>
      <c r="UGK1048281" s="3532"/>
      <c r="UGL1048281" s="3532"/>
      <c r="UGM1048281" s="3532"/>
      <c r="UGN1048281" s="3532"/>
      <c r="UGO1048281" s="3532"/>
      <c r="UGP1048281" s="3532"/>
      <c r="UGQ1048281" s="3532"/>
      <c r="UGR1048281" s="3532"/>
      <c r="UGS1048281" s="3532"/>
      <c r="UGT1048281" s="3532"/>
      <c r="UGU1048281" s="3532"/>
      <c r="UGV1048281" s="3532"/>
      <c r="UGW1048281" s="3532"/>
      <c r="UGX1048281" s="3532"/>
      <c r="UGY1048281" s="3532"/>
      <c r="UGZ1048281" s="3532"/>
      <c r="UHA1048281" s="3532"/>
      <c r="UHB1048281" s="3532"/>
      <c r="UHC1048281" s="3532"/>
      <c r="UHD1048281" s="3532"/>
      <c r="UHE1048281" s="3532"/>
      <c r="UHF1048281" s="3532"/>
      <c r="UHG1048281" s="3532"/>
      <c r="UHH1048281" s="3532"/>
      <c r="UHI1048281" s="3532"/>
      <c r="UHJ1048281" s="3532"/>
      <c r="UHK1048281" s="3532"/>
      <c r="UHL1048281" s="3532"/>
      <c r="UHM1048281" s="3532"/>
      <c r="UHN1048281" s="3532"/>
      <c r="UHO1048281" s="3532"/>
      <c r="UHP1048281" s="3532"/>
      <c r="UHQ1048281" s="3532"/>
      <c r="UHR1048281" s="3532"/>
      <c r="UHS1048281" s="3532"/>
      <c r="UHT1048281" s="3532"/>
      <c r="UHU1048281" s="3532"/>
      <c r="UHV1048281" s="3532"/>
      <c r="UHW1048281" s="3532"/>
      <c r="UHX1048281" s="3532"/>
      <c r="UHY1048281" s="3532"/>
      <c r="UHZ1048281" s="3532"/>
      <c r="UIA1048281" s="3532"/>
      <c r="UIB1048281" s="3532"/>
      <c r="UIC1048281" s="3532"/>
      <c r="UID1048281" s="3532"/>
      <c r="UIE1048281" s="3532"/>
      <c r="UIF1048281" s="3532"/>
      <c r="UIG1048281" s="3532"/>
      <c r="UIH1048281" s="3532"/>
      <c r="UII1048281" s="3532"/>
      <c r="UIJ1048281" s="3532"/>
      <c r="UIK1048281" s="3532"/>
      <c r="UIL1048281" s="3532"/>
      <c r="UIM1048281" s="3532"/>
      <c r="UIN1048281" s="3532"/>
      <c r="UIO1048281" s="3532"/>
      <c r="UIP1048281" s="3532"/>
      <c r="UIQ1048281" s="3532"/>
      <c r="UIR1048281" s="3532"/>
      <c r="UIS1048281" s="3532"/>
      <c r="UIT1048281" s="3532"/>
      <c r="UIU1048281" s="3532"/>
      <c r="UIV1048281" s="3532"/>
      <c r="UIW1048281" s="3532"/>
      <c r="UIX1048281" s="3532"/>
      <c r="UIY1048281" s="3532"/>
      <c r="UIZ1048281" s="3532"/>
      <c r="UJA1048281" s="3532"/>
      <c r="UJB1048281" s="3532"/>
      <c r="UJC1048281" s="3532"/>
      <c r="UJD1048281" s="3532"/>
      <c r="UJE1048281" s="3532"/>
      <c r="UJF1048281" s="3532"/>
      <c r="UJG1048281" s="3532"/>
      <c r="UJH1048281" s="3532"/>
      <c r="UJI1048281" s="3532"/>
      <c r="UJJ1048281" s="3532"/>
      <c r="UJK1048281" s="3532"/>
      <c r="UJL1048281" s="3532"/>
      <c r="UJM1048281" s="3532"/>
      <c r="UJN1048281" s="3532"/>
      <c r="UJO1048281" s="3532"/>
      <c r="UJP1048281" s="3532"/>
      <c r="UJQ1048281" s="3532"/>
      <c r="UJR1048281" s="3532"/>
      <c r="UJS1048281" s="3532"/>
      <c r="UJT1048281" s="3532"/>
      <c r="UJU1048281" s="3532"/>
      <c r="UJV1048281" s="3532"/>
      <c r="UJW1048281" s="3532"/>
      <c r="UJX1048281" s="3532"/>
      <c r="UJY1048281" s="3532"/>
      <c r="UJZ1048281" s="3532"/>
      <c r="UKA1048281" s="3532"/>
      <c r="UKB1048281" s="3532"/>
      <c r="UKC1048281" s="3532"/>
      <c r="UKD1048281" s="3532"/>
      <c r="UKE1048281" s="3532"/>
      <c r="UKF1048281" s="3532"/>
      <c r="UKG1048281" s="3532"/>
      <c r="UKH1048281" s="3532"/>
      <c r="UKI1048281" s="3532"/>
      <c r="UKJ1048281" s="3532"/>
      <c r="UKK1048281" s="3532"/>
      <c r="UKL1048281" s="3532"/>
      <c r="UKM1048281" s="3532"/>
      <c r="UKN1048281" s="3532"/>
      <c r="UKO1048281" s="3532"/>
      <c r="UKP1048281" s="3532"/>
      <c r="UKQ1048281" s="3532"/>
      <c r="UKR1048281" s="3532"/>
      <c r="UKS1048281" s="3532"/>
      <c r="UKT1048281" s="3532"/>
      <c r="UKU1048281" s="3532"/>
      <c r="UKV1048281" s="3532"/>
      <c r="UKW1048281" s="3532"/>
      <c r="UKX1048281" s="3532"/>
      <c r="UKY1048281" s="3532"/>
      <c r="UKZ1048281" s="3532"/>
      <c r="ULA1048281" s="3532"/>
      <c r="ULB1048281" s="3532"/>
      <c r="ULC1048281" s="3532"/>
      <c r="ULD1048281" s="3532"/>
      <c r="ULE1048281" s="3532"/>
      <c r="ULF1048281" s="3532"/>
      <c r="ULG1048281" s="3532"/>
      <c r="ULH1048281" s="3532"/>
      <c r="ULI1048281" s="3532"/>
      <c r="ULJ1048281" s="3532"/>
      <c r="ULK1048281" s="3532"/>
      <c r="ULL1048281" s="3532"/>
      <c r="ULM1048281" s="3532"/>
      <c r="ULN1048281" s="3532"/>
      <c r="ULO1048281" s="3532"/>
      <c r="ULP1048281" s="3532"/>
      <c r="ULQ1048281" s="3532"/>
      <c r="ULR1048281" s="3532"/>
      <c r="ULS1048281" s="3532"/>
      <c r="ULT1048281" s="3532"/>
      <c r="ULU1048281" s="3532"/>
      <c r="ULV1048281" s="3532"/>
      <c r="ULW1048281" s="3532"/>
      <c r="ULX1048281" s="3532"/>
      <c r="ULY1048281" s="3532"/>
      <c r="ULZ1048281" s="3532"/>
      <c r="UMA1048281" s="3532"/>
      <c r="UMB1048281" s="3532"/>
      <c r="UMC1048281" s="3532"/>
      <c r="UMD1048281" s="3532"/>
      <c r="UME1048281" s="3532"/>
      <c r="UMF1048281" s="3532"/>
      <c r="UMG1048281" s="3532"/>
      <c r="UMH1048281" s="3532"/>
      <c r="UMI1048281" s="3532"/>
      <c r="UMJ1048281" s="3532"/>
      <c r="UMK1048281" s="3532"/>
      <c r="UML1048281" s="3532"/>
      <c r="UMM1048281" s="3532"/>
      <c r="UMN1048281" s="3532"/>
      <c r="UMO1048281" s="3532"/>
      <c r="UMP1048281" s="3532"/>
      <c r="UMQ1048281" s="3532"/>
      <c r="UMR1048281" s="3532"/>
      <c r="UMS1048281" s="3532"/>
      <c r="UMT1048281" s="3532"/>
      <c r="UMU1048281" s="3532"/>
      <c r="UMV1048281" s="3532"/>
      <c r="UMW1048281" s="3532"/>
      <c r="UMX1048281" s="3532"/>
      <c r="UMY1048281" s="3532"/>
      <c r="UMZ1048281" s="3532"/>
      <c r="UNA1048281" s="3532"/>
      <c r="UNB1048281" s="3532"/>
      <c r="UNC1048281" s="3532"/>
      <c r="UND1048281" s="3532"/>
      <c r="UNE1048281" s="3532"/>
      <c r="UNF1048281" s="3532"/>
      <c r="UNG1048281" s="3532"/>
      <c r="UNH1048281" s="3532"/>
      <c r="UNI1048281" s="3532"/>
      <c r="UNJ1048281" s="3532"/>
      <c r="UNK1048281" s="3532"/>
      <c r="UNL1048281" s="3532"/>
      <c r="UNM1048281" s="3532"/>
      <c r="UNN1048281" s="3532"/>
      <c r="UNO1048281" s="3532"/>
      <c r="UNP1048281" s="3532"/>
      <c r="UNQ1048281" s="3532"/>
      <c r="UNR1048281" s="3532"/>
      <c r="UNS1048281" s="3532"/>
      <c r="UNT1048281" s="3532"/>
      <c r="UNU1048281" s="3532"/>
      <c r="UNV1048281" s="3532"/>
      <c r="UNW1048281" s="3532"/>
      <c r="UNX1048281" s="3532"/>
      <c r="UNY1048281" s="3532"/>
      <c r="UNZ1048281" s="3532"/>
      <c r="UOA1048281" s="3532"/>
      <c r="UOB1048281" s="3532"/>
      <c r="UOC1048281" s="3532"/>
      <c r="UOD1048281" s="3532"/>
      <c r="UOE1048281" s="3532"/>
      <c r="UOF1048281" s="3532"/>
      <c r="UOG1048281" s="3532"/>
      <c r="UOH1048281" s="3532"/>
      <c r="UOI1048281" s="3532"/>
      <c r="UOJ1048281" s="3532"/>
      <c r="UOK1048281" s="3532"/>
      <c r="UOL1048281" s="3532"/>
      <c r="UOM1048281" s="3532"/>
      <c r="UON1048281" s="3532"/>
      <c r="UOO1048281" s="3532"/>
      <c r="UOP1048281" s="3532"/>
      <c r="UOQ1048281" s="3532"/>
      <c r="UOR1048281" s="3532"/>
      <c r="UOS1048281" s="3532"/>
      <c r="UOT1048281" s="3532"/>
      <c r="UOU1048281" s="3532"/>
      <c r="UOV1048281" s="3532"/>
      <c r="UOW1048281" s="3532"/>
      <c r="UOX1048281" s="3532"/>
      <c r="UOY1048281" s="3532"/>
      <c r="UOZ1048281" s="3532"/>
      <c r="UPA1048281" s="3532"/>
      <c r="UPB1048281" s="3532"/>
      <c r="UPC1048281" s="3532"/>
      <c r="UPD1048281" s="3532"/>
      <c r="UPE1048281" s="3532"/>
      <c r="UPF1048281" s="3532"/>
      <c r="UPG1048281" s="3532"/>
      <c r="UPH1048281" s="3532"/>
      <c r="UPI1048281" s="3532"/>
      <c r="UPJ1048281" s="3532"/>
      <c r="UPK1048281" s="3532"/>
      <c r="UPL1048281" s="3532"/>
      <c r="UPM1048281" s="3532"/>
      <c r="UPN1048281" s="3532"/>
      <c r="UPO1048281" s="3532"/>
      <c r="UPP1048281" s="3532"/>
      <c r="UPQ1048281" s="3532"/>
      <c r="UPR1048281" s="3532"/>
      <c r="UPS1048281" s="3532"/>
      <c r="UPT1048281" s="3532"/>
      <c r="UPU1048281" s="3532"/>
      <c r="UPV1048281" s="3532"/>
      <c r="UPW1048281" s="3532"/>
      <c r="UPX1048281" s="3532"/>
      <c r="UPY1048281" s="3532"/>
      <c r="UPZ1048281" s="3532"/>
      <c r="UQA1048281" s="3532"/>
      <c r="UQB1048281" s="3532"/>
      <c r="UQC1048281" s="3532"/>
      <c r="UQD1048281" s="3532"/>
      <c r="UQE1048281" s="3532"/>
      <c r="UQF1048281" s="3532"/>
      <c r="UQG1048281" s="3532"/>
      <c r="UQH1048281" s="3532"/>
      <c r="UQI1048281" s="3532"/>
      <c r="UQJ1048281" s="3532"/>
      <c r="UQK1048281" s="3532"/>
      <c r="UQL1048281" s="3532"/>
      <c r="UQM1048281" s="3532"/>
      <c r="UQN1048281" s="3532"/>
      <c r="UQO1048281" s="3532"/>
      <c r="UQP1048281" s="3532"/>
      <c r="UQQ1048281" s="3532"/>
      <c r="UQR1048281" s="3532"/>
      <c r="UQS1048281" s="3532"/>
      <c r="UQT1048281" s="3532"/>
      <c r="UQU1048281" s="3532"/>
      <c r="UQV1048281" s="3532"/>
      <c r="UQW1048281" s="3532"/>
      <c r="UQX1048281" s="3532"/>
      <c r="UQY1048281" s="3532"/>
      <c r="UQZ1048281" s="3532"/>
      <c r="URA1048281" s="3532"/>
      <c r="URB1048281" s="3532"/>
      <c r="URC1048281" s="3532"/>
      <c r="URD1048281" s="3532"/>
      <c r="URE1048281" s="3532"/>
      <c r="URF1048281" s="3532"/>
      <c r="URG1048281" s="3532"/>
      <c r="URH1048281" s="3532"/>
      <c r="URI1048281" s="3532"/>
      <c r="URJ1048281" s="3532"/>
      <c r="URK1048281" s="3532"/>
      <c r="URL1048281" s="3532"/>
      <c r="URM1048281" s="3532"/>
      <c r="URN1048281" s="3532"/>
      <c r="URO1048281" s="3532"/>
      <c r="URP1048281" s="3532"/>
      <c r="URQ1048281" s="3532"/>
      <c r="URR1048281" s="3532"/>
      <c r="URS1048281" s="3532"/>
      <c r="URT1048281" s="3532"/>
      <c r="URU1048281" s="3532"/>
      <c r="URV1048281" s="3532"/>
      <c r="URW1048281" s="3532"/>
      <c r="URX1048281" s="3532"/>
      <c r="URY1048281" s="3532"/>
      <c r="URZ1048281" s="3532"/>
      <c r="USA1048281" s="3532"/>
      <c r="USB1048281" s="3532"/>
      <c r="USC1048281" s="3532"/>
      <c r="USD1048281" s="3532"/>
      <c r="USE1048281" s="3532"/>
      <c r="USF1048281" s="3532"/>
      <c r="USG1048281" s="3532"/>
      <c r="USH1048281" s="3532"/>
      <c r="USI1048281" s="3532"/>
      <c r="USJ1048281" s="3532"/>
      <c r="USK1048281" s="3532"/>
      <c r="USL1048281" s="3532"/>
      <c r="USM1048281" s="3532"/>
      <c r="USN1048281" s="3532"/>
      <c r="USO1048281" s="3532"/>
      <c r="USP1048281" s="3532"/>
      <c r="USQ1048281" s="3532"/>
      <c r="USR1048281" s="3532"/>
      <c r="USS1048281" s="3532"/>
      <c r="UST1048281" s="3532"/>
      <c r="USU1048281" s="3532"/>
      <c r="USV1048281" s="3532"/>
      <c r="USW1048281" s="3532"/>
      <c r="USX1048281" s="3532"/>
      <c r="USY1048281" s="3532"/>
      <c r="USZ1048281" s="3532"/>
      <c r="UTA1048281" s="3532"/>
      <c r="UTB1048281" s="3532"/>
      <c r="UTC1048281" s="3532"/>
      <c r="UTD1048281" s="3532"/>
      <c r="UTE1048281" s="3532"/>
      <c r="UTF1048281" s="3532"/>
      <c r="UTG1048281" s="3532"/>
      <c r="UTH1048281" s="3532"/>
      <c r="UTI1048281" s="3532"/>
      <c r="UTJ1048281" s="3532"/>
      <c r="UTK1048281" s="3532"/>
      <c r="UTL1048281" s="3532"/>
      <c r="UTM1048281" s="3532"/>
      <c r="UTN1048281" s="3532"/>
      <c r="UTO1048281" s="3532"/>
      <c r="UTP1048281" s="3532"/>
      <c r="UTQ1048281" s="3532"/>
      <c r="UTR1048281" s="3532"/>
      <c r="UTS1048281" s="3532"/>
      <c r="UTT1048281" s="3532"/>
      <c r="UTU1048281" s="3532"/>
      <c r="UTV1048281" s="3532"/>
      <c r="UTW1048281" s="3532"/>
      <c r="UTX1048281" s="3532"/>
      <c r="UTY1048281" s="3532"/>
      <c r="UTZ1048281" s="3532"/>
      <c r="UUA1048281" s="3532"/>
      <c r="UUB1048281" s="3532"/>
      <c r="UUC1048281" s="3532"/>
      <c r="UUD1048281" s="3532"/>
      <c r="UUE1048281" s="3532"/>
      <c r="UUF1048281" s="3532"/>
      <c r="UUG1048281" s="3532"/>
      <c r="UUH1048281" s="3532"/>
      <c r="UUI1048281" s="3532"/>
      <c r="UUJ1048281" s="3532"/>
      <c r="UUK1048281" s="3532"/>
      <c r="UUL1048281" s="3532"/>
      <c r="UUM1048281" s="3532"/>
      <c r="UUN1048281" s="3532"/>
      <c r="UUO1048281" s="3532"/>
      <c r="UUP1048281" s="3532"/>
      <c r="UUQ1048281" s="3532"/>
      <c r="UUR1048281" s="3532"/>
      <c r="UUS1048281" s="3532"/>
      <c r="UUT1048281" s="3532"/>
      <c r="UUU1048281" s="3532"/>
      <c r="UUV1048281" s="3532"/>
      <c r="UUW1048281" s="3532"/>
      <c r="UUX1048281" s="3532"/>
      <c r="UUY1048281" s="3532"/>
      <c r="UUZ1048281" s="3532"/>
      <c r="UVA1048281" s="3532"/>
      <c r="UVB1048281" s="3532"/>
      <c r="UVC1048281" s="3532"/>
      <c r="UVD1048281" s="3532"/>
      <c r="UVE1048281" s="3532"/>
      <c r="UVF1048281" s="3532"/>
      <c r="UVG1048281" s="3532"/>
      <c r="UVH1048281" s="3532"/>
      <c r="UVI1048281" s="3532"/>
      <c r="UVJ1048281" s="3532"/>
      <c r="UVK1048281" s="3532"/>
      <c r="UVL1048281" s="3532"/>
      <c r="UVM1048281" s="3532"/>
      <c r="UVN1048281" s="3532"/>
      <c r="UVO1048281" s="3532"/>
      <c r="UVP1048281" s="3532"/>
      <c r="UVQ1048281" s="3532"/>
      <c r="UVR1048281" s="3532"/>
      <c r="UVS1048281" s="3532"/>
      <c r="UVT1048281" s="3532"/>
      <c r="UVU1048281" s="3532"/>
      <c r="UVV1048281" s="3532"/>
      <c r="UVW1048281" s="3532"/>
      <c r="UVX1048281" s="3532"/>
      <c r="UVY1048281" s="3532"/>
      <c r="UVZ1048281" s="3532"/>
      <c r="UWA1048281" s="3532"/>
      <c r="UWB1048281" s="3532"/>
      <c r="UWC1048281" s="3532"/>
      <c r="UWD1048281" s="3532"/>
      <c r="UWE1048281" s="3532"/>
      <c r="UWF1048281" s="3532"/>
      <c r="UWG1048281" s="3532"/>
      <c r="UWH1048281" s="3532"/>
      <c r="UWI1048281" s="3532"/>
      <c r="UWJ1048281" s="3532"/>
      <c r="UWK1048281" s="3532"/>
      <c r="UWL1048281" s="3532"/>
      <c r="UWM1048281" s="3532"/>
      <c r="UWN1048281" s="3532"/>
      <c r="UWO1048281" s="3532"/>
      <c r="UWP1048281" s="3532"/>
      <c r="UWQ1048281" s="3532"/>
      <c r="UWR1048281" s="3532"/>
      <c r="UWS1048281" s="3532"/>
      <c r="UWT1048281" s="3532"/>
      <c r="UWU1048281" s="3532"/>
      <c r="UWV1048281" s="3532"/>
      <c r="UWW1048281" s="3532"/>
      <c r="UWX1048281" s="3532"/>
      <c r="UWY1048281" s="3532"/>
      <c r="UWZ1048281" s="3532"/>
      <c r="UXA1048281" s="3532"/>
      <c r="UXB1048281" s="3532"/>
      <c r="UXC1048281" s="3532"/>
      <c r="UXD1048281" s="3532"/>
      <c r="UXE1048281" s="3532"/>
      <c r="UXF1048281" s="3532"/>
      <c r="UXG1048281" s="3532"/>
      <c r="UXH1048281" s="3532"/>
      <c r="UXI1048281" s="3532"/>
      <c r="UXJ1048281" s="3532"/>
      <c r="UXK1048281" s="3532"/>
      <c r="UXL1048281" s="3532"/>
      <c r="UXM1048281" s="3532"/>
      <c r="UXN1048281" s="3532"/>
      <c r="UXO1048281" s="3532"/>
      <c r="UXP1048281" s="3532"/>
      <c r="UXQ1048281" s="3532"/>
      <c r="UXR1048281" s="3532"/>
      <c r="UXS1048281" s="3532"/>
      <c r="UXT1048281" s="3532"/>
      <c r="UXU1048281" s="3532"/>
      <c r="UXV1048281" s="3532"/>
      <c r="UXW1048281" s="3532"/>
      <c r="UXX1048281" s="3532"/>
      <c r="UXY1048281" s="3532"/>
      <c r="UXZ1048281" s="3532"/>
      <c r="UYA1048281" s="3532"/>
      <c r="UYB1048281" s="3532"/>
      <c r="UYC1048281" s="3532"/>
      <c r="UYD1048281" s="3532"/>
      <c r="UYE1048281" s="3532"/>
      <c r="UYF1048281" s="3532"/>
      <c r="UYG1048281" s="3532"/>
      <c r="UYH1048281" s="3532"/>
      <c r="UYI1048281" s="3532"/>
      <c r="UYJ1048281" s="3532"/>
      <c r="UYK1048281" s="3532"/>
      <c r="UYL1048281" s="3532"/>
      <c r="UYM1048281" s="3532"/>
      <c r="UYN1048281" s="3532"/>
      <c r="UYO1048281" s="3532"/>
      <c r="UYP1048281" s="3532"/>
      <c r="UYQ1048281" s="3532"/>
      <c r="UYR1048281" s="3532"/>
      <c r="UYS1048281" s="3532"/>
      <c r="UYT1048281" s="3532"/>
      <c r="UYU1048281" s="3532"/>
      <c r="UYV1048281" s="3532"/>
      <c r="UYW1048281" s="3532"/>
      <c r="UYX1048281" s="3532"/>
      <c r="UYY1048281" s="3532"/>
      <c r="UYZ1048281" s="3532"/>
      <c r="UZA1048281" s="3532"/>
      <c r="UZB1048281" s="3532"/>
      <c r="UZC1048281" s="3532"/>
      <c r="UZD1048281" s="3532"/>
      <c r="UZE1048281" s="3532"/>
      <c r="UZF1048281" s="3532"/>
      <c r="UZG1048281" s="3532"/>
      <c r="UZH1048281" s="3532"/>
      <c r="UZI1048281" s="3532"/>
      <c r="UZJ1048281" s="3532"/>
      <c r="UZK1048281" s="3532"/>
      <c r="UZL1048281" s="3532"/>
      <c r="UZM1048281" s="3532"/>
      <c r="UZN1048281" s="3532"/>
      <c r="UZO1048281" s="3532"/>
      <c r="UZP1048281" s="3532"/>
      <c r="UZQ1048281" s="3532"/>
      <c r="UZR1048281" s="3532"/>
      <c r="UZS1048281" s="3532"/>
      <c r="UZT1048281" s="3532"/>
      <c r="UZU1048281" s="3532"/>
      <c r="UZV1048281" s="3532"/>
      <c r="UZW1048281" s="3532"/>
      <c r="UZX1048281" s="3532"/>
      <c r="UZY1048281" s="3532"/>
      <c r="UZZ1048281" s="3532"/>
      <c r="VAA1048281" s="3532"/>
      <c r="VAB1048281" s="3532"/>
      <c r="VAC1048281" s="3532"/>
      <c r="VAD1048281" s="3532"/>
      <c r="VAE1048281" s="3532"/>
      <c r="VAF1048281" s="3532"/>
      <c r="VAG1048281" s="3532"/>
      <c r="VAH1048281" s="3532"/>
      <c r="VAI1048281" s="3532"/>
      <c r="VAJ1048281" s="3532"/>
      <c r="VAK1048281" s="3532"/>
      <c r="VAL1048281" s="3532"/>
      <c r="VAM1048281" s="3532"/>
      <c r="VAN1048281" s="3532"/>
      <c r="VAO1048281" s="3532"/>
      <c r="VAP1048281" s="3532"/>
      <c r="VAQ1048281" s="3532"/>
      <c r="VAR1048281" s="3532"/>
      <c r="VAS1048281" s="3532"/>
      <c r="VAT1048281" s="3532"/>
      <c r="VAU1048281" s="3532"/>
      <c r="VAV1048281" s="3532"/>
      <c r="VAW1048281" s="3532"/>
      <c r="VAX1048281" s="3532"/>
      <c r="VAY1048281" s="3532"/>
      <c r="VAZ1048281" s="3532"/>
      <c r="VBA1048281" s="3532"/>
      <c r="VBB1048281" s="3532"/>
      <c r="VBC1048281" s="3532"/>
      <c r="VBD1048281" s="3532"/>
      <c r="VBE1048281" s="3532"/>
      <c r="VBF1048281" s="3532"/>
      <c r="VBG1048281" s="3532"/>
      <c r="VBH1048281" s="3532"/>
      <c r="VBI1048281" s="3532"/>
      <c r="VBJ1048281" s="3532"/>
      <c r="VBK1048281" s="3532"/>
      <c r="VBL1048281" s="3532"/>
      <c r="VBM1048281" s="3532"/>
      <c r="VBN1048281" s="3532"/>
      <c r="VBO1048281" s="3532"/>
      <c r="VBP1048281" s="3532"/>
      <c r="VBQ1048281" s="3532"/>
      <c r="VBR1048281" s="3532"/>
      <c r="VBS1048281" s="3532"/>
      <c r="VBT1048281" s="3532"/>
      <c r="VBU1048281" s="3532"/>
      <c r="VBV1048281" s="3532"/>
      <c r="VBW1048281" s="3532"/>
      <c r="VBX1048281" s="3532"/>
      <c r="VBY1048281" s="3532"/>
      <c r="VBZ1048281" s="3532"/>
      <c r="VCA1048281" s="3532"/>
      <c r="VCB1048281" s="3532"/>
      <c r="VCC1048281" s="3532"/>
      <c r="VCD1048281" s="3532"/>
      <c r="VCE1048281" s="3532"/>
      <c r="VCF1048281" s="3532"/>
      <c r="VCG1048281" s="3532"/>
      <c r="VCH1048281" s="3532"/>
      <c r="VCI1048281" s="3532"/>
      <c r="VCJ1048281" s="3532"/>
      <c r="VCK1048281" s="3532"/>
      <c r="VCL1048281" s="3532"/>
      <c r="VCM1048281" s="3532"/>
      <c r="VCN1048281" s="3532"/>
      <c r="VCO1048281" s="3532"/>
      <c r="VCP1048281" s="3532"/>
      <c r="VCQ1048281" s="3532"/>
      <c r="VCR1048281" s="3532"/>
      <c r="VCS1048281" s="3532"/>
      <c r="VCT1048281" s="3532"/>
      <c r="VCU1048281" s="3532"/>
      <c r="VCV1048281" s="3532"/>
      <c r="VCW1048281" s="3532"/>
      <c r="VCX1048281" s="3532"/>
      <c r="VCY1048281" s="3532"/>
      <c r="VCZ1048281" s="3532"/>
      <c r="VDA1048281" s="3532"/>
      <c r="VDB1048281" s="3532"/>
      <c r="VDC1048281" s="3532"/>
      <c r="VDD1048281" s="3532"/>
      <c r="VDE1048281" s="3532"/>
      <c r="VDF1048281" s="3532"/>
      <c r="VDG1048281" s="3532"/>
      <c r="VDH1048281" s="3532"/>
      <c r="VDI1048281" s="3532"/>
      <c r="VDJ1048281" s="3532"/>
      <c r="VDK1048281" s="3532"/>
      <c r="VDL1048281" s="3532"/>
      <c r="VDM1048281" s="3532"/>
      <c r="VDN1048281" s="3532"/>
      <c r="VDO1048281" s="3532"/>
      <c r="VDP1048281" s="3532"/>
      <c r="VDQ1048281" s="3532"/>
      <c r="VDR1048281" s="3532"/>
      <c r="VDS1048281" s="3532"/>
      <c r="VDT1048281" s="3532"/>
      <c r="VDU1048281" s="3532"/>
      <c r="VDV1048281" s="3532"/>
      <c r="VDW1048281" s="3532"/>
      <c r="VDX1048281" s="3532"/>
      <c r="VDY1048281" s="3532"/>
      <c r="VDZ1048281" s="3532"/>
      <c r="VEA1048281" s="3532"/>
      <c r="VEB1048281" s="3532"/>
      <c r="VEC1048281" s="3532"/>
      <c r="VED1048281" s="3532"/>
      <c r="VEE1048281" s="3532"/>
      <c r="VEF1048281" s="3532"/>
      <c r="VEG1048281" s="3532"/>
      <c r="VEH1048281" s="3532"/>
      <c r="VEI1048281" s="3532"/>
      <c r="VEJ1048281" s="3532"/>
      <c r="VEK1048281" s="3532"/>
      <c r="VEL1048281" s="3532"/>
      <c r="VEM1048281" s="3532"/>
      <c r="VEN1048281" s="3532"/>
      <c r="VEO1048281" s="3532"/>
      <c r="VEP1048281" s="3532"/>
      <c r="VEQ1048281" s="3532"/>
      <c r="VER1048281" s="3532"/>
      <c r="VES1048281" s="3532"/>
      <c r="VET1048281" s="3532"/>
      <c r="VEU1048281" s="3532"/>
      <c r="VEV1048281" s="3532"/>
      <c r="VEW1048281" s="3532"/>
      <c r="VEX1048281" s="3532"/>
      <c r="VEY1048281" s="3532"/>
      <c r="VEZ1048281" s="3532"/>
      <c r="VFA1048281" s="3532"/>
      <c r="VFB1048281" s="3532"/>
      <c r="VFC1048281" s="3532"/>
      <c r="VFD1048281" s="3532"/>
      <c r="VFE1048281" s="3532"/>
      <c r="VFF1048281" s="3532"/>
      <c r="VFG1048281" s="3532"/>
      <c r="VFH1048281" s="3532"/>
      <c r="VFI1048281" s="3532"/>
      <c r="VFJ1048281" s="3532"/>
      <c r="VFK1048281" s="3532"/>
      <c r="VFL1048281" s="3532"/>
      <c r="VFM1048281" s="3532"/>
      <c r="VFN1048281" s="3532"/>
      <c r="VFO1048281" s="3532"/>
      <c r="VFP1048281" s="3532"/>
      <c r="VFQ1048281" s="3532"/>
      <c r="VFR1048281" s="3532"/>
      <c r="VFS1048281" s="3532"/>
      <c r="VFT1048281" s="3532"/>
      <c r="VFU1048281" s="3532"/>
      <c r="VFV1048281" s="3532"/>
      <c r="VFW1048281" s="3532"/>
      <c r="VFX1048281" s="3532"/>
      <c r="VFY1048281" s="3532"/>
      <c r="VFZ1048281" s="3532"/>
      <c r="VGA1048281" s="3532"/>
      <c r="VGB1048281" s="3532"/>
      <c r="VGC1048281" s="3532"/>
      <c r="VGD1048281" s="3532"/>
      <c r="VGE1048281" s="3532"/>
      <c r="VGF1048281" s="3532"/>
      <c r="VGG1048281" s="3532"/>
      <c r="VGH1048281" s="3532"/>
      <c r="VGI1048281" s="3532"/>
      <c r="VGJ1048281" s="3532"/>
      <c r="VGK1048281" s="3532"/>
      <c r="VGL1048281" s="3532"/>
      <c r="VGM1048281" s="3532"/>
      <c r="VGN1048281" s="3532"/>
      <c r="VGO1048281" s="3532"/>
      <c r="VGP1048281" s="3532"/>
      <c r="VGQ1048281" s="3532"/>
      <c r="VGR1048281" s="3532"/>
      <c r="VGS1048281" s="3532"/>
      <c r="VGT1048281" s="3532"/>
      <c r="VGU1048281" s="3532"/>
      <c r="VGV1048281" s="3532"/>
      <c r="VGW1048281" s="3532"/>
      <c r="VGX1048281" s="3532"/>
      <c r="VGY1048281" s="3532"/>
      <c r="VGZ1048281" s="3532"/>
      <c r="VHA1048281" s="3532"/>
      <c r="VHB1048281" s="3532"/>
      <c r="VHC1048281" s="3532"/>
      <c r="VHD1048281" s="3532"/>
      <c r="VHE1048281" s="3532"/>
      <c r="VHF1048281" s="3532"/>
      <c r="VHG1048281" s="3532"/>
      <c r="VHH1048281" s="3532"/>
      <c r="VHI1048281" s="3532"/>
      <c r="VHJ1048281" s="3532"/>
      <c r="VHK1048281" s="3532"/>
      <c r="VHL1048281" s="3532"/>
      <c r="VHM1048281" s="3532"/>
      <c r="VHN1048281" s="3532"/>
      <c r="VHO1048281" s="3532"/>
      <c r="VHP1048281" s="3532"/>
      <c r="VHQ1048281" s="3532"/>
      <c r="VHR1048281" s="3532"/>
      <c r="VHS1048281" s="3532"/>
      <c r="VHT1048281" s="3532"/>
      <c r="VHU1048281" s="3532"/>
      <c r="VHV1048281" s="3532"/>
      <c r="VHW1048281" s="3532"/>
      <c r="VHX1048281" s="3532"/>
      <c r="VHY1048281" s="3532"/>
      <c r="VHZ1048281" s="3532"/>
      <c r="VIA1048281" s="3532"/>
      <c r="VIB1048281" s="3532"/>
      <c r="VIC1048281" s="3532"/>
      <c r="VID1048281" s="3532"/>
      <c r="VIE1048281" s="3532"/>
      <c r="VIF1048281" s="3532"/>
      <c r="VIG1048281" s="3532"/>
      <c r="VIH1048281" s="3532"/>
      <c r="VII1048281" s="3532"/>
      <c r="VIJ1048281" s="3532"/>
      <c r="VIK1048281" s="3532"/>
      <c r="VIL1048281" s="3532"/>
      <c r="VIM1048281" s="3532"/>
      <c r="VIN1048281" s="3532"/>
      <c r="VIO1048281" s="3532"/>
      <c r="VIP1048281" s="3532"/>
      <c r="VIQ1048281" s="3532"/>
      <c r="VIR1048281" s="3532"/>
      <c r="VIS1048281" s="3532"/>
      <c r="VIT1048281" s="3532"/>
      <c r="VIU1048281" s="3532"/>
      <c r="VIV1048281" s="3532"/>
      <c r="VIW1048281" s="3532"/>
      <c r="VIX1048281" s="3532"/>
      <c r="VIY1048281" s="3532"/>
      <c r="VIZ1048281" s="3532"/>
      <c r="VJA1048281" s="3532"/>
      <c r="VJB1048281" s="3532"/>
      <c r="VJC1048281" s="3532"/>
      <c r="VJD1048281" s="3532"/>
      <c r="VJE1048281" s="3532"/>
      <c r="VJF1048281" s="3532"/>
      <c r="VJG1048281" s="3532"/>
      <c r="VJH1048281" s="3532"/>
      <c r="VJI1048281" s="3532"/>
      <c r="VJJ1048281" s="3532"/>
      <c r="VJK1048281" s="3532"/>
      <c r="VJL1048281" s="3532"/>
      <c r="VJM1048281" s="3532"/>
      <c r="VJN1048281" s="3532"/>
      <c r="VJO1048281" s="3532"/>
      <c r="VJP1048281" s="3532"/>
      <c r="VJQ1048281" s="3532"/>
      <c r="VJR1048281" s="3532"/>
      <c r="VJS1048281" s="3532"/>
      <c r="VJT1048281" s="3532"/>
      <c r="VJU1048281" s="3532"/>
      <c r="VJV1048281" s="3532"/>
      <c r="VJW1048281" s="3532"/>
      <c r="VJX1048281" s="3532"/>
      <c r="VJY1048281" s="3532"/>
      <c r="VJZ1048281" s="3532"/>
      <c r="VKA1048281" s="3532"/>
      <c r="VKB1048281" s="3532"/>
      <c r="VKC1048281" s="3532"/>
      <c r="VKD1048281" s="3532"/>
      <c r="VKE1048281" s="3532"/>
      <c r="VKF1048281" s="3532"/>
      <c r="VKG1048281" s="3532"/>
      <c r="VKH1048281" s="3532"/>
      <c r="VKI1048281" s="3532"/>
      <c r="VKJ1048281" s="3532"/>
      <c r="VKK1048281" s="3532"/>
      <c r="VKL1048281" s="3532"/>
      <c r="VKM1048281" s="3532"/>
      <c r="VKN1048281" s="3532"/>
      <c r="VKO1048281" s="3532"/>
      <c r="VKP1048281" s="3532"/>
      <c r="VKQ1048281" s="3532"/>
      <c r="VKR1048281" s="3532"/>
      <c r="VKS1048281" s="3532"/>
      <c r="VKT1048281" s="3532"/>
      <c r="VKU1048281" s="3532"/>
      <c r="VKV1048281" s="3532"/>
      <c r="VKW1048281" s="3532"/>
      <c r="VKX1048281" s="3532"/>
      <c r="VKY1048281" s="3532"/>
      <c r="VKZ1048281" s="3532"/>
      <c r="VLA1048281" s="3532"/>
      <c r="VLB1048281" s="3532"/>
      <c r="VLC1048281" s="3532"/>
      <c r="VLD1048281" s="3532"/>
      <c r="VLE1048281" s="3532"/>
      <c r="VLF1048281" s="3532"/>
      <c r="VLG1048281" s="3532"/>
      <c r="VLH1048281" s="3532"/>
      <c r="VLI1048281" s="3532"/>
      <c r="VLJ1048281" s="3532"/>
      <c r="VLK1048281" s="3532"/>
      <c r="VLL1048281" s="3532"/>
      <c r="VLM1048281" s="3532"/>
      <c r="VLN1048281" s="3532"/>
      <c r="VLO1048281" s="3532"/>
      <c r="VLP1048281" s="3532"/>
      <c r="VLQ1048281" s="3532"/>
      <c r="VLR1048281" s="3532"/>
      <c r="VLS1048281" s="3532"/>
      <c r="VLT1048281" s="3532"/>
      <c r="VLU1048281" s="3532"/>
      <c r="VLV1048281" s="3532"/>
      <c r="VLW1048281" s="3532"/>
      <c r="VLX1048281" s="3532"/>
      <c r="VLY1048281" s="3532"/>
      <c r="VLZ1048281" s="3532"/>
      <c r="VMA1048281" s="3532"/>
      <c r="VMB1048281" s="3532"/>
      <c r="VMC1048281" s="3532"/>
      <c r="VMD1048281" s="3532"/>
      <c r="VME1048281" s="3532"/>
      <c r="VMF1048281" s="3532"/>
      <c r="VMG1048281" s="3532"/>
      <c r="VMH1048281" s="3532"/>
      <c r="VMI1048281" s="3532"/>
      <c r="VMJ1048281" s="3532"/>
      <c r="VMK1048281" s="3532"/>
      <c r="VML1048281" s="3532"/>
      <c r="VMM1048281" s="3532"/>
      <c r="VMN1048281" s="3532"/>
      <c r="VMO1048281" s="3532"/>
      <c r="VMP1048281" s="3532"/>
      <c r="VMQ1048281" s="3532"/>
      <c r="VMR1048281" s="3532"/>
      <c r="VMS1048281" s="3532"/>
      <c r="VMT1048281" s="3532"/>
      <c r="VMU1048281" s="3532"/>
      <c r="VMV1048281" s="3532"/>
      <c r="VMW1048281" s="3532"/>
      <c r="VMX1048281" s="3532"/>
      <c r="VMY1048281" s="3532"/>
      <c r="VMZ1048281" s="3532"/>
      <c r="VNA1048281" s="3532"/>
      <c r="VNB1048281" s="3532"/>
      <c r="VNC1048281" s="3532"/>
      <c r="VND1048281" s="3532"/>
      <c r="VNE1048281" s="3532"/>
      <c r="VNF1048281" s="3532"/>
      <c r="VNG1048281" s="3532"/>
      <c r="VNH1048281" s="3532"/>
      <c r="VNI1048281" s="3532"/>
      <c r="VNJ1048281" s="3532"/>
      <c r="VNK1048281" s="3532"/>
      <c r="VNL1048281" s="3532"/>
      <c r="VNM1048281" s="3532"/>
      <c r="VNN1048281" s="3532"/>
      <c r="VNO1048281" s="3532"/>
      <c r="VNP1048281" s="3532"/>
      <c r="VNQ1048281" s="3532"/>
      <c r="VNR1048281" s="3532"/>
      <c r="VNS1048281" s="3532"/>
      <c r="VNT1048281" s="3532"/>
      <c r="VNU1048281" s="3532"/>
      <c r="VNV1048281" s="3532"/>
      <c r="VNW1048281" s="3532"/>
      <c r="VNX1048281" s="3532"/>
      <c r="VNY1048281" s="3532"/>
      <c r="VNZ1048281" s="3532"/>
      <c r="VOA1048281" s="3532"/>
      <c r="VOB1048281" s="3532"/>
      <c r="VOC1048281" s="3532"/>
      <c r="VOD1048281" s="3532"/>
      <c r="VOE1048281" s="3532"/>
      <c r="VOF1048281" s="3532"/>
      <c r="VOG1048281" s="3532"/>
      <c r="VOH1048281" s="3532"/>
      <c r="VOI1048281" s="3532"/>
      <c r="VOJ1048281" s="3532"/>
      <c r="VOK1048281" s="3532"/>
      <c r="VOL1048281" s="3532"/>
      <c r="VOM1048281" s="3532"/>
      <c r="VON1048281" s="3532"/>
      <c r="VOO1048281" s="3532"/>
      <c r="VOP1048281" s="3532"/>
      <c r="VOQ1048281" s="3532"/>
      <c r="VOR1048281" s="3532"/>
      <c r="VOS1048281" s="3532"/>
      <c r="VOT1048281" s="3532"/>
      <c r="VOU1048281" s="3532"/>
      <c r="VOV1048281" s="3532"/>
      <c r="VOW1048281" s="3532"/>
      <c r="VOX1048281" s="3532"/>
      <c r="VOY1048281" s="3532"/>
      <c r="VOZ1048281" s="3532"/>
      <c r="VPA1048281" s="3532"/>
      <c r="VPB1048281" s="3532"/>
      <c r="VPC1048281" s="3532"/>
      <c r="VPD1048281" s="3532"/>
      <c r="VPE1048281" s="3532"/>
      <c r="VPF1048281" s="3532"/>
      <c r="VPG1048281" s="3532"/>
      <c r="VPH1048281" s="3532"/>
      <c r="VPI1048281" s="3532"/>
      <c r="VPJ1048281" s="3532"/>
      <c r="VPK1048281" s="3532"/>
      <c r="VPL1048281" s="3532"/>
      <c r="VPM1048281" s="3532"/>
      <c r="VPN1048281" s="3532"/>
      <c r="VPO1048281" s="3532"/>
      <c r="VPP1048281" s="3532"/>
      <c r="VPQ1048281" s="3532"/>
      <c r="VPR1048281" s="3532"/>
      <c r="VPS1048281" s="3532"/>
      <c r="VPT1048281" s="3532"/>
      <c r="VPU1048281" s="3532"/>
      <c r="VPV1048281" s="3532"/>
      <c r="VPW1048281" s="3532"/>
      <c r="VPX1048281" s="3532"/>
      <c r="VPY1048281" s="3532"/>
      <c r="VPZ1048281" s="3532"/>
      <c r="VQA1048281" s="3532"/>
      <c r="VQB1048281" s="3532"/>
      <c r="VQC1048281" s="3532"/>
      <c r="VQD1048281" s="3532"/>
      <c r="VQE1048281" s="3532"/>
      <c r="VQF1048281" s="3532"/>
      <c r="VQG1048281" s="3532"/>
      <c r="VQH1048281" s="3532"/>
      <c r="VQI1048281" s="3532"/>
      <c r="VQJ1048281" s="3532"/>
      <c r="VQK1048281" s="3532"/>
      <c r="VQL1048281" s="3532"/>
      <c r="VQM1048281" s="3532"/>
      <c r="VQN1048281" s="3532"/>
      <c r="VQO1048281" s="3532"/>
      <c r="VQP1048281" s="3532"/>
      <c r="VQQ1048281" s="3532"/>
      <c r="VQR1048281" s="3532"/>
      <c r="VQS1048281" s="3532"/>
      <c r="VQT1048281" s="3532"/>
      <c r="VQU1048281" s="3532"/>
      <c r="VQV1048281" s="3532"/>
      <c r="VQW1048281" s="3532"/>
      <c r="VQX1048281" s="3532"/>
      <c r="VQY1048281" s="3532"/>
      <c r="VQZ1048281" s="3532"/>
      <c r="VRA1048281" s="3532"/>
      <c r="VRB1048281" s="3532"/>
      <c r="VRC1048281" s="3532"/>
      <c r="VRD1048281" s="3532"/>
      <c r="VRE1048281" s="3532"/>
      <c r="VRF1048281" s="3532"/>
      <c r="VRG1048281" s="3532"/>
      <c r="VRH1048281" s="3532"/>
      <c r="VRI1048281" s="3532"/>
      <c r="VRJ1048281" s="3532"/>
      <c r="VRK1048281" s="3532"/>
      <c r="VRL1048281" s="3532"/>
      <c r="VRM1048281" s="3532"/>
      <c r="VRN1048281" s="3532"/>
      <c r="VRO1048281" s="3532"/>
      <c r="VRP1048281" s="3532"/>
      <c r="VRQ1048281" s="3532"/>
      <c r="VRR1048281" s="3532"/>
      <c r="VRS1048281" s="3532"/>
      <c r="VRT1048281" s="3532"/>
      <c r="VRU1048281" s="3532"/>
      <c r="VRV1048281" s="3532"/>
      <c r="VRW1048281" s="3532"/>
      <c r="VRX1048281" s="3532"/>
      <c r="VRY1048281" s="3532"/>
      <c r="VRZ1048281" s="3532"/>
      <c r="VSA1048281" s="3532"/>
      <c r="VSB1048281" s="3532"/>
      <c r="VSC1048281" s="3532"/>
      <c r="VSD1048281" s="3532"/>
      <c r="VSE1048281" s="3532"/>
      <c r="VSF1048281" s="3532"/>
      <c r="VSG1048281" s="3532"/>
      <c r="VSH1048281" s="3532"/>
      <c r="VSI1048281" s="3532"/>
      <c r="VSJ1048281" s="3532"/>
      <c r="VSK1048281" s="3532"/>
      <c r="VSL1048281" s="3532"/>
      <c r="VSM1048281" s="3532"/>
      <c r="VSN1048281" s="3532"/>
      <c r="VSO1048281" s="3532"/>
      <c r="VSP1048281" s="3532"/>
      <c r="VSQ1048281" s="3532"/>
      <c r="VSR1048281" s="3532"/>
      <c r="VSS1048281" s="3532"/>
      <c r="VST1048281" s="3532"/>
      <c r="VSU1048281" s="3532"/>
      <c r="VSV1048281" s="3532"/>
      <c r="VSW1048281" s="3532"/>
      <c r="VSX1048281" s="3532"/>
      <c r="VSY1048281" s="3532"/>
      <c r="VSZ1048281" s="3532"/>
      <c r="VTA1048281" s="3532"/>
      <c r="VTB1048281" s="3532"/>
      <c r="VTC1048281" s="3532"/>
      <c r="VTD1048281" s="3532"/>
      <c r="VTE1048281" s="3532"/>
      <c r="VTF1048281" s="3532"/>
      <c r="VTG1048281" s="3532"/>
      <c r="VTH1048281" s="3532"/>
      <c r="VTI1048281" s="3532"/>
      <c r="VTJ1048281" s="3532"/>
      <c r="VTK1048281" s="3532"/>
      <c r="VTL1048281" s="3532"/>
      <c r="VTM1048281" s="3532"/>
      <c r="VTN1048281" s="3532"/>
      <c r="VTO1048281" s="3532"/>
      <c r="VTP1048281" s="3532"/>
      <c r="VTQ1048281" s="3532"/>
      <c r="VTR1048281" s="3532"/>
      <c r="VTS1048281" s="3532"/>
      <c r="VTT1048281" s="3532"/>
      <c r="VTU1048281" s="3532"/>
      <c r="VTV1048281" s="3532"/>
      <c r="VTW1048281" s="3532"/>
      <c r="VTX1048281" s="3532"/>
      <c r="VTY1048281" s="3532"/>
      <c r="VTZ1048281" s="3532"/>
      <c r="VUA1048281" s="3532"/>
      <c r="VUB1048281" s="3532"/>
      <c r="VUC1048281" s="3532"/>
      <c r="VUD1048281" s="3532"/>
      <c r="VUE1048281" s="3532"/>
      <c r="VUF1048281" s="3532"/>
      <c r="VUG1048281" s="3532"/>
      <c r="VUH1048281" s="3532"/>
      <c r="VUI1048281" s="3532"/>
      <c r="VUJ1048281" s="3532"/>
      <c r="VUK1048281" s="3532"/>
      <c r="VUL1048281" s="3532"/>
      <c r="VUM1048281" s="3532"/>
      <c r="VUN1048281" s="3532"/>
      <c r="VUO1048281" s="3532"/>
      <c r="VUP1048281" s="3532"/>
      <c r="VUQ1048281" s="3532"/>
      <c r="VUR1048281" s="3532"/>
      <c r="VUS1048281" s="3532"/>
      <c r="VUT1048281" s="3532"/>
      <c r="VUU1048281" s="3532"/>
      <c r="VUV1048281" s="3532"/>
      <c r="VUW1048281" s="3532"/>
      <c r="VUX1048281" s="3532"/>
      <c r="VUY1048281" s="3532"/>
      <c r="VUZ1048281" s="3532"/>
      <c r="VVA1048281" s="3532"/>
      <c r="VVB1048281" s="3532"/>
      <c r="VVC1048281" s="3532"/>
      <c r="VVD1048281" s="3532"/>
      <c r="VVE1048281" s="3532"/>
      <c r="VVF1048281" s="3532"/>
      <c r="VVG1048281" s="3532"/>
      <c r="VVH1048281" s="3532"/>
      <c r="VVI1048281" s="3532"/>
      <c r="VVJ1048281" s="3532"/>
      <c r="VVK1048281" s="3532"/>
      <c r="VVL1048281" s="3532"/>
      <c r="VVM1048281" s="3532"/>
      <c r="VVN1048281" s="3532"/>
      <c r="VVO1048281" s="3532"/>
      <c r="VVP1048281" s="3532"/>
      <c r="VVQ1048281" s="3532"/>
      <c r="VVR1048281" s="3532"/>
      <c r="VVS1048281" s="3532"/>
      <c r="VVT1048281" s="3532"/>
      <c r="VVU1048281" s="3532"/>
      <c r="VVV1048281" s="3532"/>
      <c r="VVW1048281" s="3532"/>
      <c r="VVX1048281" s="3532"/>
      <c r="VVY1048281" s="3532"/>
      <c r="VVZ1048281" s="3532"/>
      <c r="VWA1048281" s="3532"/>
      <c r="VWB1048281" s="3532"/>
      <c r="VWC1048281" s="3532"/>
      <c r="VWD1048281" s="3532"/>
      <c r="VWE1048281" s="3532"/>
      <c r="VWF1048281" s="3532"/>
      <c r="VWG1048281" s="3532"/>
      <c r="VWH1048281" s="3532"/>
      <c r="VWI1048281" s="3532"/>
      <c r="VWJ1048281" s="3532"/>
      <c r="VWK1048281" s="3532"/>
      <c r="VWL1048281" s="3532"/>
      <c r="VWM1048281" s="3532"/>
      <c r="VWN1048281" s="3532"/>
      <c r="VWO1048281" s="3532"/>
      <c r="VWP1048281" s="3532"/>
      <c r="VWQ1048281" s="3532"/>
      <c r="VWR1048281" s="3532"/>
      <c r="VWS1048281" s="3532"/>
      <c r="VWT1048281" s="3532"/>
      <c r="VWU1048281" s="3532"/>
      <c r="VWV1048281" s="3532"/>
      <c r="VWW1048281" s="3532"/>
      <c r="VWX1048281" s="3532"/>
      <c r="VWY1048281" s="3532"/>
      <c r="VWZ1048281" s="3532"/>
      <c r="VXA1048281" s="3532"/>
      <c r="VXB1048281" s="3532"/>
      <c r="VXC1048281" s="3532"/>
      <c r="VXD1048281" s="3532"/>
      <c r="VXE1048281" s="3532"/>
      <c r="VXF1048281" s="3532"/>
      <c r="VXG1048281" s="3532"/>
      <c r="VXH1048281" s="3532"/>
      <c r="VXI1048281" s="3532"/>
      <c r="VXJ1048281" s="3532"/>
      <c r="VXK1048281" s="3532"/>
      <c r="VXL1048281" s="3532"/>
      <c r="VXM1048281" s="3532"/>
      <c r="VXN1048281" s="3532"/>
      <c r="VXO1048281" s="3532"/>
      <c r="VXP1048281" s="3532"/>
      <c r="VXQ1048281" s="3532"/>
      <c r="VXR1048281" s="3532"/>
      <c r="VXS1048281" s="3532"/>
      <c r="VXT1048281" s="3532"/>
      <c r="VXU1048281" s="3532"/>
      <c r="VXV1048281" s="3532"/>
      <c r="VXW1048281" s="3532"/>
      <c r="VXX1048281" s="3532"/>
      <c r="VXY1048281" s="3532"/>
      <c r="VXZ1048281" s="3532"/>
      <c r="VYA1048281" s="3532"/>
      <c r="VYB1048281" s="3532"/>
      <c r="VYC1048281" s="3532"/>
      <c r="VYD1048281" s="3532"/>
      <c r="VYE1048281" s="3532"/>
      <c r="VYF1048281" s="3532"/>
      <c r="VYG1048281" s="3532"/>
      <c r="VYH1048281" s="3532"/>
      <c r="VYI1048281" s="3532"/>
      <c r="VYJ1048281" s="3532"/>
      <c r="VYK1048281" s="3532"/>
      <c r="VYL1048281" s="3532"/>
      <c r="VYM1048281" s="3532"/>
      <c r="VYN1048281" s="3532"/>
      <c r="VYO1048281" s="3532"/>
      <c r="VYP1048281" s="3532"/>
      <c r="VYQ1048281" s="3532"/>
      <c r="VYR1048281" s="3532"/>
      <c r="VYS1048281" s="3532"/>
      <c r="VYT1048281" s="3532"/>
      <c r="VYU1048281" s="3532"/>
      <c r="VYV1048281" s="3532"/>
      <c r="VYW1048281" s="3532"/>
      <c r="VYX1048281" s="3532"/>
      <c r="VYY1048281" s="3532"/>
      <c r="VYZ1048281" s="3532"/>
      <c r="VZA1048281" s="3532"/>
      <c r="VZB1048281" s="3532"/>
      <c r="VZC1048281" s="3532"/>
      <c r="VZD1048281" s="3532"/>
      <c r="VZE1048281" s="3532"/>
      <c r="VZF1048281" s="3532"/>
      <c r="VZG1048281" s="3532"/>
      <c r="VZH1048281" s="3532"/>
      <c r="VZI1048281" s="3532"/>
      <c r="VZJ1048281" s="3532"/>
      <c r="VZK1048281" s="3532"/>
      <c r="VZL1048281" s="3532"/>
      <c r="VZM1048281" s="3532"/>
      <c r="VZN1048281" s="3532"/>
      <c r="VZO1048281" s="3532"/>
      <c r="VZP1048281" s="3532"/>
      <c r="VZQ1048281" s="3532"/>
      <c r="VZR1048281" s="3532"/>
      <c r="VZS1048281" s="3532"/>
      <c r="VZT1048281" s="3532"/>
      <c r="VZU1048281" s="3532"/>
      <c r="VZV1048281" s="3532"/>
      <c r="VZW1048281" s="3532"/>
      <c r="VZX1048281" s="3532"/>
      <c r="VZY1048281" s="3532"/>
      <c r="VZZ1048281" s="3532"/>
      <c r="WAA1048281" s="3532"/>
      <c r="WAB1048281" s="3532"/>
      <c r="WAC1048281" s="3532"/>
      <c r="WAD1048281" s="3532"/>
      <c r="WAE1048281" s="3532"/>
      <c r="WAF1048281" s="3532"/>
      <c r="WAG1048281" s="3532"/>
      <c r="WAH1048281" s="3532"/>
      <c r="WAI1048281" s="3532"/>
      <c r="WAJ1048281" s="3532"/>
      <c r="WAK1048281" s="3532"/>
      <c r="WAL1048281" s="3532"/>
      <c r="WAM1048281" s="3532"/>
      <c r="WAN1048281" s="3532"/>
      <c r="WAO1048281" s="3532"/>
      <c r="WAP1048281" s="3532"/>
      <c r="WAQ1048281" s="3532"/>
      <c r="WAR1048281" s="3532"/>
      <c r="WAS1048281" s="3532"/>
      <c r="WAT1048281" s="3532"/>
      <c r="WAU1048281" s="3532"/>
      <c r="WAV1048281" s="3532"/>
      <c r="WAW1048281" s="3532"/>
      <c r="WAX1048281" s="3532"/>
      <c r="WAY1048281" s="3532"/>
      <c r="WAZ1048281" s="3532"/>
      <c r="WBA1048281" s="3532"/>
      <c r="WBB1048281" s="3532"/>
      <c r="WBC1048281" s="3532"/>
      <c r="WBD1048281" s="3532"/>
      <c r="WBE1048281" s="3532"/>
      <c r="WBF1048281" s="3532"/>
      <c r="WBG1048281" s="3532"/>
      <c r="WBH1048281" s="3532"/>
      <c r="WBI1048281" s="3532"/>
      <c r="WBJ1048281" s="3532"/>
      <c r="WBK1048281" s="3532"/>
      <c r="WBL1048281" s="3532"/>
      <c r="WBM1048281" s="3532"/>
      <c r="WBN1048281" s="3532"/>
      <c r="WBO1048281" s="3532"/>
      <c r="WBP1048281" s="3532"/>
      <c r="WBQ1048281" s="3532"/>
      <c r="WBR1048281" s="3532"/>
      <c r="WBS1048281" s="3532"/>
      <c r="WBT1048281" s="3532"/>
      <c r="WBU1048281" s="3532"/>
      <c r="WBV1048281" s="3532"/>
      <c r="WBW1048281" s="3532"/>
      <c r="WBX1048281" s="3532"/>
      <c r="WBY1048281" s="3532"/>
      <c r="WBZ1048281" s="3532"/>
      <c r="WCA1048281" s="3532"/>
      <c r="WCB1048281" s="3532"/>
      <c r="WCC1048281" s="3532"/>
      <c r="WCD1048281" s="3532"/>
      <c r="WCE1048281" s="3532"/>
      <c r="WCF1048281" s="3532"/>
      <c r="WCG1048281" s="3532"/>
      <c r="WCH1048281" s="3532"/>
      <c r="WCI1048281" s="3532"/>
      <c r="WCJ1048281" s="3532"/>
      <c r="WCK1048281" s="3532"/>
      <c r="WCL1048281" s="3532"/>
      <c r="WCM1048281" s="3532"/>
      <c r="WCN1048281" s="3532"/>
      <c r="WCO1048281" s="3532"/>
      <c r="WCP1048281" s="3532"/>
      <c r="WCQ1048281" s="3532"/>
      <c r="WCR1048281" s="3532"/>
      <c r="WCS1048281" s="3532"/>
      <c r="WCT1048281" s="3532"/>
      <c r="WCU1048281" s="3532"/>
      <c r="WCV1048281" s="3532"/>
      <c r="WCW1048281" s="3532"/>
      <c r="WCX1048281" s="3532"/>
      <c r="WCY1048281" s="3532"/>
      <c r="WCZ1048281" s="3532"/>
      <c r="WDA1048281" s="3532"/>
      <c r="WDB1048281" s="3532"/>
      <c r="WDC1048281" s="3532"/>
      <c r="WDD1048281" s="3532"/>
      <c r="WDE1048281" s="3532"/>
      <c r="WDF1048281" s="3532"/>
      <c r="WDG1048281" s="3532"/>
      <c r="WDH1048281" s="3532"/>
      <c r="WDI1048281" s="3532"/>
      <c r="WDJ1048281" s="3532"/>
      <c r="WDK1048281" s="3532"/>
      <c r="WDL1048281" s="3532"/>
      <c r="WDM1048281" s="3532"/>
      <c r="WDN1048281" s="3532"/>
      <c r="WDO1048281" s="3532"/>
      <c r="WDP1048281" s="3532"/>
      <c r="WDQ1048281" s="3532"/>
      <c r="WDR1048281" s="3532"/>
      <c r="WDS1048281" s="3532"/>
      <c r="WDT1048281" s="3532"/>
      <c r="WDU1048281" s="3532"/>
      <c r="WDV1048281" s="3532"/>
      <c r="WDW1048281" s="3532"/>
      <c r="WDX1048281" s="3532"/>
      <c r="WDY1048281" s="3532"/>
      <c r="WDZ1048281" s="3532"/>
      <c r="WEA1048281" s="3532"/>
      <c r="WEB1048281" s="3532"/>
      <c r="WEC1048281" s="3532"/>
      <c r="WED1048281" s="3532"/>
      <c r="WEE1048281" s="3532"/>
      <c r="WEF1048281" s="3532"/>
      <c r="WEG1048281" s="3532"/>
      <c r="WEH1048281" s="3532"/>
      <c r="WEI1048281" s="3532"/>
      <c r="WEJ1048281" s="3532"/>
      <c r="WEK1048281" s="3532"/>
      <c r="WEL1048281" s="3532"/>
      <c r="WEM1048281" s="3532"/>
      <c r="WEN1048281" s="3532"/>
      <c r="WEO1048281" s="3532"/>
      <c r="WEP1048281" s="3532"/>
      <c r="WEQ1048281" s="3532"/>
      <c r="WER1048281" s="3532"/>
      <c r="WES1048281" s="3532"/>
      <c r="WET1048281" s="3532"/>
      <c r="WEU1048281" s="3532"/>
      <c r="WEV1048281" s="3532"/>
      <c r="WEW1048281" s="3532"/>
      <c r="WEX1048281" s="3532"/>
      <c r="WEY1048281" s="3532"/>
      <c r="WEZ1048281" s="3532"/>
      <c r="WFA1048281" s="3532"/>
      <c r="WFB1048281" s="3532"/>
      <c r="WFC1048281" s="3532"/>
      <c r="WFD1048281" s="3532"/>
      <c r="WFE1048281" s="3532"/>
      <c r="WFF1048281" s="3532"/>
      <c r="WFG1048281" s="3532"/>
      <c r="WFH1048281" s="3532"/>
      <c r="WFI1048281" s="3532"/>
      <c r="WFJ1048281" s="3532"/>
      <c r="WFK1048281" s="3532"/>
      <c r="WFL1048281" s="3532"/>
      <c r="WFM1048281" s="3532"/>
      <c r="WFN1048281" s="3532"/>
      <c r="WFO1048281" s="3532"/>
      <c r="WFP1048281" s="3532"/>
      <c r="WFQ1048281" s="3532"/>
      <c r="WFR1048281" s="3532"/>
      <c r="WFS1048281" s="3532"/>
      <c r="WFT1048281" s="3532"/>
      <c r="WFU1048281" s="3532"/>
      <c r="WFV1048281" s="3532"/>
      <c r="WFW1048281" s="3532"/>
      <c r="WFX1048281" s="3532"/>
      <c r="WFY1048281" s="3532"/>
      <c r="WFZ1048281" s="3532"/>
      <c r="WGA1048281" s="3532"/>
      <c r="WGB1048281" s="3532"/>
      <c r="WGC1048281" s="3532"/>
      <c r="WGD1048281" s="3532"/>
      <c r="WGE1048281" s="3532"/>
      <c r="WGF1048281" s="3532"/>
      <c r="WGG1048281" s="3532"/>
      <c r="WGH1048281" s="3532"/>
      <c r="WGI1048281" s="3532"/>
      <c r="WGJ1048281" s="3532"/>
      <c r="WGK1048281" s="3532"/>
      <c r="WGL1048281" s="3532"/>
      <c r="WGM1048281" s="3532"/>
      <c r="WGN1048281" s="3532"/>
      <c r="WGO1048281" s="3532"/>
      <c r="WGP1048281" s="3532"/>
      <c r="WGQ1048281" s="3532"/>
      <c r="WGR1048281" s="3532"/>
      <c r="WGS1048281" s="3532"/>
      <c r="WGT1048281" s="3532"/>
      <c r="WGU1048281" s="3532"/>
      <c r="WGV1048281" s="3532"/>
      <c r="WGW1048281" s="3532"/>
      <c r="WGX1048281" s="3532"/>
      <c r="WGY1048281" s="3532"/>
      <c r="WGZ1048281" s="3532"/>
      <c r="WHA1048281" s="3532"/>
      <c r="WHB1048281" s="3532"/>
      <c r="WHC1048281" s="3532"/>
      <c r="WHD1048281" s="3532"/>
      <c r="WHE1048281" s="3532"/>
      <c r="WHF1048281" s="3532"/>
      <c r="WHG1048281" s="3532"/>
      <c r="WHH1048281" s="3532"/>
      <c r="WHI1048281" s="3532"/>
      <c r="WHJ1048281" s="3532"/>
      <c r="WHK1048281" s="3532"/>
      <c r="WHL1048281" s="3532"/>
      <c r="WHM1048281" s="3532"/>
      <c r="WHN1048281" s="3532"/>
      <c r="WHO1048281" s="3532"/>
      <c r="WHP1048281" s="3532"/>
      <c r="WHQ1048281" s="3532"/>
      <c r="WHR1048281" s="3532"/>
      <c r="WHS1048281" s="3532"/>
      <c r="WHT1048281" s="3532"/>
      <c r="WHU1048281" s="3532"/>
      <c r="WHV1048281" s="3532"/>
      <c r="WHW1048281" s="3532"/>
      <c r="WHX1048281" s="3532"/>
      <c r="WHY1048281" s="3532"/>
      <c r="WHZ1048281" s="3532"/>
      <c r="WIA1048281" s="3532"/>
      <c r="WIB1048281" s="3532"/>
      <c r="WIC1048281" s="3532"/>
      <c r="WID1048281" s="3532"/>
      <c r="WIE1048281" s="3532"/>
      <c r="WIF1048281" s="3532"/>
      <c r="WIG1048281" s="3532"/>
      <c r="WIH1048281" s="3532"/>
      <c r="WII1048281" s="3532"/>
      <c r="WIJ1048281" s="3532"/>
      <c r="WIK1048281" s="3532"/>
      <c r="WIL1048281" s="3532"/>
      <c r="WIM1048281" s="3532"/>
      <c r="WIN1048281" s="3532"/>
      <c r="WIO1048281" s="3532"/>
      <c r="WIP1048281" s="3532"/>
      <c r="WIQ1048281" s="3532"/>
      <c r="WIR1048281" s="3532"/>
      <c r="WIS1048281" s="3532"/>
      <c r="WIT1048281" s="3532"/>
      <c r="WIU1048281" s="3532"/>
      <c r="WIV1048281" s="3532"/>
      <c r="WIW1048281" s="3532"/>
      <c r="WIX1048281" s="3532"/>
      <c r="WIY1048281" s="3532"/>
      <c r="WIZ1048281" s="3532"/>
      <c r="WJA1048281" s="3532"/>
      <c r="WJB1048281" s="3532"/>
      <c r="WJC1048281" s="3532"/>
      <c r="WJD1048281" s="3532"/>
      <c r="WJE1048281" s="3532"/>
      <c r="WJF1048281" s="3532"/>
      <c r="WJG1048281" s="3532"/>
      <c r="WJH1048281" s="3532"/>
      <c r="WJI1048281" s="3532"/>
      <c r="WJJ1048281" s="3532"/>
      <c r="WJK1048281" s="3532"/>
      <c r="WJL1048281" s="3532"/>
      <c r="WJM1048281" s="3532"/>
      <c r="WJN1048281" s="3532"/>
      <c r="WJO1048281" s="3532"/>
      <c r="WJP1048281" s="3532"/>
      <c r="WJQ1048281" s="3532"/>
      <c r="WJR1048281" s="3532"/>
      <c r="WJS1048281" s="3532"/>
      <c r="WJT1048281" s="3532"/>
      <c r="WJU1048281" s="3532"/>
      <c r="WJV1048281" s="3532"/>
      <c r="WJW1048281" s="3532"/>
      <c r="WJX1048281" s="3532"/>
      <c r="WJY1048281" s="3532"/>
      <c r="WJZ1048281" s="3532"/>
      <c r="WKA1048281" s="3532"/>
      <c r="WKB1048281" s="3532"/>
      <c r="WKC1048281" s="3532"/>
      <c r="WKD1048281" s="3532"/>
      <c r="WKE1048281" s="3532"/>
      <c r="WKF1048281" s="3532"/>
      <c r="WKG1048281" s="3532"/>
      <c r="WKH1048281" s="3532"/>
      <c r="WKI1048281" s="3532"/>
      <c r="WKJ1048281" s="3532"/>
      <c r="WKK1048281" s="3532"/>
      <c r="WKL1048281" s="3532"/>
      <c r="WKM1048281" s="3532"/>
      <c r="WKN1048281" s="3532"/>
      <c r="WKO1048281" s="3532"/>
      <c r="WKP1048281" s="3532"/>
      <c r="WKQ1048281" s="3532"/>
      <c r="WKR1048281" s="3532"/>
      <c r="WKS1048281" s="3532"/>
      <c r="WKT1048281" s="3532"/>
      <c r="WKU1048281" s="3532"/>
      <c r="WKV1048281" s="3532"/>
      <c r="WKW1048281" s="3532"/>
      <c r="WKX1048281" s="3532"/>
      <c r="WKY1048281" s="3532"/>
      <c r="WKZ1048281" s="3532"/>
      <c r="WLA1048281" s="3532"/>
      <c r="WLB1048281" s="3532"/>
      <c r="WLC1048281" s="3532"/>
      <c r="WLD1048281" s="3532"/>
      <c r="WLE1048281" s="3532"/>
      <c r="WLF1048281" s="3532"/>
      <c r="WLG1048281" s="3532"/>
      <c r="WLH1048281" s="3532"/>
      <c r="WLI1048281" s="3532"/>
      <c r="WLJ1048281" s="3532"/>
      <c r="WLK1048281" s="3532"/>
      <c r="WLL1048281" s="3532"/>
      <c r="WLM1048281" s="3532"/>
      <c r="WLN1048281" s="3532"/>
      <c r="WLO1048281" s="3532"/>
      <c r="WLP1048281" s="3532"/>
      <c r="WLQ1048281" s="3532"/>
      <c r="WLR1048281" s="3532"/>
      <c r="WLS1048281" s="3532"/>
      <c r="WLT1048281" s="3532"/>
      <c r="WLU1048281" s="3532"/>
      <c r="WLV1048281" s="3532"/>
      <c r="WLW1048281" s="3532"/>
      <c r="WLX1048281" s="3532"/>
      <c r="WLY1048281" s="3532"/>
      <c r="WLZ1048281" s="3532"/>
      <c r="WMA1048281" s="3532"/>
      <c r="WMB1048281" s="3532"/>
      <c r="WMC1048281" s="3532"/>
      <c r="WMD1048281" s="3532"/>
      <c r="WME1048281" s="3532"/>
      <c r="WMF1048281" s="3532"/>
      <c r="WMG1048281" s="3532"/>
      <c r="WMH1048281" s="3532"/>
      <c r="WMI1048281" s="3532"/>
      <c r="WMJ1048281" s="3532"/>
      <c r="WMK1048281" s="3532"/>
      <c r="WML1048281" s="3532"/>
      <c r="WMM1048281" s="3532"/>
      <c r="WMN1048281" s="3532"/>
      <c r="WMO1048281" s="3532"/>
      <c r="WMP1048281" s="3532"/>
      <c r="WMQ1048281" s="3532"/>
      <c r="WMR1048281" s="3532"/>
      <c r="WMS1048281" s="3532"/>
      <c r="WMT1048281" s="3532"/>
      <c r="WMU1048281" s="3532"/>
      <c r="WMV1048281" s="3532"/>
      <c r="WMW1048281" s="3532"/>
      <c r="WMX1048281" s="3532"/>
      <c r="WMY1048281" s="3532"/>
      <c r="WMZ1048281" s="3532"/>
      <c r="WNA1048281" s="3532"/>
      <c r="WNB1048281" s="3532"/>
      <c r="WNC1048281" s="3532"/>
      <c r="WND1048281" s="3532"/>
      <c r="WNE1048281" s="3532"/>
      <c r="WNF1048281" s="3532"/>
      <c r="WNG1048281" s="3532"/>
      <c r="WNH1048281" s="3532"/>
      <c r="WNI1048281" s="3532"/>
      <c r="WNJ1048281" s="3532"/>
      <c r="WNK1048281" s="3532"/>
      <c r="WNL1048281" s="3532"/>
      <c r="WNM1048281" s="3532"/>
      <c r="WNN1048281" s="3532"/>
      <c r="WNO1048281" s="3532"/>
      <c r="WNP1048281" s="3532"/>
      <c r="WNQ1048281" s="3532"/>
      <c r="WNR1048281" s="3532"/>
      <c r="WNS1048281" s="3532"/>
      <c r="WNT1048281" s="3532"/>
      <c r="WNU1048281" s="3532"/>
      <c r="WNV1048281" s="3532"/>
      <c r="WNW1048281" s="3532"/>
      <c r="WNX1048281" s="3532"/>
      <c r="WNY1048281" s="3532"/>
      <c r="WNZ1048281" s="3532"/>
      <c r="WOA1048281" s="3532"/>
      <c r="WOB1048281" s="3532"/>
      <c r="WOC1048281" s="3532"/>
      <c r="WOD1048281" s="3532"/>
      <c r="WOE1048281" s="3532"/>
      <c r="WOF1048281" s="3532"/>
      <c r="WOG1048281" s="3532"/>
      <c r="WOH1048281" s="3532"/>
      <c r="WOI1048281" s="3532"/>
      <c r="WOJ1048281" s="3532"/>
      <c r="WOK1048281" s="3532"/>
      <c r="WOL1048281" s="3532"/>
      <c r="WOM1048281" s="3532"/>
      <c r="WON1048281" s="3532"/>
      <c r="WOO1048281" s="3532"/>
      <c r="WOP1048281" s="3532"/>
      <c r="WOQ1048281" s="3532"/>
      <c r="WOR1048281" s="3532"/>
      <c r="WOS1048281" s="3532"/>
      <c r="WOT1048281" s="3532"/>
      <c r="WOU1048281" s="3532"/>
      <c r="WOV1048281" s="3532"/>
      <c r="WOW1048281" s="3532"/>
      <c r="WOX1048281" s="3532"/>
      <c r="WOY1048281" s="3532"/>
      <c r="WOZ1048281" s="3532"/>
      <c r="WPA1048281" s="3532"/>
      <c r="WPB1048281" s="3532"/>
      <c r="WPC1048281" s="3532"/>
      <c r="WPD1048281" s="3532"/>
      <c r="WPE1048281" s="3532"/>
      <c r="WPF1048281" s="3532"/>
      <c r="WPG1048281" s="3532"/>
      <c r="WPH1048281" s="3532"/>
      <c r="WPI1048281" s="3532"/>
      <c r="WPJ1048281" s="3532"/>
      <c r="WPK1048281" s="3532"/>
      <c r="WPL1048281" s="3532"/>
      <c r="WPM1048281" s="3532"/>
      <c r="WPN1048281" s="3532"/>
      <c r="WPO1048281" s="3532"/>
      <c r="WPP1048281" s="3532"/>
      <c r="WPQ1048281" s="3532"/>
      <c r="WPR1048281" s="3532"/>
      <c r="WPS1048281" s="3532"/>
      <c r="WPT1048281" s="3532"/>
      <c r="WPU1048281" s="3532"/>
      <c r="WPV1048281" s="3532"/>
      <c r="WPW1048281" s="3532"/>
      <c r="WPX1048281" s="3532"/>
      <c r="WPY1048281" s="3532"/>
      <c r="WPZ1048281" s="3532"/>
      <c r="WQA1048281" s="3532"/>
      <c r="WQB1048281" s="3532"/>
      <c r="WQC1048281" s="3532"/>
      <c r="WQD1048281" s="3532"/>
      <c r="WQE1048281" s="3532"/>
      <c r="WQF1048281" s="3532"/>
      <c r="WQG1048281" s="3532"/>
      <c r="WQH1048281" s="3532"/>
      <c r="WQI1048281" s="3532"/>
      <c r="WQJ1048281" s="3532"/>
      <c r="WQK1048281" s="3532"/>
      <c r="WQL1048281" s="3532"/>
      <c r="WQM1048281" s="3532"/>
      <c r="WQN1048281" s="3532"/>
      <c r="WQO1048281" s="3532"/>
      <c r="WQP1048281" s="3532"/>
      <c r="WQQ1048281" s="3532"/>
      <c r="WQR1048281" s="3532"/>
      <c r="WQS1048281" s="3532"/>
      <c r="WQT1048281" s="3532"/>
      <c r="WQU1048281" s="3532"/>
      <c r="WQV1048281" s="3532"/>
      <c r="WQW1048281" s="3532"/>
      <c r="WQX1048281" s="3532"/>
      <c r="WQY1048281" s="3532"/>
      <c r="WQZ1048281" s="3532"/>
      <c r="WRA1048281" s="3532"/>
      <c r="WRB1048281" s="3532"/>
      <c r="WRC1048281" s="3532"/>
      <c r="WRD1048281" s="3532"/>
      <c r="WRE1048281" s="3532"/>
      <c r="WRF1048281" s="3532"/>
      <c r="WRG1048281" s="3532"/>
      <c r="WRH1048281" s="3532"/>
      <c r="WRI1048281" s="3532"/>
      <c r="WRJ1048281" s="3532"/>
      <c r="WRK1048281" s="3532"/>
      <c r="WRL1048281" s="3532"/>
      <c r="WRM1048281" s="3532"/>
      <c r="WRN1048281" s="3532"/>
      <c r="WRO1048281" s="3532"/>
      <c r="WRP1048281" s="3532"/>
      <c r="WRQ1048281" s="3532"/>
      <c r="WRR1048281" s="3532"/>
      <c r="WRS1048281" s="3532"/>
      <c r="WRT1048281" s="3532"/>
      <c r="WRU1048281" s="3532"/>
      <c r="WRV1048281" s="3532"/>
      <c r="WRW1048281" s="3532"/>
      <c r="WRX1048281" s="3532"/>
      <c r="WRY1048281" s="3532"/>
      <c r="WRZ1048281" s="3532"/>
      <c r="WSA1048281" s="3532"/>
      <c r="WSB1048281" s="3532"/>
      <c r="WSC1048281" s="3532"/>
      <c r="WSD1048281" s="3532"/>
      <c r="WSE1048281" s="3532"/>
      <c r="WSF1048281" s="3532"/>
      <c r="WSG1048281" s="3532"/>
      <c r="WSH1048281" s="3532"/>
      <c r="WSI1048281" s="3532"/>
      <c r="WSJ1048281" s="3532"/>
      <c r="WSK1048281" s="3532"/>
      <c r="WSL1048281" s="3532"/>
      <c r="WSM1048281" s="3532"/>
      <c r="WSN1048281" s="3532"/>
      <c r="WSO1048281" s="3532"/>
      <c r="WSP1048281" s="3532"/>
      <c r="WSQ1048281" s="3532"/>
      <c r="WSR1048281" s="3532"/>
      <c r="WSS1048281" s="3532"/>
      <c r="WST1048281" s="3532"/>
      <c r="WSU1048281" s="3532"/>
      <c r="WSV1048281" s="3532"/>
      <c r="WSW1048281" s="3532"/>
      <c r="WSX1048281" s="3532"/>
      <c r="WSY1048281" s="3532"/>
      <c r="WSZ1048281" s="3532"/>
      <c r="WTA1048281" s="3532"/>
      <c r="WTB1048281" s="3532"/>
      <c r="WTC1048281" s="3532"/>
      <c r="WTD1048281" s="3532"/>
      <c r="WTE1048281" s="3532"/>
      <c r="WTF1048281" s="3532"/>
      <c r="WTG1048281" s="3532"/>
      <c r="WTH1048281" s="3532"/>
      <c r="WTI1048281" s="3532"/>
      <c r="WTJ1048281" s="3532"/>
      <c r="WTK1048281" s="3532"/>
      <c r="WTL1048281" s="3532"/>
      <c r="WTM1048281" s="3532"/>
      <c r="WTN1048281" s="3532"/>
      <c r="WTO1048281" s="3532"/>
      <c r="WTP1048281" s="3532"/>
      <c r="WTQ1048281" s="3532"/>
      <c r="WTR1048281" s="3532"/>
      <c r="WTS1048281" s="3532"/>
      <c r="WTT1048281" s="3532"/>
      <c r="WTU1048281" s="3532"/>
      <c r="WTV1048281" s="3532"/>
      <c r="WTW1048281" s="3532"/>
      <c r="WTX1048281" s="3532"/>
      <c r="WTY1048281" s="3532"/>
      <c r="WTZ1048281" s="3532"/>
      <c r="WUA1048281" s="3532"/>
      <c r="WUB1048281" s="3532"/>
      <c r="WUC1048281" s="3532"/>
      <c r="WUD1048281" s="3532"/>
      <c r="WUE1048281" s="3532"/>
      <c r="WUF1048281" s="3532"/>
      <c r="WUG1048281" s="3532"/>
      <c r="WUH1048281" s="3532"/>
      <c r="WUI1048281" s="3532"/>
      <c r="WUJ1048281" s="3532"/>
      <c r="WUK1048281" s="3532"/>
      <c r="WUL1048281" s="3532"/>
      <c r="WUM1048281" s="3532"/>
      <c r="WUN1048281" s="3532"/>
      <c r="WUO1048281" s="3532"/>
      <c r="WUP1048281" s="3532"/>
      <c r="WUQ1048281" s="3532"/>
      <c r="WUR1048281" s="3532"/>
      <c r="WUS1048281" s="3532"/>
      <c r="WUT1048281" s="3532"/>
      <c r="WUU1048281" s="3532"/>
      <c r="WUV1048281" s="3532"/>
      <c r="WUW1048281" s="3532"/>
      <c r="WUX1048281" s="3532"/>
      <c r="WUY1048281" s="3532"/>
      <c r="WUZ1048281" s="3532"/>
      <c r="WVA1048281" s="3532"/>
      <c r="WVB1048281" s="3532"/>
      <c r="WVC1048281" s="3532"/>
      <c r="WVD1048281" s="3532"/>
      <c r="WVE1048281" s="3532"/>
      <c r="WVF1048281" s="3532"/>
      <c r="WVG1048281" s="3532"/>
      <c r="WVH1048281" s="3532"/>
      <c r="WVI1048281" s="3532"/>
      <c r="WVJ1048281" s="3532"/>
      <c r="WVK1048281" s="3532"/>
      <c r="WVL1048281" s="3532"/>
      <c r="WVM1048281" s="3532"/>
      <c r="WVN1048281" s="3532"/>
      <c r="WVO1048281" s="3532"/>
      <c r="WVP1048281" s="3532"/>
      <c r="WVQ1048281" s="3532"/>
      <c r="WVR1048281" s="3532"/>
      <c r="WVS1048281" s="3532"/>
      <c r="WVT1048281" s="3532"/>
      <c r="WVU1048281" s="3532"/>
      <c r="WVV1048281" s="3532"/>
      <c r="WVW1048281" s="3532"/>
      <c r="WVX1048281" s="3532"/>
      <c r="WVY1048281" s="3532"/>
      <c r="WVZ1048281" s="3532"/>
      <c r="WWA1048281" s="3532"/>
      <c r="WWB1048281" s="3532"/>
      <c r="WWC1048281" s="3532"/>
      <c r="WWD1048281" s="3532"/>
      <c r="WWE1048281" s="3532"/>
      <c r="WWF1048281" s="3532"/>
      <c r="WWG1048281" s="3532"/>
      <c r="WWH1048281" s="3532"/>
      <c r="WWI1048281" s="3532"/>
      <c r="WWJ1048281" s="3532"/>
      <c r="WWK1048281" s="3532"/>
      <c r="WWL1048281" s="3532"/>
      <c r="WWM1048281" s="3532"/>
      <c r="WWN1048281" s="3532"/>
      <c r="WWO1048281" s="3532"/>
      <c r="WWP1048281" s="3532"/>
      <c r="WWQ1048281" s="3532"/>
      <c r="WWR1048281" s="3532"/>
      <c r="WWS1048281" s="3532"/>
      <c r="WWT1048281" s="3532"/>
      <c r="WWU1048281" s="3532"/>
      <c r="WWV1048281" s="3532"/>
      <c r="WWW1048281" s="3532"/>
      <c r="WWX1048281" s="3532"/>
      <c r="WWY1048281" s="3532"/>
      <c r="WWZ1048281" s="3532"/>
      <c r="WXA1048281" s="3532"/>
      <c r="WXB1048281" s="3532"/>
      <c r="WXC1048281" s="3532"/>
      <c r="WXD1048281" s="3532"/>
      <c r="WXE1048281" s="3532"/>
      <c r="WXF1048281" s="3532"/>
      <c r="WXG1048281" s="3532"/>
      <c r="WXH1048281" s="3532"/>
      <c r="WXI1048281" s="3532"/>
      <c r="WXJ1048281" s="3532"/>
      <c r="WXK1048281" s="3532"/>
      <c r="WXL1048281" s="3532"/>
      <c r="WXM1048281" s="3532"/>
      <c r="WXN1048281" s="3532"/>
      <c r="WXO1048281" s="3532"/>
      <c r="WXP1048281" s="3532"/>
      <c r="WXQ1048281" s="3532"/>
      <c r="WXR1048281" s="3532"/>
      <c r="WXS1048281" s="3532"/>
      <c r="WXT1048281" s="3532"/>
      <c r="WXU1048281" s="3532"/>
      <c r="WXV1048281" s="3532"/>
      <c r="WXW1048281" s="3532"/>
      <c r="WXX1048281" s="3532"/>
      <c r="WXY1048281" s="3532"/>
      <c r="WXZ1048281" s="3532"/>
      <c r="WYA1048281" s="3532"/>
      <c r="WYB1048281" s="3532"/>
      <c r="WYC1048281" s="3532"/>
      <c r="WYD1048281" s="3532"/>
      <c r="WYE1048281" s="3532"/>
      <c r="WYF1048281" s="3532"/>
      <c r="WYG1048281" s="3532"/>
      <c r="WYH1048281" s="3532"/>
      <c r="WYI1048281" s="3532"/>
      <c r="WYJ1048281" s="3532"/>
      <c r="WYK1048281" s="3532"/>
      <c r="WYL1048281" s="3532"/>
      <c r="WYM1048281" s="3532"/>
      <c r="WYN1048281" s="3532"/>
      <c r="WYO1048281" s="3532"/>
      <c r="WYP1048281" s="3532"/>
      <c r="WYQ1048281" s="3532"/>
      <c r="WYR1048281" s="3532"/>
      <c r="WYS1048281" s="3532"/>
      <c r="WYT1048281" s="3532"/>
      <c r="WYU1048281" s="3532"/>
      <c r="WYV1048281" s="3532"/>
      <c r="WYW1048281" s="3532"/>
      <c r="WYX1048281" s="3532"/>
      <c r="WYY1048281" s="3532"/>
      <c r="WYZ1048281" s="3532"/>
      <c r="WZA1048281" s="3532"/>
      <c r="WZB1048281" s="3532"/>
      <c r="WZC1048281" s="3532"/>
      <c r="WZD1048281" s="3532"/>
      <c r="WZE1048281" s="3532"/>
      <c r="WZF1048281" s="3532"/>
      <c r="WZG1048281" s="3532"/>
      <c r="WZH1048281" s="3532"/>
      <c r="WZI1048281" s="3532"/>
      <c r="WZJ1048281" s="3532"/>
      <c r="WZK1048281" s="3532"/>
      <c r="WZL1048281" s="3532"/>
      <c r="WZM1048281" s="3532"/>
      <c r="WZN1048281" s="3532"/>
      <c r="WZO1048281" s="3532"/>
      <c r="WZP1048281" s="3532"/>
      <c r="WZQ1048281" s="3532"/>
      <c r="WZR1048281" s="3532"/>
      <c r="WZS1048281" s="3532"/>
      <c r="WZT1048281" s="3532"/>
      <c r="WZU1048281" s="3532"/>
      <c r="WZV1048281" s="3532"/>
      <c r="WZW1048281" s="3532"/>
      <c r="WZX1048281" s="3532"/>
      <c r="WZY1048281" s="3532"/>
      <c r="WZZ1048281" s="3532"/>
      <c r="XAA1048281" s="3532"/>
      <c r="XAB1048281" s="3532"/>
      <c r="XAC1048281" s="3532"/>
      <c r="XAD1048281" s="3532"/>
      <c r="XAE1048281" s="3532"/>
      <c r="XAF1048281" s="3532"/>
      <c r="XAG1048281" s="3532"/>
      <c r="XAH1048281" s="3532"/>
      <c r="XAI1048281" s="3532"/>
      <c r="XAJ1048281" s="3532"/>
      <c r="XAK1048281" s="3532"/>
      <c r="XAL1048281" s="3532"/>
      <c r="XAM1048281" s="3532"/>
      <c r="XAN1048281" s="3532"/>
      <c r="XAO1048281" s="3532"/>
      <c r="XAP1048281" s="3532"/>
      <c r="XAQ1048281" s="3532"/>
      <c r="XAR1048281" s="3532"/>
      <c r="XAS1048281" s="3532"/>
      <c r="XAT1048281" s="3532"/>
      <c r="XAU1048281" s="3532"/>
      <c r="XAV1048281" s="3532"/>
      <c r="XAW1048281" s="3532"/>
      <c r="XAX1048281" s="3532"/>
      <c r="XAY1048281" s="3532"/>
      <c r="XAZ1048281" s="3532"/>
      <c r="XBA1048281" s="3532"/>
      <c r="XBB1048281" s="3532"/>
      <c r="XBC1048281" s="3532"/>
      <c r="XBD1048281" s="3532"/>
      <c r="XBE1048281" s="3532"/>
      <c r="XBF1048281" s="3532"/>
      <c r="XBG1048281" s="3532"/>
      <c r="XBH1048281" s="3532"/>
      <c r="XBI1048281" s="3532"/>
      <c r="XBJ1048281" s="3532"/>
      <c r="XBK1048281" s="3532"/>
      <c r="XBL1048281" s="3532"/>
      <c r="XBM1048281" s="3532"/>
      <c r="XBN1048281" s="3532"/>
      <c r="XBO1048281" s="3532"/>
      <c r="XBP1048281" s="3532"/>
      <c r="XBQ1048281" s="3532"/>
      <c r="XBR1048281" s="3532"/>
      <c r="XBS1048281" s="3532"/>
      <c r="XBT1048281" s="3532"/>
      <c r="XBU1048281" s="3532"/>
      <c r="XBV1048281" s="3532"/>
      <c r="XBW1048281" s="3532"/>
      <c r="XBX1048281" s="3532"/>
      <c r="XBY1048281" s="3532"/>
      <c r="XBZ1048281" s="3532"/>
      <c r="XCA1048281" s="3532"/>
      <c r="XCB1048281" s="3532"/>
      <c r="XCC1048281" s="3532"/>
      <c r="XCD1048281" s="3532"/>
      <c r="XCE1048281" s="3532"/>
      <c r="XCF1048281" s="3532"/>
      <c r="XCG1048281" s="3532"/>
      <c r="XCH1048281" s="3532"/>
      <c r="XCI1048281" s="3532"/>
      <c r="XCJ1048281" s="3532"/>
      <c r="XCK1048281" s="3532"/>
      <c r="XCL1048281" s="3532"/>
      <c r="XCM1048281" s="3532"/>
      <c r="XCN1048281" s="3532"/>
      <c r="XCO1048281" s="3532"/>
      <c r="XCP1048281" s="3532"/>
      <c r="XCQ1048281" s="3532"/>
      <c r="XCR1048281" s="3532"/>
    </row>
    <row r="1048282" spans="1:16320" ht="13.5">
      <c r="A1048282" s="3532"/>
      <c r="B1048282" s="3532"/>
      <c r="C1048282" s="3532"/>
      <c r="D1048282" s="3532"/>
      <c r="E1048282" s="3532"/>
      <c r="F1048282" s="3532"/>
      <c r="G1048282" s="3532"/>
      <c r="H1048282" s="3532"/>
      <c r="I1048282" s="3532"/>
      <c r="J1048282" s="3532"/>
      <c r="K1048282" s="3532"/>
      <c r="L1048282" s="3532"/>
      <c r="M1048282" s="3532"/>
      <c r="N1048282" s="3532"/>
      <c r="O1048282" s="3532"/>
      <c r="P1048282" s="3532"/>
      <c r="Q1048282" s="3532"/>
      <c r="R1048282" s="3532"/>
      <c r="S1048282" s="3532"/>
      <c r="T1048282" s="3532"/>
      <c r="U1048282" s="3532"/>
      <c r="V1048282" s="3532"/>
      <c r="W1048282" s="3532"/>
      <c r="X1048282" s="3532"/>
      <c r="Y1048282" s="3532"/>
      <c r="Z1048282" s="3532"/>
      <c r="AA1048282" s="3532"/>
      <c r="AB1048282" s="3532"/>
      <c r="AC1048282" s="3532"/>
      <c r="AD1048282" s="3532"/>
      <c r="AE1048282" s="3532"/>
      <c r="AF1048282" s="3532"/>
      <c r="AG1048282" s="3532"/>
      <c r="AH1048282" s="3532"/>
      <c r="AI1048282" s="3532"/>
      <c r="AJ1048282" s="3532"/>
      <c r="AK1048282" s="3532"/>
      <c r="AL1048282" s="3532"/>
      <c r="AM1048282" s="3532"/>
      <c r="AN1048282" s="3532"/>
      <c r="AO1048282" s="3532"/>
      <c r="AP1048282" s="3532"/>
      <c r="AQ1048282" s="3532"/>
      <c r="AR1048282" s="3532"/>
      <c r="AS1048282" s="3532"/>
      <c r="AT1048282" s="3532"/>
      <c r="AU1048282" s="3532"/>
      <c r="AV1048282" s="3532"/>
      <c r="AW1048282" s="3532"/>
      <c r="AX1048282" s="3532"/>
      <c r="AY1048282" s="3532"/>
      <c r="AZ1048282" s="3532"/>
      <c r="BA1048282" s="3532"/>
      <c r="BB1048282" s="3532"/>
      <c r="BC1048282" s="3532"/>
      <c r="BD1048282" s="3532"/>
      <c r="BE1048282" s="3532"/>
      <c r="BF1048282" s="3532"/>
      <c r="BG1048282" s="3532"/>
      <c r="BH1048282" s="3532"/>
      <c r="BI1048282" s="3532"/>
      <c r="BJ1048282" s="3532"/>
      <c r="BK1048282" s="3532"/>
      <c r="BL1048282" s="3532"/>
      <c r="BM1048282" s="3532"/>
      <c r="BN1048282" s="3532"/>
      <c r="BO1048282" s="3532"/>
      <c r="BP1048282" s="3532"/>
      <c r="BQ1048282" s="3532"/>
      <c r="BR1048282" s="3532"/>
      <c r="BS1048282" s="3532"/>
      <c r="BT1048282" s="3532"/>
      <c r="BU1048282" s="3532"/>
      <c r="BV1048282" s="3532"/>
      <c r="BW1048282" s="3532"/>
      <c r="BX1048282" s="3532"/>
      <c r="BY1048282" s="3532"/>
      <c r="BZ1048282" s="3532"/>
      <c r="CA1048282" s="3532"/>
      <c r="CB1048282" s="3532"/>
      <c r="CC1048282" s="3532"/>
      <c r="CD1048282" s="3532"/>
      <c r="CE1048282" s="3532"/>
      <c r="CF1048282" s="3532"/>
      <c r="CG1048282" s="3532"/>
      <c r="CH1048282" s="3532"/>
      <c r="CI1048282" s="3532"/>
      <c r="CJ1048282" s="3532"/>
      <c r="CK1048282" s="3532"/>
      <c r="CL1048282" s="3532"/>
      <c r="CM1048282" s="3532"/>
      <c r="CN1048282" s="3532"/>
      <c r="CO1048282" s="3532"/>
      <c r="CP1048282" s="3532"/>
      <c r="CQ1048282" s="3532"/>
      <c r="CR1048282" s="3532"/>
      <c r="CS1048282" s="3532"/>
      <c r="CT1048282" s="3532"/>
      <c r="CU1048282" s="3532"/>
      <c r="CV1048282" s="3532"/>
      <c r="CW1048282" s="3532"/>
      <c r="CX1048282" s="3532"/>
      <c r="CY1048282" s="3532"/>
      <c r="CZ1048282" s="3532"/>
      <c r="DA1048282" s="3532"/>
      <c r="DB1048282" s="3532"/>
      <c r="DC1048282" s="3532"/>
      <c r="DD1048282" s="3532"/>
      <c r="DE1048282" s="3532"/>
      <c r="DF1048282" s="3532"/>
      <c r="DG1048282" s="3532"/>
      <c r="DH1048282" s="3532"/>
      <c r="DI1048282" s="3532"/>
      <c r="DJ1048282" s="3532"/>
      <c r="DK1048282" s="3532"/>
      <c r="DL1048282" s="3532"/>
      <c r="DM1048282" s="3532"/>
      <c r="DN1048282" s="3532"/>
      <c r="DO1048282" s="3532"/>
      <c r="DP1048282" s="3532"/>
      <c r="DQ1048282" s="3532"/>
      <c r="DR1048282" s="3532"/>
      <c r="DS1048282" s="3532"/>
      <c r="DT1048282" s="3532"/>
      <c r="DU1048282" s="3532"/>
      <c r="DV1048282" s="3532"/>
      <c r="DW1048282" s="3532"/>
      <c r="DX1048282" s="3532"/>
      <c r="DY1048282" s="3532"/>
      <c r="DZ1048282" s="3532"/>
      <c r="EA1048282" s="3532"/>
      <c r="EB1048282" s="3532"/>
      <c r="EC1048282" s="3532"/>
      <c r="ED1048282" s="3532"/>
      <c r="EE1048282" s="3532"/>
      <c r="EF1048282" s="3532"/>
      <c r="EG1048282" s="3532"/>
      <c r="EH1048282" s="3532"/>
      <c r="EI1048282" s="3532"/>
      <c r="EJ1048282" s="3532"/>
      <c r="EK1048282" s="3532"/>
      <c r="EL1048282" s="3532"/>
      <c r="EM1048282" s="3532"/>
      <c r="EN1048282" s="3532"/>
      <c r="EO1048282" s="3532"/>
      <c r="EP1048282" s="3532"/>
      <c r="EQ1048282" s="3532"/>
      <c r="ER1048282" s="3532"/>
      <c r="ES1048282" s="3532"/>
      <c r="ET1048282" s="3532"/>
      <c r="EU1048282" s="3532"/>
      <c r="EV1048282" s="3532"/>
      <c r="EW1048282" s="3532"/>
      <c r="EX1048282" s="3532"/>
      <c r="EY1048282" s="3532"/>
      <c r="EZ1048282" s="3532"/>
      <c r="FA1048282" s="3532"/>
      <c r="FB1048282" s="3532"/>
      <c r="FC1048282" s="3532"/>
      <c r="FD1048282" s="3532"/>
      <c r="FE1048282" s="3532"/>
      <c r="FF1048282" s="3532"/>
      <c r="FG1048282" s="3532"/>
      <c r="FH1048282" s="3532"/>
      <c r="FI1048282" s="3532"/>
      <c r="FJ1048282" s="3532"/>
      <c r="FK1048282" s="3532"/>
      <c r="FL1048282" s="3532"/>
      <c r="FM1048282" s="3532"/>
      <c r="FN1048282" s="3532"/>
      <c r="FO1048282" s="3532"/>
      <c r="FP1048282" s="3532"/>
      <c r="FQ1048282" s="3532"/>
      <c r="FR1048282" s="3532"/>
      <c r="FS1048282" s="3532"/>
      <c r="FT1048282" s="3532"/>
      <c r="FU1048282" s="3532"/>
      <c r="FV1048282" s="3532"/>
      <c r="FW1048282" s="3532"/>
      <c r="FX1048282" s="3532"/>
      <c r="FY1048282" s="3532"/>
      <c r="FZ1048282" s="3532"/>
      <c r="GA1048282" s="3532"/>
      <c r="GB1048282" s="3532"/>
      <c r="GC1048282" s="3532"/>
      <c r="GD1048282" s="3532"/>
      <c r="GE1048282" s="3532"/>
      <c r="GF1048282" s="3532"/>
      <c r="GG1048282" s="3532"/>
      <c r="GH1048282" s="3532"/>
      <c r="GI1048282" s="3532"/>
      <c r="GJ1048282" s="3532"/>
      <c r="GK1048282" s="3532"/>
      <c r="GL1048282" s="3532"/>
      <c r="GM1048282" s="3532"/>
      <c r="GN1048282" s="3532"/>
      <c r="GO1048282" s="3532"/>
      <c r="GP1048282" s="3532"/>
      <c r="GQ1048282" s="3532"/>
      <c r="GR1048282" s="3532"/>
      <c r="GS1048282" s="3532"/>
      <c r="GT1048282" s="3532"/>
      <c r="GU1048282" s="3532"/>
      <c r="GV1048282" s="3532"/>
      <c r="GW1048282" s="3532"/>
      <c r="GX1048282" s="3532"/>
      <c r="GY1048282" s="3532"/>
      <c r="GZ1048282" s="3532"/>
      <c r="HA1048282" s="3532"/>
      <c r="HB1048282" s="3532"/>
      <c r="HC1048282" s="3532"/>
      <c r="HD1048282" s="3532"/>
      <c r="HE1048282" s="3532"/>
      <c r="HF1048282" s="3532"/>
      <c r="HG1048282" s="3532"/>
      <c r="HH1048282" s="3532"/>
      <c r="HI1048282" s="3532"/>
      <c r="HJ1048282" s="3532"/>
      <c r="HK1048282" s="3532"/>
      <c r="HL1048282" s="3532"/>
      <c r="HM1048282" s="3532"/>
      <c r="HN1048282" s="3532"/>
      <c r="HO1048282" s="3532"/>
      <c r="HP1048282" s="3532"/>
      <c r="HQ1048282" s="3532"/>
      <c r="HR1048282" s="3532"/>
      <c r="HS1048282" s="3532"/>
      <c r="HT1048282" s="3532"/>
      <c r="HU1048282" s="3532"/>
      <c r="HV1048282" s="3532"/>
      <c r="HW1048282" s="3532"/>
      <c r="HX1048282" s="3532"/>
      <c r="HY1048282" s="3532"/>
      <c r="HZ1048282" s="3532"/>
      <c r="IA1048282" s="3532"/>
      <c r="IB1048282" s="3532"/>
      <c r="IC1048282" s="3532"/>
      <c r="ID1048282" s="3532"/>
      <c r="IE1048282" s="3532"/>
      <c r="IF1048282" s="3532"/>
      <c r="IG1048282" s="3532"/>
      <c r="IH1048282" s="3532"/>
      <c r="II1048282" s="3532"/>
      <c r="IJ1048282" s="3532"/>
      <c r="IK1048282" s="3532"/>
      <c r="IL1048282" s="3532"/>
      <c r="IM1048282" s="3532"/>
      <c r="IN1048282" s="3532"/>
      <c r="IO1048282" s="3532"/>
      <c r="IP1048282" s="3532"/>
      <c r="IQ1048282" s="3532"/>
      <c r="IR1048282" s="3532"/>
      <c r="IS1048282" s="3532"/>
      <c r="IT1048282" s="3532"/>
      <c r="IU1048282" s="3532"/>
      <c r="IV1048282" s="3532"/>
      <c r="IW1048282" s="3532"/>
      <c r="IX1048282" s="3532"/>
      <c r="IY1048282" s="3532"/>
      <c r="IZ1048282" s="3532"/>
      <c r="JA1048282" s="3532"/>
      <c r="JB1048282" s="3532"/>
      <c r="JC1048282" s="3532"/>
      <c r="JD1048282" s="3532"/>
      <c r="JE1048282" s="3532"/>
      <c r="JF1048282" s="3532"/>
      <c r="JG1048282" s="3532"/>
      <c r="JH1048282" s="3532"/>
      <c r="JI1048282" s="3532"/>
      <c r="JJ1048282" s="3532"/>
      <c r="JK1048282" s="3532"/>
      <c r="JL1048282" s="3532"/>
      <c r="JM1048282" s="3532"/>
      <c r="JN1048282" s="3532"/>
      <c r="JO1048282" s="3532"/>
      <c r="JP1048282" s="3532"/>
      <c r="JQ1048282" s="3532"/>
      <c r="JR1048282" s="3532"/>
      <c r="JS1048282" s="3532"/>
      <c r="JT1048282" s="3532"/>
      <c r="JU1048282" s="3532"/>
      <c r="JV1048282" s="3532"/>
      <c r="JW1048282" s="3532"/>
      <c r="JX1048282" s="3532"/>
      <c r="JY1048282" s="3532"/>
      <c r="JZ1048282" s="3532"/>
      <c r="KA1048282" s="3532"/>
      <c r="KB1048282" s="3532"/>
      <c r="KC1048282" s="3532"/>
      <c r="KD1048282" s="3532"/>
      <c r="KE1048282" s="3532"/>
      <c r="KF1048282" s="3532"/>
      <c r="KG1048282" s="3532"/>
      <c r="KH1048282" s="3532"/>
      <c r="KI1048282" s="3532"/>
      <c r="KJ1048282" s="3532"/>
      <c r="KK1048282" s="3532"/>
      <c r="KL1048282" s="3532"/>
      <c r="KM1048282" s="3532"/>
      <c r="KN1048282" s="3532"/>
      <c r="KO1048282" s="3532"/>
      <c r="KP1048282" s="3532"/>
      <c r="KQ1048282" s="3532"/>
      <c r="KR1048282" s="3532"/>
      <c r="KS1048282" s="3532"/>
      <c r="KT1048282" s="3532"/>
      <c r="KU1048282" s="3532"/>
      <c r="KV1048282" s="3532"/>
      <c r="KW1048282" s="3532"/>
      <c r="KX1048282" s="3532"/>
      <c r="KY1048282" s="3532"/>
      <c r="KZ1048282" s="3532"/>
      <c r="LA1048282" s="3532"/>
      <c r="LB1048282" s="3532"/>
      <c r="LC1048282" s="3532"/>
      <c r="LD1048282" s="3532"/>
      <c r="LE1048282" s="3532"/>
      <c r="LF1048282" s="3532"/>
      <c r="LG1048282" s="3532"/>
      <c r="LH1048282" s="3532"/>
      <c r="LI1048282" s="3532"/>
      <c r="LJ1048282" s="3532"/>
      <c r="LK1048282" s="3532"/>
      <c r="LL1048282" s="3532"/>
      <c r="LM1048282" s="3532"/>
      <c r="LN1048282" s="3532"/>
      <c r="LO1048282" s="3532"/>
      <c r="LP1048282" s="3532"/>
      <c r="LQ1048282" s="3532"/>
      <c r="LR1048282" s="3532"/>
      <c r="LS1048282" s="3532"/>
      <c r="LT1048282" s="3532"/>
      <c r="LU1048282" s="3532"/>
      <c r="LV1048282" s="3532"/>
      <c r="LW1048282" s="3532"/>
      <c r="LX1048282" s="3532"/>
      <c r="LY1048282" s="3532"/>
      <c r="LZ1048282" s="3532"/>
      <c r="MA1048282" s="3532"/>
      <c r="MB1048282" s="3532"/>
      <c r="MC1048282" s="3532"/>
      <c r="MD1048282" s="3532"/>
      <c r="ME1048282" s="3532"/>
      <c r="MF1048282" s="3532"/>
      <c r="MG1048282" s="3532"/>
      <c r="MH1048282" s="3532"/>
      <c r="MI1048282" s="3532"/>
      <c r="MJ1048282" s="3532"/>
      <c r="MK1048282" s="3532"/>
      <c r="ML1048282" s="3532"/>
      <c r="MM1048282" s="3532"/>
      <c r="MN1048282" s="3532"/>
      <c r="MO1048282" s="3532"/>
      <c r="MP1048282" s="3532"/>
      <c r="MQ1048282" s="3532"/>
      <c r="MR1048282" s="3532"/>
      <c r="MS1048282" s="3532"/>
      <c r="MT1048282" s="3532"/>
      <c r="MU1048282" s="3532"/>
      <c r="MV1048282" s="3532"/>
      <c r="MW1048282" s="3532"/>
      <c r="MX1048282" s="3532"/>
      <c r="MY1048282" s="3532"/>
      <c r="MZ1048282" s="3532"/>
      <c r="NA1048282" s="3532"/>
      <c r="NB1048282" s="3532"/>
      <c r="NC1048282" s="3532"/>
      <c r="ND1048282" s="3532"/>
      <c r="NE1048282" s="3532"/>
      <c r="NF1048282" s="3532"/>
      <c r="NG1048282" s="3532"/>
      <c r="NH1048282" s="3532"/>
      <c r="NI1048282" s="3532"/>
      <c r="NJ1048282" s="3532"/>
      <c r="NK1048282" s="3532"/>
      <c r="NL1048282" s="3532"/>
      <c r="NM1048282" s="3532"/>
      <c r="NN1048282" s="3532"/>
      <c r="NO1048282" s="3532"/>
      <c r="NP1048282" s="3532"/>
      <c r="NQ1048282" s="3532"/>
      <c r="NR1048282" s="3532"/>
      <c r="NS1048282" s="3532"/>
      <c r="NT1048282" s="3532"/>
      <c r="NU1048282" s="3532"/>
      <c r="NV1048282" s="3532"/>
      <c r="NW1048282" s="3532"/>
      <c r="NX1048282" s="3532"/>
      <c r="NY1048282" s="3532"/>
      <c r="NZ1048282" s="3532"/>
      <c r="OA1048282" s="3532"/>
      <c r="OB1048282" s="3532"/>
      <c r="OC1048282" s="3532"/>
      <c r="OD1048282" s="3532"/>
      <c r="OE1048282" s="3532"/>
      <c r="OF1048282" s="3532"/>
      <c r="OG1048282" s="3532"/>
      <c r="OH1048282" s="3532"/>
      <c r="OI1048282" s="3532"/>
      <c r="OJ1048282" s="3532"/>
      <c r="OK1048282" s="3532"/>
      <c r="OL1048282" s="3532"/>
      <c r="OM1048282" s="3532"/>
      <c r="ON1048282" s="3532"/>
      <c r="OO1048282" s="3532"/>
      <c r="OP1048282" s="3532"/>
      <c r="OQ1048282" s="3532"/>
      <c r="OR1048282" s="3532"/>
      <c r="OS1048282" s="3532"/>
      <c r="OT1048282" s="3532"/>
      <c r="OU1048282" s="3532"/>
      <c r="OV1048282" s="3532"/>
      <c r="OW1048282" s="3532"/>
      <c r="OX1048282" s="3532"/>
      <c r="OY1048282" s="3532"/>
      <c r="OZ1048282" s="3532"/>
      <c r="PA1048282" s="3532"/>
      <c r="PB1048282" s="3532"/>
      <c r="PC1048282" s="3532"/>
      <c r="PD1048282" s="3532"/>
      <c r="PE1048282" s="3532"/>
      <c r="PF1048282" s="3532"/>
      <c r="PG1048282" s="3532"/>
      <c r="PH1048282" s="3532"/>
      <c r="PI1048282" s="3532"/>
      <c r="PJ1048282" s="3532"/>
      <c r="PK1048282" s="3532"/>
      <c r="PL1048282" s="3532"/>
      <c r="PM1048282" s="3532"/>
      <c r="PN1048282" s="3532"/>
      <c r="PO1048282" s="3532"/>
      <c r="PP1048282" s="3532"/>
      <c r="PQ1048282" s="3532"/>
      <c r="PR1048282" s="3532"/>
      <c r="PS1048282" s="3532"/>
      <c r="PT1048282" s="3532"/>
      <c r="PU1048282" s="3532"/>
      <c r="PV1048282" s="3532"/>
      <c r="PW1048282" s="3532"/>
      <c r="PX1048282" s="3532"/>
      <c r="PY1048282" s="3532"/>
      <c r="PZ1048282" s="3532"/>
      <c r="QA1048282" s="3532"/>
      <c r="QB1048282" s="3532"/>
      <c r="QC1048282" s="3532"/>
      <c r="QD1048282" s="3532"/>
      <c r="QE1048282" s="3532"/>
      <c r="QF1048282" s="3532"/>
      <c r="QG1048282" s="3532"/>
      <c r="QH1048282" s="3532"/>
      <c r="QI1048282" s="3532"/>
      <c r="QJ1048282" s="3532"/>
      <c r="QK1048282" s="3532"/>
      <c r="QL1048282" s="3532"/>
      <c r="QM1048282" s="3532"/>
      <c r="QN1048282" s="3532"/>
      <c r="QO1048282" s="3532"/>
      <c r="QP1048282" s="3532"/>
      <c r="QQ1048282" s="3532"/>
      <c r="QR1048282" s="3532"/>
      <c r="QS1048282" s="3532"/>
      <c r="QT1048282" s="3532"/>
      <c r="QU1048282" s="3532"/>
      <c r="QV1048282" s="3532"/>
      <c r="QW1048282" s="3532"/>
      <c r="QX1048282" s="3532"/>
      <c r="QY1048282" s="3532"/>
      <c r="QZ1048282" s="3532"/>
      <c r="RA1048282" s="3532"/>
      <c r="RB1048282" s="3532"/>
      <c r="RC1048282" s="3532"/>
      <c r="RD1048282" s="3532"/>
      <c r="RE1048282" s="3532"/>
      <c r="RF1048282" s="3532"/>
      <c r="RG1048282" s="3532"/>
      <c r="RH1048282" s="3532"/>
      <c r="RI1048282" s="3532"/>
      <c r="RJ1048282" s="3532"/>
      <c r="RK1048282" s="3532"/>
      <c r="RL1048282" s="3532"/>
      <c r="RM1048282" s="3532"/>
      <c r="RN1048282" s="3532"/>
      <c r="RO1048282" s="3532"/>
      <c r="RP1048282" s="3532"/>
      <c r="RQ1048282" s="3532"/>
      <c r="RR1048282" s="3532"/>
      <c r="RS1048282" s="3532"/>
      <c r="RT1048282" s="3532"/>
      <c r="RU1048282" s="3532"/>
      <c r="RV1048282" s="3532"/>
      <c r="RW1048282" s="3532"/>
      <c r="RX1048282" s="3532"/>
      <c r="RY1048282" s="3532"/>
      <c r="RZ1048282" s="3532"/>
      <c r="SA1048282" s="3532"/>
      <c r="SB1048282" s="3532"/>
      <c r="SC1048282" s="3532"/>
      <c r="SD1048282" s="3532"/>
      <c r="SE1048282" s="3532"/>
      <c r="SF1048282" s="3532"/>
      <c r="SG1048282" s="3532"/>
      <c r="SH1048282" s="3532"/>
      <c r="SI1048282" s="3532"/>
      <c r="SJ1048282" s="3532"/>
      <c r="SK1048282" s="3532"/>
      <c r="SL1048282" s="3532"/>
      <c r="SM1048282" s="3532"/>
      <c r="SN1048282" s="3532"/>
      <c r="SO1048282" s="3532"/>
      <c r="SP1048282" s="3532"/>
      <c r="SQ1048282" s="3532"/>
      <c r="SR1048282" s="3532"/>
      <c r="SS1048282" s="3532"/>
      <c r="ST1048282" s="3532"/>
      <c r="SU1048282" s="3532"/>
      <c r="SV1048282" s="3532"/>
      <c r="SW1048282" s="3532"/>
      <c r="SX1048282" s="3532"/>
      <c r="SY1048282" s="3532"/>
      <c r="SZ1048282" s="3532"/>
      <c r="TA1048282" s="3532"/>
      <c r="TB1048282" s="3532"/>
      <c r="TC1048282" s="3532"/>
      <c r="TD1048282" s="3532"/>
      <c r="TE1048282" s="3532"/>
      <c r="TF1048282" s="3532"/>
      <c r="TG1048282" s="3532"/>
      <c r="TH1048282" s="3532"/>
      <c r="TI1048282" s="3532"/>
      <c r="TJ1048282" s="3532"/>
      <c r="TK1048282" s="3532"/>
      <c r="TL1048282" s="3532"/>
      <c r="TM1048282" s="3532"/>
      <c r="TN1048282" s="3532"/>
      <c r="TO1048282" s="3532"/>
      <c r="TP1048282" s="3532"/>
      <c r="TQ1048282" s="3532"/>
      <c r="TR1048282" s="3532"/>
      <c r="TS1048282" s="3532"/>
      <c r="TT1048282" s="3532"/>
      <c r="TU1048282" s="3532"/>
      <c r="TV1048282" s="3532"/>
      <c r="TW1048282" s="3532"/>
      <c r="TX1048282" s="3532"/>
      <c r="TY1048282" s="3532"/>
      <c r="TZ1048282" s="3532"/>
      <c r="UA1048282" s="3532"/>
      <c r="UB1048282" s="3532"/>
      <c r="UC1048282" s="3532"/>
      <c r="UD1048282" s="3532"/>
      <c r="UE1048282" s="3532"/>
      <c r="UF1048282" s="3532"/>
      <c r="UG1048282" s="3532"/>
      <c r="UH1048282" s="3532"/>
      <c r="UI1048282" s="3532"/>
      <c r="UJ1048282" s="3532"/>
      <c r="UK1048282" s="3532"/>
      <c r="UL1048282" s="3532"/>
      <c r="UM1048282" s="3532"/>
      <c r="UN1048282" s="3532"/>
      <c r="UO1048282" s="3532"/>
      <c r="UP1048282" s="3532"/>
      <c r="UQ1048282" s="3532"/>
      <c r="UR1048282" s="3532"/>
      <c r="US1048282" s="3532"/>
      <c r="UT1048282" s="3532"/>
      <c r="UU1048282" s="3532"/>
      <c r="UV1048282" s="3532"/>
      <c r="UW1048282" s="3532"/>
      <c r="UX1048282" s="3532"/>
      <c r="UY1048282" s="3532"/>
      <c r="UZ1048282" s="3532"/>
      <c r="VA1048282" s="3532"/>
      <c r="VB1048282" s="3532"/>
      <c r="VC1048282" s="3532"/>
      <c r="VD1048282" s="3532"/>
      <c r="VE1048282" s="3532"/>
      <c r="VF1048282" s="3532"/>
      <c r="VG1048282" s="3532"/>
      <c r="VH1048282" s="3532"/>
      <c r="VI1048282" s="3532"/>
      <c r="VJ1048282" s="3532"/>
      <c r="VK1048282" s="3532"/>
      <c r="VL1048282" s="3532"/>
      <c r="VM1048282" s="3532"/>
      <c r="VN1048282" s="3532"/>
      <c r="VO1048282" s="3532"/>
      <c r="VP1048282" s="3532"/>
      <c r="VQ1048282" s="3532"/>
      <c r="VR1048282" s="3532"/>
      <c r="VS1048282" s="3532"/>
      <c r="VT1048282" s="3532"/>
      <c r="VU1048282" s="3532"/>
      <c r="VV1048282" s="3532"/>
      <c r="VW1048282" s="3532"/>
      <c r="VX1048282" s="3532"/>
      <c r="VY1048282" s="3532"/>
      <c r="VZ1048282" s="3532"/>
      <c r="WA1048282" s="3532"/>
      <c r="WB1048282" s="3532"/>
      <c r="WC1048282" s="3532"/>
      <c r="WD1048282" s="3532"/>
      <c r="WE1048282" s="3532"/>
      <c r="WF1048282" s="3532"/>
      <c r="WG1048282" s="3532"/>
      <c r="WH1048282" s="3532"/>
      <c r="WI1048282" s="3532"/>
      <c r="WJ1048282" s="3532"/>
      <c r="WK1048282" s="3532"/>
      <c r="WL1048282" s="3532"/>
      <c r="WM1048282" s="3532"/>
      <c r="WN1048282" s="3532"/>
      <c r="WO1048282" s="3532"/>
      <c r="WP1048282" s="3532"/>
      <c r="WQ1048282" s="3532"/>
      <c r="WR1048282" s="3532"/>
      <c r="WS1048282" s="3532"/>
      <c r="WT1048282" s="3532"/>
      <c r="WU1048282" s="3532"/>
      <c r="WV1048282" s="3532"/>
      <c r="WW1048282" s="3532"/>
      <c r="WX1048282" s="3532"/>
      <c r="WY1048282" s="3532"/>
      <c r="WZ1048282" s="3532"/>
      <c r="XA1048282" s="3532"/>
      <c r="XB1048282" s="3532"/>
      <c r="XC1048282" s="3532"/>
      <c r="XD1048282" s="3532"/>
      <c r="XE1048282" s="3532"/>
      <c r="XF1048282" s="3532"/>
      <c r="XG1048282" s="3532"/>
      <c r="XH1048282" s="3532"/>
      <c r="XI1048282" s="3532"/>
      <c r="XJ1048282" s="3532"/>
      <c r="XK1048282" s="3532"/>
      <c r="XL1048282" s="3532"/>
      <c r="XM1048282" s="3532"/>
      <c r="XN1048282" s="3532"/>
      <c r="XO1048282" s="3532"/>
      <c r="XP1048282" s="3532"/>
      <c r="XQ1048282" s="3532"/>
      <c r="XR1048282" s="3532"/>
      <c r="XS1048282" s="3532"/>
      <c r="XT1048282" s="3532"/>
      <c r="XU1048282" s="3532"/>
      <c r="XV1048282" s="3532"/>
      <c r="XW1048282" s="3532"/>
      <c r="XX1048282" s="3532"/>
      <c r="XY1048282" s="3532"/>
      <c r="XZ1048282" s="3532"/>
      <c r="YA1048282" s="3532"/>
      <c r="YB1048282" s="3532"/>
      <c r="YC1048282" s="3532"/>
      <c r="YD1048282" s="3532"/>
      <c r="YE1048282" s="3532"/>
      <c r="YF1048282" s="3532"/>
      <c r="YG1048282" s="3532"/>
      <c r="YH1048282" s="3532"/>
      <c r="YI1048282" s="3532"/>
      <c r="YJ1048282" s="3532"/>
      <c r="YK1048282" s="3532"/>
      <c r="YL1048282" s="3532"/>
      <c r="YM1048282" s="3532"/>
      <c r="YN1048282" s="3532"/>
      <c r="YO1048282" s="3532"/>
      <c r="YP1048282" s="3532"/>
      <c r="YQ1048282" s="3532"/>
      <c r="YR1048282" s="3532"/>
      <c r="YS1048282" s="3532"/>
      <c r="YT1048282" s="3532"/>
      <c r="YU1048282" s="3532"/>
      <c r="YV1048282" s="3532"/>
      <c r="YW1048282" s="3532"/>
      <c r="YX1048282" s="3532"/>
      <c r="YY1048282" s="3532"/>
      <c r="YZ1048282" s="3532"/>
      <c r="ZA1048282" s="3532"/>
      <c r="ZB1048282" s="3532"/>
      <c r="ZC1048282" s="3532"/>
      <c r="ZD1048282" s="3532"/>
      <c r="ZE1048282" s="3532"/>
      <c r="ZF1048282" s="3532"/>
      <c r="ZG1048282" s="3532"/>
      <c r="ZH1048282" s="3532"/>
      <c r="ZI1048282" s="3532"/>
      <c r="ZJ1048282" s="3532"/>
      <c r="ZK1048282" s="3532"/>
      <c r="ZL1048282" s="3532"/>
      <c r="ZM1048282" s="3532"/>
      <c r="ZN1048282" s="3532"/>
      <c r="ZO1048282" s="3532"/>
      <c r="ZP1048282" s="3532"/>
      <c r="ZQ1048282" s="3532"/>
      <c r="ZR1048282" s="3532"/>
      <c r="ZS1048282" s="3532"/>
      <c r="ZT1048282" s="3532"/>
      <c r="ZU1048282" s="3532"/>
      <c r="ZV1048282" s="3532"/>
      <c r="ZW1048282" s="3532"/>
      <c r="ZX1048282" s="3532"/>
      <c r="ZY1048282" s="3532"/>
      <c r="ZZ1048282" s="3532"/>
      <c r="AAA1048282" s="3532"/>
      <c r="AAB1048282" s="3532"/>
      <c r="AAC1048282" s="3532"/>
      <c r="AAD1048282" s="3532"/>
      <c r="AAE1048282" s="3532"/>
      <c r="AAF1048282" s="3532"/>
      <c r="AAG1048282" s="3532"/>
      <c r="AAH1048282" s="3532"/>
      <c r="AAI1048282" s="3532"/>
      <c r="AAJ1048282" s="3532"/>
      <c r="AAK1048282" s="3532"/>
      <c r="AAL1048282" s="3532"/>
      <c r="AAM1048282" s="3532"/>
      <c r="AAN1048282" s="3532"/>
      <c r="AAO1048282" s="3532"/>
      <c r="AAP1048282" s="3532"/>
      <c r="AAQ1048282" s="3532"/>
      <c r="AAR1048282" s="3532"/>
      <c r="AAS1048282" s="3532"/>
      <c r="AAT1048282" s="3532"/>
      <c r="AAU1048282" s="3532"/>
      <c r="AAV1048282" s="3532"/>
      <c r="AAW1048282" s="3532"/>
      <c r="AAX1048282" s="3532"/>
      <c r="AAY1048282" s="3532"/>
      <c r="AAZ1048282" s="3532"/>
      <c r="ABA1048282" s="3532"/>
      <c r="ABB1048282" s="3532"/>
      <c r="ABC1048282" s="3532"/>
      <c r="ABD1048282" s="3532"/>
      <c r="ABE1048282" s="3532"/>
      <c r="ABF1048282" s="3532"/>
      <c r="ABG1048282" s="3532"/>
      <c r="ABH1048282" s="3532"/>
      <c r="ABI1048282" s="3532"/>
      <c r="ABJ1048282" s="3532"/>
      <c r="ABK1048282" s="3532"/>
      <c r="ABL1048282" s="3532"/>
      <c r="ABM1048282" s="3532"/>
      <c r="ABN1048282" s="3532"/>
      <c r="ABO1048282" s="3532"/>
      <c r="ABP1048282" s="3532"/>
      <c r="ABQ1048282" s="3532"/>
      <c r="ABR1048282" s="3532"/>
      <c r="ABS1048282" s="3532"/>
      <c r="ABT1048282" s="3532"/>
      <c r="ABU1048282" s="3532"/>
      <c r="ABV1048282" s="3532"/>
      <c r="ABW1048282" s="3532"/>
      <c r="ABX1048282" s="3532"/>
      <c r="ABY1048282" s="3532"/>
      <c r="ABZ1048282" s="3532"/>
      <c r="ACA1048282" s="3532"/>
      <c r="ACB1048282" s="3532"/>
      <c r="ACC1048282" s="3532"/>
      <c r="ACD1048282" s="3532"/>
      <c r="ACE1048282" s="3532"/>
      <c r="ACF1048282" s="3532"/>
      <c r="ACG1048282" s="3532"/>
      <c r="ACH1048282" s="3532"/>
      <c r="ACI1048282" s="3532"/>
      <c r="ACJ1048282" s="3532"/>
      <c r="ACK1048282" s="3532"/>
      <c r="ACL1048282" s="3532"/>
      <c r="ACM1048282" s="3532"/>
      <c r="ACN1048282" s="3532"/>
      <c r="ACO1048282" s="3532"/>
      <c r="ACP1048282" s="3532"/>
      <c r="ACQ1048282" s="3532"/>
      <c r="ACR1048282" s="3532"/>
      <c r="ACS1048282" s="3532"/>
      <c r="ACT1048282" s="3532"/>
      <c r="ACU1048282" s="3532"/>
      <c r="ACV1048282" s="3532"/>
      <c r="ACW1048282" s="3532"/>
      <c r="ACX1048282" s="3532"/>
      <c r="ACY1048282" s="3532"/>
      <c r="ACZ1048282" s="3532"/>
      <c r="ADA1048282" s="3532"/>
      <c r="ADB1048282" s="3532"/>
      <c r="ADC1048282" s="3532"/>
      <c r="ADD1048282" s="3532"/>
      <c r="ADE1048282" s="3532"/>
      <c r="ADF1048282" s="3532"/>
      <c r="ADG1048282" s="3532"/>
      <c r="ADH1048282" s="3532"/>
      <c r="ADI1048282" s="3532"/>
      <c r="ADJ1048282" s="3532"/>
      <c r="ADK1048282" s="3532"/>
      <c r="ADL1048282" s="3532"/>
      <c r="ADM1048282" s="3532"/>
      <c r="ADN1048282" s="3532"/>
      <c r="ADO1048282" s="3532"/>
      <c r="ADP1048282" s="3532"/>
      <c r="ADQ1048282" s="3532"/>
      <c r="ADR1048282" s="3532"/>
      <c r="ADS1048282" s="3532"/>
      <c r="ADT1048282" s="3532"/>
      <c r="ADU1048282" s="3532"/>
      <c r="ADV1048282" s="3532"/>
      <c r="ADW1048282" s="3532"/>
      <c r="ADX1048282" s="3532"/>
      <c r="ADY1048282" s="3532"/>
      <c r="ADZ1048282" s="3532"/>
      <c r="AEA1048282" s="3532"/>
      <c r="AEB1048282" s="3532"/>
      <c r="AEC1048282" s="3532"/>
      <c r="AED1048282" s="3532"/>
      <c r="AEE1048282" s="3532"/>
      <c r="AEF1048282" s="3532"/>
      <c r="AEG1048282" s="3532"/>
      <c r="AEH1048282" s="3532"/>
      <c r="AEI1048282" s="3532"/>
      <c r="AEJ1048282" s="3532"/>
      <c r="AEK1048282" s="3532"/>
      <c r="AEL1048282" s="3532"/>
      <c r="AEM1048282" s="3532"/>
      <c r="AEN1048282" s="3532"/>
      <c r="AEO1048282" s="3532"/>
      <c r="AEP1048282" s="3532"/>
      <c r="AEQ1048282" s="3532"/>
      <c r="AER1048282" s="3532"/>
      <c r="AES1048282" s="3532"/>
      <c r="AET1048282" s="3532"/>
      <c r="AEU1048282" s="3532"/>
      <c r="AEV1048282" s="3532"/>
      <c r="AEW1048282" s="3532"/>
      <c r="AEX1048282" s="3532"/>
      <c r="AEY1048282" s="3532"/>
      <c r="AEZ1048282" s="3532"/>
      <c r="AFA1048282" s="3532"/>
      <c r="AFB1048282" s="3532"/>
      <c r="AFC1048282" s="3532"/>
      <c r="AFD1048282" s="3532"/>
      <c r="AFE1048282" s="3532"/>
      <c r="AFF1048282" s="3532"/>
      <c r="AFG1048282" s="3532"/>
      <c r="AFH1048282" s="3532"/>
      <c r="AFI1048282" s="3532"/>
      <c r="AFJ1048282" s="3532"/>
      <c r="AFK1048282" s="3532"/>
      <c r="AFL1048282" s="3532"/>
      <c r="AFM1048282" s="3532"/>
      <c r="AFN1048282" s="3532"/>
      <c r="AFO1048282" s="3532"/>
      <c r="AFP1048282" s="3532"/>
      <c r="AFQ1048282" s="3532"/>
      <c r="AFR1048282" s="3532"/>
      <c r="AFS1048282" s="3532"/>
      <c r="AFT1048282" s="3532"/>
      <c r="AFU1048282" s="3532"/>
      <c r="AFV1048282" s="3532"/>
      <c r="AFW1048282" s="3532"/>
      <c r="AFX1048282" s="3532"/>
      <c r="AFY1048282" s="3532"/>
      <c r="AFZ1048282" s="3532"/>
      <c r="AGA1048282" s="3532"/>
      <c r="AGB1048282" s="3532"/>
      <c r="AGC1048282" s="3532"/>
      <c r="AGD1048282" s="3532"/>
      <c r="AGE1048282" s="3532"/>
      <c r="AGF1048282" s="3532"/>
      <c r="AGG1048282" s="3532"/>
      <c r="AGH1048282" s="3532"/>
      <c r="AGI1048282" s="3532"/>
      <c r="AGJ1048282" s="3532"/>
      <c r="AGK1048282" s="3532"/>
      <c r="AGL1048282" s="3532"/>
      <c r="AGM1048282" s="3532"/>
      <c r="AGN1048282" s="3532"/>
      <c r="AGO1048282" s="3532"/>
      <c r="AGP1048282" s="3532"/>
      <c r="AGQ1048282" s="3532"/>
      <c r="AGR1048282" s="3532"/>
      <c r="AGS1048282" s="3532"/>
      <c r="AGT1048282" s="3532"/>
      <c r="AGU1048282" s="3532"/>
      <c r="AGV1048282" s="3532"/>
      <c r="AGW1048282" s="3532"/>
      <c r="AGX1048282" s="3532"/>
      <c r="AGY1048282" s="3532"/>
      <c r="AGZ1048282" s="3532"/>
      <c r="AHA1048282" s="3532"/>
      <c r="AHB1048282" s="3532"/>
      <c r="AHC1048282" s="3532"/>
      <c r="AHD1048282" s="3532"/>
      <c r="AHE1048282" s="3532"/>
      <c r="AHF1048282" s="3532"/>
      <c r="AHG1048282" s="3532"/>
      <c r="AHH1048282" s="3532"/>
      <c r="AHI1048282" s="3532"/>
      <c r="AHJ1048282" s="3532"/>
      <c r="AHK1048282" s="3532"/>
      <c r="AHL1048282" s="3532"/>
      <c r="AHM1048282" s="3532"/>
      <c r="AHN1048282" s="3532"/>
      <c r="AHO1048282" s="3532"/>
      <c r="AHP1048282" s="3532"/>
      <c r="AHQ1048282" s="3532"/>
      <c r="AHR1048282" s="3532"/>
      <c r="AHS1048282" s="3532"/>
      <c r="AHT1048282" s="3532"/>
      <c r="AHU1048282" s="3532"/>
      <c r="AHV1048282" s="3532"/>
      <c r="AHW1048282" s="3532"/>
      <c r="AHX1048282" s="3532"/>
      <c r="AHY1048282" s="3532"/>
      <c r="AHZ1048282" s="3532"/>
      <c r="AIA1048282" s="3532"/>
      <c r="AIB1048282" s="3532"/>
      <c r="AIC1048282" s="3532"/>
      <c r="AID1048282" s="3532"/>
      <c r="AIE1048282" s="3532"/>
      <c r="AIF1048282" s="3532"/>
      <c r="AIG1048282" s="3532"/>
      <c r="AIH1048282" s="3532"/>
      <c r="AII1048282" s="3532"/>
      <c r="AIJ1048282" s="3532"/>
      <c r="AIK1048282" s="3532"/>
      <c r="AIL1048282" s="3532"/>
      <c r="AIM1048282" s="3532"/>
      <c r="AIN1048282" s="3532"/>
      <c r="AIO1048282" s="3532"/>
      <c r="AIP1048282" s="3532"/>
      <c r="AIQ1048282" s="3532"/>
      <c r="AIR1048282" s="3532"/>
      <c r="AIS1048282" s="3532"/>
      <c r="AIT1048282" s="3532"/>
      <c r="AIU1048282" s="3532"/>
      <c r="AIV1048282" s="3532"/>
      <c r="AIW1048282" s="3532"/>
      <c r="AIX1048282" s="3532"/>
      <c r="AIY1048282" s="3532"/>
      <c r="AIZ1048282" s="3532"/>
      <c r="AJA1048282" s="3532"/>
      <c r="AJB1048282" s="3532"/>
      <c r="AJC1048282" s="3532"/>
      <c r="AJD1048282" s="3532"/>
      <c r="AJE1048282" s="3532"/>
      <c r="AJF1048282" s="3532"/>
      <c r="AJG1048282" s="3532"/>
      <c r="AJH1048282" s="3532"/>
      <c r="AJI1048282" s="3532"/>
      <c r="AJJ1048282" s="3532"/>
      <c r="AJK1048282" s="3532"/>
      <c r="AJL1048282" s="3532"/>
      <c r="AJM1048282" s="3532"/>
      <c r="AJN1048282" s="3532"/>
      <c r="AJO1048282" s="3532"/>
      <c r="AJP1048282" s="3532"/>
      <c r="AJQ1048282" s="3532"/>
      <c r="AJR1048282" s="3532"/>
      <c r="AJS1048282" s="3532"/>
      <c r="AJT1048282" s="3532"/>
      <c r="AJU1048282" s="3532"/>
      <c r="AJV1048282" s="3532"/>
      <c r="AJW1048282" s="3532"/>
      <c r="AJX1048282" s="3532"/>
      <c r="AJY1048282" s="3532"/>
      <c r="AJZ1048282" s="3532"/>
      <c r="AKA1048282" s="3532"/>
      <c r="AKB1048282" s="3532"/>
      <c r="AKC1048282" s="3532"/>
      <c r="AKD1048282" s="3532"/>
      <c r="AKE1048282" s="3532"/>
      <c r="AKF1048282" s="3532"/>
      <c r="AKG1048282" s="3532"/>
      <c r="AKH1048282" s="3532"/>
      <c r="AKI1048282" s="3532"/>
      <c r="AKJ1048282" s="3532"/>
      <c r="AKK1048282" s="3532"/>
      <c r="AKL1048282" s="3532"/>
      <c r="AKM1048282" s="3532"/>
      <c r="AKN1048282" s="3532"/>
      <c r="AKO1048282" s="3532"/>
      <c r="AKP1048282" s="3532"/>
      <c r="AKQ1048282" s="3532"/>
      <c r="AKR1048282" s="3532"/>
      <c r="AKS1048282" s="3532"/>
      <c r="AKT1048282" s="3532"/>
      <c r="AKU1048282" s="3532"/>
      <c r="AKV1048282" s="3532"/>
      <c r="AKW1048282" s="3532"/>
      <c r="AKX1048282" s="3532"/>
      <c r="AKY1048282" s="3532"/>
      <c r="AKZ1048282" s="3532"/>
      <c r="ALA1048282" s="3532"/>
      <c r="ALB1048282" s="3532"/>
      <c r="ALC1048282" s="3532"/>
      <c r="ALD1048282" s="3532"/>
      <c r="ALE1048282" s="3532"/>
      <c r="ALF1048282" s="3532"/>
      <c r="ALG1048282" s="3532"/>
      <c r="ALH1048282" s="3532"/>
      <c r="ALI1048282" s="3532"/>
      <c r="ALJ1048282" s="3532"/>
      <c r="ALK1048282" s="3532"/>
      <c r="ALL1048282" s="3532"/>
      <c r="ALM1048282" s="3532"/>
      <c r="ALN1048282" s="3532"/>
      <c r="ALO1048282" s="3532"/>
      <c r="ALP1048282" s="3532"/>
      <c r="ALQ1048282" s="3532"/>
      <c r="ALR1048282" s="3532"/>
      <c r="ALS1048282" s="3532"/>
      <c r="ALT1048282" s="3532"/>
      <c r="ALU1048282" s="3532"/>
      <c r="ALV1048282" s="3532"/>
      <c r="ALW1048282" s="3532"/>
      <c r="ALX1048282" s="3532"/>
      <c r="ALY1048282" s="3532"/>
      <c r="ALZ1048282" s="3532"/>
      <c r="AMA1048282" s="3532"/>
      <c r="AMB1048282" s="3532"/>
      <c r="AMC1048282" s="3532"/>
      <c r="AMD1048282" s="3532"/>
      <c r="AME1048282" s="3532"/>
      <c r="AMF1048282" s="3532"/>
      <c r="AMG1048282" s="3532"/>
      <c r="AMH1048282" s="3532"/>
      <c r="AMI1048282" s="3532"/>
      <c r="AMJ1048282" s="3532"/>
      <c r="AMK1048282" s="3532"/>
      <c r="AML1048282" s="3532"/>
      <c r="AMM1048282" s="3532"/>
      <c r="AMN1048282" s="3532"/>
      <c r="AMO1048282" s="3532"/>
      <c r="AMP1048282" s="3532"/>
      <c r="AMQ1048282" s="3532"/>
      <c r="AMR1048282" s="3532"/>
      <c r="AMS1048282" s="3532"/>
      <c r="AMT1048282" s="3532"/>
      <c r="AMU1048282" s="3532"/>
      <c r="AMV1048282" s="3532"/>
      <c r="AMW1048282" s="3532"/>
      <c r="AMX1048282" s="3532"/>
      <c r="AMY1048282" s="3532"/>
      <c r="AMZ1048282" s="3532"/>
      <c r="ANA1048282" s="3532"/>
      <c r="ANB1048282" s="3532"/>
      <c r="ANC1048282" s="3532"/>
      <c r="AND1048282" s="3532"/>
      <c r="ANE1048282" s="3532"/>
      <c r="ANF1048282" s="3532"/>
      <c r="ANG1048282" s="3532"/>
      <c r="ANH1048282" s="3532"/>
      <c r="ANI1048282" s="3532"/>
      <c r="ANJ1048282" s="3532"/>
      <c r="ANK1048282" s="3532"/>
      <c r="ANL1048282" s="3532"/>
      <c r="ANM1048282" s="3532"/>
      <c r="ANN1048282" s="3532"/>
      <c r="ANO1048282" s="3532"/>
      <c r="ANP1048282" s="3532"/>
      <c r="ANQ1048282" s="3532"/>
      <c r="ANR1048282" s="3532"/>
      <c r="ANS1048282" s="3532"/>
      <c r="ANT1048282" s="3532"/>
      <c r="ANU1048282" s="3532"/>
      <c r="ANV1048282" s="3532"/>
      <c r="ANW1048282" s="3532"/>
      <c r="ANX1048282" s="3532"/>
      <c r="ANY1048282" s="3532"/>
      <c r="ANZ1048282" s="3532"/>
      <c r="AOA1048282" s="3532"/>
      <c r="AOB1048282" s="3532"/>
      <c r="AOC1048282" s="3532"/>
      <c r="AOD1048282" s="3532"/>
      <c r="AOE1048282" s="3532"/>
      <c r="AOF1048282" s="3532"/>
      <c r="AOG1048282" s="3532"/>
      <c r="AOH1048282" s="3532"/>
      <c r="AOI1048282" s="3532"/>
      <c r="AOJ1048282" s="3532"/>
      <c r="AOK1048282" s="3532"/>
      <c r="AOL1048282" s="3532"/>
      <c r="AOM1048282" s="3532"/>
      <c r="AON1048282" s="3532"/>
      <c r="AOO1048282" s="3532"/>
      <c r="AOP1048282" s="3532"/>
      <c r="AOQ1048282" s="3532"/>
      <c r="AOR1048282" s="3532"/>
      <c r="AOS1048282" s="3532"/>
      <c r="AOT1048282" s="3532"/>
      <c r="AOU1048282" s="3532"/>
      <c r="AOV1048282" s="3532"/>
      <c r="AOW1048282" s="3532"/>
      <c r="AOX1048282" s="3532"/>
      <c r="AOY1048282" s="3532"/>
      <c r="AOZ1048282" s="3532"/>
      <c r="APA1048282" s="3532"/>
      <c r="APB1048282" s="3532"/>
      <c r="APC1048282" s="3532"/>
      <c r="APD1048282" s="3532"/>
      <c r="APE1048282" s="3532"/>
      <c r="APF1048282" s="3532"/>
      <c r="APG1048282" s="3532"/>
      <c r="APH1048282" s="3532"/>
      <c r="API1048282" s="3532"/>
      <c r="APJ1048282" s="3532"/>
      <c r="APK1048282" s="3532"/>
      <c r="APL1048282" s="3532"/>
      <c r="APM1048282" s="3532"/>
      <c r="APN1048282" s="3532"/>
      <c r="APO1048282" s="3532"/>
      <c r="APP1048282" s="3532"/>
      <c r="APQ1048282" s="3532"/>
      <c r="APR1048282" s="3532"/>
      <c r="APS1048282" s="3532"/>
      <c r="APT1048282" s="3532"/>
      <c r="APU1048282" s="3532"/>
      <c r="APV1048282" s="3532"/>
      <c r="APW1048282" s="3532"/>
      <c r="APX1048282" s="3532"/>
      <c r="APY1048282" s="3532"/>
      <c r="APZ1048282" s="3532"/>
      <c r="AQA1048282" s="3532"/>
      <c r="AQB1048282" s="3532"/>
      <c r="AQC1048282" s="3532"/>
      <c r="AQD1048282" s="3532"/>
      <c r="AQE1048282" s="3532"/>
      <c r="AQF1048282" s="3532"/>
      <c r="AQG1048282" s="3532"/>
      <c r="AQH1048282" s="3532"/>
      <c r="AQI1048282" s="3532"/>
      <c r="AQJ1048282" s="3532"/>
      <c r="AQK1048282" s="3532"/>
      <c r="AQL1048282" s="3532"/>
      <c r="AQM1048282" s="3532"/>
      <c r="AQN1048282" s="3532"/>
      <c r="AQO1048282" s="3532"/>
      <c r="AQP1048282" s="3532"/>
      <c r="AQQ1048282" s="3532"/>
      <c r="AQR1048282" s="3532"/>
      <c r="AQS1048282" s="3532"/>
      <c r="AQT1048282" s="3532"/>
      <c r="AQU1048282" s="3532"/>
      <c r="AQV1048282" s="3532"/>
      <c r="AQW1048282" s="3532"/>
      <c r="AQX1048282" s="3532"/>
      <c r="AQY1048282" s="3532"/>
      <c r="AQZ1048282" s="3532"/>
      <c r="ARA1048282" s="3532"/>
      <c r="ARB1048282" s="3532"/>
      <c r="ARC1048282" s="3532"/>
      <c r="ARD1048282" s="3532"/>
      <c r="ARE1048282" s="3532"/>
      <c r="ARF1048282" s="3532"/>
      <c r="ARG1048282" s="3532"/>
      <c r="ARH1048282" s="3532"/>
      <c r="ARI1048282" s="3532"/>
      <c r="ARJ1048282" s="3532"/>
      <c r="ARK1048282" s="3532"/>
      <c r="ARL1048282" s="3532"/>
      <c r="ARM1048282" s="3532"/>
      <c r="ARN1048282" s="3532"/>
      <c r="ARO1048282" s="3532"/>
      <c r="ARP1048282" s="3532"/>
      <c r="ARQ1048282" s="3532"/>
      <c r="ARR1048282" s="3532"/>
      <c r="ARS1048282" s="3532"/>
      <c r="ART1048282" s="3532"/>
      <c r="ARU1048282" s="3532"/>
      <c r="ARV1048282" s="3532"/>
      <c r="ARW1048282" s="3532"/>
      <c r="ARX1048282" s="3532"/>
      <c r="ARY1048282" s="3532"/>
      <c r="ARZ1048282" s="3532"/>
      <c r="ASA1048282" s="3532"/>
      <c r="ASB1048282" s="3532"/>
      <c r="ASC1048282" s="3532"/>
      <c r="ASD1048282" s="3532"/>
      <c r="ASE1048282" s="3532"/>
      <c r="ASF1048282" s="3532"/>
      <c r="ASG1048282" s="3532"/>
      <c r="ASH1048282" s="3532"/>
      <c r="ASI1048282" s="3532"/>
      <c r="ASJ1048282" s="3532"/>
      <c r="ASK1048282" s="3532"/>
      <c r="ASL1048282" s="3532"/>
      <c r="ASM1048282" s="3532"/>
      <c r="ASN1048282" s="3532"/>
      <c r="ASO1048282" s="3532"/>
      <c r="ASP1048282" s="3532"/>
      <c r="ASQ1048282" s="3532"/>
      <c r="ASR1048282" s="3532"/>
      <c r="ASS1048282" s="3532"/>
      <c r="AST1048282" s="3532"/>
      <c r="ASU1048282" s="3532"/>
      <c r="ASV1048282" s="3532"/>
      <c r="ASW1048282" s="3532"/>
      <c r="ASX1048282" s="3532"/>
      <c r="ASY1048282" s="3532"/>
      <c r="ASZ1048282" s="3532"/>
      <c r="ATA1048282" s="3532"/>
      <c r="ATB1048282" s="3532"/>
      <c r="ATC1048282" s="3532"/>
      <c r="ATD1048282" s="3532"/>
      <c r="ATE1048282" s="3532"/>
      <c r="ATF1048282" s="3532"/>
      <c r="ATG1048282" s="3532"/>
      <c r="ATH1048282" s="3532"/>
      <c r="ATI1048282" s="3532"/>
      <c r="ATJ1048282" s="3532"/>
      <c r="ATK1048282" s="3532"/>
      <c r="ATL1048282" s="3532"/>
      <c r="ATM1048282" s="3532"/>
      <c r="ATN1048282" s="3532"/>
      <c r="ATO1048282" s="3532"/>
      <c r="ATP1048282" s="3532"/>
      <c r="ATQ1048282" s="3532"/>
      <c r="ATR1048282" s="3532"/>
      <c r="ATS1048282" s="3532"/>
      <c r="ATT1048282" s="3532"/>
      <c r="ATU1048282" s="3532"/>
      <c r="ATV1048282" s="3532"/>
      <c r="ATW1048282" s="3532"/>
      <c r="ATX1048282" s="3532"/>
      <c r="ATY1048282" s="3532"/>
      <c r="ATZ1048282" s="3532"/>
      <c r="AUA1048282" s="3532"/>
      <c r="AUB1048282" s="3532"/>
      <c r="AUC1048282" s="3532"/>
      <c r="AUD1048282" s="3532"/>
      <c r="AUE1048282" s="3532"/>
      <c r="AUF1048282" s="3532"/>
      <c r="AUG1048282" s="3532"/>
      <c r="AUH1048282" s="3532"/>
      <c r="AUI1048282" s="3532"/>
      <c r="AUJ1048282" s="3532"/>
      <c r="AUK1048282" s="3532"/>
      <c r="AUL1048282" s="3532"/>
      <c r="AUM1048282" s="3532"/>
      <c r="AUN1048282" s="3532"/>
      <c r="AUO1048282" s="3532"/>
      <c r="AUP1048282" s="3532"/>
      <c r="AUQ1048282" s="3532"/>
      <c r="AUR1048282" s="3532"/>
      <c r="AUS1048282" s="3532"/>
      <c r="AUT1048282" s="3532"/>
      <c r="AUU1048282" s="3532"/>
      <c r="AUV1048282" s="3532"/>
      <c r="AUW1048282" s="3532"/>
      <c r="AUX1048282" s="3532"/>
      <c r="AUY1048282" s="3532"/>
      <c r="AUZ1048282" s="3532"/>
      <c r="AVA1048282" s="3532"/>
      <c r="AVB1048282" s="3532"/>
      <c r="AVC1048282" s="3532"/>
      <c r="AVD1048282" s="3532"/>
      <c r="AVE1048282" s="3532"/>
      <c r="AVF1048282" s="3532"/>
      <c r="AVG1048282" s="3532"/>
      <c r="AVH1048282" s="3532"/>
      <c r="AVI1048282" s="3532"/>
      <c r="AVJ1048282" s="3532"/>
      <c r="AVK1048282" s="3532"/>
      <c r="AVL1048282" s="3532"/>
      <c r="AVM1048282" s="3532"/>
      <c r="AVN1048282" s="3532"/>
      <c r="AVO1048282" s="3532"/>
      <c r="AVP1048282" s="3532"/>
      <c r="AVQ1048282" s="3532"/>
      <c r="AVR1048282" s="3532"/>
      <c r="AVS1048282" s="3532"/>
      <c r="AVT1048282" s="3532"/>
      <c r="AVU1048282" s="3532"/>
      <c r="AVV1048282" s="3532"/>
      <c r="AVW1048282" s="3532"/>
      <c r="AVX1048282" s="3532"/>
      <c r="AVY1048282" s="3532"/>
      <c r="AVZ1048282" s="3532"/>
      <c r="AWA1048282" s="3532"/>
      <c r="AWB1048282" s="3532"/>
      <c r="AWC1048282" s="3532"/>
      <c r="AWD1048282" s="3532"/>
      <c r="AWE1048282" s="3532"/>
      <c r="AWF1048282" s="3532"/>
      <c r="AWG1048282" s="3532"/>
      <c r="AWH1048282" s="3532"/>
      <c r="AWI1048282" s="3532"/>
      <c r="AWJ1048282" s="3532"/>
      <c r="AWK1048282" s="3532"/>
      <c r="AWL1048282" s="3532"/>
      <c r="AWM1048282" s="3532"/>
      <c r="AWN1048282" s="3532"/>
      <c r="AWO1048282" s="3532"/>
      <c r="AWP1048282" s="3532"/>
      <c r="AWQ1048282" s="3532"/>
      <c r="AWR1048282" s="3532"/>
      <c r="AWS1048282" s="3532"/>
      <c r="AWT1048282" s="3532"/>
      <c r="AWU1048282" s="3532"/>
      <c r="AWV1048282" s="3532"/>
      <c r="AWW1048282" s="3532"/>
      <c r="AWX1048282" s="3532"/>
      <c r="AWY1048282" s="3532"/>
      <c r="AWZ1048282" s="3532"/>
      <c r="AXA1048282" s="3532"/>
      <c r="AXB1048282" s="3532"/>
      <c r="AXC1048282" s="3532"/>
      <c r="AXD1048282" s="3532"/>
      <c r="AXE1048282" s="3532"/>
      <c r="AXF1048282" s="3532"/>
      <c r="AXG1048282" s="3532"/>
      <c r="AXH1048282" s="3532"/>
      <c r="AXI1048282" s="3532"/>
      <c r="AXJ1048282" s="3532"/>
      <c r="AXK1048282" s="3532"/>
      <c r="AXL1048282" s="3532"/>
      <c r="AXM1048282" s="3532"/>
      <c r="AXN1048282" s="3532"/>
      <c r="AXO1048282" s="3532"/>
      <c r="AXP1048282" s="3532"/>
      <c r="AXQ1048282" s="3532"/>
      <c r="AXR1048282" s="3532"/>
      <c r="AXS1048282" s="3532"/>
      <c r="AXT1048282" s="3532"/>
      <c r="AXU1048282" s="3532"/>
      <c r="AXV1048282" s="3532"/>
      <c r="AXW1048282" s="3532"/>
      <c r="AXX1048282" s="3532"/>
      <c r="AXY1048282" s="3532"/>
      <c r="AXZ1048282" s="3532"/>
      <c r="AYA1048282" s="3532"/>
      <c r="AYB1048282" s="3532"/>
      <c r="AYC1048282" s="3532"/>
      <c r="AYD1048282" s="3532"/>
      <c r="AYE1048282" s="3532"/>
      <c r="AYF1048282" s="3532"/>
      <c r="AYG1048282" s="3532"/>
      <c r="AYH1048282" s="3532"/>
      <c r="AYI1048282" s="3532"/>
      <c r="AYJ1048282" s="3532"/>
      <c r="AYK1048282" s="3532"/>
      <c r="AYL1048282" s="3532"/>
      <c r="AYM1048282" s="3532"/>
      <c r="AYN1048282" s="3532"/>
      <c r="AYO1048282" s="3532"/>
      <c r="AYP1048282" s="3532"/>
      <c r="AYQ1048282" s="3532"/>
      <c r="AYR1048282" s="3532"/>
      <c r="AYS1048282" s="3532"/>
      <c r="AYT1048282" s="3532"/>
      <c r="AYU1048282" s="3532"/>
      <c r="AYV1048282" s="3532"/>
      <c r="AYW1048282" s="3532"/>
      <c r="AYX1048282" s="3532"/>
      <c r="AYY1048282" s="3532"/>
      <c r="AYZ1048282" s="3532"/>
      <c r="AZA1048282" s="3532"/>
      <c r="AZB1048282" s="3532"/>
      <c r="AZC1048282" s="3532"/>
      <c r="AZD1048282" s="3532"/>
      <c r="AZE1048282" s="3532"/>
      <c r="AZF1048282" s="3532"/>
      <c r="AZG1048282" s="3532"/>
      <c r="AZH1048282" s="3532"/>
      <c r="AZI1048282" s="3532"/>
      <c r="AZJ1048282" s="3532"/>
      <c r="AZK1048282" s="3532"/>
      <c r="AZL1048282" s="3532"/>
      <c r="AZM1048282" s="3532"/>
      <c r="AZN1048282" s="3532"/>
      <c r="AZO1048282" s="3532"/>
      <c r="AZP1048282" s="3532"/>
      <c r="AZQ1048282" s="3532"/>
      <c r="AZR1048282" s="3532"/>
      <c r="AZS1048282" s="3532"/>
      <c r="AZT1048282" s="3532"/>
      <c r="AZU1048282" s="3532"/>
      <c r="AZV1048282" s="3532"/>
      <c r="AZW1048282" s="3532"/>
      <c r="AZX1048282" s="3532"/>
      <c r="AZY1048282" s="3532"/>
      <c r="AZZ1048282" s="3532"/>
      <c r="BAA1048282" s="3532"/>
      <c r="BAB1048282" s="3532"/>
      <c r="BAC1048282" s="3532"/>
      <c r="BAD1048282" s="3532"/>
      <c r="BAE1048282" s="3532"/>
      <c r="BAF1048282" s="3532"/>
      <c r="BAG1048282" s="3532"/>
      <c r="BAH1048282" s="3532"/>
      <c r="BAI1048282" s="3532"/>
      <c r="BAJ1048282" s="3532"/>
      <c r="BAK1048282" s="3532"/>
      <c r="BAL1048282" s="3532"/>
      <c r="BAM1048282" s="3532"/>
      <c r="BAN1048282" s="3532"/>
      <c r="BAO1048282" s="3532"/>
      <c r="BAP1048282" s="3532"/>
      <c r="BAQ1048282" s="3532"/>
      <c r="BAR1048282" s="3532"/>
      <c r="BAS1048282" s="3532"/>
      <c r="BAT1048282" s="3532"/>
      <c r="BAU1048282" s="3532"/>
      <c r="BAV1048282" s="3532"/>
      <c r="BAW1048282" s="3532"/>
      <c r="BAX1048282" s="3532"/>
      <c r="BAY1048282" s="3532"/>
      <c r="BAZ1048282" s="3532"/>
      <c r="BBA1048282" s="3532"/>
      <c r="BBB1048282" s="3532"/>
      <c r="BBC1048282" s="3532"/>
      <c r="BBD1048282" s="3532"/>
      <c r="BBE1048282" s="3532"/>
      <c r="BBF1048282" s="3532"/>
      <c r="BBG1048282" s="3532"/>
      <c r="BBH1048282" s="3532"/>
      <c r="BBI1048282" s="3532"/>
      <c r="BBJ1048282" s="3532"/>
      <c r="BBK1048282" s="3532"/>
      <c r="BBL1048282" s="3532"/>
      <c r="BBM1048282" s="3532"/>
      <c r="BBN1048282" s="3532"/>
      <c r="BBO1048282" s="3532"/>
      <c r="BBP1048282" s="3532"/>
      <c r="BBQ1048282" s="3532"/>
      <c r="BBR1048282" s="3532"/>
      <c r="BBS1048282" s="3532"/>
      <c r="BBT1048282" s="3532"/>
      <c r="BBU1048282" s="3532"/>
      <c r="BBV1048282" s="3532"/>
      <c r="BBW1048282" s="3532"/>
      <c r="BBX1048282" s="3532"/>
      <c r="BBY1048282" s="3532"/>
      <c r="BBZ1048282" s="3532"/>
      <c r="BCA1048282" s="3532"/>
      <c r="BCB1048282" s="3532"/>
      <c r="BCC1048282" s="3532"/>
      <c r="BCD1048282" s="3532"/>
      <c r="BCE1048282" s="3532"/>
      <c r="BCF1048282" s="3532"/>
      <c r="BCG1048282" s="3532"/>
      <c r="BCH1048282" s="3532"/>
      <c r="BCI1048282" s="3532"/>
      <c r="BCJ1048282" s="3532"/>
      <c r="BCK1048282" s="3532"/>
      <c r="BCL1048282" s="3532"/>
      <c r="BCM1048282" s="3532"/>
      <c r="BCN1048282" s="3532"/>
      <c r="BCO1048282" s="3532"/>
      <c r="BCP1048282" s="3532"/>
      <c r="BCQ1048282" s="3532"/>
      <c r="BCR1048282" s="3532"/>
      <c r="BCS1048282" s="3532"/>
      <c r="BCT1048282" s="3532"/>
      <c r="BCU1048282" s="3532"/>
      <c r="BCV1048282" s="3532"/>
      <c r="BCW1048282" s="3532"/>
      <c r="BCX1048282" s="3532"/>
      <c r="BCY1048282" s="3532"/>
      <c r="BCZ1048282" s="3532"/>
      <c r="BDA1048282" s="3532"/>
      <c r="BDB1048282" s="3532"/>
      <c r="BDC1048282" s="3532"/>
      <c r="BDD1048282" s="3532"/>
      <c r="BDE1048282" s="3532"/>
      <c r="BDF1048282" s="3532"/>
      <c r="BDG1048282" s="3532"/>
      <c r="BDH1048282" s="3532"/>
      <c r="BDI1048282" s="3532"/>
      <c r="BDJ1048282" s="3532"/>
      <c r="BDK1048282" s="3532"/>
      <c r="BDL1048282" s="3532"/>
      <c r="BDM1048282" s="3532"/>
      <c r="BDN1048282" s="3532"/>
      <c r="BDO1048282" s="3532"/>
      <c r="BDP1048282" s="3532"/>
      <c r="BDQ1048282" s="3532"/>
      <c r="BDR1048282" s="3532"/>
      <c r="BDS1048282" s="3532"/>
      <c r="BDT1048282" s="3532"/>
      <c r="BDU1048282" s="3532"/>
      <c r="BDV1048282" s="3532"/>
      <c r="BDW1048282" s="3532"/>
      <c r="BDX1048282" s="3532"/>
      <c r="BDY1048282" s="3532"/>
      <c r="BDZ1048282" s="3532"/>
      <c r="BEA1048282" s="3532"/>
      <c r="BEB1048282" s="3532"/>
      <c r="BEC1048282" s="3532"/>
      <c r="BED1048282" s="3532"/>
      <c r="BEE1048282" s="3532"/>
      <c r="BEF1048282" s="3532"/>
      <c r="BEG1048282" s="3532"/>
      <c r="BEH1048282" s="3532"/>
      <c r="BEI1048282" s="3532"/>
      <c r="BEJ1048282" s="3532"/>
      <c r="BEK1048282" s="3532"/>
      <c r="BEL1048282" s="3532"/>
      <c r="BEM1048282" s="3532"/>
      <c r="BEN1048282" s="3532"/>
      <c r="BEO1048282" s="3532"/>
      <c r="BEP1048282" s="3532"/>
      <c r="BEQ1048282" s="3532"/>
      <c r="BER1048282" s="3532"/>
      <c r="BES1048282" s="3532"/>
      <c r="BET1048282" s="3532"/>
      <c r="BEU1048282" s="3532"/>
      <c r="BEV1048282" s="3532"/>
      <c r="BEW1048282" s="3532"/>
      <c r="BEX1048282" s="3532"/>
      <c r="BEY1048282" s="3532"/>
      <c r="BEZ1048282" s="3532"/>
      <c r="BFA1048282" s="3532"/>
      <c r="BFB1048282" s="3532"/>
      <c r="BFC1048282" s="3532"/>
      <c r="BFD1048282" s="3532"/>
      <c r="BFE1048282" s="3532"/>
      <c r="BFF1048282" s="3532"/>
      <c r="BFG1048282" s="3532"/>
      <c r="BFH1048282" s="3532"/>
      <c r="BFI1048282" s="3532"/>
      <c r="BFJ1048282" s="3532"/>
      <c r="BFK1048282" s="3532"/>
      <c r="BFL1048282" s="3532"/>
      <c r="BFM1048282" s="3532"/>
      <c r="BFN1048282" s="3532"/>
      <c r="BFO1048282" s="3532"/>
      <c r="BFP1048282" s="3532"/>
      <c r="BFQ1048282" s="3532"/>
      <c r="BFR1048282" s="3532"/>
      <c r="BFS1048282" s="3532"/>
      <c r="BFT1048282" s="3532"/>
      <c r="BFU1048282" s="3532"/>
      <c r="BFV1048282" s="3532"/>
      <c r="BFW1048282" s="3532"/>
      <c r="BFX1048282" s="3532"/>
      <c r="BFY1048282" s="3532"/>
      <c r="BFZ1048282" s="3532"/>
      <c r="BGA1048282" s="3532"/>
      <c r="BGB1048282" s="3532"/>
      <c r="BGC1048282" s="3532"/>
      <c r="BGD1048282" s="3532"/>
      <c r="BGE1048282" s="3532"/>
      <c r="BGF1048282" s="3532"/>
      <c r="BGG1048282" s="3532"/>
      <c r="BGH1048282" s="3532"/>
      <c r="BGI1048282" s="3532"/>
      <c r="BGJ1048282" s="3532"/>
      <c r="BGK1048282" s="3532"/>
      <c r="BGL1048282" s="3532"/>
      <c r="BGM1048282" s="3532"/>
      <c r="BGN1048282" s="3532"/>
      <c r="BGO1048282" s="3532"/>
      <c r="BGP1048282" s="3532"/>
      <c r="BGQ1048282" s="3532"/>
      <c r="BGR1048282" s="3532"/>
      <c r="BGS1048282" s="3532"/>
      <c r="BGT1048282" s="3532"/>
      <c r="BGU1048282" s="3532"/>
      <c r="BGV1048282" s="3532"/>
      <c r="BGW1048282" s="3532"/>
      <c r="BGX1048282" s="3532"/>
      <c r="BGY1048282" s="3532"/>
      <c r="BGZ1048282" s="3532"/>
      <c r="BHA1048282" s="3532"/>
      <c r="BHB1048282" s="3532"/>
      <c r="BHC1048282" s="3532"/>
      <c r="BHD1048282" s="3532"/>
      <c r="BHE1048282" s="3532"/>
      <c r="BHF1048282" s="3532"/>
      <c r="BHG1048282" s="3532"/>
      <c r="BHH1048282" s="3532"/>
      <c r="BHI1048282" s="3532"/>
      <c r="BHJ1048282" s="3532"/>
      <c r="BHK1048282" s="3532"/>
      <c r="BHL1048282" s="3532"/>
      <c r="BHM1048282" s="3532"/>
      <c r="BHN1048282" s="3532"/>
      <c r="BHO1048282" s="3532"/>
      <c r="BHP1048282" s="3532"/>
      <c r="BHQ1048282" s="3532"/>
      <c r="BHR1048282" s="3532"/>
      <c r="BHS1048282" s="3532"/>
      <c r="BHT1048282" s="3532"/>
      <c r="BHU1048282" s="3532"/>
      <c r="BHV1048282" s="3532"/>
      <c r="BHW1048282" s="3532"/>
      <c r="BHX1048282" s="3532"/>
      <c r="BHY1048282" s="3532"/>
      <c r="BHZ1048282" s="3532"/>
      <c r="BIA1048282" s="3532"/>
      <c r="BIB1048282" s="3532"/>
      <c r="BIC1048282" s="3532"/>
      <c r="BID1048282" s="3532"/>
      <c r="BIE1048282" s="3532"/>
      <c r="BIF1048282" s="3532"/>
      <c r="BIG1048282" s="3532"/>
      <c r="BIH1048282" s="3532"/>
      <c r="BII1048282" s="3532"/>
      <c r="BIJ1048282" s="3532"/>
      <c r="BIK1048282" s="3532"/>
      <c r="BIL1048282" s="3532"/>
      <c r="BIM1048282" s="3532"/>
      <c r="BIN1048282" s="3532"/>
      <c r="BIO1048282" s="3532"/>
      <c r="BIP1048282" s="3532"/>
      <c r="BIQ1048282" s="3532"/>
      <c r="BIR1048282" s="3532"/>
      <c r="BIS1048282" s="3532"/>
      <c r="BIT1048282" s="3532"/>
      <c r="BIU1048282" s="3532"/>
      <c r="BIV1048282" s="3532"/>
      <c r="BIW1048282" s="3532"/>
      <c r="BIX1048282" s="3532"/>
      <c r="BIY1048282" s="3532"/>
      <c r="BIZ1048282" s="3532"/>
      <c r="BJA1048282" s="3532"/>
      <c r="BJB1048282" s="3532"/>
      <c r="BJC1048282" s="3532"/>
      <c r="BJD1048282" s="3532"/>
      <c r="BJE1048282" s="3532"/>
      <c r="BJF1048282" s="3532"/>
      <c r="BJG1048282" s="3532"/>
      <c r="BJH1048282" s="3532"/>
      <c r="BJI1048282" s="3532"/>
      <c r="BJJ1048282" s="3532"/>
      <c r="BJK1048282" s="3532"/>
      <c r="BJL1048282" s="3532"/>
      <c r="BJM1048282" s="3532"/>
      <c r="BJN1048282" s="3532"/>
      <c r="BJO1048282" s="3532"/>
      <c r="BJP1048282" s="3532"/>
      <c r="BJQ1048282" s="3532"/>
      <c r="BJR1048282" s="3532"/>
      <c r="BJS1048282" s="3532"/>
      <c r="BJT1048282" s="3532"/>
      <c r="BJU1048282" s="3532"/>
      <c r="BJV1048282" s="3532"/>
      <c r="BJW1048282" s="3532"/>
      <c r="BJX1048282" s="3532"/>
      <c r="BJY1048282" s="3532"/>
      <c r="BJZ1048282" s="3532"/>
      <c r="BKA1048282" s="3532"/>
      <c r="BKB1048282" s="3532"/>
      <c r="BKC1048282" s="3532"/>
      <c r="BKD1048282" s="3532"/>
      <c r="BKE1048282" s="3532"/>
      <c r="BKF1048282" s="3532"/>
      <c r="BKG1048282" s="3532"/>
      <c r="BKH1048282" s="3532"/>
      <c r="BKI1048282" s="3532"/>
      <c r="BKJ1048282" s="3532"/>
      <c r="BKK1048282" s="3532"/>
      <c r="BKL1048282" s="3532"/>
      <c r="BKM1048282" s="3532"/>
      <c r="BKN1048282" s="3532"/>
      <c r="BKO1048282" s="3532"/>
      <c r="BKP1048282" s="3532"/>
      <c r="BKQ1048282" s="3532"/>
      <c r="BKR1048282" s="3532"/>
      <c r="BKS1048282" s="3532"/>
      <c r="BKT1048282" s="3532"/>
      <c r="BKU1048282" s="3532"/>
      <c r="BKV1048282" s="3532"/>
      <c r="BKW1048282" s="3532"/>
      <c r="BKX1048282" s="3532"/>
      <c r="BKY1048282" s="3532"/>
      <c r="BKZ1048282" s="3532"/>
      <c r="BLA1048282" s="3532"/>
      <c r="BLB1048282" s="3532"/>
      <c r="BLC1048282" s="3532"/>
      <c r="BLD1048282" s="3532"/>
      <c r="BLE1048282" s="3532"/>
      <c r="BLF1048282" s="3532"/>
      <c r="BLG1048282" s="3532"/>
      <c r="BLH1048282" s="3532"/>
      <c r="BLI1048282" s="3532"/>
      <c r="BLJ1048282" s="3532"/>
      <c r="BLK1048282" s="3532"/>
      <c r="BLL1048282" s="3532"/>
      <c r="BLM1048282" s="3532"/>
      <c r="BLN1048282" s="3532"/>
      <c r="BLO1048282" s="3532"/>
      <c r="BLP1048282" s="3532"/>
      <c r="BLQ1048282" s="3532"/>
      <c r="BLR1048282" s="3532"/>
      <c r="BLS1048282" s="3532"/>
      <c r="BLT1048282" s="3532"/>
      <c r="BLU1048282" s="3532"/>
      <c r="BLV1048282" s="3532"/>
      <c r="BLW1048282" s="3532"/>
      <c r="BLX1048282" s="3532"/>
      <c r="BLY1048282" s="3532"/>
      <c r="BLZ1048282" s="3532"/>
      <c r="BMA1048282" s="3532"/>
      <c r="BMB1048282" s="3532"/>
      <c r="BMC1048282" s="3532"/>
      <c r="BMD1048282" s="3532"/>
      <c r="BME1048282" s="3532"/>
      <c r="BMF1048282" s="3532"/>
      <c r="BMG1048282" s="3532"/>
      <c r="BMH1048282" s="3532"/>
      <c r="BMI1048282" s="3532"/>
      <c r="BMJ1048282" s="3532"/>
      <c r="BMK1048282" s="3532"/>
      <c r="BML1048282" s="3532"/>
      <c r="BMM1048282" s="3532"/>
      <c r="BMN1048282" s="3532"/>
      <c r="BMO1048282" s="3532"/>
      <c r="BMP1048282" s="3532"/>
      <c r="BMQ1048282" s="3532"/>
      <c r="BMR1048282" s="3532"/>
      <c r="BMS1048282" s="3532"/>
      <c r="BMT1048282" s="3532"/>
      <c r="BMU1048282" s="3532"/>
      <c r="BMV1048282" s="3532"/>
      <c r="BMW1048282" s="3532"/>
      <c r="BMX1048282" s="3532"/>
      <c r="BMY1048282" s="3532"/>
      <c r="BMZ1048282" s="3532"/>
      <c r="BNA1048282" s="3532"/>
      <c r="BNB1048282" s="3532"/>
      <c r="BNC1048282" s="3532"/>
      <c r="BND1048282" s="3532"/>
      <c r="BNE1048282" s="3532"/>
      <c r="BNF1048282" s="3532"/>
      <c r="BNG1048282" s="3532"/>
      <c r="BNH1048282" s="3532"/>
      <c r="BNI1048282" s="3532"/>
      <c r="BNJ1048282" s="3532"/>
      <c r="BNK1048282" s="3532"/>
      <c r="BNL1048282" s="3532"/>
      <c r="BNM1048282" s="3532"/>
      <c r="BNN1048282" s="3532"/>
      <c r="BNO1048282" s="3532"/>
      <c r="BNP1048282" s="3532"/>
      <c r="BNQ1048282" s="3532"/>
      <c r="BNR1048282" s="3532"/>
      <c r="BNS1048282" s="3532"/>
      <c r="BNT1048282" s="3532"/>
      <c r="BNU1048282" s="3532"/>
      <c r="BNV1048282" s="3532"/>
      <c r="BNW1048282" s="3532"/>
      <c r="BNX1048282" s="3532"/>
      <c r="BNY1048282" s="3532"/>
      <c r="BNZ1048282" s="3532"/>
      <c r="BOA1048282" s="3532"/>
      <c r="BOB1048282" s="3532"/>
      <c r="BOC1048282" s="3532"/>
      <c r="BOD1048282" s="3532"/>
      <c r="BOE1048282" s="3532"/>
      <c r="BOF1048282" s="3532"/>
      <c r="BOG1048282" s="3532"/>
      <c r="BOH1048282" s="3532"/>
      <c r="BOI1048282" s="3532"/>
      <c r="BOJ1048282" s="3532"/>
      <c r="BOK1048282" s="3532"/>
      <c r="BOL1048282" s="3532"/>
      <c r="BOM1048282" s="3532"/>
      <c r="BON1048282" s="3532"/>
      <c r="BOO1048282" s="3532"/>
      <c r="BOP1048282" s="3532"/>
      <c r="BOQ1048282" s="3532"/>
      <c r="BOR1048282" s="3532"/>
      <c r="BOS1048282" s="3532"/>
      <c r="BOT1048282" s="3532"/>
      <c r="BOU1048282" s="3532"/>
      <c r="BOV1048282" s="3532"/>
      <c r="BOW1048282" s="3532"/>
      <c r="BOX1048282" s="3532"/>
      <c r="BOY1048282" s="3532"/>
      <c r="BOZ1048282" s="3532"/>
      <c r="BPA1048282" s="3532"/>
      <c r="BPB1048282" s="3532"/>
      <c r="BPC1048282" s="3532"/>
      <c r="BPD1048282" s="3532"/>
      <c r="BPE1048282" s="3532"/>
      <c r="BPF1048282" s="3532"/>
      <c r="BPG1048282" s="3532"/>
      <c r="BPH1048282" s="3532"/>
      <c r="BPI1048282" s="3532"/>
      <c r="BPJ1048282" s="3532"/>
      <c r="BPK1048282" s="3532"/>
      <c r="BPL1048282" s="3532"/>
      <c r="BPM1048282" s="3532"/>
      <c r="BPN1048282" s="3532"/>
      <c r="BPO1048282" s="3532"/>
      <c r="BPP1048282" s="3532"/>
      <c r="BPQ1048282" s="3532"/>
      <c r="BPR1048282" s="3532"/>
      <c r="BPS1048282" s="3532"/>
      <c r="BPT1048282" s="3532"/>
      <c r="BPU1048282" s="3532"/>
      <c r="BPV1048282" s="3532"/>
      <c r="BPW1048282" s="3532"/>
      <c r="BPX1048282" s="3532"/>
      <c r="BPY1048282" s="3532"/>
      <c r="BPZ1048282" s="3532"/>
      <c r="BQA1048282" s="3532"/>
      <c r="BQB1048282" s="3532"/>
      <c r="BQC1048282" s="3532"/>
      <c r="BQD1048282" s="3532"/>
      <c r="BQE1048282" s="3532"/>
      <c r="BQF1048282" s="3532"/>
      <c r="BQG1048282" s="3532"/>
      <c r="BQH1048282" s="3532"/>
      <c r="BQI1048282" s="3532"/>
      <c r="BQJ1048282" s="3532"/>
      <c r="BQK1048282" s="3532"/>
      <c r="BQL1048282" s="3532"/>
      <c r="BQM1048282" s="3532"/>
      <c r="BQN1048282" s="3532"/>
      <c r="BQO1048282" s="3532"/>
      <c r="BQP1048282" s="3532"/>
      <c r="BQQ1048282" s="3532"/>
      <c r="BQR1048282" s="3532"/>
      <c r="BQS1048282" s="3532"/>
      <c r="BQT1048282" s="3532"/>
      <c r="BQU1048282" s="3532"/>
      <c r="BQV1048282" s="3532"/>
      <c r="BQW1048282" s="3532"/>
      <c r="BQX1048282" s="3532"/>
      <c r="BQY1048282" s="3532"/>
      <c r="BQZ1048282" s="3532"/>
      <c r="BRA1048282" s="3532"/>
      <c r="BRB1048282" s="3532"/>
      <c r="BRC1048282" s="3532"/>
      <c r="BRD1048282" s="3532"/>
      <c r="BRE1048282" s="3532"/>
      <c r="BRF1048282" s="3532"/>
      <c r="BRG1048282" s="3532"/>
      <c r="BRH1048282" s="3532"/>
      <c r="BRI1048282" s="3532"/>
      <c r="BRJ1048282" s="3532"/>
      <c r="BRK1048282" s="3532"/>
      <c r="BRL1048282" s="3532"/>
      <c r="BRM1048282" s="3532"/>
      <c r="BRN1048282" s="3532"/>
      <c r="BRO1048282" s="3532"/>
      <c r="BRP1048282" s="3532"/>
      <c r="BRQ1048282" s="3532"/>
      <c r="BRR1048282" s="3532"/>
      <c r="BRS1048282" s="3532"/>
      <c r="BRT1048282" s="3532"/>
      <c r="BRU1048282" s="3532"/>
      <c r="BRV1048282" s="3532"/>
      <c r="BRW1048282" s="3532"/>
      <c r="BRX1048282" s="3532"/>
      <c r="BRY1048282" s="3532"/>
      <c r="BRZ1048282" s="3532"/>
      <c r="BSA1048282" s="3532"/>
      <c r="BSB1048282" s="3532"/>
      <c r="BSC1048282" s="3532"/>
      <c r="BSD1048282" s="3532"/>
      <c r="BSE1048282" s="3532"/>
      <c r="BSF1048282" s="3532"/>
      <c r="BSG1048282" s="3532"/>
      <c r="BSH1048282" s="3532"/>
      <c r="BSI1048282" s="3532"/>
      <c r="BSJ1048282" s="3532"/>
      <c r="BSK1048282" s="3532"/>
      <c r="BSL1048282" s="3532"/>
      <c r="BSM1048282" s="3532"/>
      <c r="BSN1048282" s="3532"/>
      <c r="BSO1048282" s="3532"/>
      <c r="BSP1048282" s="3532"/>
      <c r="BSQ1048282" s="3532"/>
      <c r="BSR1048282" s="3532"/>
      <c r="BSS1048282" s="3532"/>
      <c r="BST1048282" s="3532"/>
      <c r="BSU1048282" s="3532"/>
      <c r="BSV1048282" s="3532"/>
      <c r="BSW1048282" s="3532"/>
      <c r="BSX1048282" s="3532"/>
      <c r="BSY1048282" s="3532"/>
      <c r="BSZ1048282" s="3532"/>
      <c r="BTA1048282" s="3532"/>
      <c r="BTB1048282" s="3532"/>
      <c r="BTC1048282" s="3532"/>
      <c r="BTD1048282" s="3532"/>
      <c r="BTE1048282" s="3532"/>
      <c r="BTF1048282" s="3532"/>
      <c r="BTG1048282" s="3532"/>
      <c r="BTH1048282" s="3532"/>
      <c r="BTI1048282" s="3532"/>
      <c r="BTJ1048282" s="3532"/>
      <c r="BTK1048282" s="3532"/>
      <c r="BTL1048282" s="3532"/>
      <c r="BTM1048282" s="3532"/>
      <c r="BTN1048282" s="3532"/>
      <c r="BTO1048282" s="3532"/>
      <c r="BTP1048282" s="3532"/>
      <c r="BTQ1048282" s="3532"/>
      <c r="BTR1048282" s="3532"/>
      <c r="BTS1048282" s="3532"/>
      <c r="BTT1048282" s="3532"/>
      <c r="BTU1048282" s="3532"/>
      <c r="BTV1048282" s="3532"/>
      <c r="BTW1048282" s="3532"/>
      <c r="BTX1048282" s="3532"/>
      <c r="BTY1048282" s="3532"/>
      <c r="BTZ1048282" s="3532"/>
      <c r="BUA1048282" s="3532"/>
      <c r="BUB1048282" s="3532"/>
      <c r="BUC1048282" s="3532"/>
      <c r="BUD1048282" s="3532"/>
      <c r="BUE1048282" s="3532"/>
      <c r="BUF1048282" s="3532"/>
      <c r="BUG1048282" s="3532"/>
      <c r="BUH1048282" s="3532"/>
      <c r="BUI1048282" s="3532"/>
      <c r="BUJ1048282" s="3532"/>
      <c r="BUK1048282" s="3532"/>
      <c r="BUL1048282" s="3532"/>
      <c r="BUM1048282" s="3532"/>
      <c r="BUN1048282" s="3532"/>
      <c r="BUO1048282" s="3532"/>
      <c r="BUP1048282" s="3532"/>
      <c r="BUQ1048282" s="3532"/>
      <c r="BUR1048282" s="3532"/>
      <c r="BUS1048282" s="3532"/>
      <c r="BUT1048282" s="3532"/>
      <c r="BUU1048282" s="3532"/>
      <c r="BUV1048282" s="3532"/>
      <c r="BUW1048282" s="3532"/>
      <c r="BUX1048282" s="3532"/>
      <c r="BUY1048282" s="3532"/>
      <c r="BUZ1048282" s="3532"/>
      <c r="BVA1048282" s="3532"/>
      <c r="BVB1048282" s="3532"/>
      <c r="BVC1048282" s="3532"/>
      <c r="BVD1048282" s="3532"/>
      <c r="BVE1048282" s="3532"/>
      <c r="BVF1048282" s="3532"/>
      <c r="BVG1048282" s="3532"/>
      <c r="BVH1048282" s="3532"/>
      <c r="BVI1048282" s="3532"/>
      <c r="BVJ1048282" s="3532"/>
      <c r="BVK1048282" s="3532"/>
      <c r="BVL1048282" s="3532"/>
      <c r="BVM1048282" s="3532"/>
      <c r="BVN1048282" s="3532"/>
      <c r="BVO1048282" s="3532"/>
      <c r="BVP1048282" s="3532"/>
      <c r="BVQ1048282" s="3532"/>
      <c r="BVR1048282" s="3532"/>
      <c r="BVS1048282" s="3532"/>
      <c r="BVT1048282" s="3532"/>
      <c r="BVU1048282" s="3532"/>
      <c r="BVV1048282" s="3532"/>
      <c r="BVW1048282" s="3532"/>
      <c r="BVX1048282" s="3532"/>
      <c r="BVY1048282" s="3532"/>
      <c r="BVZ1048282" s="3532"/>
      <c r="BWA1048282" s="3532"/>
      <c r="BWB1048282" s="3532"/>
      <c r="BWC1048282" s="3532"/>
      <c r="BWD1048282" s="3532"/>
      <c r="BWE1048282" s="3532"/>
      <c r="BWF1048282" s="3532"/>
      <c r="BWG1048282" s="3532"/>
      <c r="BWH1048282" s="3532"/>
      <c r="BWI1048282" s="3532"/>
      <c r="BWJ1048282" s="3532"/>
      <c r="BWK1048282" s="3532"/>
      <c r="BWL1048282" s="3532"/>
      <c r="BWM1048282" s="3532"/>
      <c r="BWN1048282" s="3532"/>
      <c r="BWO1048282" s="3532"/>
      <c r="BWP1048282" s="3532"/>
      <c r="BWQ1048282" s="3532"/>
      <c r="BWR1048282" s="3532"/>
      <c r="BWS1048282" s="3532"/>
      <c r="BWT1048282" s="3532"/>
      <c r="BWU1048282" s="3532"/>
      <c r="BWV1048282" s="3532"/>
      <c r="BWW1048282" s="3532"/>
      <c r="BWX1048282" s="3532"/>
      <c r="BWY1048282" s="3532"/>
      <c r="BWZ1048282" s="3532"/>
      <c r="BXA1048282" s="3532"/>
      <c r="BXB1048282" s="3532"/>
      <c r="BXC1048282" s="3532"/>
      <c r="BXD1048282" s="3532"/>
      <c r="BXE1048282" s="3532"/>
      <c r="BXF1048282" s="3532"/>
      <c r="BXG1048282" s="3532"/>
      <c r="BXH1048282" s="3532"/>
      <c r="BXI1048282" s="3532"/>
      <c r="BXJ1048282" s="3532"/>
      <c r="BXK1048282" s="3532"/>
      <c r="BXL1048282" s="3532"/>
      <c r="BXM1048282" s="3532"/>
      <c r="BXN1048282" s="3532"/>
      <c r="BXO1048282" s="3532"/>
      <c r="BXP1048282" s="3532"/>
      <c r="BXQ1048282" s="3532"/>
      <c r="BXR1048282" s="3532"/>
      <c r="BXS1048282" s="3532"/>
      <c r="BXT1048282" s="3532"/>
      <c r="BXU1048282" s="3532"/>
      <c r="BXV1048282" s="3532"/>
      <c r="BXW1048282" s="3532"/>
      <c r="BXX1048282" s="3532"/>
      <c r="BXY1048282" s="3532"/>
      <c r="BXZ1048282" s="3532"/>
      <c r="BYA1048282" s="3532"/>
      <c r="BYB1048282" s="3532"/>
      <c r="BYC1048282" s="3532"/>
      <c r="BYD1048282" s="3532"/>
      <c r="BYE1048282" s="3532"/>
      <c r="BYF1048282" s="3532"/>
      <c r="BYG1048282" s="3532"/>
      <c r="BYH1048282" s="3532"/>
      <c r="BYI1048282" s="3532"/>
      <c r="BYJ1048282" s="3532"/>
      <c r="BYK1048282" s="3532"/>
      <c r="BYL1048282" s="3532"/>
      <c r="BYM1048282" s="3532"/>
      <c r="BYN1048282" s="3532"/>
      <c r="BYO1048282" s="3532"/>
      <c r="BYP1048282" s="3532"/>
      <c r="BYQ1048282" s="3532"/>
      <c r="BYR1048282" s="3532"/>
      <c r="BYS1048282" s="3532"/>
      <c r="BYT1048282" s="3532"/>
      <c r="BYU1048282" s="3532"/>
      <c r="BYV1048282" s="3532"/>
      <c r="BYW1048282" s="3532"/>
      <c r="BYX1048282" s="3532"/>
      <c r="BYY1048282" s="3532"/>
      <c r="BYZ1048282" s="3532"/>
      <c r="BZA1048282" s="3532"/>
      <c r="BZB1048282" s="3532"/>
      <c r="BZC1048282" s="3532"/>
      <c r="BZD1048282" s="3532"/>
      <c r="BZE1048282" s="3532"/>
      <c r="BZF1048282" s="3532"/>
      <c r="BZG1048282" s="3532"/>
      <c r="BZH1048282" s="3532"/>
      <c r="BZI1048282" s="3532"/>
      <c r="BZJ1048282" s="3532"/>
      <c r="BZK1048282" s="3532"/>
      <c r="BZL1048282" s="3532"/>
      <c r="BZM1048282" s="3532"/>
      <c r="BZN1048282" s="3532"/>
      <c r="BZO1048282" s="3532"/>
      <c r="BZP1048282" s="3532"/>
      <c r="BZQ1048282" s="3532"/>
      <c r="BZR1048282" s="3532"/>
      <c r="BZS1048282" s="3532"/>
      <c r="BZT1048282" s="3532"/>
      <c r="BZU1048282" s="3532"/>
      <c r="BZV1048282" s="3532"/>
      <c r="BZW1048282" s="3532"/>
      <c r="BZX1048282" s="3532"/>
      <c r="BZY1048282" s="3532"/>
      <c r="BZZ1048282" s="3532"/>
      <c r="CAA1048282" s="3532"/>
      <c r="CAB1048282" s="3532"/>
      <c r="CAC1048282" s="3532"/>
      <c r="CAD1048282" s="3532"/>
      <c r="CAE1048282" s="3532"/>
      <c r="CAF1048282" s="3532"/>
      <c r="CAG1048282" s="3532"/>
      <c r="CAH1048282" s="3532"/>
      <c r="CAI1048282" s="3532"/>
      <c r="CAJ1048282" s="3532"/>
      <c r="CAK1048282" s="3532"/>
      <c r="CAL1048282" s="3532"/>
      <c r="CAM1048282" s="3532"/>
      <c r="CAN1048282" s="3532"/>
      <c r="CAO1048282" s="3532"/>
      <c r="CAP1048282" s="3532"/>
      <c r="CAQ1048282" s="3532"/>
      <c r="CAR1048282" s="3532"/>
      <c r="CAS1048282" s="3532"/>
      <c r="CAT1048282" s="3532"/>
      <c r="CAU1048282" s="3532"/>
      <c r="CAV1048282" s="3532"/>
      <c r="CAW1048282" s="3532"/>
      <c r="CAX1048282" s="3532"/>
      <c r="CAY1048282" s="3532"/>
      <c r="CAZ1048282" s="3532"/>
      <c r="CBA1048282" s="3532"/>
      <c r="CBB1048282" s="3532"/>
      <c r="CBC1048282" s="3532"/>
      <c r="CBD1048282" s="3532"/>
      <c r="CBE1048282" s="3532"/>
      <c r="CBF1048282" s="3532"/>
      <c r="CBG1048282" s="3532"/>
      <c r="CBH1048282" s="3532"/>
      <c r="CBI1048282" s="3532"/>
      <c r="CBJ1048282" s="3532"/>
      <c r="CBK1048282" s="3532"/>
      <c r="CBL1048282" s="3532"/>
      <c r="CBM1048282" s="3532"/>
      <c r="CBN1048282" s="3532"/>
      <c r="CBO1048282" s="3532"/>
      <c r="CBP1048282" s="3532"/>
      <c r="CBQ1048282" s="3532"/>
      <c r="CBR1048282" s="3532"/>
      <c r="CBS1048282" s="3532"/>
      <c r="CBT1048282" s="3532"/>
      <c r="CBU1048282" s="3532"/>
      <c r="CBV1048282" s="3532"/>
      <c r="CBW1048282" s="3532"/>
      <c r="CBX1048282" s="3532"/>
      <c r="CBY1048282" s="3532"/>
      <c r="CBZ1048282" s="3532"/>
      <c r="CCA1048282" s="3532"/>
      <c r="CCB1048282" s="3532"/>
      <c r="CCC1048282" s="3532"/>
      <c r="CCD1048282" s="3532"/>
      <c r="CCE1048282" s="3532"/>
      <c r="CCF1048282" s="3532"/>
      <c r="CCG1048282" s="3532"/>
      <c r="CCH1048282" s="3532"/>
      <c r="CCI1048282" s="3532"/>
      <c r="CCJ1048282" s="3532"/>
      <c r="CCK1048282" s="3532"/>
      <c r="CCL1048282" s="3532"/>
      <c r="CCM1048282" s="3532"/>
      <c r="CCN1048282" s="3532"/>
      <c r="CCO1048282" s="3532"/>
      <c r="CCP1048282" s="3532"/>
      <c r="CCQ1048282" s="3532"/>
      <c r="CCR1048282" s="3532"/>
      <c r="CCS1048282" s="3532"/>
      <c r="CCT1048282" s="3532"/>
      <c r="CCU1048282" s="3532"/>
      <c r="CCV1048282" s="3532"/>
      <c r="CCW1048282" s="3532"/>
      <c r="CCX1048282" s="3532"/>
      <c r="CCY1048282" s="3532"/>
      <c r="CCZ1048282" s="3532"/>
      <c r="CDA1048282" s="3532"/>
      <c r="CDB1048282" s="3532"/>
      <c r="CDC1048282" s="3532"/>
      <c r="CDD1048282" s="3532"/>
      <c r="CDE1048282" s="3532"/>
      <c r="CDF1048282" s="3532"/>
      <c r="CDG1048282" s="3532"/>
      <c r="CDH1048282" s="3532"/>
      <c r="CDI1048282" s="3532"/>
      <c r="CDJ1048282" s="3532"/>
      <c r="CDK1048282" s="3532"/>
      <c r="CDL1048282" s="3532"/>
      <c r="CDM1048282" s="3532"/>
      <c r="CDN1048282" s="3532"/>
      <c r="CDO1048282" s="3532"/>
      <c r="CDP1048282" s="3532"/>
      <c r="CDQ1048282" s="3532"/>
      <c r="CDR1048282" s="3532"/>
      <c r="CDS1048282" s="3532"/>
      <c r="CDT1048282" s="3532"/>
      <c r="CDU1048282" s="3532"/>
      <c r="CDV1048282" s="3532"/>
      <c r="CDW1048282" s="3532"/>
      <c r="CDX1048282" s="3532"/>
      <c r="CDY1048282" s="3532"/>
      <c r="CDZ1048282" s="3532"/>
      <c r="CEA1048282" s="3532"/>
      <c r="CEB1048282" s="3532"/>
      <c r="CEC1048282" s="3532"/>
      <c r="CED1048282" s="3532"/>
      <c r="CEE1048282" s="3532"/>
      <c r="CEF1048282" s="3532"/>
      <c r="CEG1048282" s="3532"/>
      <c r="CEH1048282" s="3532"/>
      <c r="CEI1048282" s="3532"/>
      <c r="CEJ1048282" s="3532"/>
      <c r="CEK1048282" s="3532"/>
      <c r="CEL1048282" s="3532"/>
      <c r="CEM1048282" s="3532"/>
      <c r="CEN1048282" s="3532"/>
      <c r="CEO1048282" s="3532"/>
      <c r="CEP1048282" s="3532"/>
      <c r="CEQ1048282" s="3532"/>
      <c r="CER1048282" s="3532"/>
      <c r="CES1048282" s="3532"/>
      <c r="CET1048282" s="3532"/>
      <c r="CEU1048282" s="3532"/>
      <c r="CEV1048282" s="3532"/>
      <c r="CEW1048282" s="3532"/>
      <c r="CEX1048282" s="3532"/>
      <c r="CEY1048282" s="3532"/>
      <c r="CEZ1048282" s="3532"/>
      <c r="CFA1048282" s="3532"/>
      <c r="CFB1048282" s="3532"/>
      <c r="CFC1048282" s="3532"/>
      <c r="CFD1048282" s="3532"/>
      <c r="CFE1048282" s="3532"/>
      <c r="CFF1048282" s="3532"/>
      <c r="CFG1048282" s="3532"/>
      <c r="CFH1048282" s="3532"/>
      <c r="CFI1048282" s="3532"/>
      <c r="CFJ1048282" s="3532"/>
      <c r="CFK1048282" s="3532"/>
      <c r="CFL1048282" s="3532"/>
      <c r="CFM1048282" s="3532"/>
      <c r="CFN1048282" s="3532"/>
      <c r="CFO1048282" s="3532"/>
      <c r="CFP1048282" s="3532"/>
      <c r="CFQ1048282" s="3532"/>
      <c r="CFR1048282" s="3532"/>
      <c r="CFS1048282" s="3532"/>
      <c r="CFT1048282" s="3532"/>
      <c r="CFU1048282" s="3532"/>
      <c r="CFV1048282" s="3532"/>
      <c r="CFW1048282" s="3532"/>
      <c r="CFX1048282" s="3532"/>
      <c r="CFY1048282" s="3532"/>
      <c r="CFZ1048282" s="3532"/>
      <c r="CGA1048282" s="3532"/>
      <c r="CGB1048282" s="3532"/>
      <c r="CGC1048282" s="3532"/>
      <c r="CGD1048282" s="3532"/>
      <c r="CGE1048282" s="3532"/>
      <c r="CGF1048282" s="3532"/>
      <c r="CGG1048282" s="3532"/>
      <c r="CGH1048282" s="3532"/>
      <c r="CGI1048282" s="3532"/>
      <c r="CGJ1048282" s="3532"/>
      <c r="CGK1048282" s="3532"/>
      <c r="CGL1048282" s="3532"/>
      <c r="CGM1048282" s="3532"/>
      <c r="CGN1048282" s="3532"/>
      <c r="CGO1048282" s="3532"/>
      <c r="CGP1048282" s="3532"/>
      <c r="CGQ1048282" s="3532"/>
      <c r="CGR1048282" s="3532"/>
      <c r="CGS1048282" s="3532"/>
      <c r="CGT1048282" s="3532"/>
      <c r="CGU1048282" s="3532"/>
      <c r="CGV1048282" s="3532"/>
      <c r="CGW1048282" s="3532"/>
      <c r="CGX1048282" s="3532"/>
      <c r="CGY1048282" s="3532"/>
      <c r="CGZ1048282" s="3532"/>
      <c r="CHA1048282" s="3532"/>
      <c r="CHB1048282" s="3532"/>
      <c r="CHC1048282" s="3532"/>
      <c r="CHD1048282" s="3532"/>
      <c r="CHE1048282" s="3532"/>
      <c r="CHF1048282" s="3532"/>
      <c r="CHG1048282" s="3532"/>
      <c r="CHH1048282" s="3532"/>
      <c r="CHI1048282" s="3532"/>
      <c r="CHJ1048282" s="3532"/>
      <c r="CHK1048282" s="3532"/>
      <c r="CHL1048282" s="3532"/>
      <c r="CHM1048282" s="3532"/>
      <c r="CHN1048282" s="3532"/>
      <c r="CHO1048282" s="3532"/>
      <c r="CHP1048282" s="3532"/>
      <c r="CHQ1048282" s="3532"/>
      <c r="CHR1048282" s="3532"/>
      <c r="CHS1048282" s="3532"/>
      <c r="CHT1048282" s="3532"/>
      <c r="CHU1048282" s="3532"/>
      <c r="CHV1048282" s="3532"/>
      <c r="CHW1048282" s="3532"/>
      <c r="CHX1048282" s="3532"/>
      <c r="CHY1048282" s="3532"/>
      <c r="CHZ1048282" s="3532"/>
      <c r="CIA1048282" s="3532"/>
      <c r="CIB1048282" s="3532"/>
      <c r="CIC1048282" s="3532"/>
      <c r="CID1048282" s="3532"/>
      <c r="CIE1048282" s="3532"/>
      <c r="CIF1048282" s="3532"/>
      <c r="CIG1048282" s="3532"/>
      <c r="CIH1048282" s="3532"/>
      <c r="CII1048282" s="3532"/>
      <c r="CIJ1048282" s="3532"/>
      <c r="CIK1048282" s="3532"/>
      <c r="CIL1048282" s="3532"/>
      <c r="CIM1048282" s="3532"/>
      <c r="CIN1048282" s="3532"/>
      <c r="CIO1048282" s="3532"/>
      <c r="CIP1048282" s="3532"/>
      <c r="CIQ1048282" s="3532"/>
      <c r="CIR1048282" s="3532"/>
      <c r="CIS1048282" s="3532"/>
      <c r="CIT1048282" s="3532"/>
      <c r="CIU1048282" s="3532"/>
      <c r="CIV1048282" s="3532"/>
      <c r="CIW1048282" s="3532"/>
      <c r="CIX1048282" s="3532"/>
      <c r="CIY1048282" s="3532"/>
      <c r="CIZ1048282" s="3532"/>
      <c r="CJA1048282" s="3532"/>
      <c r="CJB1048282" s="3532"/>
      <c r="CJC1048282" s="3532"/>
      <c r="CJD1048282" s="3532"/>
      <c r="CJE1048282" s="3532"/>
      <c r="CJF1048282" s="3532"/>
      <c r="CJG1048282" s="3532"/>
      <c r="CJH1048282" s="3532"/>
      <c r="CJI1048282" s="3532"/>
      <c r="CJJ1048282" s="3532"/>
      <c r="CJK1048282" s="3532"/>
      <c r="CJL1048282" s="3532"/>
      <c r="CJM1048282" s="3532"/>
      <c r="CJN1048282" s="3532"/>
      <c r="CJO1048282" s="3532"/>
      <c r="CJP1048282" s="3532"/>
      <c r="CJQ1048282" s="3532"/>
      <c r="CJR1048282" s="3532"/>
      <c r="CJS1048282" s="3532"/>
      <c r="CJT1048282" s="3532"/>
      <c r="CJU1048282" s="3532"/>
      <c r="CJV1048282" s="3532"/>
      <c r="CJW1048282" s="3532"/>
      <c r="CJX1048282" s="3532"/>
      <c r="CJY1048282" s="3532"/>
      <c r="CJZ1048282" s="3532"/>
      <c r="CKA1048282" s="3532"/>
      <c r="CKB1048282" s="3532"/>
      <c r="CKC1048282" s="3532"/>
      <c r="CKD1048282" s="3532"/>
      <c r="CKE1048282" s="3532"/>
      <c r="CKF1048282" s="3532"/>
      <c r="CKG1048282" s="3532"/>
      <c r="CKH1048282" s="3532"/>
      <c r="CKI1048282" s="3532"/>
      <c r="CKJ1048282" s="3532"/>
      <c r="CKK1048282" s="3532"/>
      <c r="CKL1048282" s="3532"/>
      <c r="CKM1048282" s="3532"/>
      <c r="CKN1048282" s="3532"/>
      <c r="CKO1048282" s="3532"/>
      <c r="CKP1048282" s="3532"/>
      <c r="CKQ1048282" s="3532"/>
      <c r="CKR1048282" s="3532"/>
      <c r="CKS1048282" s="3532"/>
      <c r="CKT1048282" s="3532"/>
      <c r="CKU1048282" s="3532"/>
      <c r="CKV1048282" s="3532"/>
      <c r="CKW1048282" s="3532"/>
      <c r="CKX1048282" s="3532"/>
      <c r="CKY1048282" s="3532"/>
      <c r="CKZ1048282" s="3532"/>
      <c r="CLA1048282" s="3532"/>
      <c r="CLB1048282" s="3532"/>
      <c r="CLC1048282" s="3532"/>
      <c r="CLD1048282" s="3532"/>
      <c r="CLE1048282" s="3532"/>
      <c r="CLF1048282" s="3532"/>
      <c r="CLG1048282" s="3532"/>
      <c r="CLH1048282" s="3532"/>
      <c r="CLI1048282" s="3532"/>
      <c r="CLJ1048282" s="3532"/>
      <c r="CLK1048282" s="3532"/>
      <c r="CLL1048282" s="3532"/>
      <c r="CLM1048282" s="3532"/>
      <c r="CLN1048282" s="3532"/>
      <c r="CLO1048282" s="3532"/>
      <c r="CLP1048282" s="3532"/>
      <c r="CLQ1048282" s="3532"/>
      <c r="CLR1048282" s="3532"/>
      <c r="CLS1048282" s="3532"/>
      <c r="CLT1048282" s="3532"/>
      <c r="CLU1048282" s="3532"/>
      <c r="CLV1048282" s="3532"/>
      <c r="CLW1048282" s="3532"/>
      <c r="CLX1048282" s="3532"/>
      <c r="CLY1048282" s="3532"/>
      <c r="CLZ1048282" s="3532"/>
      <c r="CMA1048282" s="3532"/>
      <c r="CMB1048282" s="3532"/>
      <c r="CMC1048282" s="3532"/>
      <c r="CMD1048282" s="3532"/>
      <c r="CME1048282" s="3532"/>
      <c r="CMF1048282" s="3532"/>
      <c r="CMG1048282" s="3532"/>
      <c r="CMH1048282" s="3532"/>
      <c r="CMI1048282" s="3532"/>
      <c r="CMJ1048282" s="3532"/>
      <c r="CMK1048282" s="3532"/>
      <c r="CML1048282" s="3532"/>
      <c r="CMM1048282" s="3532"/>
      <c r="CMN1048282" s="3532"/>
      <c r="CMO1048282" s="3532"/>
      <c r="CMP1048282" s="3532"/>
      <c r="CMQ1048282" s="3532"/>
      <c r="CMR1048282" s="3532"/>
      <c r="CMS1048282" s="3532"/>
      <c r="CMT1048282" s="3532"/>
      <c r="CMU1048282" s="3532"/>
      <c r="CMV1048282" s="3532"/>
      <c r="CMW1048282" s="3532"/>
      <c r="CMX1048282" s="3532"/>
      <c r="CMY1048282" s="3532"/>
      <c r="CMZ1048282" s="3532"/>
      <c r="CNA1048282" s="3532"/>
      <c r="CNB1048282" s="3532"/>
      <c r="CNC1048282" s="3532"/>
      <c r="CND1048282" s="3532"/>
      <c r="CNE1048282" s="3532"/>
      <c r="CNF1048282" s="3532"/>
      <c r="CNG1048282" s="3532"/>
      <c r="CNH1048282" s="3532"/>
      <c r="CNI1048282" s="3532"/>
      <c r="CNJ1048282" s="3532"/>
      <c r="CNK1048282" s="3532"/>
      <c r="CNL1048282" s="3532"/>
      <c r="CNM1048282" s="3532"/>
      <c r="CNN1048282" s="3532"/>
      <c r="CNO1048282" s="3532"/>
      <c r="CNP1048282" s="3532"/>
      <c r="CNQ1048282" s="3532"/>
      <c r="CNR1048282" s="3532"/>
      <c r="CNS1048282" s="3532"/>
      <c r="CNT1048282" s="3532"/>
      <c r="CNU1048282" s="3532"/>
      <c r="CNV1048282" s="3532"/>
      <c r="CNW1048282" s="3532"/>
      <c r="CNX1048282" s="3532"/>
      <c r="CNY1048282" s="3532"/>
      <c r="CNZ1048282" s="3532"/>
      <c r="COA1048282" s="3532"/>
      <c r="COB1048282" s="3532"/>
      <c r="COC1048282" s="3532"/>
      <c r="COD1048282" s="3532"/>
      <c r="COE1048282" s="3532"/>
      <c r="COF1048282" s="3532"/>
      <c r="COG1048282" s="3532"/>
      <c r="COH1048282" s="3532"/>
      <c r="COI1048282" s="3532"/>
      <c r="COJ1048282" s="3532"/>
      <c r="COK1048282" s="3532"/>
      <c r="COL1048282" s="3532"/>
      <c r="COM1048282" s="3532"/>
      <c r="CON1048282" s="3532"/>
      <c r="COO1048282" s="3532"/>
      <c r="COP1048282" s="3532"/>
      <c r="COQ1048282" s="3532"/>
      <c r="COR1048282" s="3532"/>
      <c r="COS1048282" s="3532"/>
      <c r="COT1048282" s="3532"/>
      <c r="COU1048282" s="3532"/>
      <c r="COV1048282" s="3532"/>
      <c r="COW1048282" s="3532"/>
      <c r="COX1048282" s="3532"/>
      <c r="COY1048282" s="3532"/>
      <c r="COZ1048282" s="3532"/>
      <c r="CPA1048282" s="3532"/>
      <c r="CPB1048282" s="3532"/>
      <c r="CPC1048282" s="3532"/>
      <c r="CPD1048282" s="3532"/>
      <c r="CPE1048282" s="3532"/>
      <c r="CPF1048282" s="3532"/>
      <c r="CPG1048282" s="3532"/>
      <c r="CPH1048282" s="3532"/>
      <c r="CPI1048282" s="3532"/>
      <c r="CPJ1048282" s="3532"/>
      <c r="CPK1048282" s="3532"/>
      <c r="CPL1048282" s="3532"/>
      <c r="CPM1048282" s="3532"/>
      <c r="CPN1048282" s="3532"/>
      <c r="CPO1048282" s="3532"/>
      <c r="CPP1048282" s="3532"/>
      <c r="CPQ1048282" s="3532"/>
      <c r="CPR1048282" s="3532"/>
      <c r="CPS1048282" s="3532"/>
      <c r="CPT1048282" s="3532"/>
      <c r="CPU1048282" s="3532"/>
      <c r="CPV1048282" s="3532"/>
      <c r="CPW1048282" s="3532"/>
      <c r="CPX1048282" s="3532"/>
      <c r="CPY1048282" s="3532"/>
      <c r="CPZ1048282" s="3532"/>
      <c r="CQA1048282" s="3532"/>
      <c r="CQB1048282" s="3532"/>
      <c r="CQC1048282" s="3532"/>
      <c r="CQD1048282" s="3532"/>
      <c r="CQE1048282" s="3532"/>
      <c r="CQF1048282" s="3532"/>
      <c r="CQG1048282" s="3532"/>
      <c r="CQH1048282" s="3532"/>
      <c r="CQI1048282" s="3532"/>
      <c r="CQJ1048282" s="3532"/>
      <c r="CQK1048282" s="3532"/>
      <c r="CQL1048282" s="3532"/>
      <c r="CQM1048282" s="3532"/>
      <c r="CQN1048282" s="3532"/>
      <c r="CQO1048282" s="3532"/>
      <c r="CQP1048282" s="3532"/>
      <c r="CQQ1048282" s="3532"/>
      <c r="CQR1048282" s="3532"/>
      <c r="CQS1048282" s="3532"/>
      <c r="CQT1048282" s="3532"/>
      <c r="CQU1048282" s="3532"/>
      <c r="CQV1048282" s="3532"/>
      <c r="CQW1048282" s="3532"/>
      <c r="CQX1048282" s="3532"/>
      <c r="CQY1048282" s="3532"/>
      <c r="CQZ1048282" s="3532"/>
      <c r="CRA1048282" s="3532"/>
      <c r="CRB1048282" s="3532"/>
      <c r="CRC1048282" s="3532"/>
      <c r="CRD1048282" s="3532"/>
      <c r="CRE1048282" s="3532"/>
      <c r="CRF1048282" s="3532"/>
      <c r="CRG1048282" s="3532"/>
      <c r="CRH1048282" s="3532"/>
      <c r="CRI1048282" s="3532"/>
      <c r="CRJ1048282" s="3532"/>
      <c r="CRK1048282" s="3532"/>
      <c r="CRL1048282" s="3532"/>
      <c r="CRM1048282" s="3532"/>
      <c r="CRN1048282" s="3532"/>
      <c r="CRO1048282" s="3532"/>
      <c r="CRP1048282" s="3532"/>
      <c r="CRQ1048282" s="3532"/>
      <c r="CRR1048282" s="3532"/>
      <c r="CRS1048282" s="3532"/>
      <c r="CRT1048282" s="3532"/>
      <c r="CRU1048282" s="3532"/>
      <c r="CRV1048282" s="3532"/>
      <c r="CRW1048282" s="3532"/>
      <c r="CRX1048282" s="3532"/>
      <c r="CRY1048282" s="3532"/>
      <c r="CRZ1048282" s="3532"/>
      <c r="CSA1048282" s="3532"/>
      <c r="CSB1048282" s="3532"/>
      <c r="CSC1048282" s="3532"/>
      <c r="CSD1048282" s="3532"/>
      <c r="CSE1048282" s="3532"/>
      <c r="CSF1048282" s="3532"/>
      <c r="CSG1048282" s="3532"/>
      <c r="CSH1048282" s="3532"/>
      <c r="CSI1048282" s="3532"/>
      <c r="CSJ1048282" s="3532"/>
      <c r="CSK1048282" s="3532"/>
      <c r="CSL1048282" s="3532"/>
      <c r="CSM1048282" s="3532"/>
      <c r="CSN1048282" s="3532"/>
      <c r="CSO1048282" s="3532"/>
      <c r="CSP1048282" s="3532"/>
      <c r="CSQ1048282" s="3532"/>
      <c r="CSR1048282" s="3532"/>
      <c r="CSS1048282" s="3532"/>
      <c r="CST1048282" s="3532"/>
      <c r="CSU1048282" s="3532"/>
      <c r="CSV1048282" s="3532"/>
      <c r="CSW1048282" s="3532"/>
      <c r="CSX1048282" s="3532"/>
      <c r="CSY1048282" s="3532"/>
      <c r="CSZ1048282" s="3532"/>
      <c r="CTA1048282" s="3532"/>
      <c r="CTB1048282" s="3532"/>
      <c r="CTC1048282" s="3532"/>
      <c r="CTD1048282" s="3532"/>
      <c r="CTE1048282" s="3532"/>
      <c r="CTF1048282" s="3532"/>
      <c r="CTG1048282" s="3532"/>
      <c r="CTH1048282" s="3532"/>
      <c r="CTI1048282" s="3532"/>
      <c r="CTJ1048282" s="3532"/>
      <c r="CTK1048282" s="3532"/>
      <c r="CTL1048282" s="3532"/>
      <c r="CTM1048282" s="3532"/>
      <c r="CTN1048282" s="3532"/>
      <c r="CTO1048282" s="3532"/>
      <c r="CTP1048282" s="3532"/>
      <c r="CTQ1048282" s="3532"/>
      <c r="CTR1048282" s="3532"/>
      <c r="CTS1048282" s="3532"/>
      <c r="CTT1048282" s="3532"/>
      <c r="CTU1048282" s="3532"/>
      <c r="CTV1048282" s="3532"/>
      <c r="CTW1048282" s="3532"/>
      <c r="CTX1048282" s="3532"/>
      <c r="CTY1048282" s="3532"/>
      <c r="CTZ1048282" s="3532"/>
      <c r="CUA1048282" s="3532"/>
      <c r="CUB1048282" s="3532"/>
      <c r="CUC1048282" s="3532"/>
      <c r="CUD1048282" s="3532"/>
      <c r="CUE1048282" s="3532"/>
      <c r="CUF1048282" s="3532"/>
      <c r="CUG1048282" s="3532"/>
      <c r="CUH1048282" s="3532"/>
      <c r="CUI1048282" s="3532"/>
      <c r="CUJ1048282" s="3532"/>
      <c r="CUK1048282" s="3532"/>
      <c r="CUL1048282" s="3532"/>
      <c r="CUM1048282" s="3532"/>
      <c r="CUN1048282" s="3532"/>
      <c r="CUO1048282" s="3532"/>
      <c r="CUP1048282" s="3532"/>
      <c r="CUQ1048282" s="3532"/>
      <c r="CUR1048282" s="3532"/>
      <c r="CUS1048282" s="3532"/>
      <c r="CUT1048282" s="3532"/>
      <c r="CUU1048282" s="3532"/>
      <c r="CUV1048282" s="3532"/>
      <c r="CUW1048282" s="3532"/>
      <c r="CUX1048282" s="3532"/>
      <c r="CUY1048282" s="3532"/>
      <c r="CUZ1048282" s="3532"/>
      <c r="CVA1048282" s="3532"/>
      <c r="CVB1048282" s="3532"/>
      <c r="CVC1048282" s="3532"/>
      <c r="CVD1048282" s="3532"/>
      <c r="CVE1048282" s="3532"/>
      <c r="CVF1048282" s="3532"/>
      <c r="CVG1048282" s="3532"/>
      <c r="CVH1048282" s="3532"/>
      <c r="CVI1048282" s="3532"/>
      <c r="CVJ1048282" s="3532"/>
      <c r="CVK1048282" s="3532"/>
      <c r="CVL1048282" s="3532"/>
      <c r="CVM1048282" s="3532"/>
      <c r="CVN1048282" s="3532"/>
      <c r="CVO1048282" s="3532"/>
      <c r="CVP1048282" s="3532"/>
      <c r="CVQ1048282" s="3532"/>
      <c r="CVR1048282" s="3532"/>
      <c r="CVS1048282" s="3532"/>
      <c r="CVT1048282" s="3532"/>
      <c r="CVU1048282" s="3532"/>
      <c r="CVV1048282" s="3532"/>
      <c r="CVW1048282" s="3532"/>
      <c r="CVX1048282" s="3532"/>
      <c r="CVY1048282" s="3532"/>
      <c r="CVZ1048282" s="3532"/>
      <c r="CWA1048282" s="3532"/>
      <c r="CWB1048282" s="3532"/>
      <c r="CWC1048282" s="3532"/>
      <c r="CWD1048282" s="3532"/>
      <c r="CWE1048282" s="3532"/>
      <c r="CWF1048282" s="3532"/>
      <c r="CWG1048282" s="3532"/>
      <c r="CWH1048282" s="3532"/>
      <c r="CWI1048282" s="3532"/>
      <c r="CWJ1048282" s="3532"/>
      <c r="CWK1048282" s="3532"/>
      <c r="CWL1048282" s="3532"/>
      <c r="CWM1048282" s="3532"/>
      <c r="CWN1048282" s="3532"/>
      <c r="CWO1048282" s="3532"/>
      <c r="CWP1048282" s="3532"/>
      <c r="CWQ1048282" s="3532"/>
      <c r="CWR1048282" s="3532"/>
      <c r="CWS1048282" s="3532"/>
      <c r="CWT1048282" s="3532"/>
      <c r="CWU1048282" s="3532"/>
      <c r="CWV1048282" s="3532"/>
      <c r="CWW1048282" s="3532"/>
      <c r="CWX1048282" s="3532"/>
      <c r="CWY1048282" s="3532"/>
      <c r="CWZ1048282" s="3532"/>
      <c r="CXA1048282" s="3532"/>
      <c r="CXB1048282" s="3532"/>
      <c r="CXC1048282" s="3532"/>
      <c r="CXD1048282" s="3532"/>
      <c r="CXE1048282" s="3532"/>
      <c r="CXF1048282" s="3532"/>
      <c r="CXG1048282" s="3532"/>
      <c r="CXH1048282" s="3532"/>
      <c r="CXI1048282" s="3532"/>
      <c r="CXJ1048282" s="3532"/>
      <c r="CXK1048282" s="3532"/>
      <c r="CXL1048282" s="3532"/>
      <c r="CXM1048282" s="3532"/>
      <c r="CXN1048282" s="3532"/>
      <c r="CXO1048282" s="3532"/>
      <c r="CXP1048282" s="3532"/>
      <c r="CXQ1048282" s="3532"/>
      <c r="CXR1048282" s="3532"/>
      <c r="CXS1048282" s="3532"/>
      <c r="CXT1048282" s="3532"/>
      <c r="CXU1048282" s="3532"/>
      <c r="CXV1048282" s="3532"/>
      <c r="CXW1048282" s="3532"/>
      <c r="CXX1048282" s="3532"/>
      <c r="CXY1048282" s="3532"/>
      <c r="CXZ1048282" s="3532"/>
      <c r="CYA1048282" s="3532"/>
      <c r="CYB1048282" s="3532"/>
      <c r="CYC1048282" s="3532"/>
      <c r="CYD1048282" s="3532"/>
      <c r="CYE1048282" s="3532"/>
      <c r="CYF1048282" s="3532"/>
      <c r="CYG1048282" s="3532"/>
      <c r="CYH1048282" s="3532"/>
      <c r="CYI1048282" s="3532"/>
      <c r="CYJ1048282" s="3532"/>
      <c r="CYK1048282" s="3532"/>
      <c r="CYL1048282" s="3532"/>
      <c r="CYM1048282" s="3532"/>
      <c r="CYN1048282" s="3532"/>
      <c r="CYO1048282" s="3532"/>
      <c r="CYP1048282" s="3532"/>
      <c r="CYQ1048282" s="3532"/>
      <c r="CYR1048282" s="3532"/>
      <c r="CYS1048282" s="3532"/>
      <c r="CYT1048282" s="3532"/>
      <c r="CYU1048282" s="3532"/>
      <c r="CYV1048282" s="3532"/>
      <c r="CYW1048282" s="3532"/>
      <c r="CYX1048282" s="3532"/>
      <c r="CYY1048282" s="3532"/>
      <c r="CYZ1048282" s="3532"/>
      <c r="CZA1048282" s="3532"/>
      <c r="CZB1048282" s="3532"/>
      <c r="CZC1048282" s="3532"/>
      <c r="CZD1048282" s="3532"/>
      <c r="CZE1048282" s="3532"/>
      <c r="CZF1048282" s="3532"/>
      <c r="CZG1048282" s="3532"/>
      <c r="CZH1048282" s="3532"/>
      <c r="CZI1048282" s="3532"/>
      <c r="CZJ1048282" s="3532"/>
      <c r="CZK1048282" s="3532"/>
      <c r="CZL1048282" s="3532"/>
      <c r="CZM1048282" s="3532"/>
      <c r="CZN1048282" s="3532"/>
      <c r="CZO1048282" s="3532"/>
      <c r="CZP1048282" s="3532"/>
      <c r="CZQ1048282" s="3532"/>
      <c r="CZR1048282" s="3532"/>
      <c r="CZS1048282" s="3532"/>
      <c r="CZT1048282" s="3532"/>
      <c r="CZU1048282" s="3532"/>
      <c r="CZV1048282" s="3532"/>
      <c r="CZW1048282" s="3532"/>
      <c r="CZX1048282" s="3532"/>
      <c r="CZY1048282" s="3532"/>
      <c r="CZZ1048282" s="3532"/>
      <c r="DAA1048282" s="3532"/>
      <c r="DAB1048282" s="3532"/>
      <c r="DAC1048282" s="3532"/>
      <c r="DAD1048282" s="3532"/>
      <c r="DAE1048282" s="3532"/>
      <c r="DAF1048282" s="3532"/>
      <c r="DAG1048282" s="3532"/>
      <c r="DAH1048282" s="3532"/>
      <c r="DAI1048282" s="3532"/>
      <c r="DAJ1048282" s="3532"/>
      <c r="DAK1048282" s="3532"/>
      <c r="DAL1048282" s="3532"/>
      <c r="DAM1048282" s="3532"/>
      <c r="DAN1048282" s="3532"/>
      <c r="DAO1048282" s="3532"/>
      <c r="DAP1048282" s="3532"/>
      <c r="DAQ1048282" s="3532"/>
      <c r="DAR1048282" s="3532"/>
      <c r="DAS1048282" s="3532"/>
      <c r="DAT1048282" s="3532"/>
      <c r="DAU1048282" s="3532"/>
      <c r="DAV1048282" s="3532"/>
      <c r="DAW1048282" s="3532"/>
      <c r="DAX1048282" s="3532"/>
      <c r="DAY1048282" s="3532"/>
      <c r="DAZ1048282" s="3532"/>
      <c r="DBA1048282" s="3532"/>
      <c r="DBB1048282" s="3532"/>
      <c r="DBC1048282" s="3532"/>
      <c r="DBD1048282" s="3532"/>
      <c r="DBE1048282" s="3532"/>
      <c r="DBF1048282" s="3532"/>
      <c r="DBG1048282" s="3532"/>
      <c r="DBH1048282" s="3532"/>
      <c r="DBI1048282" s="3532"/>
      <c r="DBJ1048282" s="3532"/>
      <c r="DBK1048282" s="3532"/>
      <c r="DBL1048282" s="3532"/>
      <c r="DBM1048282" s="3532"/>
      <c r="DBN1048282" s="3532"/>
      <c r="DBO1048282" s="3532"/>
      <c r="DBP1048282" s="3532"/>
      <c r="DBQ1048282" s="3532"/>
      <c r="DBR1048282" s="3532"/>
      <c r="DBS1048282" s="3532"/>
      <c r="DBT1048282" s="3532"/>
      <c r="DBU1048282" s="3532"/>
      <c r="DBV1048282" s="3532"/>
      <c r="DBW1048282" s="3532"/>
      <c r="DBX1048282" s="3532"/>
      <c r="DBY1048282" s="3532"/>
      <c r="DBZ1048282" s="3532"/>
      <c r="DCA1048282" s="3532"/>
      <c r="DCB1048282" s="3532"/>
      <c r="DCC1048282" s="3532"/>
      <c r="DCD1048282" s="3532"/>
      <c r="DCE1048282" s="3532"/>
      <c r="DCF1048282" s="3532"/>
      <c r="DCG1048282" s="3532"/>
      <c r="DCH1048282" s="3532"/>
      <c r="DCI1048282" s="3532"/>
      <c r="DCJ1048282" s="3532"/>
      <c r="DCK1048282" s="3532"/>
      <c r="DCL1048282" s="3532"/>
      <c r="DCM1048282" s="3532"/>
      <c r="DCN1048282" s="3532"/>
      <c r="DCO1048282" s="3532"/>
      <c r="DCP1048282" s="3532"/>
      <c r="DCQ1048282" s="3532"/>
      <c r="DCR1048282" s="3532"/>
      <c r="DCS1048282" s="3532"/>
      <c r="DCT1048282" s="3532"/>
      <c r="DCU1048282" s="3532"/>
      <c r="DCV1048282" s="3532"/>
      <c r="DCW1048282" s="3532"/>
      <c r="DCX1048282" s="3532"/>
      <c r="DCY1048282" s="3532"/>
      <c r="DCZ1048282" s="3532"/>
      <c r="DDA1048282" s="3532"/>
      <c r="DDB1048282" s="3532"/>
      <c r="DDC1048282" s="3532"/>
      <c r="DDD1048282" s="3532"/>
      <c r="DDE1048282" s="3532"/>
      <c r="DDF1048282" s="3532"/>
      <c r="DDG1048282" s="3532"/>
      <c r="DDH1048282" s="3532"/>
      <c r="DDI1048282" s="3532"/>
      <c r="DDJ1048282" s="3532"/>
      <c r="DDK1048282" s="3532"/>
      <c r="DDL1048282" s="3532"/>
      <c r="DDM1048282" s="3532"/>
      <c r="DDN1048282" s="3532"/>
      <c r="DDO1048282" s="3532"/>
      <c r="DDP1048282" s="3532"/>
      <c r="DDQ1048282" s="3532"/>
      <c r="DDR1048282" s="3532"/>
      <c r="DDS1048282" s="3532"/>
      <c r="DDT1048282" s="3532"/>
      <c r="DDU1048282" s="3532"/>
      <c r="DDV1048282" s="3532"/>
      <c r="DDW1048282" s="3532"/>
      <c r="DDX1048282" s="3532"/>
      <c r="DDY1048282" s="3532"/>
      <c r="DDZ1048282" s="3532"/>
      <c r="DEA1048282" s="3532"/>
      <c r="DEB1048282" s="3532"/>
      <c r="DEC1048282" s="3532"/>
      <c r="DED1048282" s="3532"/>
      <c r="DEE1048282" s="3532"/>
      <c r="DEF1048282" s="3532"/>
      <c r="DEG1048282" s="3532"/>
      <c r="DEH1048282" s="3532"/>
      <c r="DEI1048282" s="3532"/>
      <c r="DEJ1048282" s="3532"/>
      <c r="DEK1048282" s="3532"/>
      <c r="DEL1048282" s="3532"/>
      <c r="DEM1048282" s="3532"/>
      <c r="DEN1048282" s="3532"/>
      <c r="DEO1048282" s="3532"/>
      <c r="DEP1048282" s="3532"/>
      <c r="DEQ1048282" s="3532"/>
      <c r="DER1048282" s="3532"/>
      <c r="DES1048282" s="3532"/>
      <c r="DET1048282" s="3532"/>
      <c r="DEU1048282" s="3532"/>
      <c r="DEV1048282" s="3532"/>
      <c r="DEW1048282" s="3532"/>
      <c r="DEX1048282" s="3532"/>
      <c r="DEY1048282" s="3532"/>
      <c r="DEZ1048282" s="3532"/>
      <c r="DFA1048282" s="3532"/>
      <c r="DFB1048282" s="3532"/>
      <c r="DFC1048282" s="3532"/>
      <c r="DFD1048282" s="3532"/>
      <c r="DFE1048282" s="3532"/>
      <c r="DFF1048282" s="3532"/>
      <c r="DFG1048282" s="3532"/>
      <c r="DFH1048282" s="3532"/>
      <c r="DFI1048282" s="3532"/>
      <c r="DFJ1048282" s="3532"/>
      <c r="DFK1048282" s="3532"/>
      <c r="DFL1048282" s="3532"/>
      <c r="DFM1048282" s="3532"/>
      <c r="DFN1048282" s="3532"/>
      <c r="DFO1048282" s="3532"/>
      <c r="DFP1048282" s="3532"/>
      <c r="DFQ1048282" s="3532"/>
      <c r="DFR1048282" s="3532"/>
      <c r="DFS1048282" s="3532"/>
      <c r="DFT1048282" s="3532"/>
      <c r="DFU1048282" s="3532"/>
      <c r="DFV1048282" s="3532"/>
      <c r="DFW1048282" s="3532"/>
      <c r="DFX1048282" s="3532"/>
      <c r="DFY1048282" s="3532"/>
      <c r="DFZ1048282" s="3532"/>
      <c r="DGA1048282" s="3532"/>
      <c r="DGB1048282" s="3532"/>
      <c r="DGC1048282" s="3532"/>
      <c r="DGD1048282" s="3532"/>
      <c r="DGE1048282" s="3532"/>
      <c r="DGF1048282" s="3532"/>
      <c r="DGG1048282" s="3532"/>
      <c r="DGH1048282" s="3532"/>
      <c r="DGI1048282" s="3532"/>
      <c r="DGJ1048282" s="3532"/>
      <c r="DGK1048282" s="3532"/>
      <c r="DGL1048282" s="3532"/>
      <c r="DGM1048282" s="3532"/>
      <c r="DGN1048282" s="3532"/>
      <c r="DGO1048282" s="3532"/>
      <c r="DGP1048282" s="3532"/>
      <c r="DGQ1048282" s="3532"/>
      <c r="DGR1048282" s="3532"/>
      <c r="DGS1048282" s="3532"/>
      <c r="DGT1048282" s="3532"/>
      <c r="DGU1048282" s="3532"/>
      <c r="DGV1048282" s="3532"/>
      <c r="DGW1048282" s="3532"/>
      <c r="DGX1048282" s="3532"/>
      <c r="DGY1048282" s="3532"/>
      <c r="DGZ1048282" s="3532"/>
      <c r="DHA1048282" s="3532"/>
      <c r="DHB1048282" s="3532"/>
      <c r="DHC1048282" s="3532"/>
      <c r="DHD1048282" s="3532"/>
      <c r="DHE1048282" s="3532"/>
      <c r="DHF1048282" s="3532"/>
      <c r="DHG1048282" s="3532"/>
      <c r="DHH1048282" s="3532"/>
      <c r="DHI1048282" s="3532"/>
      <c r="DHJ1048282" s="3532"/>
      <c r="DHK1048282" s="3532"/>
      <c r="DHL1048282" s="3532"/>
      <c r="DHM1048282" s="3532"/>
      <c r="DHN1048282" s="3532"/>
      <c r="DHO1048282" s="3532"/>
      <c r="DHP1048282" s="3532"/>
      <c r="DHQ1048282" s="3532"/>
      <c r="DHR1048282" s="3532"/>
      <c r="DHS1048282" s="3532"/>
      <c r="DHT1048282" s="3532"/>
      <c r="DHU1048282" s="3532"/>
      <c r="DHV1048282" s="3532"/>
      <c r="DHW1048282" s="3532"/>
      <c r="DHX1048282" s="3532"/>
      <c r="DHY1048282" s="3532"/>
      <c r="DHZ1048282" s="3532"/>
      <c r="DIA1048282" s="3532"/>
      <c r="DIB1048282" s="3532"/>
      <c r="DIC1048282" s="3532"/>
      <c r="DID1048282" s="3532"/>
      <c r="DIE1048282" s="3532"/>
      <c r="DIF1048282" s="3532"/>
      <c r="DIG1048282" s="3532"/>
      <c r="DIH1048282" s="3532"/>
      <c r="DII1048282" s="3532"/>
      <c r="DIJ1048282" s="3532"/>
      <c r="DIK1048282" s="3532"/>
      <c r="DIL1048282" s="3532"/>
      <c r="DIM1048282" s="3532"/>
      <c r="DIN1048282" s="3532"/>
      <c r="DIO1048282" s="3532"/>
      <c r="DIP1048282" s="3532"/>
      <c r="DIQ1048282" s="3532"/>
      <c r="DIR1048282" s="3532"/>
      <c r="DIS1048282" s="3532"/>
      <c r="DIT1048282" s="3532"/>
      <c r="DIU1048282" s="3532"/>
      <c r="DIV1048282" s="3532"/>
      <c r="DIW1048282" s="3532"/>
      <c r="DIX1048282" s="3532"/>
      <c r="DIY1048282" s="3532"/>
      <c r="DIZ1048282" s="3532"/>
      <c r="DJA1048282" s="3532"/>
      <c r="DJB1048282" s="3532"/>
      <c r="DJC1048282" s="3532"/>
      <c r="DJD1048282" s="3532"/>
      <c r="DJE1048282" s="3532"/>
      <c r="DJF1048282" s="3532"/>
      <c r="DJG1048282" s="3532"/>
      <c r="DJH1048282" s="3532"/>
      <c r="DJI1048282" s="3532"/>
      <c r="DJJ1048282" s="3532"/>
      <c r="DJK1048282" s="3532"/>
      <c r="DJL1048282" s="3532"/>
      <c r="DJM1048282" s="3532"/>
      <c r="DJN1048282" s="3532"/>
      <c r="DJO1048282" s="3532"/>
      <c r="DJP1048282" s="3532"/>
      <c r="DJQ1048282" s="3532"/>
      <c r="DJR1048282" s="3532"/>
      <c r="DJS1048282" s="3532"/>
      <c r="DJT1048282" s="3532"/>
      <c r="DJU1048282" s="3532"/>
      <c r="DJV1048282" s="3532"/>
      <c r="DJW1048282" s="3532"/>
      <c r="DJX1048282" s="3532"/>
      <c r="DJY1048282" s="3532"/>
      <c r="DJZ1048282" s="3532"/>
      <c r="DKA1048282" s="3532"/>
      <c r="DKB1048282" s="3532"/>
      <c r="DKC1048282" s="3532"/>
      <c r="DKD1048282" s="3532"/>
      <c r="DKE1048282" s="3532"/>
      <c r="DKF1048282" s="3532"/>
      <c r="DKG1048282" s="3532"/>
      <c r="DKH1048282" s="3532"/>
      <c r="DKI1048282" s="3532"/>
      <c r="DKJ1048282" s="3532"/>
      <c r="DKK1048282" s="3532"/>
      <c r="DKL1048282" s="3532"/>
      <c r="DKM1048282" s="3532"/>
      <c r="DKN1048282" s="3532"/>
      <c r="DKO1048282" s="3532"/>
      <c r="DKP1048282" s="3532"/>
      <c r="DKQ1048282" s="3532"/>
      <c r="DKR1048282" s="3532"/>
      <c r="DKS1048282" s="3532"/>
      <c r="DKT1048282" s="3532"/>
      <c r="DKU1048282" s="3532"/>
      <c r="DKV1048282" s="3532"/>
      <c r="DKW1048282" s="3532"/>
      <c r="DKX1048282" s="3532"/>
      <c r="DKY1048282" s="3532"/>
      <c r="DKZ1048282" s="3532"/>
      <c r="DLA1048282" s="3532"/>
      <c r="DLB1048282" s="3532"/>
      <c r="DLC1048282" s="3532"/>
      <c r="DLD1048282" s="3532"/>
      <c r="DLE1048282" s="3532"/>
      <c r="DLF1048282" s="3532"/>
      <c r="DLG1048282" s="3532"/>
      <c r="DLH1048282" s="3532"/>
      <c r="DLI1048282" s="3532"/>
      <c r="DLJ1048282" s="3532"/>
      <c r="DLK1048282" s="3532"/>
      <c r="DLL1048282" s="3532"/>
      <c r="DLM1048282" s="3532"/>
      <c r="DLN1048282" s="3532"/>
      <c r="DLO1048282" s="3532"/>
      <c r="DLP1048282" s="3532"/>
      <c r="DLQ1048282" s="3532"/>
      <c r="DLR1048282" s="3532"/>
      <c r="DLS1048282" s="3532"/>
      <c r="DLT1048282" s="3532"/>
      <c r="DLU1048282" s="3532"/>
      <c r="DLV1048282" s="3532"/>
      <c r="DLW1048282" s="3532"/>
      <c r="DLX1048282" s="3532"/>
      <c r="DLY1048282" s="3532"/>
      <c r="DLZ1048282" s="3532"/>
      <c r="DMA1048282" s="3532"/>
      <c r="DMB1048282" s="3532"/>
      <c r="DMC1048282" s="3532"/>
      <c r="DMD1048282" s="3532"/>
      <c r="DME1048282" s="3532"/>
      <c r="DMF1048282" s="3532"/>
      <c r="DMG1048282" s="3532"/>
      <c r="DMH1048282" s="3532"/>
      <c r="DMI1048282" s="3532"/>
      <c r="DMJ1048282" s="3532"/>
      <c r="DMK1048282" s="3532"/>
      <c r="DML1048282" s="3532"/>
      <c r="DMM1048282" s="3532"/>
      <c r="DMN1048282" s="3532"/>
      <c r="DMO1048282" s="3532"/>
      <c r="DMP1048282" s="3532"/>
      <c r="DMQ1048282" s="3532"/>
      <c r="DMR1048282" s="3532"/>
      <c r="DMS1048282" s="3532"/>
      <c r="DMT1048282" s="3532"/>
      <c r="DMU1048282" s="3532"/>
      <c r="DMV1048282" s="3532"/>
      <c r="DMW1048282" s="3532"/>
      <c r="DMX1048282" s="3532"/>
      <c r="DMY1048282" s="3532"/>
      <c r="DMZ1048282" s="3532"/>
      <c r="DNA1048282" s="3532"/>
      <c r="DNB1048282" s="3532"/>
      <c r="DNC1048282" s="3532"/>
      <c r="DND1048282" s="3532"/>
      <c r="DNE1048282" s="3532"/>
      <c r="DNF1048282" s="3532"/>
      <c r="DNG1048282" s="3532"/>
      <c r="DNH1048282" s="3532"/>
      <c r="DNI1048282" s="3532"/>
      <c r="DNJ1048282" s="3532"/>
      <c r="DNK1048282" s="3532"/>
      <c r="DNL1048282" s="3532"/>
      <c r="DNM1048282" s="3532"/>
      <c r="DNN1048282" s="3532"/>
      <c r="DNO1048282" s="3532"/>
      <c r="DNP1048282" s="3532"/>
      <c r="DNQ1048282" s="3532"/>
      <c r="DNR1048282" s="3532"/>
      <c r="DNS1048282" s="3532"/>
      <c r="DNT1048282" s="3532"/>
      <c r="DNU1048282" s="3532"/>
      <c r="DNV1048282" s="3532"/>
      <c r="DNW1048282" s="3532"/>
      <c r="DNX1048282" s="3532"/>
      <c r="DNY1048282" s="3532"/>
      <c r="DNZ1048282" s="3532"/>
      <c r="DOA1048282" s="3532"/>
      <c r="DOB1048282" s="3532"/>
      <c r="DOC1048282" s="3532"/>
      <c r="DOD1048282" s="3532"/>
      <c r="DOE1048282" s="3532"/>
      <c r="DOF1048282" s="3532"/>
      <c r="DOG1048282" s="3532"/>
      <c r="DOH1048282" s="3532"/>
      <c r="DOI1048282" s="3532"/>
      <c r="DOJ1048282" s="3532"/>
      <c r="DOK1048282" s="3532"/>
      <c r="DOL1048282" s="3532"/>
      <c r="DOM1048282" s="3532"/>
      <c r="DON1048282" s="3532"/>
      <c r="DOO1048282" s="3532"/>
      <c r="DOP1048282" s="3532"/>
      <c r="DOQ1048282" s="3532"/>
      <c r="DOR1048282" s="3532"/>
      <c r="DOS1048282" s="3532"/>
      <c r="DOT1048282" s="3532"/>
      <c r="DOU1048282" s="3532"/>
      <c r="DOV1048282" s="3532"/>
      <c r="DOW1048282" s="3532"/>
      <c r="DOX1048282" s="3532"/>
      <c r="DOY1048282" s="3532"/>
      <c r="DOZ1048282" s="3532"/>
      <c r="DPA1048282" s="3532"/>
      <c r="DPB1048282" s="3532"/>
      <c r="DPC1048282" s="3532"/>
      <c r="DPD1048282" s="3532"/>
      <c r="DPE1048282" s="3532"/>
      <c r="DPF1048282" s="3532"/>
      <c r="DPG1048282" s="3532"/>
      <c r="DPH1048282" s="3532"/>
      <c r="DPI1048282" s="3532"/>
      <c r="DPJ1048282" s="3532"/>
      <c r="DPK1048282" s="3532"/>
      <c r="DPL1048282" s="3532"/>
      <c r="DPM1048282" s="3532"/>
      <c r="DPN1048282" s="3532"/>
      <c r="DPO1048282" s="3532"/>
      <c r="DPP1048282" s="3532"/>
      <c r="DPQ1048282" s="3532"/>
      <c r="DPR1048282" s="3532"/>
      <c r="DPS1048282" s="3532"/>
      <c r="DPT1048282" s="3532"/>
      <c r="DPU1048282" s="3532"/>
      <c r="DPV1048282" s="3532"/>
      <c r="DPW1048282" s="3532"/>
      <c r="DPX1048282" s="3532"/>
      <c r="DPY1048282" s="3532"/>
      <c r="DPZ1048282" s="3532"/>
      <c r="DQA1048282" s="3532"/>
      <c r="DQB1048282" s="3532"/>
      <c r="DQC1048282" s="3532"/>
      <c r="DQD1048282" s="3532"/>
      <c r="DQE1048282" s="3532"/>
      <c r="DQF1048282" s="3532"/>
      <c r="DQG1048282" s="3532"/>
      <c r="DQH1048282" s="3532"/>
      <c r="DQI1048282" s="3532"/>
      <c r="DQJ1048282" s="3532"/>
      <c r="DQK1048282" s="3532"/>
      <c r="DQL1048282" s="3532"/>
      <c r="DQM1048282" s="3532"/>
      <c r="DQN1048282" s="3532"/>
      <c r="DQO1048282" s="3532"/>
      <c r="DQP1048282" s="3532"/>
      <c r="DQQ1048282" s="3532"/>
      <c r="DQR1048282" s="3532"/>
      <c r="DQS1048282" s="3532"/>
      <c r="DQT1048282" s="3532"/>
      <c r="DQU1048282" s="3532"/>
      <c r="DQV1048282" s="3532"/>
      <c r="DQW1048282" s="3532"/>
      <c r="DQX1048282" s="3532"/>
      <c r="DQY1048282" s="3532"/>
      <c r="DQZ1048282" s="3532"/>
      <c r="DRA1048282" s="3532"/>
      <c r="DRB1048282" s="3532"/>
      <c r="DRC1048282" s="3532"/>
      <c r="DRD1048282" s="3532"/>
      <c r="DRE1048282" s="3532"/>
      <c r="DRF1048282" s="3532"/>
      <c r="DRG1048282" s="3532"/>
      <c r="DRH1048282" s="3532"/>
      <c r="DRI1048282" s="3532"/>
      <c r="DRJ1048282" s="3532"/>
      <c r="DRK1048282" s="3532"/>
      <c r="DRL1048282" s="3532"/>
      <c r="DRM1048282" s="3532"/>
      <c r="DRN1048282" s="3532"/>
      <c r="DRO1048282" s="3532"/>
      <c r="DRP1048282" s="3532"/>
      <c r="DRQ1048282" s="3532"/>
      <c r="DRR1048282" s="3532"/>
      <c r="DRS1048282" s="3532"/>
      <c r="DRT1048282" s="3532"/>
      <c r="DRU1048282" s="3532"/>
      <c r="DRV1048282" s="3532"/>
      <c r="DRW1048282" s="3532"/>
      <c r="DRX1048282" s="3532"/>
      <c r="DRY1048282" s="3532"/>
      <c r="DRZ1048282" s="3532"/>
      <c r="DSA1048282" s="3532"/>
      <c r="DSB1048282" s="3532"/>
      <c r="DSC1048282" s="3532"/>
      <c r="DSD1048282" s="3532"/>
      <c r="DSE1048282" s="3532"/>
      <c r="DSF1048282" s="3532"/>
      <c r="DSG1048282" s="3532"/>
      <c r="DSH1048282" s="3532"/>
      <c r="DSI1048282" s="3532"/>
      <c r="DSJ1048282" s="3532"/>
      <c r="DSK1048282" s="3532"/>
      <c r="DSL1048282" s="3532"/>
      <c r="DSM1048282" s="3532"/>
      <c r="DSN1048282" s="3532"/>
      <c r="DSO1048282" s="3532"/>
      <c r="DSP1048282" s="3532"/>
      <c r="DSQ1048282" s="3532"/>
      <c r="DSR1048282" s="3532"/>
      <c r="DSS1048282" s="3532"/>
      <c r="DST1048282" s="3532"/>
      <c r="DSU1048282" s="3532"/>
      <c r="DSV1048282" s="3532"/>
      <c r="DSW1048282" s="3532"/>
      <c r="DSX1048282" s="3532"/>
      <c r="DSY1048282" s="3532"/>
      <c r="DSZ1048282" s="3532"/>
      <c r="DTA1048282" s="3532"/>
      <c r="DTB1048282" s="3532"/>
      <c r="DTC1048282" s="3532"/>
      <c r="DTD1048282" s="3532"/>
      <c r="DTE1048282" s="3532"/>
      <c r="DTF1048282" s="3532"/>
      <c r="DTG1048282" s="3532"/>
      <c r="DTH1048282" s="3532"/>
      <c r="DTI1048282" s="3532"/>
      <c r="DTJ1048282" s="3532"/>
      <c r="DTK1048282" s="3532"/>
      <c r="DTL1048282" s="3532"/>
      <c r="DTM1048282" s="3532"/>
      <c r="DTN1048282" s="3532"/>
      <c r="DTO1048282" s="3532"/>
      <c r="DTP1048282" s="3532"/>
      <c r="DTQ1048282" s="3532"/>
      <c r="DTR1048282" s="3532"/>
      <c r="DTS1048282" s="3532"/>
      <c r="DTT1048282" s="3532"/>
      <c r="DTU1048282" s="3532"/>
      <c r="DTV1048282" s="3532"/>
      <c r="DTW1048282" s="3532"/>
      <c r="DTX1048282" s="3532"/>
      <c r="DTY1048282" s="3532"/>
      <c r="DTZ1048282" s="3532"/>
      <c r="DUA1048282" s="3532"/>
      <c r="DUB1048282" s="3532"/>
      <c r="DUC1048282" s="3532"/>
      <c r="DUD1048282" s="3532"/>
      <c r="DUE1048282" s="3532"/>
      <c r="DUF1048282" s="3532"/>
      <c r="DUG1048282" s="3532"/>
      <c r="DUH1048282" s="3532"/>
      <c r="DUI1048282" s="3532"/>
      <c r="DUJ1048282" s="3532"/>
      <c r="DUK1048282" s="3532"/>
      <c r="DUL1048282" s="3532"/>
      <c r="DUM1048282" s="3532"/>
      <c r="DUN1048282" s="3532"/>
      <c r="DUO1048282" s="3532"/>
      <c r="DUP1048282" s="3532"/>
      <c r="DUQ1048282" s="3532"/>
      <c r="DUR1048282" s="3532"/>
      <c r="DUS1048282" s="3532"/>
      <c r="DUT1048282" s="3532"/>
      <c r="DUU1048282" s="3532"/>
      <c r="DUV1048282" s="3532"/>
      <c r="DUW1048282" s="3532"/>
      <c r="DUX1048282" s="3532"/>
      <c r="DUY1048282" s="3532"/>
      <c r="DUZ1048282" s="3532"/>
      <c r="DVA1048282" s="3532"/>
      <c r="DVB1048282" s="3532"/>
      <c r="DVC1048282" s="3532"/>
      <c r="DVD1048282" s="3532"/>
      <c r="DVE1048282" s="3532"/>
      <c r="DVF1048282" s="3532"/>
      <c r="DVG1048282" s="3532"/>
      <c r="DVH1048282" s="3532"/>
      <c r="DVI1048282" s="3532"/>
      <c r="DVJ1048282" s="3532"/>
      <c r="DVK1048282" s="3532"/>
      <c r="DVL1048282" s="3532"/>
      <c r="DVM1048282" s="3532"/>
      <c r="DVN1048282" s="3532"/>
      <c r="DVO1048282" s="3532"/>
      <c r="DVP1048282" s="3532"/>
      <c r="DVQ1048282" s="3532"/>
      <c r="DVR1048282" s="3532"/>
      <c r="DVS1048282" s="3532"/>
      <c r="DVT1048282" s="3532"/>
      <c r="DVU1048282" s="3532"/>
      <c r="DVV1048282" s="3532"/>
      <c r="DVW1048282" s="3532"/>
      <c r="DVX1048282" s="3532"/>
      <c r="DVY1048282" s="3532"/>
      <c r="DVZ1048282" s="3532"/>
      <c r="DWA1048282" s="3532"/>
      <c r="DWB1048282" s="3532"/>
      <c r="DWC1048282" s="3532"/>
      <c r="DWD1048282" s="3532"/>
      <c r="DWE1048282" s="3532"/>
      <c r="DWF1048282" s="3532"/>
      <c r="DWG1048282" s="3532"/>
      <c r="DWH1048282" s="3532"/>
      <c r="DWI1048282" s="3532"/>
      <c r="DWJ1048282" s="3532"/>
      <c r="DWK1048282" s="3532"/>
      <c r="DWL1048282" s="3532"/>
      <c r="DWM1048282" s="3532"/>
      <c r="DWN1048282" s="3532"/>
      <c r="DWO1048282" s="3532"/>
      <c r="DWP1048282" s="3532"/>
      <c r="DWQ1048282" s="3532"/>
      <c r="DWR1048282" s="3532"/>
      <c r="DWS1048282" s="3532"/>
      <c r="DWT1048282" s="3532"/>
      <c r="DWU1048282" s="3532"/>
      <c r="DWV1048282" s="3532"/>
      <c r="DWW1048282" s="3532"/>
      <c r="DWX1048282" s="3532"/>
      <c r="DWY1048282" s="3532"/>
      <c r="DWZ1048282" s="3532"/>
      <c r="DXA1048282" s="3532"/>
      <c r="DXB1048282" s="3532"/>
      <c r="DXC1048282" s="3532"/>
      <c r="DXD1048282" s="3532"/>
      <c r="DXE1048282" s="3532"/>
      <c r="DXF1048282" s="3532"/>
      <c r="DXG1048282" s="3532"/>
      <c r="DXH1048282" s="3532"/>
      <c r="DXI1048282" s="3532"/>
      <c r="DXJ1048282" s="3532"/>
      <c r="DXK1048282" s="3532"/>
      <c r="DXL1048282" s="3532"/>
      <c r="DXM1048282" s="3532"/>
      <c r="DXN1048282" s="3532"/>
      <c r="DXO1048282" s="3532"/>
      <c r="DXP1048282" s="3532"/>
      <c r="DXQ1048282" s="3532"/>
      <c r="DXR1048282" s="3532"/>
      <c r="DXS1048282" s="3532"/>
      <c r="DXT1048282" s="3532"/>
      <c r="DXU1048282" s="3532"/>
      <c r="DXV1048282" s="3532"/>
      <c r="DXW1048282" s="3532"/>
      <c r="DXX1048282" s="3532"/>
      <c r="DXY1048282" s="3532"/>
      <c r="DXZ1048282" s="3532"/>
      <c r="DYA1048282" s="3532"/>
      <c r="DYB1048282" s="3532"/>
      <c r="DYC1048282" s="3532"/>
      <c r="DYD1048282" s="3532"/>
      <c r="DYE1048282" s="3532"/>
      <c r="DYF1048282" s="3532"/>
      <c r="DYG1048282" s="3532"/>
      <c r="DYH1048282" s="3532"/>
      <c r="DYI1048282" s="3532"/>
      <c r="DYJ1048282" s="3532"/>
      <c r="DYK1048282" s="3532"/>
      <c r="DYL1048282" s="3532"/>
      <c r="DYM1048282" s="3532"/>
      <c r="DYN1048282" s="3532"/>
      <c r="DYO1048282" s="3532"/>
      <c r="DYP1048282" s="3532"/>
      <c r="DYQ1048282" s="3532"/>
      <c r="DYR1048282" s="3532"/>
      <c r="DYS1048282" s="3532"/>
      <c r="DYT1048282" s="3532"/>
      <c r="DYU1048282" s="3532"/>
      <c r="DYV1048282" s="3532"/>
      <c r="DYW1048282" s="3532"/>
      <c r="DYX1048282" s="3532"/>
      <c r="DYY1048282" s="3532"/>
      <c r="DYZ1048282" s="3532"/>
      <c r="DZA1048282" s="3532"/>
      <c r="DZB1048282" s="3532"/>
      <c r="DZC1048282" s="3532"/>
      <c r="DZD1048282" s="3532"/>
      <c r="DZE1048282" s="3532"/>
      <c r="DZF1048282" s="3532"/>
      <c r="DZG1048282" s="3532"/>
      <c r="DZH1048282" s="3532"/>
      <c r="DZI1048282" s="3532"/>
      <c r="DZJ1048282" s="3532"/>
      <c r="DZK1048282" s="3532"/>
      <c r="DZL1048282" s="3532"/>
      <c r="DZM1048282" s="3532"/>
      <c r="DZN1048282" s="3532"/>
      <c r="DZO1048282" s="3532"/>
      <c r="DZP1048282" s="3532"/>
      <c r="DZQ1048282" s="3532"/>
      <c r="DZR1048282" s="3532"/>
      <c r="DZS1048282" s="3532"/>
      <c r="DZT1048282" s="3532"/>
      <c r="DZU1048282" s="3532"/>
      <c r="DZV1048282" s="3532"/>
      <c r="DZW1048282" s="3532"/>
      <c r="DZX1048282" s="3532"/>
      <c r="DZY1048282" s="3532"/>
      <c r="DZZ1048282" s="3532"/>
      <c r="EAA1048282" s="3532"/>
      <c r="EAB1048282" s="3532"/>
      <c r="EAC1048282" s="3532"/>
      <c r="EAD1048282" s="3532"/>
      <c r="EAE1048282" s="3532"/>
      <c r="EAF1048282" s="3532"/>
      <c r="EAG1048282" s="3532"/>
      <c r="EAH1048282" s="3532"/>
      <c r="EAI1048282" s="3532"/>
      <c r="EAJ1048282" s="3532"/>
      <c r="EAK1048282" s="3532"/>
      <c r="EAL1048282" s="3532"/>
      <c r="EAM1048282" s="3532"/>
      <c r="EAN1048282" s="3532"/>
      <c r="EAO1048282" s="3532"/>
      <c r="EAP1048282" s="3532"/>
      <c r="EAQ1048282" s="3532"/>
      <c r="EAR1048282" s="3532"/>
      <c r="EAS1048282" s="3532"/>
      <c r="EAT1048282" s="3532"/>
      <c r="EAU1048282" s="3532"/>
      <c r="EAV1048282" s="3532"/>
      <c r="EAW1048282" s="3532"/>
      <c r="EAX1048282" s="3532"/>
      <c r="EAY1048282" s="3532"/>
      <c r="EAZ1048282" s="3532"/>
      <c r="EBA1048282" s="3532"/>
      <c r="EBB1048282" s="3532"/>
      <c r="EBC1048282" s="3532"/>
      <c r="EBD1048282" s="3532"/>
      <c r="EBE1048282" s="3532"/>
      <c r="EBF1048282" s="3532"/>
      <c r="EBG1048282" s="3532"/>
      <c r="EBH1048282" s="3532"/>
      <c r="EBI1048282" s="3532"/>
      <c r="EBJ1048282" s="3532"/>
      <c r="EBK1048282" s="3532"/>
      <c r="EBL1048282" s="3532"/>
      <c r="EBM1048282" s="3532"/>
      <c r="EBN1048282" s="3532"/>
      <c r="EBO1048282" s="3532"/>
      <c r="EBP1048282" s="3532"/>
      <c r="EBQ1048282" s="3532"/>
      <c r="EBR1048282" s="3532"/>
      <c r="EBS1048282" s="3532"/>
      <c r="EBT1048282" s="3532"/>
      <c r="EBU1048282" s="3532"/>
      <c r="EBV1048282" s="3532"/>
      <c r="EBW1048282" s="3532"/>
      <c r="EBX1048282" s="3532"/>
      <c r="EBY1048282" s="3532"/>
      <c r="EBZ1048282" s="3532"/>
      <c r="ECA1048282" s="3532"/>
      <c r="ECB1048282" s="3532"/>
      <c r="ECC1048282" s="3532"/>
      <c r="ECD1048282" s="3532"/>
      <c r="ECE1048282" s="3532"/>
      <c r="ECF1048282" s="3532"/>
      <c r="ECG1048282" s="3532"/>
      <c r="ECH1048282" s="3532"/>
      <c r="ECI1048282" s="3532"/>
      <c r="ECJ1048282" s="3532"/>
      <c r="ECK1048282" s="3532"/>
      <c r="ECL1048282" s="3532"/>
      <c r="ECM1048282" s="3532"/>
      <c r="ECN1048282" s="3532"/>
      <c r="ECO1048282" s="3532"/>
      <c r="ECP1048282" s="3532"/>
      <c r="ECQ1048282" s="3532"/>
      <c r="ECR1048282" s="3532"/>
      <c r="ECS1048282" s="3532"/>
      <c r="ECT1048282" s="3532"/>
      <c r="ECU1048282" s="3532"/>
      <c r="ECV1048282" s="3532"/>
      <c r="ECW1048282" s="3532"/>
      <c r="ECX1048282" s="3532"/>
      <c r="ECY1048282" s="3532"/>
      <c r="ECZ1048282" s="3532"/>
      <c r="EDA1048282" s="3532"/>
      <c r="EDB1048282" s="3532"/>
      <c r="EDC1048282" s="3532"/>
      <c r="EDD1048282" s="3532"/>
      <c r="EDE1048282" s="3532"/>
      <c r="EDF1048282" s="3532"/>
      <c r="EDG1048282" s="3532"/>
      <c r="EDH1048282" s="3532"/>
      <c r="EDI1048282" s="3532"/>
      <c r="EDJ1048282" s="3532"/>
      <c r="EDK1048282" s="3532"/>
      <c r="EDL1048282" s="3532"/>
      <c r="EDM1048282" s="3532"/>
      <c r="EDN1048282" s="3532"/>
      <c r="EDO1048282" s="3532"/>
      <c r="EDP1048282" s="3532"/>
      <c r="EDQ1048282" s="3532"/>
      <c r="EDR1048282" s="3532"/>
      <c r="EDS1048282" s="3532"/>
      <c r="EDT1048282" s="3532"/>
      <c r="EDU1048282" s="3532"/>
      <c r="EDV1048282" s="3532"/>
      <c r="EDW1048282" s="3532"/>
      <c r="EDX1048282" s="3532"/>
      <c r="EDY1048282" s="3532"/>
      <c r="EDZ1048282" s="3532"/>
      <c r="EEA1048282" s="3532"/>
      <c r="EEB1048282" s="3532"/>
      <c r="EEC1048282" s="3532"/>
      <c r="EED1048282" s="3532"/>
      <c r="EEE1048282" s="3532"/>
      <c r="EEF1048282" s="3532"/>
      <c r="EEG1048282" s="3532"/>
      <c r="EEH1048282" s="3532"/>
      <c r="EEI1048282" s="3532"/>
      <c r="EEJ1048282" s="3532"/>
      <c r="EEK1048282" s="3532"/>
      <c r="EEL1048282" s="3532"/>
      <c r="EEM1048282" s="3532"/>
      <c r="EEN1048282" s="3532"/>
      <c r="EEO1048282" s="3532"/>
      <c r="EEP1048282" s="3532"/>
      <c r="EEQ1048282" s="3532"/>
      <c r="EER1048282" s="3532"/>
      <c r="EES1048282" s="3532"/>
      <c r="EET1048282" s="3532"/>
      <c r="EEU1048282" s="3532"/>
      <c r="EEV1048282" s="3532"/>
      <c r="EEW1048282" s="3532"/>
      <c r="EEX1048282" s="3532"/>
      <c r="EEY1048282" s="3532"/>
      <c r="EEZ1048282" s="3532"/>
      <c r="EFA1048282" s="3532"/>
      <c r="EFB1048282" s="3532"/>
      <c r="EFC1048282" s="3532"/>
      <c r="EFD1048282" s="3532"/>
      <c r="EFE1048282" s="3532"/>
      <c r="EFF1048282" s="3532"/>
      <c r="EFG1048282" s="3532"/>
      <c r="EFH1048282" s="3532"/>
      <c r="EFI1048282" s="3532"/>
      <c r="EFJ1048282" s="3532"/>
      <c r="EFK1048282" s="3532"/>
      <c r="EFL1048282" s="3532"/>
      <c r="EFM1048282" s="3532"/>
      <c r="EFN1048282" s="3532"/>
      <c r="EFO1048282" s="3532"/>
      <c r="EFP1048282" s="3532"/>
      <c r="EFQ1048282" s="3532"/>
      <c r="EFR1048282" s="3532"/>
      <c r="EFS1048282" s="3532"/>
      <c r="EFT1048282" s="3532"/>
      <c r="EFU1048282" s="3532"/>
      <c r="EFV1048282" s="3532"/>
      <c r="EFW1048282" s="3532"/>
      <c r="EFX1048282" s="3532"/>
      <c r="EFY1048282" s="3532"/>
      <c r="EFZ1048282" s="3532"/>
      <c r="EGA1048282" s="3532"/>
      <c r="EGB1048282" s="3532"/>
      <c r="EGC1048282" s="3532"/>
      <c r="EGD1048282" s="3532"/>
      <c r="EGE1048282" s="3532"/>
      <c r="EGF1048282" s="3532"/>
      <c r="EGG1048282" s="3532"/>
      <c r="EGH1048282" s="3532"/>
      <c r="EGI1048282" s="3532"/>
      <c r="EGJ1048282" s="3532"/>
      <c r="EGK1048282" s="3532"/>
      <c r="EGL1048282" s="3532"/>
      <c r="EGM1048282" s="3532"/>
      <c r="EGN1048282" s="3532"/>
      <c r="EGO1048282" s="3532"/>
      <c r="EGP1048282" s="3532"/>
      <c r="EGQ1048282" s="3532"/>
      <c r="EGR1048282" s="3532"/>
      <c r="EGS1048282" s="3532"/>
      <c r="EGT1048282" s="3532"/>
      <c r="EGU1048282" s="3532"/>
      <c r="EGV1048282" s="3532"/>
      <c r="EGW1048282" s="3532"/>
      <c r="EGX1048282" s="3532"/>
      <c r="EGY1048282" s="3532"/>
      <c r="EGZ1048282" s="3532"/>
      <c r="EHA1048282" s="3532"/>
      <c r="EHB1048282" s="3532"/>
      <c r="EHC1048282" s="3532"/>
      <c r="EHD1048282" s="3532"/>
      <c r="EHE1048282" s="3532"/>
      <c r="EHF1048282" s="3532"/>
      <c r="EHG1048282" s="3532"/>
      <c r="EHH1048282" s="3532"/>
      <c r="EHI1048282" s="3532"/>
      <c r="EHJ1048282" s="3532"/>
      <c r="EHK1048282" s="3532"/>
      <c r="EHL1048282" s="3532"/>
      <c r="EHM1048282" s="3532"/>
      <c r="EHN1048282" s="3532"/>
      <c r="EHO1048282" s="3532"/>
      <c r="EHP1048282" s="3532"/>
      <c r="EHQ1048282" s="3532"/>
      <c r="EHR1048282" s="3532"/>
      <c r="EHS1048282" s="3532"/>
      <c r="EHT1048282" s="3532"/>
      <c r="EHU1048282" s="3532"/>
      <c r="EHV1048282" s="3532"/>
      <c r="EHW1048282" s="3532"/>
      <c r="EHX1048282" s="3532"/>
      <c r="EHY1048282" s="3532"/>
      <c r="EHZ1048282" s="3532"/>
      <c r="EIA1048282" s="3532"/>
      <c r="EIB1048282" s="3532"/>
      <c r="EIC1048282" s="3532"/>
      <c r="EID1048282" s="3532"/>
      <c r="EIE1048282" s="3532"/>
      <c r="EIF1048282" s="3532"/>
      <c r="EIG1048282" s="3532"/>
      <c r="EIH1048282" s="3532"/>
      <c r="EII1048282" s="3532"/>
      <c r="EIJ1048282" s="3532"/>
      <c r="EIK1048282" s="3532"/>
      <c r="EIL1048282" s="3532"/>
      <c r="EIM1048282" s="3532"/>
      <c r="EIN1048282" s="3532"/>
      <c r="EIO1048282" s="3532"/>
      <c r="EIP1048282" s="3532"/>
      <c r="EIQ1048282" s="3532"/>
      <c r="EIR1048282" s="3532"/>
      <c r="EIS1048282" s="3532"/>
      <c r="EIT1048282" s="3532"/>
      <c r="EIU1048282" s="3532"/>
      <c r="EIV1048282" s="3532"/>
      <c r="EIW1048282" s="3532"/>
      <c r="EIX1048282" s="3532"/>
      <c r="EIY1048282" s="3532"/>
      <c r="EIZ1048282" s="3532"/>
      <c r="EJA1048282" s="3532"/>
      <c r="EJB1048282" s="3532"/>
      <c r="EJC1048282" s="3532"/>
      <c r="EJD1048282" s="3532"/>
      <c r="EJE1048282" s="3532"/>
      <c r="EJF1048282" s="3532"/>
      <c r="EJG1048282" s="3532"/>
      <c r="EJH1048282" s="3532"/>
      <c r="EJI1048282" s="3532"/>
      <c r="EJJ1048282" s="3532"/>
      <c r="EJK1048282" s="3532"/>
      <c r="EJL1048282" s="3532"/>
      <c r="EJM1048282" s="3532"/>
      <c r="EJN1048282" s="3532"/>
      <c r="EJO1048282" s="3532"/>
      <c r="EJP1048282" s="3532"/>
      <c r="EJQ1048282" s="3532"/>
      <c r="EJR1048282" s="3532"/>
      <c r="EJS1048282" s="3532"/>
      <c r="EJT1048282" s="3532"/>
      <c r="EJU1048282" s="3532"/>
      <c r="EJV1048282" s="3532"/>
      <c r="EJW1048282" s="3532"/>
      <c r="EJX1048282" s="3532"/>
      <c r="EJY1048282" s="3532"/>
      <c r="EJZ1048282" s="3532"/>
      <c r="EKA1048282" s="3532"/>
      <c r="EKB1048282" s="3532"/>
      <c r="EKC1048282" s="3532"/>
      <c r="EKD1048282" s="3532"/>
      <c r="EKE1048282" s="3532"/>
      <c r="EKF1048282" s="3532"/>
      <c r="EKG1048282" s="3532"/>
      <c r="EKH1048282" s="3532"/>
      <c r="EKI1048282" s="3532"/>
      <c r="EKJ1048282" s="3532"/>
      <c r="EKK1048282" s="3532"/>
      <c r="EKL1048282" s="3532"/>
      <c r="EKM1048282" s="3532"/>
      <c r="EKN1048282" s="3532"/>
      <c r="EKO1048282" s="3532"/>
      <c r="EKP1048282" s="3532"/>
      <c r="EKQ1048282" s="3532"/>
      <c r="EKR1048282" s="3532"/>
      <c r="EKS1048282" s="3532"/>
      <c r="EKT1048282" s="3532"/>
      <c r="EKU1048282" s="3532"/>
      <c r="EKV1048282" s="3532"/>
      <c r="EKW1048282" s="3532"/>
      <c r="EKX1048282" s="3532"/>
      <c r="EKY1048282" s="3532"/>
      <c r="EKZ1048282" s="3532"/>
      <c r="ELA1048282" s="3532"/>
      <c r="ELB1048282" s="3532"/>
      <c r="ELC1048282" s="3532"/>
      <c r="ELD1048282" s="3532"/>
      <c r="ELE1048282" s="3532"/>
      <c r="ELF1048282" s="3532"/>
      <c r="ELG1048282" s="3532"/>
      <c r="ELH1048282" s="3532"/>
      <c r="ELI1048282" s="3532"/>
      <c r="ELJ1048282" s="3532"/>
      <c r="ELK1048282" s="3532"/>
      <c r="ELL1048282" s="3532"/>
      <c r="ELM1048282" s="3532"/>
      <c r="ELN1048282" s="3532"/>
      <c r="ELO1048282" s="3532"/>
      <c r="ELP1048282" s="3532"/>
      <c r="ELQ1048282" s="3532"/>
      <c r="ELR1048282" s="3532"/>
      <c r="ELS1048282" s="3532"/>
      <c r="ELT1048282" s="3532"/>
      <c r="ELU1048282" s="3532"/>
      <c r="ELV1048282" s="3532"/>
      <c r="ELW1048282" s="3532"/>
      <c r="ELX1048282" s="3532"/>
      <c r="ELY1048282" s="3532"/>
      <c r="ELZ1048282" s="3532"/>
      <c r="EMA1048282" s="3532"/>
      <c r="EMB1048282" s="3532"/>
      <c r="EMC1048282" s="3532"/>
      <c r="EMD1048282" s="3532"/>
      <c r="EME1048282" s="3532"/>
      <c r="EMF1048282" s="3532"/>
      <c r="EMG1048282" s="3532"/>
      <c r="EMH1048282" s="3532"/>
      <c r="EMI1048282" s="3532"/>
      <c r="EMJ1048282" s="3532"/>
      <c r="EMK1048282" s="3532"/>
      <c r="EML1048282" s="3532"/>
      <c r="EMM1048282" s="3532"/>
      <c r="EMN1048282" s="3532"/>
      <c r="EMO1048282" s="3532"/>
      <c r="EMP1048282" s="3532"/>
      <c r="EMQ1048282" s="3532"/>
      <c r="EMR1048282" s="3532"/>
      <c r="EMS1048282" s="3532"/>
      <c r="EMT1048282" s="3532"/>
      <c r="EMU1048282" s="3532"/>
      <c r="EMV1048282" s="3532"/>
      <c r="EMW1048282" s="3532"/>
      <c r="EMX1048282" s="3532"/>
      <c r="EMY1048282" s="3532"/>
      <c r="EMZ1048282" s="3532"/>
      <c r="ENA1048282" s="3532"/>
      <c r="ENB1048282" s="3532"/>
      <c r="ENC1048282" s="3532"/>
      <c r="END1048282" s="3532"/>
      <c r="ENE1048282" s="3532"/>
      <c r="ENF1048282" s="3532"/>
      <c r="ENG1048282" s="3532"/>
      <c r="ENH1048282" s="3532"/>
      <c r="ENI1048282" s="3532"/>
      <c r="ENJ1048282" s="3532"/>
      <c r="ENK1048282" s="3532"/>
      <c r="ENL1048282" s="3532"/>
      <c r="ENM1048282" s="3532"/>
      <c r="ENN1048282" s="3532"/>
      <c r="ENO1048282" s="3532"/>
      <c r="ENP1048282" s="3532"/>
      <c r="ENQ1048282" s="3532"/>
      <c r="ENR1048282" s="3532"/>
      <c r="ENS1048282" s="3532"/>
      <c r="ENT1048282" s="3532"/>
      <c r="ENU1048282" s="3532"/>
      <c r="ENV1048282" s="3532"/>
      <c r="ENW1048282" s="3532"/>
      <c r="ENX1048282" s="3532"/>
      <c r="ENY1048282" s="3532"/>
      <c r="ENZ1048282" s="3532"/>
      <c r="EOA1048282" s="3532"/>
      <c r="EOB1048282" s="3532"/>
      <c r="EOC1048282" s="3532"/>
      <c r="EOD1048282" s="3532"/>
      <c r="EOE1048282" s="3532"/>
      <c r="EOF1048282" s="3532"/>
      <c r="EOG1048282" s="3532"/>
      <c r="EOH1048282" s="3532"/>
      <c r="EOI1048282" s="3532"/>
      <c r="EOJ1048282" s="3532"/>
      <c r="EOK1048282" s="3532"/>
      <c r="EOL1048282" s="3532"/>
      <c r="EOM1048282" s="3532"/>
      <c r="EON1048282" s="3532"/>
      <c r="EOO1048282" s="3532"/>
      <c r="EOP1048282" s="3532"/>
      <c r="EOQ1048282" s="3532"/>
      <c r="EOR1048282" s="3532"/>
      <c r="EOS1048282" s="3532"/>
      <c r="EOT1048282" s="3532"/>
      <c r="EOU1048282" s="3532"/>
      <c r="EOV1048282" s="3532"/>
      <c r="EOW1048282" s="3532"/>
      <c r="EOX1048282" s="3532"/>
      <c r="EOY1048282" s="3532"/>
      <c r="EOZ1048282" s="3532"/>
      <c r="EPA1048282" s="3532"/>
      <c r="EPB1048282" s="3532"/>
      <c r="EPC1048282" s="3532"/>
      <c r="EPD1048282" s="3532"/>
      <c r="EPE1048282" s="3532"/>
      <c r="EPF1048282" s="3532"/>
      <c r="EPG1048282" s="3532"/>
      <c r="EPH1048282" s="3532"/>
      <c r="EPI1048282" s="3532"/>
      <c r="EPJ1048282" s="3532"/>
      <c r="EPK1048282" s="3532"/>
      <c r="EPL1048282" s="3532"/>
      <c r="EPM1048282" s="3532"/>
      <c r="EPN1048282" s="3532"/>
      <c r="EPO1048282" s="3532"/>
      <c r="EPP1048282" s="3532"/>
      <c r="EPQ1048282" s="3532"/>
      <c r="EPR1048282" s="3532"/>
      <c r="EPS1048282" s="3532"/>
      <c r="EPT1048282" s="3532"/>
      <c r="EPU1048282" s="3532"/>
      <c r="EPV1048282" s="3532"/>
      <c r="EPW1048282" s="3532"/>
      <c r="EPX1048282" s="3532"/>
      <c r="EPY1048282" s="3532"/>
      <c r="EPZ1048282" s="3532"/>
      <c r="EQA1048282" s="3532"/>
      <c r="EQB1048282" s="3532"/>
      <c r="EQC1048282" s="3532"/>
      <c r="EQD1048282" s="3532"/>
      <c r="EQE1048282" s="3532"/>
      <c r="EQF1048282" s="3532"/>
      <c r="EQG1048282" s="3532"/>
      <c r="EQH1048282" s="3532"/>
      <c r="EQI1048282" s="3532"/>
      <c r="EQJ1048282" s="3532"/>
      <c r="EQK1048282" s="3532"/>
      <c r="EQL1048282" s="3532"/>
      <c r="EQM1048282" s="3532"/>
      <c r="EQN1048282" s="3532"/>
      <c r="EQO1048282" s="3532"/>
      <c r="EQP1048282" s="3532"/>
      <c r="EQQ1048282" s="3532"/>
      <c r="EQR1048282" s="3532"/>
      <c r="EQS1048282" s="3532"/>
      <c r="EQT1048282" s="3532"/>
      <c r="EQU1048282" s="3532"/>
      <c r="EQV1048282" s="3532"/>
      <c r="EQW1048282" s="3532"/>
      <c r="EQX1048282" s="3532"/>
      <c r="EQY1048282" s="3532"/>
      <c r="EQZ1048282" s="3532"/>
      <c r="ERA1048282" s="3532"/>
      <c r="ERB1048282" s="3532"/>
      <c r="ERC1048282" s="3532"/>
      <c r="ERD1048282" s="3532"/>
      <c r="ERE1048282" s="3532"/>
      <c r="ERF1048282" s="3532"/>
      <c r="ERG1048282" s="3532"/>
      <c r="ERH1048282" s="3532"/>
      <c r="ERI1048282" s="3532"/>
      <c r="ERJ1048282" s="3532"/>
      <c r="ERK1048282" s="3532"/>
      <c r="ERL1048282" s="3532"/>
      <c r="ERM1048282" s="3532"/>
      <c r="ERN1048282" s="3532"/>
      <c r="ERO1048282" s="3532"/>
      <c r="ERP1048282" s="3532"/>
      <c r="ERQ1048282" s="3532"/>
      <c r="ERR1048282" s="3532"/>
      <c r="ERS1048282" s="3532"/>
      <c r="ERT1048282" s="3532"/>
      <c r="ERU1048282" s="3532"/>
      <c r="ERV1048282" s="3532"/>
      <c r="ERW1048282" s="3532"/>
      <c r="ERX1048282" s="3532"/>
      <c r="ERY1048282" s="3532"/>
      <c r="ERZ1048282" s="3532"/>
      <c r="ESA1048282" s="3532"/>
      <c r="ESB1048282" s="3532"/>
      <c r="ESC1048282" s="3532"/>
      <c r="ESD1048282" s="3532"/>
      <c r="ESE1048282" s="3532"/>
      <c r="ESF1048282" s="3532"/>
      <c r="ESG1048282" s="3532"/>
      <c r="ESH1048282" s="3532"/>
      <c r="ESI1048282" s="3532"/>
      <c r="ESJ1048282" s="3532"/>
      <c r="ESK1048282" s="3532"/>
      <c r="ESL1048282" s="3532"/>
      <c r="ESM1048282" s="3532"/>
      <c r="ESN1048282" s="3532"/>
      <c r="ESO1048282" s="3532"/>
      <c r="ESP1048282" s="3532"/>
      <c r="ESQ1048282" s="3532"/>
      <c r="ESR1048282" s="3532"/>
      <c r="ESS1048282" s="3532"/>
      <c r="EST1048282" s="3532"/>
      <c r="ESU1048282" s="3532"/>
      <c r="ESV1048282" s="3532"/>
      <c r="ESW1048282" s="3532"/>
      <c r="ESX1048282" s="3532"/>
      <c r="ESY1048282" s="3532"/>
      <c r="ESZ1048282" s="3532"/>
      <c r="ETA1048282" s="3532"/>
      <c r="ETB1048282" s="3532"/>
      <c r="ETC1048282" s="3532"/>
      <c r="ETD1048282" s="3532"/>
      <c r="ETE1048282" s="3532"/>
      <c r="ETF1048282" s="3532"/>
      <c r="ETG1048282" s="3532"/>
      <c r="ETH1048282" s="3532"/>
      <c r="ETI1048282" s="3532"/>
      <c r="ETJ1048282" s="3532"/>
      <c r="ETK1048282" s="3532"/>
      <c r="ETL1048282" s="3532"/>
      <c r="ETM1048282" s="3532"/>
      <c r="ETN1048282" s="3532"/>
      <c r="ETO1048282" s="3532"/>
      <c r="ETP1048282" s="3532"/>
      <c r="ETQ1048282" s="3532"/>
      <c r="ETR1048282" s="3532"/>
      <c r="ETS1048282" s="3532"/>
      <c r="ETT1048282" s="3532"/>
      <c r="ETU1048282" s="3532"/>
      <c r="ETV1048282" s="3532"/>
      <c r="ETW1048282" s="3532"/>
      <c r="ETX1048282" s="3532"/>
      <c r="ETY1048282" s="3532"/>
      <c r="ETZ1048282" s="3532"/>
      <c r="EUA1048282" s="3532"/>
      <c r="EUB1048282" s="3532"/>
      <c r="EUC1048282" s="3532"/>
      <c r="EUD1048282" s="3532"/>
      <c r="EUE1048282" s="3532"/>
      <c r="EUF1048282" s="3532"/>
      <c r="EUG1048282" s="3532"/>
      <c r="EUH1048282" s="3532"/>
      <c r="EUI1048282" s="3532"/>
      <c r="EUJ1048282" s="3532"/>
      <c r="EUK1048282" s="3532"/>
      <c r="EUL1048282" s="3532"/>
      <c r="EUM1048282" s="3532"/>
      <c r="EUN1048282" s="3532"/>
      <c r="EUO1048282" s="3532"/>
      <c r="EUP1048282" s="3532"/>
      <c r="EUQ1048282" s="3532"/>
      <c r="EUR1048282" s="3532"/>
      <c r="EUS1048282" s="3532"/>
      <c r="EUT1048282" s="3532"/>
      <c r="EUU1048282" s="3532"/>
      <c r="EUV1048282" s="3532"/>
      <c r="EUW1048282" s="3532"/>
      <c r="EUX1048282" s="3532"/>
      <c r="EUY1048282" s="3532"/>
      <c r="EUZ1048282" s="3532"/>
      <c r="EVA1048282" s="3532"/>
      <c r="EVB1048282" s="3532"/>
      <c r="EVC1048282" s="3532"/>
      <c r="EVD1048282" s="3532"/>
      <c r="EVE1048282" s="3532"/>
      <c r="EVF1048282" s="3532"/>
      <c r="EVG1048282" s="3532"/>
      <c r="EVH1048282" s="3532"/>
      <c r="EVI1048282" s="3532"/>
      <c r="EVJ1048282" s="3532"/>
      <c r="EVK1048282" s="3532"/>
      <c r="EVL1048282" s="3532"/>
      <c r="EVM1048282" s="3532"/>
      <c r="EVN1048282" s="3532"/>
      <c r="EVO1048282" s="3532"/>
      <c r="EVP1048282" s="3532"/>
      <c r="EVQ1048282" s="3532"/>
      <c r="EVR1048282" s="3532"/>
      <c r="EVS1048282" s="3532"/>
      <c r="EVT1048282" s="3532"/>
      <c r="EVU1048282" s="3532"/>
      <c r="EVV1048282" s="3532"/>
      <c r="EVW1048282" s="3532"/>
      <c r="EVX1048282" s="3532"/>
      <c r="EVY1048282" s="3532"/>
      <c r="EVZ1048282" s="3532"/>
      <c r="EWA1048282" s="3532"/>
      <c r="EWB1048282" s="3532"/>
      <c r="EWC1048282" s="3532"/>
      <c r="EWD1048282" s="3532"/>
      <c r="EWE1048282" s="3532"/>
      <c r="EWF1048282" s="3532"/>
      <c r="EWG1048282" s="3532"/>
      <c r="EWH1048282" s="3532"/>
      <c r="EWI1048282" s="3532"/>
      <c r="EWJ1048282" s="3532"/>
      <c r="EWK1048282" s="3532"/>
      <c r="EWL1048282" s="3532"/>
      <c r="EWM1048282" s="3532"/>
      <c r="EWN1048282" s="3532"/>
      <c r="EWO1048282" s="3532"/>
      <c r="EWP1048282" s="3532"/>
      <c r="EWQ1048282" s="3532"/>
      <c r="EWR1048282" s="3532"/>
      <c r="EWS1048282" s="3532"/>
      <c r="EWT1048282" s="3532"/>
      <c r="EWU1048282" s="3532"/>
      <c r="EWV1048282" s="3532"/>
      <c r="EWW1048282" s="3532"/>
      <c r="EWX1048282" s="3532"/>
      <c r="EWY1048282" s="3532"/>
      <c r="EWZ1048282" s="3532"/>
      <c r="EXA1048282" s="3532"/>
      <c r="EXB1048282" s="3532"/>
      <c r="EXC1048282" s="3532"/>
      <c r="EXD1048282" s="3532"/>
      <c r="EXE1048282" s="3532"/>
      <c r="EXF1048282" s="3532"/>
      <c r="EXG1048282" s="3532"/>
      <c r="EXH1048282" s="3532"/>
      <c r="EXI1048282" s="3532"/>
      <c r="EXJ1048282" s="3532"/>
      <c r="EXK1048282" s="3532"/>
      <c r="EXL1048282" s="3532"/>
      <c r="EXM1048282" s="3532"/>
      <c r="EXN1048282" s="3532"/>
      <c r="EXO1048282" s="3532"/>
      <c r="EXP1048282" s="3532"/>
      <c r="EXQ1048282" s="3532"/>
      <c r="EXR1048282" s="3532"/>
      <c r="EXS1048282" s="3532"/>
      <c r="EXT1048282" s="3532"/>
      <c r="EXU1048282" s="3532"/>
      <c r="EXV1048282" s="3532"/>
      <c r="EXW1048282" s="3532"/>
      <c r="EXX1048282" s="3532"/>
      <c r="EXY1048282" s="3532"/>
      <c r="EXZ1048282" s="3532"/>
      <c r="EYA1048282" s="3532"/>
      <c r="EYB1048282" s="3532"/>
      <c r="EYC1048282" s="3532"/>
      <c r="EYD1048282" s="3532"/>
      <c r="EYE1048282" s="3532"/>
      <c r="EYF1048282" s="3532"/>
      <c r="EYG1048282" s="3532"/>
      <c r="EYH1048282" s="3532"/>
      <c r="EYI1048282" s="3532"/>
      <c r="EYJ1048282" s="3532"/>
      <c r="EYK1048282" s="3532"/>
      <c r="EYL1048282" s="3532"/>
      <c r="EYM1048282" s="3532"/>
      <c r="EYN1048282" s="3532"/>
      <c r="EYO1048282" s="3532"/>
      <c r="EYP1048282" s="3532"/>
      <c r="EYQ1048282" s="3532"/>
      <c r="EYR1048282" s="3532"/>
      <c r="EYS1048282" s="3532"/>
      <c r="EYT1048282" s="3532"/>
      <c r="EYU1048282" s="3532"/>
      <c r="EYV1048282" s="3532"/>
      <c r="EYW1048282" s="3532"/>
      <c r="EYX1048282" s="3532"/>
      <c r="EYY1048282" s="3532"/>
      <c r="EYZ1048282" s="3532"/>
      <c r="EZA1048282" s="3532"/>
      <c r="EZB1048282" s="3532"/>
      <c r="EZC1048282" s="3532"/>
      <c r="EZD1048282" s="3532"/>
      <c r="EZE1048282" s="3532"/>
      <c r="EZF1048282" s="3532"/>
      <c r="EZG1048282" s="3532"/>
      <c r="EZH1048282" s="3532"/>
      <c r="EZI1048282" s="3532"/>
      <c r="EZJ1048282" s="3532"/>
      <c r="EZK1048282" s="3532"/>
      <c r="EZL1048282" s="3532"/>
      <c r="EZM1048282" s="3532"/>
      <c r="EZN1048282" s="3532"/>
      <c r="EZO1048282" s="3532"/>
      <c r="EZP1048282" s="3532"/>
      <c r="EZQ1048282" s="3532"/>
      <c r="EZR1048282" s="3532"/>
      <c r="EZS1048282" s="3532"/>
      <c r="EZT1048282" s="3532"/>
      <c r="EZU1048282" s="3532"/>
      <c r="EZV1048282" s="3532"/>
      <c r="EZW1048282" s="3532"/>
      <c r="EZX1048282" s="3532"/>
      <c r="EZY1048282" s="3532"/>
      <c r="EZZ1048282" s="3532"/>
      <c r="FAA1048282" s="3532"/>
      <c r="FAB1048282" s="3532"/>
      <c r="FAC1048282" s="3532"/>
      <c r="FAD1048282" s="3532"/>
      <c r="FAE1048282" s="3532"/>
      <c r="FAF1048282" s="3532"/>
      <c r="FAG1048282" s="3532"/>
      <c r="FAH1048282" s="3532"/>
      <c r="FAI1048282" s="3532"/>
      <c r="FAJ1048282" s="3532"/>
      <c r="FAK1048282" s="3532"/>
      <c r="FAL1048282" s="3532"/>
      <c r="FAM1048282" s="3532"/>
      <c r="FAN1048282" s="3532"/>
      <c r="FAO1048282" s="3532"/>
      <c r="FAP1048282" s="3532"/>
      <c r="FAQ1048282" s="3532"/>
      <c r="FAR1048282" s="3532"/>
      <c r="FAS1048282" s="3532"/>
      <c r="FAT1048282" s="3532"/>
      <c r="FAU1048282" s="3532"/>
      <c r="FAV1048282" s="3532"/>
      <c r="FAW1048282" s="3532"/>
      <c r="FAX1048282" s="3532"/>
      <c r="FAY1048282" s="3532"/>
      <c r="FAZ1048282" s="3532"/>
      <c r="FBA1048282" s="3532"/>
      <c r="FBB1048282" s="3532"/>
      <c r="FBC1048282" s="3532"/>
      <c r="FBD1048282" s="3532"/>
      <c r="FBE1048282" s="3532"/>
      <c r="FBF1048282" s="3532"/>
      <c r="FBG1048282" s="3532"/>
      <c r="FBH1048282" s="3532"/>
      <c r="FBI1048282" s="3532"/>
      <c r="FBJ1048282" s="3532"/>
      <c r="FBK1048282" s="3532"/>
      <c r="FBL1048282" s="3532"/>
      <c r="FBM1048282" s="3532"/>
      <c r="FBN1048282" s="3532"/>
      <c r="FBO1048282" s="3532"/>
      <c r="FBP1048282" s="3532"/>
      <c r="FBQ1048282" s="3532"/>
      <c r="FBR1048282" s="3532"/>
      <c r="FBS1048282" s="3532"/>
      <c r="FBT1048282" s="3532"/>
      <c r="FBU1048282" s="3532"/>
      <c r="FBV1048282" s="3532"/>
      <c r="FBW1048282" s="3532"/>
      <c r="FBX1048282" s="3532"/>
      <c r="FBY1048282" s="3532"/>
      <c r="FBZ1048282" s="3532"/>
      <c r="FCA1048282" s="3532"/>
      <c r="FCB1048282" s="3532"/>
      <c r="FCC1048282" s="3532"/>
      <c r="FCD1048282" s="3532"/>
      <c r="FCE1048282" s="3532"/>
      <c r="FCF1048282" s="3532"/>
      <c r="FCG1048282" s="3532"/>
      <c r="FCH1048282" s="3532"/>
      <c r="FCI1048282" s="3532"/>
      <c r="FCJ1048282" s="3532"/>
      <c r="FCK1048282" s="3532"/>
      <c r="FCL1048282" s="3532"/>
      <c r="FCM1048282" s="3532"/>
      <c r="FCN1048282" s="3532"/>
      <c r="FCO1048282" s="3532"/>
      <c r="FCP1048282" s="3532"/>
      <c r="FCQ1048282" s="3532"/>
      <c r="FCR1048282" s="3532"/>
      <c r="FCS1048282" s="3532"/>
      <c r="FCT1048282" s="3532"/>
      <c r="FCU1048282" s="3532"/>
      <c r="FCV1048282" s="3532"/>
      <c r="FCW1048282" s="3532"/>
      <c r="FCX1048282" s="3532"/>
      <c r="FCY1048282" s="3532"/>
      <c r="FCZ1048282" s="3532"/>
      <c r="FDA1048282" s="3532"/>
      <c r="FDB1048282" s="3532"/>
      <c r="FDC1048282" s="3532"/>
      <c r="FDD1048282" s="3532"/>
      <c r="FDE1048282" s="3532"/>
      <c r="FDF1048282" s="3532"/>
      <c r="FDG1048282" s="3532"/>
      <c r="FDH1048282" s="3532"/>
      <c r="FDI1048282" s="3532"/>
      <c r="FDJ1048282" s="3532"/>
      <c r="FDK1048282" s="3532"/>
      <c r="FDL1048282" s="3532"/>
      <c r="FDM1048282" s="3532"/>
      <c r="FDN1048282" s="3532"/>
      <c r="FDO1048282" s="3532"/>
      <c r="FDP1048282" s="3532"/>
      <c r="FDQ1048282" s="3532"/>
      <c r="FDR1048282" s="3532"/>
      <c r="FDS1048282" s="3532"/>
      <c r="FDT1048282" s="3532"/>
      <c r="FDU1048282" s="3532"/>
      <c r="FDV1048282" s="3532"/>
      <c r="FDW1048282" s="3532"/>
      <c r="FDX1048282" s="3532"/>
      <c r="FDY1048282" s="3532"/>
      <c r="FDZ1048282" s="3532"/>
      <c r="FEA1048282" s="3532"/>
      <c r="FEB1048282" s="3532"/>
      <c r="FEC1048282" s="3532"/>
      <c r="FED1048282" s="3532"/>
      <c r="FEE1048282" s="3532"/>
      <c r="FEF1048282" s="3532"/>
      <c r="FEG1048282" s="3532"/>
      <c r="FEH1048282" s="3532"/>
      <c r="FEI1048282" s="3532"/>
      <c r="FEJ1048282" s="3532"/>
      <c r="FEK1048282" s="3532"/>
      <c r="FEL1048282" s="3532"/>
      <c r="FEM1048282" s="3532"/>
      <c r="FEN1048282" s="3532"/>
      <c r="FEO1048282" s="3532"/>
      <c r="FEP1048282" s="3532"/>
      <c r="FEQ1048282" s="3532"/>
      <c r="FER1048282" s="3532"/>
      <c r="FES1048282" s="3532"/>
      <c r="FET1048282" s="3532"/>
      <c r="FEU1048282" s="3532"/>
      <c r="FEV1048282" s="3532"/>
      <c r="FEW1048282" s="3532"/>
      <c r="FEX1048282" s="3532"/>
      <c r="FEY1048282" s="3532"/>
      <c r="FEZ1048282" s="3532"/>
      <c r="FFA1048282" s="3532"/>
      <c r="FFB1048282" s="3532"/>
      <c r="FFC1048282" s="3532"/>
      <c r="FFD1048282" s="3532"/>
      <c r="FFE1048282" s="3532"/>
      <c r="FFF1048282" s="3532"/>
      <c r="FFG1048282" s="3532"/>
      <c r="FFH1048282" s="3532"/>
      <c r="FFI1048282" s="3532"/>
      <c r="FFJ1048282" s="3532"/>
      <c r="FFK1048282" s="3532"/>
      <c r="FFL1048282" s="3532"/>
      <c r="FFM1048282" s="3532"/>
      <c r="FFN1048282" s="3532"/>
      <c r="FFO1048282" s="3532"/>
      <c r="FFP1048282" s="3532"/>
      <c r="FFQ1048282" s="3532"/>
      <c r="FFR1048282" s="3532"/>
      <c r="FFS1048282" s="3532"/>
      <c r="FFT1048282" s="3532"/>
      <c r="FFU1048282" s="3532"/>
      <c r="FFV1048282" s="3532"/>
      <c r="FFW1048282" s="3532"/>
      <c r="FFX1048282" s="3532"/>
      <c r="FFY1048282" s="3532"/>
      <c r="FFZ1048282" s="3532"/>
      <c r="FGA1048282" s="3532"/>
      <c r="FGB1048282" s="3532"/>
      <c r="FGC1048282" s="3532"/>
      <c r="FGD1048282" s="3532"/>
      <c r="FGE1048282" s="3532"/>
      <c r="FGF1048282" s="3532"/>
      <c r="FGG1048282" s="3532"/>
      <c r="FGH1048282" s="3532"/>
      <c r="FGI1048282" s="3532"/>
      <c r="FGJ1048282" s="3532"/>
      <c r="FGK1048282" s="3532"/>
      <c r="FGL1048282" s="3532"/>
      <c r="FGM1048282" s="3532"/>
      <c r="FGN1048282" s="3532"/>
      <c r="FGO1048282" s="3532"/>
      <c r="FGP1048282" s="3532"/>
      <c r="FGQ1048282" s="3532"/>
      <c r="FGR1048282" s="3532"/>
      <c r="FGS1048282" s="3532"/>
      <c r="FGT1048282" s="3532"/>
      <c r="FGU1048282" s="3532"/>
      <c r="FGV1048282" s="3532"/>
      <c r="FGW1048282" s="3532"/>
      <c r="FGX1048282" s="3532"/>
      <c r="FGY1048282" s="3532"/>
      <c r="FGZ1048282" s="3532"/>
      <c r="FHA1048282" s="3532"/>
      <c r="FHB1048282" s="3532"/>
      <c r="FHC1048282" s="3532"/>
      <c r="FHD1048282" s="3532"/>
      <c r="FHE1048282" s="3532"/>
      <c r="FHF1048282" s="3532"/>
      <c r="FHG1048282" s="3532"/>
      <c r="FHH1048282" s="3532"/>
      <c r="FHI1048282" s="3532"/>
      <c r="FHJ1048282" s="3532"/>
      <c r="FHK1048282" s="3532"/>
      <c r="FHL1048282" s="3532"/>
      <c r="FHM1048282" s="3532"/>
      <c r="FHN1048282" s="3532"/>
      <c r="FHO1048282" s="3532"/>
      <c r="FHP1048282" s="3532"/>
      <c r="FHQ1048282" s="3532"/>
      <c r="FHR1048282" s="3532"/>
      <c r="FHS1048282" s="3532"/>
      <c r="FHT1048282" s="3532"/>
      <c r="FHU1048282" s="3532"/>
      <c r="FHV1048282" s="3532"/>
      <c r="FHW1048282" s="3532"/>
      <c r="FHX1048282" s="3532"/>
      <c r="FHY1048282" s="3532"/>
      <c r="FHZ1048282" s="3532"/>
      <c r="FIA1048282" s="3532"/>
      <c r="FIB1048282" s="3532"/>
      <c r="FIC1048282" s="3532"/>
      <c r="FID1048282" s="3532"/>
      <c r="FIE1048282" s="3532"/>
      <c r="FIF1048282" s="3532"/>
      <c r="FIG1048282" s="3532"/>
      <c r="FIH1048282" s="3532"/>
      <c r="FII1048282" s="3532"/>
      <c r="FIJ1048282" s="3532"/>
      <c r="FIK1048282" s="3532"/>
      <c r="FIL1048282" s="3532"/>
      <c r="FIM1048282" s="3532"/>
      <c r="FIN1048282" s="3532"/>
      <c r="FIO1048282" s="3532"/>
      <c r="FIP1048282" s="3532"/>
      <c r="FIQ1048282" s="3532"/>
      <c r="FIR1048282" s="3532"/>
      <c r="FIS1048282" s="3532"/>
      <c r="FIT1048282" s="3532"/>
      <c r="FIU1048282" s="3532"/>
      <c r="FIV1048282" s="3532"/>
      <c r="FIW1048282" s="3532"/>
      <c r="FIX1048282" s="3532"/>
      <c r="FIY1048282" s="3532"/>
      <c r="FIZ1048282" s="3532"/>
      <c r="FJA1048282" s="3532"/>
      <c r="FJB1048282" s="3532"/>
      <c r="FJC1048282" s="3532"/>
      <c r="FJD1048282" s="3532"/>
      <c r="FJE1048282" s="3532"/>
      <c r="FJF1048282" s="3532"/>
      <c r="FJG1048282" s="3532"/>
      <c r="FJH1048282" s="3532"/>
      <c r="FJI1048282" s="3532"/>
      <c r="FJJ1048282" s="3532"/>
      <c r="FJK1048282" s="3532"/>
      <c r="FJL1048282" s="3532"/>
      <c r="FJM1048282" s="3532"/>
      <c r="FJN1048282" s="3532"/>
      <c r="FJO1048282" s="3532"/>
      <c r="FJP1048282" s="3532"/>
      <c r="FJQ1048282" s="3532"/>
      <c r="FJR1048282" s="3532"/>
      <c r="FJS1048282" s="3532"/>
      <c r="FJT1048282" s="3532"/>
      <c r="FJU1048282" s="3532"/>
      <c r="FJV1048282" s="3532"/>
      <c r="FJW1048282" s="3532"/>
      <c r="FJX1048282" s="3532"/>
      <c r="FJY1048282" s="3532"/>
      <c r="FJZ1048282" s="3532"/>
      <c r="FKA1048282" s="3532"/>
      <c r="FKB1048282" s="3532"/>
      <c r="FKC1048282" s="3532"/>
      <c r="FKD1048282" s="3532"/>
      <c r="FKE1048282" s="3532"/>
      <c r="FKF1048282" s="3532"/>
      <c r="FKG1048282" s="3532"/>
      <c r="FKH1048282" s="3532"/>
      <c r="FKI1048282" s="3532"/>
      <c r="FKJ1048282" s="3532"/>
      <c r="FKK1048282" s="3532"/>
      <c r="FKL1048282" s="3532"/>
      <c r="FKM1048282" s="3532"/>
      <c r="FKN1048282" s="3532"/>
      <c r="FKO1048282" s="3532"/>
      <c r="FKP1048282" s="3532"/>
      <c r="FKQ1048282" s="3532"/>
      <c r="FKR1048282" s="3532"/>
      <c r="FKS1048282" s="3532"/>
      <c r="FKT1048282" s="3532"/>
      <c r="FKU1048282" s="3532"/>
      <c r="FKV1048282" s="3532"/>
      <c r="FKW1048282" s="3532"/>
      <c r="FKX1048282" s="3532"/>
      <c r="FKY1048282" s="3532"/>
      <c r="FKZ1048282" s="3532"/>
      <c r="FLA1048282" s="3532"/>
      <c r="FLB1048282" s="3532"/>
      <c r="FLC1048282" s="3532"/>
      <c r="FLD1048282" s="3532"/>
      <c r="FLE1048282" s="3532"/>
      <c r="FLF1048282" s="3532"/>
      <c r="FLG1048282" s="3532"/>
      <c r="FLH1048282" s="3532"/>
      <c r="FLI1048282" s="3532"/>
      <c r="FLJ1048282" s="3532"/>
      <c r="FLK1048282" s="3532"/>
      <c r="FLL1048282" s="3532"/>
      <c r="FLM1048282" s="3532"/>
      <c r="FLN1048282" s="3532"/>
      <c r="FLO1048282" s="3532"/>
      <c r="FLP1048282" s="3532"/>
      <c r="FLQ1048282" s="3532"/>
      <c r="FLR1048282" s="3532"/>
      <c r="FLS1048282" s="3532"/>
      <c r="FLT1048282" s="3532"/>
      <c r="FLU1048282" s="3532"/>
      <c r="FLV1048282" s="3532"/>
      <c r="FLW1048282" s="3532"/>
      <c r="FLX1048282" s="3532"/>
      <c r="FLY1048282" s="3532"/>
      <c r="FLZ1048282" s="3532"/>
      <c r="FMA1048282" s="3532"/>
      <c r="FMB1048282" s="3532"/>
      <c r="FMC1048282" s="3532"/>
      <c r="FMD1048282" s="3532"/>
      <c r="FME1048282" s="3532"/>
      <c r="FMF1048282" s="3532"/>
      <c r="FMG1048282" s="3532"/>
      <c r="FMH1048282" s="3532"/>
      <c r="FMI1048282" s="3532"/>
      <c r="FMJ1048282" s="3532"/>
      <c r="FMK1048282" s="3532"/>
      <c r="FML1048282" s="3532"/>
      <c r="FMM1048282" s="3532"/>
      <c r="FMN1048282" s="3532"/>
      <c r="FMO1048282" s="3532"/>
      <c r="FMP1048282" s="3532"/>
      <c r="FMQ1048282" s="3532"/>
      <c r="FMR1048282" s="3532"/>
      <c r="FMS1048282" s="3532"/>
      <c r="FMT1048282" s="3532"/>
      <c r="FMU1048282" s="3532"/>
      <c r="FMV1048282" s="3532"/>
      <c r="FMW1048282" s="3532"/>
      <c r="FMX1048282" s="3532"/>
      <c r="FMY1048282" s="3532"/>
      <c r="FMZ1048282" s="3532"/>
      <c r="FNA1048282" s="3532"/>
      <c r="FNB1048282" s="3532"/>
      <c r="FNC1048282" s="3532"/>
      <c r="FND1048282" s="3532"/>
      <c r="FNE1048282" s="3532"/>
      <c r="FNF1048282" s="3532"/>
      <c r="FNG1048282" s="3532"/>
      <c r="FNH1048282" s="3532"/>
      <c r="FNI1048282" s="3532"/>
      <c r="FNJ1048282" s="3532"/>
      <c r="FNK1048282" s="3532"/>
      <c r="FNL1048282" s="3532"/>
      <c r="FNM1048282" s="3532"/>
      <c r="FNN1048282" s="3532"/>
      <c r="FNO1048282" s="3532"/>
      <c r="FNP1048282" s="3532"/>
      <c r="FNQ1048282" s="3532"/>
      <c r="FNR1048282" s="3532"/>
      <c r="FNS1048282" s="3532"/>
      <c r="FNT1048282" s="3532"/>
      <c r="FNU1048282" s="3532"/>
      <c r="FNV1048282" s="3532"/>
      <c r="FNW1048282" s="3532"/>
      <c r="FNX1048282" s="3532"/>
      <c r="FNY1048282" s="3532"/>
      <c r="FNZ1048282" s="3532"/>
      <c r="FOA1048282" s="3532"/>
      <c r="FOB1048282" s="3532"/>
      <c r="FOC1048282" s="3532"/>
      <c r="FOD1048282" s="3532"/>
      <c r="FOE1048282" s="3532"/>
      <c r="FOF1048282" s="3532"/>
      <c r="FOG1048282" s="3532"/>
      <c r="FOH1048282" s="3532"/>
      <c r="FOI1048282" s="3532"/>
      <c r="FOJ1048282" s="3532"/>
      <c r="FOK1048282" s="3532"/>
      <c r="FOL1048282" s="3532"/>
      <c r="FOM1048282" s="3532"/>
      <c r="FON1048282" s="3532"/>
      <c r="FOO1048282" s="3532"/>
      <c r="FOP1048282" s="3532"/>
      <c r="FOQ1048282" s="3532"/>
      <c r="FOR1048282" s="3532"/>
      <c r="FOS1048282" s="3532"/>
      <c r="FOT1048282" s="3532"/>
      <c r="FOU1048282" s="3532"/>
      <c r="FOV1048282" s="3532"/>
      <c r="FOW1048282" s="3532"/>
      <c r="FOX1048282" s="3532"/>
      <c r="FOY1048282" s="3532"/>
      <c r="FOZ1048282" s="3532"/>
      <c r="FPA1048282" s="3532"/>
      <c r="FPB1048282" s="3532"/>
      <c r="FPC1048282" s="3532"/>
      <c r="FPD1048282" s="3532"/>
      <c r="FPE1048282" s="3532"/>
      <c r="FPF1048282" s="3532"/>
      <c r="FPG1048282" s="3532"/>
      <c r="FPH1048282" s="3532"/>
      <c r="FPI1048282" s="3532"/>
      <c r="FPJ1048282" s="3532"/>
      <c r="FPK1048282" s="3532"/>
      <c r="FPL1048282" s="3532"/>
      <c r="FPM1048282" s="3532"/>
      <c r="FPN1048282" s="3532"/>
      <c r="FPO1048282" s="3532"/>
      <c r="FPP1048282" s="3532"/>
      <c r="FPQ1048282" s="3532"/>
      <c r="FPR1048282" s="3532"/>
      <c r="FPS1048282" s="3532"/>
      <c r="FPT1048282" s="3532"/>
      <c r="FPU1048282" s="3532"/>
      <c r="FPV1048282" s="3532"/>
      <c r="FPW1048282" s="3532"/>
      <c r="FPX1048282" s="3532"/>
      <c r="FPY1048282" s="3532"/>
      <c r="FPZ1048282" s="3532"/>
      <c r="FQA1048282" s="3532"/>
      <c r="FQB1048282" s="3532"/>
      <c r="FQC1048282" s="3532"/>
      <c r="FQD1048282" s="3532"/>
      <c r="FQE1048282" s="3532"/>
      <c r="FQF1048282" s="3532"/>
      <c r="FQG1048282" s="3532"/>
      <c r="FQH1048282" s="3532"/>
      <c r="FQI1048282" s="3532"/>
      <c r="FQJ1048282" s="3532"/>
      <c r="FQK1048282" s="3532"/>
      <c r="FQL1048282" s="3532"/>
      <c r="FQM1048282" s="3532"/>
      <c r="FQN1048282" s="3532"/>
      <c r="FQO1048282" s="3532"/>
      <c r="FQP1048282" s="3532"/>
      <c r="FQQ1048282" s="3532"/>
      <c r="FQR1048282" s="3532"/>
      <c r="FQS1048282" s="3532"/>
      <c r="FQT1048282" s="3532"/>
      <c r="FQU1048282" s="3532"/>
      <c r="FQV1048282" s="3532"/>
      <c r="FQW1048282" s="3532"/>
      <c r="FQX1048282" s="3532"/>
      <c r="FQY1048282" s="3532"/>
      <c r="FQZ1048282" s="3532"/>
      <c r="FRA1048282" s="3532"/>
      <c r="FRB1048282" s="3532"/>
      <c r="FRC1048282" s="3532"/>
      <c r="FRD1048282" s="3532"/>
      <c r="FRE1048282" s="3532"/>
      <c r="FRF1048282" s="3532"/>
      <c r="FRG1048282" s="3532"/>
      <c r="FRH1048282" s="3532"/>
      <c r="FRI1048282" s="3532"/>
      <c r="FRJ1048282" s="3532"/>
      <c r="FRK1048282" s="3532"/>
      <c r="FRL1048282" s="3532"/>
      <c r="FRM1048282" s="3532"/>
      <c r="FRN1048282" s="3532"/>
      <c r="FRO1048282" s="3532"/>
      <c r="FRP1048282" s="3532"/>
      <c r="FRQ1048282" s="3532"/>
      <c r="FRR1048282" s="3532"/>
      <c r="FRS1048282" s="3532"/>
      <c r="FRT1048282" s="3532"/>
      <c r="FRU1048282" s="3532"/>
      <c r="FRV1048282" s="3532"/>
      <c r="FRW1048282" s="3532"/>
      <c r="FRX1048282" s="3532"/>
      <c r="FRY1048282" s="3532"/>
      <c r="FRZ1048282" s="3532"/>
      <c r="FSA1048282" s="3532"/>
      <c r="FSB1048282" s="3532"/>
      <c r="FSC1048282" s="3532"/>
      <c r="FSD1048282" s="3532"/>
      <c r="FSE1048282" s="3532"/>
      <c r="FSF1048282" s="3532"/>
      <c r="FSG1048282" s="3532"/>
      <c r="FSH1048282" s="3532"/>
      <c r="FSI1048282" s="3532"/>
      <c r="FSJ1048282" s="3532"/>
      <c r="FSK1048282" s="3532"/>
      <c r="FSL1048282" s="3532"/>
      <c r="FSM1048282" s="3532"/>
      <c r="FSN1048282" s="3532"/>
      <c r="FSO1048282" s="3532"/>
      <c r="FSP1048282" s="3532"/>
      <c r="FSQ1048282" s="3532"/>
      <c r="FSR1048282" s="3532"/>
      <c r="FSS1048282" s="3532"/>
      <c r="FST1048282" s="3532"/>
      <c r="FSU1048282" s="3532"/>
      <c r="FSV1048282" s="3532"/>
      <c r="FSW1048282" s="3532"/>
      <c r="FSX1048282" s="3532"/>
      <c r="FSY1048282" s="3532"/>
      <c r="FSZ1048282" s="3532"/>
      <c r="FTA1048282" s="3532"/>
      <c r="FTB1048282" s="3532"/>
      <c r="FTC1048282" s="3532"/>
      <c r="FTD1048282" s="3532"/>
      <c r="FTE1048282" s="3532"/>
      <c r="FTF1048282" s="3532"/>
      <c r="FTG1048282" s="3532"/>
      <c r="FTH1048282" s="3532"/>
      <c r="FTI1048282" s="3532"/>
      <c r="FTJ1048282" s="3532"/>
      <c r="FTK1048282" s="3532"/>
      <c r="FTL1048282" s="3532"/>
      <c r="FTM1048282" s="3532"/>
      <c r="FTN1048282" s="3532"/>
      <c r="FTO1048282" s="3532"/>
      <c r="FTP1048282" s="3532"/>
      <c r="FTQ1048282" s="3532"/>
      <c r="FTR1048282" s="3532"/>
      <c r="FTS1048282" s="3532"/>
      <c r="FTT1048282" s="3532"/>
      <c r="FTU1048282" s="3532"/>
      <c r="FTV1048282" s="3532"/>
      <c r="FTW1048282" s="3532"/>
      <c r="FTX1048282" s="3532"/>
      <c r="FTY1048282" s="3532"/>
      <c r="FTZ1048282" s="3532"/>
      <c r="FUA1048282" s="3532"/>
      <c r="FUB1048282" s="3532"/>
      <c r="FUC1048282" s="3532"/>
      <c r="FUD1048282" s="3532"/>
      <c r="FUE1048282" s="3532"/>
      <c r="FUF1048282" s="3532"/>
      <c r="FUG1048282" s="3532"/>
      <c r="FUH1048282" s="3532"/>
      <c r="FUI1048282" s="3532"/>
      <c r="FUJ1048282" s="3532"/>
      <c r="FUK1048282" s="3532"/>
      <c r="FUL1048282" s="3532"/>
      <c r="FUM1048282" s="3532"/>
      <c r="FUN1048282" s="3532"/>
      <c r="FUO1048282" s="3532"/>
      <c r="FUP1048282" s="3532"/>
      <c r="FUQ1048282" s="3532"/>
      <c r="FUR1048282" s="3532"/>
      <c r="FUS1048282" s="3532"/>
      <c r="FUT1048282" s="3532"/>
      <c r="FUU1048282" s="3532"/>
      <c r="FUV1048282" s="3532"/>
      <c r="FUW1048282" s="3532"/>
      <c r="FUX1048282" s="3532"/>
      <c r="FUY1048282" s="3532"/>
      <c r="FUZ1048282" s="3532"/>
      <c r="FVA1048282" s="3532"/>
      <c r="FVB1048282" s="3532"/>
      <c r="FVC1048282" s="3532"/>
      <c r="FVD1048282" s="3532"/>
      <c r="FVE1048282" s="3532"/>
      <c r="FVF1048282" s="3532"/>
      <c r="FVG1048282" s="3532"/>
      <c r="FVH1048282" s="3532"/>
      <c r="FVI1048282" s="3532"/>
      <c r="FVJ1048282" s="3532"/>
      <c r="FVK1048282" s="3532"/>
      <c r="FVL1048282" s="3532"/>
      <c r="FVM1048282" s="3532"/>
      <c r="FVN1048282" s="3532"/>
      <c r="FVO1048282" s="3532"/>
      <c r="FVP1048282" s="3532"/>
      <c r="FVQ1048282" s="3532"/>
      <c r="FVR1048282" s="3532"/>
      <c r="FVS1048282" s="3532"/>
      <c r="FVT1048282" s="3532"/>
      <c r="FVU1048282" s="3532"/>
      <c r="FVV1048282" s="3532"/>
      <c r="FVW1048282" s="3532"/>
      <c r="FVX1048282" s="3532"/>
      <c r="FVY1048282" s="3532"/>
      <c r="FVZ1048282" s="3532"/>
      <c r="FWA1048282" s="3532"/>
      <c r="FWB1048282" s="3532"/>
      <c r="FWC1048282" s="3532"/>
      <c r="FWD1048282" s="3532"/>
      <c r="FWE1048282" s="3532"/>
      <c r="FWF1048282" s="3532"/>
      <c r="FWG1048282" s="3532"/>
      <c r="FWH1048282" s="3532"/>
      <c r="FWI1048282" s="3532"/>
      <c r="FWJ1048282" s="3532"/>
      <c r="FWK1048282" s="3532"/>
      <c r="FWL1048282" s="3532"/>
      <c r="FWM1048282" s="3532"/>
      <c r="FWN1048282" s="3532"/>
      <c r="FWO1048282" s="3532"/>
      <c r="FWP1048282" s="3532"/>
      <c r="FWQ1048282" s="3532"/>
      <c r="FWR1048282" s="3532"/>
      <c r="FWS1048282" s="3532"/>
      <c r="FWT1048282" s="3532"/>
      <c r="FWU1048282" s="3532"/>
      <c r="FWV1048282" s="3532"/>
      <c r="FWW1048282" s="3532"/>
      <c r="FWX1048282" s="3532"/>
      <c r="FWY1048282" s="3532"/>
      <c r="FWZ1048282" s="3532"/>
      <c r="FXA1048282" s="3532"/>
      <c r="FXB1048282" s="3532"/>
      <c r="FXC1048282" s="3532"/>
      <c r="FXD1048282" s="3532"/>
      <c r="FXE1048282" s="3532"/>
      <c r="FXF1048282" s="3532"/>
      <c r="FXG1048282" s="3532"/>
      <c r="FXH1048282" s="3532"/>
      <c r="FXI1048282" s="3532"/>
      <c r="FXJ1048282" s="3532"/>
      <c r="FXK1048282" s="3532"/>
      <c r="FXL1048282" s="3532"/>
      <c r="FXM1048282" s="3532"/>
      <c r="FXN1048282" s="3532"/>
      <c r="FXO1048282" s="3532"/>
      <c r="FXP1048282" s="3532"/>
      <c r="FXQ1048282" s="3532"/>
      <c r="FXR1048282" s="3532"/>
      <c r="FXS1048282" s="3532"/>
      <c r="FXT1048282" s="3532"/>
      <c r="FXU1048282" s="3532"/>
      <c r="FXV1048282" s="3532"/>
      <c r="FXW1048282" s="3532"/>
      <c r="FXX1048282" s="3532"/>
      <c r="FXY1048282" s="3532"/>
      <c r="FXZ1048282" s="3532"/>
      <c r="FYA1048282" s="3532"/>
      <c r="FYB1048282" s="3532"/>
      <c r="FYC1048282" s="3532"/>
      <c r="FYD1048282" s="3532"/>
      <c r="FYE1048282" s="3532"/>
      <c r="FYF1048282" s="3532"/>
      <c r="FYG1048282" s="3532"/>
      <c r="FYH1048282" s="3532"/>
      <c r="FYI1048282" s="3532"/>
      <c r="FYJ1048282" s="3532"/>
      <c r="FYK1048282" s="3532"/>
      <c r="FYL1048282" s="3532"/>
      <c r="FYM1048282" s="3532"/>
      <c r="FYN1048282" s="3532"/>
      <c r="FYO1048282" s="3532"/>
      <c r="FYP1048282" s="3532"/>
      <c r="FYQ1048282" s="3532"/>
      <c r="FYR1048282" s="3532"/>
      <c r="FYS1048282" s="3532"/>
      <c r="FYT1048282" s="3532"/>
      <c r="FYU1048282" s="3532"/>
      <c r="FYV1048282" s="3532"/>
      <c r="FYW1048282" s="3532"/>
      <c r="FYX1048282" s="3532"/>
      <c r="FYY1048282" s="3532"/>
      <c r="FYZ1048282" s="3532"/>
      <c r="FZA1048282" s="3532"/>
      <c r="FZB1048282" s="3532"/>
      <c r="FZC1048282" s="3532"/>
      <c r="FZD1048282" s="3532"/>
      <c r="FZE1048282" s="3532"/>
      <c r="FZF1048282" s="3532"/>
      <c r="FZG1048282" s="3532"/>
      <c r="FZH1048282" s="3532"/>
      <c r="FZI1048282" s="3532"/>
      <c r="FZJ1048282" s="3532"/>
      <c r="FZK1048282" s="3532"/>
      <c r="FZL1048282" s="3532"/>
      <c r="FZM1048282" s="3532"/>
      <c r="FZN1048282" s="3532"/>
      <c r="FZO1048282" s="3532"/>
      <c r="FZP1048282" s="3532"/>
      <c r="FZQ1048282" s="3532"/>
      <c r="FZR1048282" s="3532"/>
      <c r="FZS1048282" s="3532"/>
      <c r="FZT1048282" s="3532"/>
      <c r="FZU1048282" s="3532"/>
      <c r="FZV1048282" s="3532"/>
      <c r="FZW1048282" s="3532"/>
      <c r="FZX1048282" s="3532"/>
      <c r="FZY1048282" s="3532"/>
      <c r="FZZ1048282" s="3532"/>
      <c r="GAA1048282" s="3532"/>
      <c r="GAB1048282" s="3532"/>
      <c r="GAC1048282" s="3532"/>
      <c r="GAD1048282" s="3532"/>
      <c r="GAE1048282" s="3532"/>
      <c r="GAF1048282" s="3532"/>
      <c r="GAG1048282" s="3532"/>
      <c r="GAH1048282" s="3532"/>
      <c r="GAI1048282" s="3532"/>
      <c r="GAJ1048282" s="3532"/>
      <c r="GAK1048282" s="3532"/>
      <c r="GAL1048282" s="3532"/>
      <c r="GAM1048282" s="3532"/>
      <c r="GAN1048282" s="3532"/>
      <c r="GAO1048282" s="3532"/>
      <c r="GAP1048282" s="3532"/>
      <c r="GAQ1048282" s="3532"/>
      <c r="GAR1048282" s="3532"/>
      <c r="GAS1048282" s="3532"/>
      <c r="GAT1048282" s="3532"/>
      <c r="GAU1048282" s="3532"/>
      <c r="GAV1048282" s="3532"/>
      <c r="GAW1048282" s="3532"/>
      <c r="GAX1048282" s="3532"/>
      <c r="GAY1048282" s="3532"/>
      <c r="GAZ1048282" s="3532"/>
      <c r="GBA1048282" s="3532"/>
      <c r="GBB1048282" s="3532"/>
      <c r="GBC1048282" s="3532"/>
      <c r="GBD1048282" s="3532"/>
      <c r="GBE1048282" s="3532"/>
      <c r="GBF1048282" s="3532"/>
      <c r="GBG1048282" s="3532"/>
      <c r="GBH1048282" s="3532"/>
      <c r="GBI1048282" s="3532"/>
      <c r="GBJ1048282" s="3532"/>
      <c r="GBK1048282" s="3532"/>
      <c r="GBL1048282" s="3532"/>
      <c r="GBM1048282" s="3532"/>
      <c r="GBN1048282" s="3532"/>
      <c r="GBO1048282" s="3532"/>
      <c r="GBP1048282" s="3532"/>
      <c r="GBQ1048282" s="3532"/>
      <c r="GBR1048282" s="3532"/>
      <c r="GBS1048282" s="3532"/>
      <c r="GBT1048282" s="3532"/>
      <c r="GBU1048282" s="3532"/>
      <c r="GBV1048282" s="3532"/>
      <c r="GBW1048282" s="3532"/>
      <c r="GBX1048282" s="3532"/>
      <c r="GBY1048282" s="3532"/>
      <c r="GBZ1048282" s="3532"/>
      <c r="GCA1048282" s="3532"/>
      <c r="GCB1048282" s="3532"/>
      <c r="GCC1048282" s="3532"/>
      <c r="GCD1048282" s="3532"/>
      <c r="GCE1048282" s="3532"/>
      <c r="GCF1048282" s="3532"/>
      <c r="GCG1048282" s="3532"/>
      <c r="GCH1048282" s="3532"/>
      <c r="GCI1048282" s="3532"/>
      <c r="GCJ1048282" s="3532"/>
      <c r="GCK1048282" s="3532"/>
      <c r="GCL1048282" s="3532"/>
      <c r="GCM1048282" s="3532"/>
      <c r="GCN1048282" s="3532"/>
      <c r="GCO1048282" s="3532"/>
      <c r="GCP1048282" s="3532"/>
      <c r="GCQ1048282" s="3532"/>
      <c r="GCR1048282" s="3532"/>
      <c r="GCS1048282" s="3532"/>
      <c r="GCT1048282" s="3532"/>
      <c r="GCU1048282" s="3532"/>
      <c r="GCV1048282" s="3532"/>
      <c r="GCW1048282" s="3532"/>
      <c r="GCX1048282" s="3532"/>
      <c r="GCY1048282" s="3532"/>
      <c r="GCZ1048282" s="3532"/>
      <c r="GDA1048282" s="3532"/>
      <c r="GDB1048282" s="3532"/>
      <c r="GDC1048282" s="3532"/>
      <c r="GDD1048282" s="3532"/>
      <c r="GDE1048282" s="3532"/>
      <c r="GDF1048282" s="3532"/>
      <c r="GDG1048282" s="3532"/>
      <c r="GDH1048282" s="3532"/>
      <c r="GDI1048282" s="3532"/>
      <c r="GDJ1048282" s="3532"/>
      <c r="GDK1048282" s="3532"/>
      <c r="GDL1048282" s="3532"/>
      <c r="GDM1048282" s="3532"/>
      <c r="GDN1048282" s="3532"/>
      <c r="GDO1048282" s="3532"/>
      <c r="GDP1048282" s="3532"/>
      <c r="GDQ1048282" s="3532"/>
      <c r="GDR1048282" s="3532"/>
      <c r="GDS1048282" s="3532"/>
      <c r="GDT1048282" s="3532"/>
      <c r="GDU1048282" s="3532"/>
      <c r="GDV1048282" s="3532"/>
      <c r="GDW1048282" s="3532"/>
      <c r="GDX1048282" s="3532"/>
      <c r="GDY1048282" s="3532"/>
      <c r="GDZ1048282" s="3532"/>
      <c r="GEA1048282" s="3532"/>
      <c r="GEB1048282" s="3532"/>
      <c r="GEC1048282" s="3532"/>
      <c r="GED1048282" s="3532"/>
      <c r="GEE1048282" s="3532"/>
      <c r="GEF1048282" s="3532"/>
      <c r="GEG1048282" s="3532"/>
      <c r="GEH1048282" s="3532"/>
      <c r="GEI1048282" s="3532"/>
      <c r="GEJ1048282" s="3532"/>
      <c r="GEK1048282" s="3532"/>
      <c r="GEL1048282" s="3532"/>
      <c r="GEM1048282" s="3532"/>
      <c r="GEN1048282" s="3532"/>
      <c r="GEO1048282" s="3532"/>
      <c r="GEP1048282" s="3532"/>
      <c r="GEQ1048282" s="3532"/>
      <c r="GER1048282" s="3532"/>
      <c r="GES1048282" s="3532"/>
      <c r="GET1048282" s="3532"/>
      <c r="GEU1048282" s="3532"/>
      <c r="GEV1048282" s="3532"/>
      <c r="GEW1048282" s="3532"/>
      <c r="GEX1048282" s="3532"/>
      <c r="GEY1048282" s="3532"/>
      <c r="GEZ1048282" s="3532"/>
      <c r="GFA1048282" s="3532"/>
      <c r="GFB1048282" s="3532"/>
      <c r="GFC1048282" s="3532"/>
      <c r="GFD1048282" s="3532"/>
      <c r="GFE1048282" s="3532"/>
      <c r="GFF1048282" s="3532"/>
      <c r="GFG1048282" s="3532"/>
      <c r="GFH1048282" s="3532"/>
      <c r="GFI1048282" s="3532"/>
      <c r="GFJ1048282" s="3532"/>
      <c r="GFK1048282" s="3532"/>
      <c r="GFL1048282" s="3532"/>
      <c r="GFM1048282" s="3532"/>
      <c r="GFN1048282" s="3532"/>
      <c r="GFO1048282" s="3532"/>
      <c r="GFP1048282" s="3532"/>
      <c r="GFQ1048282" s="3532"/>
      <c r="GFR1048282" s="3532"/>
      <c r="GFS1048282" s="3532"/>
      <c r="GFT1048282" s="3532"/>
      <c r="GFU1048282" s="3532"/>
      <c r="GFV1048282" s="3532"/>
      <c r="GFW1048282" s="3532"/>
      <c r="GFX1048282" s="3532"/>
      <c r="GFY1048282" s="3532"/>
      <c r="GFZ1048282" s="3532"/>
      <c r="GGA1048282" s="3532"/>
      <c r="GGB1048282" s="3532"/>
      <c r="GGC1048282" s="3532"/>
      <c r="GGD1048282" s="3532"/>
      <c r="GGE1048282" s="3532"/>
      <c r="GGF1048282" s="3532"/>
      <c r="GGG1048282" s="3532"/>
      <c r="GGH1048282" s="3532"/>
      <c r="GGI1048282" s="3532"/>
      <c r="GGJ1048282" s="3532"/>
      <c r="GGK1048282" s="3532"/>
      <c r="GGL1048282" s="3532"/>
      <c r="GGM1048282" s="3532"/>
      <c r="GGN1048282" s="3532"/>
      <c r="GGO1048282" s="3532"/>
      <c r="GGP1048282" s="3532"/>
      <c r="GGQ1048282" s="3532"/>
      <c r="GGR1048282" s="3532"/>
      <c r="GGS1048282" s="3532"/>
      <c r="GGT1048282" s="3532"/>
      <c r="GGU1048282" s="3532"/>
      <c r="GGV1048282" s="3532"/>
      <c r="GGW1048282" s="3532"/>
      <c r="GGX1048282" s="3532"/>
      <c r="GGY1048282" s="3532"/>
      <c r="GGZ1048282" s="3532"/>
      <c r="GHA1048282" s="3532"/>
      <c r="GHB1048282" s="3532"/>
      <c r="GHC1048282" s="3532"/>
      <c r="GHD1048282" s="3532"/>
      <c r="GHE1048282" s="3532"/>
      <c r="GHF1048282" s="3532"/>
      <c r="GHG1048282" s="3532"/>
      <c r="GHH1048282" s="3532"/>
      <c r="GHI1048282" s="3532"/>
      <c r="GHJ1048282" s="3532"/>
      <c r="GHK1048282" s="3532"/>
      <c r="GHL1048282" s="3532"/>
      <c r="GHM1048282" s="3532"/>
      <c r="GHN1048282" s="3532"/>
      <c r="GHO1048282" s="3532"/>
      <c r="GHP1048282" s="3532"/>
      <c r="GHQ1048282" s="3532"/>
      <c r="GHR1048282" s="3532"/>
      <c r="GHS1048282" s="3532"/>
      <c r="GHT1048282" s="3532"/>
      <c r="GHU1048282" s="3532"/>
      <c r="GHV1048282" s="3532"/>
      <c r="GHW1048282" s="3532"/>
      <c r="GHX1048282" s="3532"/>
      <c r="GHY1048282" s="3532"/>
      <c r="GHZ1048282" s="3532"/>
      <c r="GIA1048282" s="3532"/>
      <c r="GIB1048282" s="3532"/>
      <c r="GIC1048282" s="3532"/>
      <c r="GID1048282" s="3532"/>
      <c r="GIE1048282" s="3532"/>
      <c r="GIF1048282" s="3532"/>
      <c r="GIG1048282" s="3532"/>
      <c r="GIH1048282" s="3532"/>
      <c r="GII1048282" s="3532"/>
      <c r="GIJ1048282" s="3532"/>
      <c r="GIK1048282" s="3532"/>
      <c r="GIL1048282" s="3532"/>
      <c r="GIM1048282" s="3532"/>
      <c r="GIN1048282" s="3532"/>
      <c r="GIO1048282" s="3532"/>
      <c r="GIP1048282" s="3532"/>
      <c r="GIQ1048282" s="3532"/>
      <c r="GIR1048282" s="3532"/>
      <c r="GIS1048282" s="3532"/>
      <c r="GIT1048282" s="3532"/>
      <c r="GIU1048282" s="3532"/>
      <c r="GIV1048282" s="3532"/>
      <c r="GIW1048282" s="3532"/>
      <c r="GIX1048282" s="3532"/>
      <c r="GIY1048282" s="3532"/>
      <c r="GIZ1048282" s="3532"/>
      <c r="GJA1048282" s="3532"/>
      <c r="GJB1048282" s="3532"/>
      <c r="GJC1048282" s="3532"/>
      <c r="GJD1048282" s="3532"/>
      <c r="GJE1048282" s="3532"/>
      <c r="GJF1048282" s="3532"/>
      <c r="GJG1048282" s="3532"/>
      <c r="GJH1048282" s="3532"/>
      <c r="GJI1048282" s="3532"/>
      <c r="GJJ1048282" s="3532"/>
      <c r="GJK1048282" s="3532"/>
      <c r="GJL1048282" s="3532"/>
      <c r="GJM1048282" s="3532"/>
      <c r="GJN1048282" s="3532"/>
      <c r="GJO1048282" s="3532"/>
      <c r="GJP1048282" s="3532"/>
      <c r="GJQ1048282" s="3532"/>
      <c r="GJR1048282" s="3532"/>
      <c r="GJS1048282" s="3532"/>
      <c r="GJT1048282" s="3532"/>
      <c r="GJU1048282" s="3532"/>
      <c r="GJV1048282" s="3532"/>
      <c r="GJW1048282" s="3532"/>
      <c r="GJX1048282" s="3532"/>
      <c r="GJY1048282" s="3532"/>
      <c r="GJZ1048282" s="3532"/>
      <c r="GKA1048282" s="3532"/>
      <c r="GKB1048282" s="3532"/>
      <c r="GKC1048282" s="3532"/>
      <c r="GKD1048282" s="3532"/>
      <c r="GKE1048282" s="3532"/>
      <c r="GKF1048282" s="3532"/>
      <c r="GKG1048282" s="3532"/>
      <c r="GKH1048282" s="3532"/>
      <c r="GKI1048282" s="3532"/>
      <c r="GKJ1048282" s="3532"/>
      <c r="GKK1048282" s="3532"/>
      <c r="GKL1048282" s="3532"/>
      <c r="GKM1048282" s="3532"/>
      <c r="GKN1048282" s="3532"/>
      <c r="GKO1048282" s="3532"/>
      <c r="GKP1048282" s="3532"/>
      <c r="GKQ1048282" s="3532"/>
      <c r="GKR1048282" s="3532"/>
      <c r="GKS1048282" s="3532"/>
      <c r="GKT1048282" s="3532"/>
      <c r="GKU1048282" s="3532"/>
      <c r="GKV1048282" s="3532"/>
      <c r="GKW1048282" s="3532"/>
      <c r="GKX1048282" s="3532"/>
      <c r="GKY1048282" s="3532"/>
      <c r="GKZ1048282" s="3532"/>
      <c r="GLA1048282" s="3532"/>
      <c r="GLB1048282" s="3532"/>
      <c r="GLC1048282" s="3532"/>
      <c r="GLD1048282" s="3532"/>
      <c r="GLE1048282" s="3532"/>
      <c r="GLF1048282" s="3532"/>
      <c r="GLG1048282" s="3532"/>
      <c r="GLH1048282" s="3532"/>
      <c r="GLI1048282" s="3532"/>
      <c r="GLJ1048282" s="3532"/>
      <c r="GLK1048282" s="3532"/>
      <c r="GLL1048282" s="3532"/>
      <c r="GLM1048282" s="3532"/>
      <c r="GLN1048282" s="3532"/>
      <c r="GLO1048282" s="3532"/>
      <c r="GLP1048282" s="3532"/>
      <c r="GLQ1048282" s="3532"/>
      <c r="GLR1048282" s="3532"/>
      <c r="GLS1048282" s="3532"/>
      <c r="GLT1048282" s="3532"/>
      <c r="GLU1048282" s="3532"/>
      <c r="GLV1048282" s="3532"/>
      <c r="GLW1048282" s="3532"/>
      <c r="GLX1048282" s="3532"/>
      <c r="GLY1048282" s="3532"/>
      <c r="GLZ1048282" s="3532"/>
      <c r="GMA1048282" s="3532"/>
      <c r="GMB1048282" s="3532"/>
      <c r="GMC1048282" s="3532"/>
      <c r="GMD1048282" s="3532"/>
      <c r="GME1048282" s="3532"/>
      <c r="GMF1048282" s="3532"/>
      <c r="GMG1048282" s="3532"/>
      <c r="GMH1048282" s="3532"/>
      <c r="GMI1048282" s="3532"/>
      <c r="GMJ1048282" s="3532"/>
      <c r="GMK1048282" s="3532"/>
      <c r="GML1048282" s="3532"/>
      <c r="GMM1048282" s="3532"/>
      <c r="GMN1048282" s="3532"/>
      <c r="GMO1048282" s="3532"/>
      <c r="GMP1048282" s="3532"/>
      <c r="GMQ1048282" s="3532"/>
      <c r="GMR1048282" s="3532"/>
      <c r="GMS1048282" s="3532"/>
      <c r="GMT1048282" s="3532"/>
      <c r="GMU1048282" s="3532"/>
      <c r="GMV1048282" s="3532"/>
      <c r="GMW1048282" s="3532"/>
      <c r="GMX1048282" s="3532"/>
      <c r="GMY1048282" s="3532"/>
      <c r="GMZ1048282" s="3532"/>
      <c r="GNA1048282" s="3532"/>
      <c r="GNB1048282" s="3532"/>
      <c r="GNC1048282" s="3532"/>
      <c r="GND1048282" s="3532"/>
      <c r="GNE1048282" s="3532"/>
      <c r="GNF1048282" s="3532"/>
      <c r="GNG1048282" s="3532"/>
      <c r="GNH1048282" s="3532"/>
      <c r="GNI1048282" s="3532"/>
      <c r="GNJ1048282" s="3532"/>
      <c r="GNK1048282" s="3532"/>
      <c r="GNL1048282" s="3532"/>
      <c r="GNM1048282" s="3532"/>
      <c r="GNN1048282" s="3532"/>
      <c r="GNO1048282" s="3532"/>
      <c r="GNP1048282" s="3532"/>
      <c r="GNQ1048282" s="3532"/>
      <c r="GNR1048282" s="3532"/>
      <c r="GNS1048282" s="3532"/>
      <c r="GNT1048282" s="3532"/>
      <c r="GNU1048282" s="3532"/>
      <c r="GNV1048282" s="3532"/>
      <c r="GNW1048282" s="3532"/>
      <c r="GNX1048282" s="3532"/>
      <c r="GNY1048282" s="3532"/>
      <c r="GNZ1048282" s="3532"/>
      <c r="GOA1048282" s="3532"/>
      <c r="GOB1048282" s="3532"/>
      <c r="GOC1048282" s="3532"/>
      <c r="GOD1048282" s="3532"/>
      <c r="GOE1048282" s="3532"/>
      <c r="GOF1048282" s="3532"/>
      <c r="GOG1048282" s="3532"/>
      <c r="GOH1048282" s="3532"/>
      <c r="GOI1048282" s="3532"/>
      <c r="GOJ1048282" s="3532"/>
      <c r="GOK1048282" s="3532"/>
      <c r="GOL1048282" s="3532"/>
      <c r="GOM1048282" s="3532"/>
      <c r="GON1048282" s="3532"/>
      <c r="GOO1048282" s="3532"/>
      <c r="GOP1048282" s="3532"/>
      <c r="GOQ1048282" s="3532"/>
      <c r="GOR1048282" s="3532"/>
      <c r="GOS1048282" s="3532"/>
      <c r="GOT1048282" s="3532"/>
      <c r="GOU1048282" s="3532"/>
      <c r="GOV1048282" s="3532"/>
      <c r="GOW1048282" s="3532"/>
      <c r="GOX1048282" s="3532"/>
      <c r="GOY1048282" s="3532"/>
      <c r="GOZ1048282" s="3532"/>
      <c r="GPA1048282" s="3532"/>
      <c r="GPB1048282" s="3532"/>
      <c r="GPC1048282" s="3532"/>
      <c r="GPD1048282" s="3532"/>
      <c r="GPE1048282" s="3532"/>
      <c r="GPF1048282" s="3532"/>
      <c r="GPG1048282" s="3532"/>
      <c r="GPH1048282" s="3532"/>
      <c r="GPI1048282" s="3532"/>
      <c r="GPJ1048282" s="3532"/>
      <c r="GPK1048282" s="3532"/>
      <c r="GPL1048282" s="3532"/>
      <c r="GPM1048282" s="3532"/>
      <c r="GPN1048282" s="3532"/>
      <c r="GPO1048282" s="3532"/>
      <c r="GPP1048282" s="3532"/>
      <c r="GPQ1048282" s="3532"/>
      <c r="GPR1048282" s="3532"/>
      <c r="GPS1048282" s="3532"/>
      <c r="GPT1048282" s="3532"/>
      <c r="GPU1048282" s="3532"/>
      <c r="GPV1048282" s="3532"/>
      <c r="GPW1048282" s="3532"/>
      <c r="GPX1048282" s="3532"/>
      <c r="GPY1048282" s="3532"/>
      <c r="GPZ1048282" s="3532"/>
      <c r="GQA1048282" s="3532"/>
      <c r="GQB1048282" s="3532"/>
      <c r="GQC1048282" s="3532"/>
      <c r="GQD1048282" s="3532"/>
      <c r="GQE1048282" s="3532"/>
      <c r="GQF1048282" s="3532"/>
      <c r="GQG1048282" s="3532"/>
      <c r="GQH1048282" s="3532"/>
      <c r="GQI1048282" s="3532"/>
      <c r="GQJ1048282" s="3532"/>
      <c r="GQK1048282" s="3532"/>
      <c r="GQL1048282" s="3532"/>
      <c r="GQM1048282" s="3532"/>
      <c r="GQN1048282" s="3532"/>
      <c r="GQO1048282" s="3532"/>
      <c r="GQP1048282" s="3532"/>
      <c r="GQQ1048282" s="3532"/>
      <c r="GQR1048282" s="3532"/>
      <c r="GQS1048282" s="3532"/>
      <c r="GQT1048282" s="3532"/>
      <c r="GQU1048282" s="3532"/>
      <c r="GQV1048282" s="3532"/>
      <c r="GQW1048282" s="3532"/>
      <c r="GQX1048282" s="3532"/>
      <c r="GQY1048282" s="3532"/>
      <c r="GQZ1048282" s="3532"/>
      <c r="GRA1048282" s="3532"/>
      <c r="GRB1048282" s="3532"/>
      <c r="GRC1048282" s="3532"/>
      <c r="GRD1048282" s="3532"/>
      <c r="GRE1048282" s="3532"/>
      <c r="GRF1048282" s="3532"/>
      <c r="GRG1048282" s="3532"/>
      <c r="GRH1048282" s="3532"/>
      <c r="GRI1048282" s="3532"/>
      <c r="GRJ1048282" s="3532"/>
      <c r="GRK1048282" s="3532"/>
      <c r="GRL1048282" s="3532"/>
      <c r="GRM1048282" s="3532"/>
      <c r="GRN1048282" s="3532"/>
      <c r="GRO1048282" s="3532"/>
      <c r="GRP1048282" s="3532"/>
      <c r="GRQ1048282" s="3532"/>
      <c r="GRR1048282" s="3532"/>
      <c r="GRS1048282" s="3532"/>
      <c r="GRT1048282" s="3532"/>
      <c r="GRU1048282" s="3532"/>
      <c r="GRV1048282" s="3532"/>
      <c r="GRW1048282" s="3532"/>
      <c r="GRX1048282" s="3532"/>
      <c r="GRY1048282" s="3532"/>
      <c r="GRZ1048282" s="3532"/>
      <c r="GSA1048282" s="3532"/>
      <c r="GSB1048282" s="3532"/>
      <c r="GSC1048282" s="3532"/>
      <c r="GSD1048282" s="3532"/>
      <c r="GSE1048282" s="3532"/>
      <c r="GSF1048282" s="3532"/>
      <c r="GSG1048282" s="3532"/>
      <c r="GSH1048282" s="3532"/>
      <c r="GSI1048282" s="3532"/>
      <c r="GSJ1048282" s="3532"/>
      <c r="GSK1048282" s="3532"/>
      <c r="GSL1048282" s="3532"/>
      <c r="GSM1048282" s="3532"/>
      <c r="GSN1048282" s="3532"/>
      <c r="GSO1048282" s="3532"/>
      <c r="GSP1048282" s="3532"/>
      <c r="GSQ1048282" s="3532"/>
      <c r="GSR1048282" s="3532"/>
      <c r="GSS1048282" s="3532"/>
      <c r="GST1048282" s="3532"/>
      <c r="GSU1048282" s="3532"/>
      <c r="GSV1048282" s="3532"/>
      <c r="GSW1048282" s="3532"/>
      <c r="GSX1048282" s="3532"/>
      <c r="GSY1048282" s="3532"/>
      <c r="GSZ1048282" s="3532"/>
      <c r="GTA1048282" s="3532"/>
      <c r="GTB1048282" s="3532"/>
      <c r="GTC1048282" s="3532"/>
      <c r="GTD1048282" s="3532"/>
      <c r="GTE1048282" s="3532"/>
      <c r="GTF1048282" s="3532"/>
      <c r="GTG1048282" s="3532"/>
      <c r="GTH1048282" s="3532"/>
      <c r="GTI1048282" s="3532"/>
      <c r="GTJ1048282" s="3532"/>
      <c r="GTK1048282" s="3532"/>
      <c r="GTL1048282" s="3532"/>
      <c r="GTM1048282" s="3532"/>
      <c r="GTN1048282" s="3532"/>
      <c r="GTO1048282" s="3532"/>
      <c r="GTP1048282" s="3532"/>
      <c r="GTQ1048282" s="3532"/>
      <c r="GTR1048282" s="3532"/>
      <c r="GTS1048282" s="3532"/>
      <c r="GTT1048282" s="3532"/>
      <c r="GTU1048282" s="3532"/>
      <c r="GTV1048282" s="3532"/>
      <c r="GTW1048282" s="3532"/>
      <c r="GTX1048282" s="3532"/>
      <c r="GTY1048282" s="3532"/>
      <c r="GTZ1048282" s="3532"/>
      <c r="GUA1048282" s="3532"/>
      <c r="GUB1048282" s="3532"/>
      <c r="GUC1048282" s="3532"/>
      <c r="GUD1048282" s="3532"/>
      <c r="GUE1048282" s="3532"/>
      <c r="GUF1048282" s="3532"/>
      <c r="GUG1048282" s="3532"/>
      <c r="GUH1048282" s="3532"/>
      <c r="GUI1048282" s="3532"/>
      <c r="GUJ1048282" s="3532"/>
      <c r="GUK1048282" s="3532"/>
      <c r="GUL1048282" s="3532"/>
      <c r="GUM1048282" s="3532"/>
      <c r="GUN1048282" s="3532"/>
      <c r="GUO1048282" s="3532"/>
      <c r="GUP1048282" s="3532"/>
      <c r="GUQ1048282" s="3532"/>
      <c r="GUR1048282" s="3532"/>
      <c r="GUS1048282" s="3532"/>
      <c r="GUT1048282" s="3532"/>
      <c r="GUU1048282" s="3532"/>
      <c r="GUV1048282" s="3532"/>
      <c r="GUW1048282" s="3532"/>
      <c r="GUX1048282" s="3532"/>
      <c r="GUY1048282" s="3532"/>
      <c r="GUZ1048282" s="3532"/>
      <c r="GVA1048282" s="3532"/>
      <c r="GVB1048282" s="3532"/>
      <c r="GVC1048282" s="3532"/>
      <c r="GVD1048282" s="3532"/>
      <c r="GVE1048282" s="3532"/>
      <c r="GVF1048282" s="3532"/>
      <c r="GVG1048282" s="3532"/>
      <c r="GVH1048282" s="3532"/>
      <c r="GVI1048282" s="3532"/>
      <c r="GVJ1048282" s="3532"/>
      <c r="GVK1048282" s="3532"/>
      <c r="GVL1048282" s="3532"/>
      <c r="GVM1048282" s="3532"/>
      <c r="GVN1048282" s="3532"/>
      <c r="GVO1048282" s="3532"/>
      <c r="GVP1048282" s="3532"/>
      <c r="GVQ1048282" s="3532"/>
      <c r="GVR1048282" s="3532"/>
      <c r="GVS1048282" s="3532"/>
      <c r="GVT1048282" s="3532"/>
      <c r="GVU1048282" s="3532"/>
      <c r="GVV1048282" s="3532"/>
      <c r="GVW1048282" s="3532"/>
      <c r="GVX1048282" s="3532"/>
      <c r="GVY1048282" s="3532"/>
      <c r="GVZ1048282" s="3532"/>
      <c r="GWA1048282" s="3532"/>
      <c r="GWB1048282" s="3532"/>
      <c r="GWC1048282" s="3532"/>
      <c r="GWD1048282" s="3532"/>
      <c r="GWE1048282" s="3532"/>
      <c r="GWF1048282" s="3532"/>
      <c r="GWG1048282" s="3532"/>
      <c r="GWH1048282" s="3532"/>
      <c r="GWI1048282" s="3532"/>
      <c r="GWJ1048282" s="3532"/>
      <c r="GWK1048282" s="3532"/>
      <c r="GWL1048282" s="3532"/>
      <c r="GWM1048282" s="3532"/>
      <c r="GWN1048282" s="3532"/>
      <c r="GWO1048282" s="3532"/>
      <c r="GWP1048282" s="3532"/>
      <c r="GWQ1048282" s="3532"/>
      <c r="GWR1048282" s="3532"/>
      <c r="GWS1048282" s="3532"/>
      <c r="GWT1048282" s="3532"/>
      <c r="GWU1048282" s="3532"/>
      <c r="GWV1048282" s="3532"/>
      <c r="GWW1048282" s="3532"/>
      <c r="GWX1048282" s="3532"/>
      <c r="GWY1048282" s="3532"/>
      <c r="GWZ1048282" s="3532"/>
      <c r="GXA1048282" s="3532"/>
      <c r="GXB1048282" s="3532"/>
      <c r="GXC1048282" s="3532"/>
      <c r="GXD1048282" s="3532"/>
      <c r="GXE1048282" s="3532"/>
      <c r="GXF1048282" s="3532"/>
      <c r="GXG1048282" s="3532"/>
      <c r="GXH1048282" s="3532"/>
      <c r="GXI1048282" s="3532"/>
      <c r="GXJ1048282" s="3532"/>
      <c r="GXK1048282" s="3532"/>
      <c r="GXL1048282" s="3532"/>
      <c r="GXM1048282" s="3532"/>
      <c r="GXN1048282" s="3532"/>
      <c r="GXO1048282" s="3532"/>
      <c r="GXP1048282" s="3532"/>
      <c r="GXQ1048282" s="3532"/>
      <c r="GXR1048282" s="3532"/>
      <c r="GXS1048282" s="3532"/>
      <c r="GXT1048282" s="3532"/>
      <c r="GXU1048282" s="3532"/>
      <c r="GXV1048282" s="3532"/>
      <c r="GXW1048282" s="3532"/>
      <c r="GXX1048282" s="3532"/>
      <c r="GXY1048282" s="3532"/>
      <c r="GXZ1048282" s="3532"/>
      <c r="GYA1048282" s="3532"/>
      <c r="GYB1048282" s="3532"/>
      <c r="GYC1048282" s="3532"/>
      <c r="GYD1048282" s="3532"/>
      <c r="GYE1048282" s="3532"/>
      <c r="GYF1048282" s="3532"/>
      <c r="GYG1048282" s="3532"/>
      <c r="GYH1048282" s="3532"/>
      <c r="GYI1048282" s="3532"/>
      <c r="GYJ1048282" s="3532"/>
      <c r="GYK1048282" s="3532"/>
      <c r="GYL1048282" s="3532"/>
      <c r="GYM1048282" s="3532"/>
      <c r="GYN1048282" s="3532"/>
      <c r="GYO1048282" s="3532"/>
      <c r="GYP1048282" s="3532"/>
      <c r="GYQ1048282" s="3532"/>
      <c r="GYR1048282" s="3532"/>
      <c r="GYS1048282" s="3532"/>
      <c r="GYT1048282" s="3532"/>
      <c r="GYU1048282" s="3532"/>
      <c r="GYV1048282" s="3532"/>
      <c r="GYW1048282" s="3532"/>
      <c r="GYX1048282" s="3532"/>
      <c r="GYY1048282" s="3532"/>
      <c r="GYZ1048282" s="3532"/>
      <c r="GZA1048282" s="3532"/>
      <c r="GZB1048282" s="3532"/>
      <c r="GZC1048282" s="3532"/>
      <c r="GZD1048282" s="3532"/>
      <c r="GZE1048282" s="3532"/>
      <c r="GZF1048282" s="3532"/>
      <c r="GZG1048282" s="3532"/>
      <c r="GZH1048282" s="3532"/>
      <c r="GZI1048282" s="3532"/>
      <c r="GZJ1048282" s="3532"/>
      <c r="GZK1048282" s="3532"/>
      <c r="GZL1048282" s="3532"/>
      <c r="GZM1048282" s="3532"/>
      <c r="GZN1048282" s="3532"/>
      <c r="GZO1048282" s="3532"/>
      <c r="GZP1048282" s="3532"/>
      <c r="GZQ1048282" s="3532"/>
      <c r="GZR1048282" s="3532"/>
      <c r="GZS1048282" s="3532"/>
      <c r="GZT1048282" s="3532"/>
      <c r="GZU1048282" s="3532"/>
      <c r="GZV1048282" s="3532"/>
      <c r="GZW1048282" s="3532"/>
      <c r="GZX1048282" s="3532"/>
      <c r="GZY1048282" s="3532"/>
      <c r="GZZ1048282" s="3532"/>
      <c r="HAA1048282" s="3532"/>
      <c r="HAB1048282" s="3532"/>
      <c r="HAC1048282" s="3532"/>
      <c r="HAD1048282" s="3532"/>
      <c r="HAE1048282" s="3532"/>
      <c r="HAF1048282" s="3532"/>
      <c r="HAG1048282" s="3532"/>
      <c r="HAH1048282" s="3532"/>
      <c r="HAI1048282" s="3532"/>
      <c r="HAJ1048282" s="3532"/>
      <c r="HAK1048282" s="3532"/>
      <c r="HAL1048282" s="3532"/>
      <c r="HAM1048282" s="3532"/>
      <c r="HAN1048282" s="3532"/>
      <c r="HAO1048282" s="3532"/>
      <c r="HAP1048282" s="3532"/>
      <c r="HAQ1048282" s="3532"/>
      <c r="HAR1048282" s="3532"/>
      <c r="HAS1048282" s="3532"/>
      <c r="HAT1048282" s="3532"/>
      <c r="HAU1048282" s="3532"/>
      <c r="HAV1048282" s="3532"/>
      <c r="HAW1048282" s="3532"/>
      <c r="HAX1048282" s="3532"/>
      <c r="HAY1048282" s="3532"/>
      <c r="HAZ1048282" s="3532"/>
      <c r="HBA1048282" s="3532"/>
      <c r="HBB1048282" s="3532"/>
      <c r="HBC1048282" s="3532"/>
      <c r="HBD1048282" s="3532"/>
      <c r="HBE1048282" s="3532"/>
      <c r="HBF1048282" s="3532"/>
      <c r="HBG1048282" s="3532"/>
      <c r="HBH1048282" s="3532"/>
      <c r="HBI1048282" s="3532"/>
      <c r="HBJ1048282" s="3532"/>
      <c r="HBK1048282" s="3532"/>
      <c r="HBL1048282" s="3532"/>
      <c r="HBM1048282" s="3532"/>
      <c r="HBN1048282" s="3532"/>
      <c r="HBO1048282" s="3532"/>
      <c r="HBP1048282" s="3532"/>
      <c r="HBQ1048282" s="3532"/>
      <c r="HBR1048282" s="3532"/>
      <c r="HBS1048282" s="3532"/>
      <c r="HBT1048282" s="3532"/>
      <c r="HBU1048282" s="3532"/>
      <c r="HBV1048282" s="3532"/>
      <c r="HBW1048282" s="3532"/>
      <c r="HBX1048282" s="3532"/>
      <c r="HBY1048282" s="3532"/>
      <c r="HBZ1048282" s="3532"/>
      <c r="HCA1048282" s="3532"/>
      <c r="HCB1048282" s="3532"/>
      <c r="HCC1048282" s="3532"/>
      <c r="HCD1048282" s="3532"/>
      <c r="HCE1048282" s="3532"/>
      <c r="HCF1048282" s="3532"/>
      <c r="HCG1048282" s="3532"/>
      <c r="HCH1048282" s="3532"/>
      <c r="HCI1048282" s="3532"/>
      <c r="HCJ1048282" s="3532"/>
      <c r="HCK1048282" s="3532"/>
      <c r="HCL1048282" s="3532"/>
      <c r="HCM1048282" s="3532"/>
      <c r="HCN1048282" s="3532"/>
      <c r="HCO1048282" s="3532"/>
      <c r="HCP1048282" s="3532"/>
      <c r="HCQ1048282" s="3532"/>
      <c r="HCR1048282" s="3532"/>
      <c r="HCS1048282" s="3532"/>
      <c r="HCT1048282" s="3532"/>
      <c r="HCU1048282" s="3532"/>
      <c r="HCV1048282" s="3532"/>
      <c r="HCW1048282" s="3532"/>
      <c r="HCX1048282" s="3532"/>
      <c r="HCY1048282" s="3532"/>
      <c r="HCZ1048282" s="3532"/>
      <c r="HDA1048282" s="3532"/>
      <c r="HDB1048282" s="3532"/>
      <c r="HDC1048282" s="3532"/>
      <c r="HDD1048282" s="3532"/>
      <c r="HDE1048282" s="3532"/>
      <c r="HDF1048282" s="3532"/>
      <c r="HDG1048282" s="3532"/>
      <c r="HDH1048282" s="3532"/>
      <c r="HDI1048282" s="3532"/>
      <c r="HDJ1048282" s="3532"/>
      <c r="HDK1048282" s="3532"/>
      <c r="HDL1048282" s="3532"/>
      <c r="HDM1048282" s="3532"/>
      <c r="HDN1048282" s="3532"/>
      <c r="HDO1048282" s="3532"/>
      <c r="HDP1048282" s="3532"/>
      <c r="HDQ1048282" s="3532"/>
      <c r="HDR1048282" s="3532"/>
      <c r="HDS1048282" s="3532"/>
      <c r="HDT1048282" s="3532"/>
      <c r="HDU1048282" s="3532"/>
      <c r="HDV1048282" s="3532"/>
      <c r="HDW1048282" s="3532"/>
      <c r="HDX1048282" s="3532"/>
      <c r="HDY1048282" s="3532"/>
      <c r="HDZ1048282" s="3532"/>
      <c r="HEA1048282" s="3532"/>
      <c r="HEB1048282" s="3532"/>
      <c r="HEC1048282" s="3532"/>
      <c r="HED1048282" s="3532"/>
      <c r="HEE1048282" s="3532"/>
      <c r="HEF1048282" s="3532"/>
      <c r="HEG1048282" s="3532"/>
      <c r="HEH1048282" s="3532"/>
      <c r="HEI1048282" s="3532"/>
      <c r="HEJ1048282" s="3532"/>
      <c r="HEK1048282" s="3532"/>
      <c r="HEL1048282" s="3532"/>
      <c r="HEM1048282" s="3532"/>
      <c r="HEN1048282" s="3532"/>
      <c r="HEO1048282" s="3532"/>
      <c r="HEP1048282" s="3532"/>
      <c r="HEQ1048282" s="3532"/>
      <c r="HER1048282" s="3532"/>
      <c r="HES1048282" s="3532"/>
      <c r="HET1048282" s="3532"/>
      <c r="HEU1048282" s="3532"/>
      <c r="HEV1048282" s="3532"/>
      <c r="HEW1048282" s="3532"/>
      <c r="HEX1048282" s="3532"/>
      <c r="HEY1048282" s="3532"/>
      <c r="HEZ1048282" s="3532"/>
      <c r="HFA1048282" s="3532"/>
      <c r="HFB1048282" s="3532"/>
      <c r="HFC1048282" s="3532"/>
      <c r="HFD1048282" s="3532"/>
      <c r="HFE1048282" s="3532"/>
      <c r="HFF1048282" s="3532"/>
      <c r="HFG1048282" s="3532"/>
      <c r="HFH1048282" s="3532"/>
      <c r="HFI1048282" s="3532"/>
      <c r="HFJ1048282" s="3532"/>
      <c r="HFK1048282" s="3532"/>
      <c r="HFL1048282" s="3532"/>
      <c r="HFM1048282" s="3532"/>
      <c r="HFN1048282" s="3532"/>
      <c r="HFO1048282" s="3532"/>
      <c r="HFP1048282" s="3532"/>
      <c r="HFQ1048282" s="3532"/>
      <c r="HFR1048282" s="3532"/>
      <c r="HFS1048282" s="3532"/>
      <c r="HFT1048282" s="3532"/>
      <c r="HFU1048282" s="3532"/>
      <c r="HFV1048282" s="3532"/>
      <c r="HFW1048282" s="3532"/>
      <c r="HFX1048282" s="3532"/>
      <c r="HFY1048282" s="3532"/>
      <c r="HFZ1048282" s="3532"/>
      <c r="HGA1048282" s="3532"/>
      <c r="HGB1048282" s="3532"/>
      <c r="HGC1048282" s="3532"/>
      <c r="HGD1048282" s="3532"/>
      <c r="HGE1048282" s="3532"/>
      <c r="HGF1048282" s="3532"/>
      <c r="HGG1048282" s="3532"/>
      <c r="HGH1048282" s="3532"/>
      <c r="HGI1048282" s="3532"/>
      <c r="HGJ1048282" s="3532"/>
      <c r="HGK1048282" s="3532"/>
      <c r="HGL1048282" s="3532"/>
      <c r="HGM1048282" s="3532"/>
      <c r="HGN1048282" s="3532"/>
      <c r="HGO1048282" s="3532"/>
      <c r="HGP1048282" s="3532"/>
      <c r="HGQ1048282" s="3532"/>
      <c r="HGR1048282" s="3532"/>
      <c r="HGS1048282" s="3532"/>
      <c r="HGT1048282" s="3532"/>
      <c r="HGU1048282" s="3532"/>
      <c r="HGV1048282" s="3532"/>
      <c r="HGW1048282" s="3532"/>
      <c r="HGX1048282" s="3532"/>
      <c r="HGY1048282" s="3532"/>
      <c r="HGZ1048282" s="3532"/>
      <c r="HHA1048282" s="3532"/>
      <c r="HHB1048282" s="3532"/>
      <c r="HHC1048282" s="3532"/>
      <c r="HHD1048282" s="3532"/>
      <c r="HHE1048282" s="3532"/>
      <c r="HHF1048282" s="3532"/>
      <c r="HHG1048282" s="3532"/>
      <c r="HHH1048282" s="3532"/>
      <c r="HHI1048282" s="3532"/>
      <c r="HHJ1048282" s="3532"/>
      <c r="HHK1048282" s="3532"/>
      <c r="HHL1048282" s="3532"/>
      <c r="HHM1048282" s="3532"/>
      <c r="HHN1048282" s="3532"/>
      <c r="HHO1048282" s="3532"/>
      <c r="HHP1048282" s="3532"/>
      <c r="HHQ1048282" s="3532"/>
      <c r="HHR1048282" s="3532"/>
      <c r="HHS1048282" s="3532"/>
      <c r="HHT1048282" s="3532"/>
      <c r="HHU1048282" s="3532"/>
      <c r="HHV1048282" s="3532"/>
      <c r="HHW1048282" s="3532"/>
      <c r="HHX1048282" s="3532"/>
      <c r="HHY1048282" s="3532"/>
      <c r="HHZ1048282" s="3532"/>
      <c r="HIA1048282" s="3532"/>
      <c r="HIB1048282" s="3532"/>
      <c r="HIC1048282" s="3532"/>
      <c r="HID1048282" s="3532"/>
      <c r="HIE1048282" s="3532"/>
      <c r="HIF1048282" s="3532"/>
      <c r="HIG1048282" s="3532"/>
      <c r="HIH1048282" s="3532"/>
      <c r="HII1048282" s="3532"/>
      <c r="HIJ1048282" s="3532"/>
      <c r="HIK1048282" s="3532"/>
      <c r="HIL1048282" s="3532"/>
      <c r="HIM1048282" s="3532"/>
      <c r="HIN1048282" s="3532"/>
      <c r="HIO1048282" s="3532"/>
      <c r="HIP1048282" s="3532"/>
      <c r="HIQ1048282" s="3532"/>
      <c r="HIR1048282" s="3532"/>
      <c r="HIS1048282" s="3532"/>
      <c r="HIT1048282" s="3532"/>
      <c r="HIU1048282" s="3532"/>
      <c r="HIV1048282" s="3532"/>
      <c r="HIW1048282" s="3532"/>
      <c r="HIX1048282" s="3532"/>
      <c r="HIY1048282" s="3532"/>
      <c r="HIZ1048282" s="3532"/>
      <c r="HJA1048282" s="3532"/>
      <c r="HJB1048282" s="3532"/>
      <c r="HJC1048282" s="3532"/>
      <c r="HJD1048282" s="3532"/>
      <c r="HJE1048282" s="3532"/>
      <c r="HJF1048282" s="3532"/>
      <c r="HJG1048282" s="3532"/>
      <c r="HJH1048282" s="3532"/>
      <c r="HJI1048282" s="3532"/>
      <c r="HJJ1048282" s="3532"/>
      <c r="HJK1048282" s="3532"/>
      <c r="HJL1048282" s="3532"/>
      <c r="HJM1048282" s="3532"/>
      <c r="HJN1048282" s="3532"/>
      <c r="HJO1048282" s="3532"/>
      <c r="HJP1048282" s="3532"/>
      <c r="HJQ1048282" s="3532"/>
      <c r="HJR1048282" s="3532"/>
      <c r="HJS1048282" s="3532"/>
      <c r="HJT1048282" s="3532"/>
      <c r="HJU1048282" s="3532"/>
      <c r="HJV1048282" s="3532"/>
      <c r="HJW1048282" s="3532"/>
      <c r="HJX1048282" s="3532"/>
      <c r="HJY1048282" s="3532"/>
      <c r="HJZ1048282" s="3532"/>
      <c r="HKA1048282" s="3532"/>
      <c r="HKB1048282" s="3532"/>
      <c r="HKC1048282" s="3532"/>
      <c r="HKD1048282" s="3532"/>
      <c r="HKE1048282" s="3532"/>
      <c r="HKF1048282" s="3532"/>
      <c r="HKG1048282" s="3532"/>
      <c r="HKH1048282" s="3532"/>
      <c r="HKI1048282" s="3532"/>
      <c r="HKJ1048282" s="3532"/>
      <c r="HKK1048282" s="3532"/>
      <c r="HKL1048282" s="3532"/>
      <c r="HKM1048282" s="3532"/>
      <c r="HKN1048282" s="3532"/>
      <c r="HKO1048282" s="3532"/>
      <c r="HKP1048282" s="3532"/>
      <c r="HKQ1048282" s="3532"/>
      <c r="HKR1048282" s="3532"/>
      <c r="HKS1048282" s="3532"/>
      <c r="HKT1048282" s="3532"/>
      <c r="HKU1048282" s="3532"/>
      <c r="HKV1048282" s="3532"/>
      <c r="HKW1048282" s="3532"/>
      <c r="HKX1048282" s="3532"/>
      <c r="HKY1048282" s="3532"/>
      <c r="HKZ1048282" s="3532"/>
      <c r="HLA1048282" s="3532"/>
      <c r="HLB1048282" s="3532"/>
      <c r="HLC1048282" s="3532"/>
      <c r="HLD1048282" s="3532"/>
      <c r="HLE1048282" s="3532"/>
      <c r="HLF1048282" s="3532"/>
      <c r="HLG1048282" s="3532"/>
      <c r="HLH1048282" s="3532"/>
      <c r="HLI1048282" s="3532"/>
      <c r="HLJ1048282" s="3532"/>
      <c r="HLK1048282" s="3532"/>
      <c r="HLL1048282" s="3532"/>
      <c r="HLM1048282" s="3532"/>
      <c r="HLN1048282" s="3532"/>
      <c r="HLO1048282" s="3532"/>
      <c r="HLP1048282" s="3532"/>
      <c r="HLQ1048282" s="3532"/>
      <c r="HLR1048282" s="3532"/>
      <c r="HLS1048282" s="3532"/>
      <c r="HLT1048282" s="3532"/>
      <c r="HLU1048282" s="3532"/>
      <c r="HLV1048282" s="3532"/>
      <c r="HLW1048282" s="3532"/>
      <c r="HLX1048282" s="3532"/>
      <c r="HLY1048282" s="3532"/>
      <c r="HLZ1048282" s="3532"/>
      <c r="HMA1048282" s="3532"/>
      <c r="HMB1048282" s="3532"/>
      <c r="HMC1048282" s="3532"/>
      <c r="HMD1048282" s="3532"/>
      <c r="HME1048282" s="3532"/>
      <c r="HMF1048282" s="3532"/>
      <c r="HMG1048282" s="3532"/>
      <c r="HMH1048282" s="3532"/>
      <c r="HMI1048282" s="3532"/>
      <c r="HMJ1048282" s="3532"/>
      <c r="HMK1048282" s="3532"/>
      <c r="HML1048282" s="3532"/>
      <c r="HMM1048282" s="3532"/>
      <c r="HMN1048282" s="3532"/>
      <c r="HMO1048282" s="3532"/>
      <c r="HMP1048282" s="3532"/>
      <c r="HMQ1048282" s="3532"/>
      <c r="HMR1048282" s="3532"/>
      <c r="HMS1048282" s="3532"/>
      <c r="HMT1048282" s="3532"/>
      <c r="HMU1048282" s="3532"/>
      <c r="HMV1048282" s="3532"/>
      <c r="HMW1048282" s="3532"/>
      <c r="HMX1048282" s="3532"/>
      <c r="HMY1048282" s="3532"/>
      <c r="HMZ1048282" s="3532"/>
      <c r="HNA1048282" s="3532"/>
      <c r="HNB1048282" s="3532"/>
      <c r="HNC1048282" s="3532"/>
      <c r="HND1048282" s="3532"/>
      <c r="HNE1048282" s="3532"/>
      <c r="HNF1048282" s="3532"/>
      <c r="HNG1048282" s="3532"/>
      <c r="HNH1048282" s="3532"/>
      <c r="HNI1048282" s="3532"/>
      <c r="HNJ1048282" s="3532"/>
      <c r="HNK1048282" s="3532"/>
      <c r="HNL1048282" s="3532"/>
      <c r="HNM1048282" s="3532"/>
      <c r="HNN1048282" s="3532"/>
      <c r="HNO1048282" s="3532"/>
      <c r="HNP1048282" s="3532"/>
      <c r="HNQ1048282" s="3532"/>
      <c r="HNR1048282" s="3532"/>
      <c r="HNS1048282" s="3532"/>
      <c r="HNT1048282" s="3532"/>
      <c r="HNU1048282" s="3532"/>
      <c r="HNV1048282" s="3532"/>
      <c r="HNW1048282" s="3532"/>
      <c r="HNX1048282" s="3532"/>
      <c r="HNY1048282" s="3532"/>
      <c r="HNZ1048282" s="3532"/>
      <c r="HOA1048282" s="3532"/>
      <c r="HOB1048282" s="3532"/>
      <c r="HOC1048282" s="3532"/>
      <c r="HOD1048282" s="3532"/>
      <c r="HOE1048282" s="3532"/>
      <c r="HOF1048282" s="3532"/>
      <c r="HOG1048282" s="3532"/>
      <c r="HOH1048282" s="3532"/>
      <c r="HOI1048282" s="3532"/>
      <c r="HOJ1048282" s="3532"/>
      <c r="HOK1048282" s="3532"/>
      <c r="HOL1048282" s="3532"/>
      <c r="HOM1048282" s="3532"/>
      <c r="HON1048282" s="3532"/>
      <c r="HOO1048282" s="3532"/>
      <c r="HOP1048282" s="3532"/>
      <c r="HOQ1048282" s="3532"/>
      <c r="HOR1048282" s="3532"/>
      <c r="HOS1048282" s="3532"/>
      <c r="HOT1048282" s="3532"/>
      <c r="HOU1048282" s="3532"/>
      <c r="HOV1048282" s="3532"/>
      <c r="HOW1048282" s="3532"/>
      <c r="HOX1048282" s="3532"/>
      <c r="HOY1048282" s="3532"/>
      <c r="HOZ1048282" s="3532"/>
      <c r="HPA1048282" s="3532"/>
      <c r="HPB1048282" s="3532"/>
      <c r="HPC1048282" s="3532"/>
      <c r="HPD1048282" s="3532"/>
      <c r="HPE1048282" s="3532"/>
      <c r="HPF1048282" s="3532"/>
      <c r="HPG1048282" s="3532"/>
      <c r="HPH1048282" s="3532"/>
      <c r="HPI1048282" s="3532"/>
      <c r="HPJ1048282" s="3532"/>
      <c r="HPK1048282" s="3532"/>
      <c r="HPL1048282" s="3532"/>
      <c r="HPM1048282" s="3532"/>
      <c r="HPN1048282" s="3532"/>
      <c r="HPO1048282" s="3532"/>
      <c r="HPP1048282" s="3532"/>
      <c r="HPQ1048282" s="3532"/>
      <c r="HPR1048282" s="3532"/>
      <c r="HPS1048282" s="3532"/>
      <c r="HPT1048282" s="3532"/>
      <c r="HPU1048282" s="3532"/>
      <c r="HPV1048282" s="3532"/>
      <c r="HPW1048282" s="3532"/>
      <c r="HPX1048282" s="3532"/>
      <c r="HPY1048282" s="3532"/>
      <c r="HPZ1048282" s="3532"/>
      <c r="HQA1048282" s="3532"/>
      <c r="HQB1048282" s="3532"/>
      <c r="HQC1048282" s="3532"/>
      <c r="HQD1048282" s="3532"/>
      <c r="HQE1048282" s="3532"/>
      <c r="HQF1048282" s="3532"/>
      <c r="HQG1048282" s="3532"/>
      <c r="HQH1048282" s="3532"/>
      <c r="HQI1048282" s="3532"/>
      <c r="HQJ1048282" s="3532"/>
      <c r="HQK1048282" s="3532"/>
      <c r="HQL1048282" s="3532"/>
      <c r="HQM1048282" s="3532"/>
      <c r="HQN1048282" s="3532"/>
      <c r="HQO1048282" s="3532"/>
      <c r="HQP1048282" s="3532"/>
      <c r="HQQ1048282" s="3532"/>
      <c r="HQR1048282" s="3532"/>
      <c r="HQS1048282" s="3532"/>
      <c r="HQT1048282" s="3532"/>
      <c r="HQU1048282" s="3532"/>
      <c r="HQV1048282" s="3532"/>
      <c r="HQW1048282" s="3532"/>
      <c r="HQX1048282" s="3532"/>
      <c r="HQY1048282" s="3532"/>
      <c r="HQZ1048282" s="3532"/>
      <c r="HRA1048282" s="3532"/>
      <c r="HRB1048282" s="3532"/>
      <c r="HRC1048282" s="3532"/>
      <c r="HRD1048282" s="3532"/>
      <c r="HRE1048282" s="3532"/>
      <c r="HRF1048282" s="3532"/>
      <c r="HRG1048282" s="3532"/>
      <c r="HRH1048282" s="3532"/>
      <c r="HRI1048282" s="3532"/>
      <c r="HRJ1048282" s="3532"/>
      <c r="HRK1048282" s="3532"/>
      <c r="HRL1048282" s="3532"/>
      <c r="HRM1048282" s="3532"/>
      <c r="HRN1048282" s="3532"/>
      <c r="HRO1048282" s="3532"/>
      <c r="HRP1048282" s="3532"/>
      <c r="HRQ1048282" s="3532"/>
      <c r="HRR1048282" s="3532"/>
      <c r="HRS1048282" s="3532"/>
      <c r="HRT1048282" s="3532"/>
      <c r="HRU1048282" s="3532"/>
      <c r="HRV1048282" s="3532"/>
      <c r="HRW1048282" s="3532"/>
      <c r="HRX1048282" s="3532"/>
      <c r="HRY1048282" s="3532"/>
      <c r="HRZ1048282" s="3532"/>
      <c r="HSA1048282" s="3532"/>
      <c r="HSB1048282" s="3532"/>
      <c r="HSC1048282" s="3532"/>
      <c r="HSD1048282" s="3532"/>
      <c r="HSE1048282" s="3532"/>
      <c r="HSF1048282" s="3532"/>
      <c r="HSG1048282" s="3532"/>
      <c r="HSH1048282" s="3532"/>
      <c r="HSI1048282" s="3532"/>
      <c r="HSJ1048282" s="3532"/>
      <c r="HSK1048282" s="3532"/>
      <c r="HSL1048282" s="3532"/>
      <c r="HSM1048282" s="3532"/>
      <c r="HSN1048282" s="3532"/>
      <c r="HSO1048282" s="3532"/>
      <c r="HSP1048282" s="3532"/>
      <c r="HSQ1048282" s="3532"/>
      <c r="HSR1048282" s="3532"/>
      <c r="HSS1048282" s="3532"/>
      <c r="HST1048282" s="3532"/>
      <c r="HSU1048282" s="3532"/>
      <c r="HSV1048282" s="3532"/>
      <c r="HSW1048282" s="3532"/>
      <c r="HSX1048282" s="3532"/>
      <c r="HSY1048282" s="3532"/>
      <c r="HSZ1048282" s="3532"/>
      <c r="HTA1048282" s="3532"/>
      <c r="HTB1048282" s="3532"/>
      <c r="HTC1048282" s="3532"/>
      <c r="HTD1048282" s="3532"/>
      <c r="HTE1048282" s="3532"/>
      <c r="HTF1048282" s="3532"/>
      <c r="HTG1048282" s="3532"/>
      <c r="HTH1048282" s="3532"/>
      <c r="HTI1048282" s="3532"/>
      <c r="HTJ1048282" s="3532"/>
      <c r="HTK1048282" s="3532"/>
      <c r="HTL1048282" s="3532"/>
      <c r="HTM1048282" s="3532"/>
      <c r="HTN1048282" s="3532"/>
      <c r="HTO1048282" s="3532"/>
      <c r="HTP1048282" s="3532"/>
      <c r="HTQ1048282" s="3532"/>
      <c r="HTR1048282" s="3532"/>
      <c r="HTS1048282" s="3532"/>
      <c r="HTT1048282" s="3532"/>
      <c r="HTU1048282" s="3532"/>
      <c r="HTV1048282" s="3532"/>
      <c r="HTW1048282" s="3532"/>
      <c r="HTX1048282" s="3532"/>
      <c r="HTY1048282" s="3532"/>
      <c r="HTZ1048282" s="3532"/>
      <c r="HUA1048282" s="3532"/>
      <c r="HUB1048282" s="3532"/>
      <c r="HUC1048282" s="3532"/>
      <c r="HUD1048282" s="3532"/>
      <c r="HUE1048282" s="3532"/>
      <c r="HUF1048282" s="3532"/>
      <c r="HUG1048282" s="3532"/>
      <c r="HUH1048282" s="3532"/>
      <c r="HUI1048282" s="3532"/>
      <c r="HUJ1048282" s="3532"/>
      <c r="HUK1048282" s="3532"/>
      <c r="HUL1048282" s="3532"/>
      <c r="HUM1048282" s="3532"/>
      <c r="HUN1048282" s="3532"/>
      <c r="HUO1048282" s="3532"/>
      <c r="HUP1048282" s="3532"/>
      <c r="HUQ1048282" s="3532"/>
      <c r="HUR1048282" s="3532"/>
      <c r="HUS1048282" s="3532"/>
      <c r="HUT1048282" s="3532"/>
      <c r="HUU1048282" s="3532"/>
      <c r="HUV1048282" s="3532"/>
      <c r="HUW1048282" s="3532"/>
      <c r="HUX1048282" s="3532"/>
      <c r="HUY1048282" s="3532"/>
      <c r="HUZ1048282" s="3532"/>
      <c r="HVA1048282" s="3532"/>
      <c r="HVB1048282" s="3532"/>
      <c r="HVC1048282" s="3532"/>
      <c r="HVD1048282" s="3532"/>
      <c r="HVE1048282" s="3532"/>
      <c r="HVF1048282" s="3532"/>
      <c r="HVG1048282" s="3532"/>
      <c r="HVH1048282" s="3532"/>
      <c r="HVI1048282" s="3532"/>
      <c r="HVJ1048282" s="3532"/>
      <c r="HVK1048282" s="3532"/>
      <c r="HVL1048282" s="3532"/>
      <c r="HVM1048282" s="3532"/>
      <c r="HVN1048282" s="3532"/>
      <c r="HVO1048282" s="3532"/>
      <c r="HVP1048282" s="3532"/>
      <c r="HVQ1048282" s="3532"/>
      <c r="HVR1048282" s="3532"/>
      <c r="HVS1048282" s="3532"/>
      <c r="HVT1048282" s="3532"/>
      <c r="HVU1048282" s="3532"/>
      <c r="HVV1048282" s="3532"/>
      <c r="HVW1048282" s="3532"/>
      <c r="HVX1048282" s="3532"/>
      <c r="HVY1048282" s="3532"/>
      <c r="HVZ1048282" s="3532"/>
      <c r="HWA1048282" s="3532"/>
      <c r="HWB1048282" s="3532"/>
      <c r="HWC1048282" s="3532"/>
      <c r="HWD1048282" s="3532"/>
      <c r="HWE1048282" s="3532"/>
      <c r="HWF1048282" s="3532"/>
      <c r="HWG1048282" s="3532"/>
      <c r="HWH1048282" s="3532"/>
      <c r="HWI1048282" s="3532"/>
      <c r="HWJ1048282" s="3532"/>
      <c r="HWK1048282" s="3532"/>
      <c r="HWL1048282" s="3532"/>
      <c r="HWM1048282" s="3532"/>
      <c r="HWN1048282" s="3532"/>
      <c r="HWO1048282" s="3532"/>
      <c r="HWP1048282" s="3532"/>
      <c r="HWQ1048282" s="3532"/>
      <c r="HWR1048282" s="3532"/>
      <c r="HWS1048282" s="3532"/>
      <c r="HWT1048282" s="3532"/>
      <c r="HWU1048282" s="3532"/>
      <c r="HWV1048282" s="3532"/>
      <c r="HWW1048282" s="3532"/>
      <c r="HWX1048282" s="3532"/>
      <c r="HWY1048282" s="3532"/>
      <c r="HWZ1048282" s="3532"/>
      <c r="HXA1048282" s="3532"/>
      <c r="HXB1048282" s="3532"/>
      <c r="HXC1048282" s="3532"/>
      <c r="HXD1048282" s="3532"/>
      <c r="HXE1048282" s="3532"/>
      <c r="HXF1048282" s="3532"/>
      <c r="HXG1048282" s="3532"/>
      <c r="HXH1048282" s="3532"/>
      <c r="HXI1048282" s="3532"/>
      <c r="HXJ1048282" s="3532"/>
      <c r="HXK1048282" s="3532"/>
      <c r="HXL1048282" s="3532"/>
      <c r="HXM1048282" s="3532"/>
      <c r="HXN1048282" s="3532"/>
      <c r="HXO1048282" s="3532"/>
      <c r="HXP1048282" s="3532"/>
      <c r="HXQ1048282" s="3532"/>
      <c r="HXR1048282" s="3532"/>
      <c r="HXS1048282" s="3532"/>
      <c r="HXT1048282" s="3532"/>
      <c r="HXU1048282" s="3532"/>
      <c r="HXV1048282" s="3532"/>
      <c r="HXW1048282" s="3532"/>
      <c r="HXX1048282" s="3532"/>
      <c r="HXY1048282" s="3532"/>
      <c r="HXZ1048282" s="3532"/>
      <c r="HYA1048282" s="3532"/>
      <c r="HYB1048282" s="3532"/>
      <c r="HYC1048282" s="3532"/>
      <c r="HYD1048282" s="3532"/>
      <c r="HYE1048282" s="3532"/>
      <c r="HYF1048282" s="3532"/>
      <c r="HYG1048282" s="3532"/>
      <c r="HYH1048282" s="3532"/>
      <c r="HYI1048282" s="3532"/>
      <c r="HYJ1048282" s="3532"/>
      <c r="HYK1048282" s="3532"/>
      <c r="HYL1048282" s="3532"/>
      <c r="HYM1048282" s="3532"/>
      <c r="HYN1048282" s="3532"/>
      <c r="HYO1048282" s="3532"/>
      <c r="HYP1048282" s="3532"/>
      <c r="HYQ1048282" s="3532"/>
      <c r="HYR1048282" s="3532"/>
      <c r="HYS1048282" s="3532"/>
      <c r="HYT1048282" s="3532"/>
      <c r="HYU1048282" s="3532"/>
      <c r="HYV1048282" s="3532"/>
      <c r="HYW1048282" s="3532"/>
      <c r="HYX1048282" s="3532"/>
      <c r="HYY1048282" s="3532"/>
      <c r="HYZ1048282" s="3532"/>
      <c r="HZA1048282" s="3532"/>
      <c r="HZB1048282" s="3532"/>
      <c r="HZC1048282" s="3532"/>
      <c r="HZD1048282" s="3532"/>
      <c r="HZE1048282" s="3532"/>
      <c r="HZF1048282" s="3532"/>
      <c r="HZG1048282" s="3532"/>
      <c r="HZH1048282" s="3532"/>
      <c r="HZI1048282" s="3532"/>
      <c r="HZJ1048282" s="3532"/>
      <c r="HZK1048282" s="3532"/>
      <c r="HZL1048282" s="3532"/>
      <c r="HZM1048282" s="3532"/>
      <c r="HZN1048282" s="3532"/>
      <c r="HZO1048282" s="3532"/>
      <c r="HZP1048282" s="3532"/>
      <c r="HZQ1048282" s="3532"/>
      <c r="HZR1048282" s="3532"/>
      <c r="HZS1048282" s="3532"/>
      <c r="HZT1048282" s="3532"/>
      <c r="HZU1048282" s="3532"/>
      <c r="HZV1048282" s="3532"/>
      <c r="HZW1048282" s="3532"/>
      <c r="HZX1048282" s="3532"/>
      <c r="HZY1048282" s="3532"/>
      <c r="HZZ1048282" s="3532"/>
      <c r="IAA1048282" s="3532"/>
      <c r="IAB1048282" s="3532"/>
      <c r="IAC1048282" s="3532"/>
      <c r="IAD1048282" s="3532"/>
      <c r="IAE1048282" s="3532"/>
      <c r="IAF1048282" s="3532"/>
      <c r="IAG1048282" s="3532"/>
      <c r="IAH1048282" s="3532"/>
      <c r="IAI1048282" s="3532"/>
      <c r="IAJ1048282" s="3532"/>
      <c r="IAK1048282" s="3532"/>
      <c r="IAL1048282" s="3532"/>
      <c r="IAM1048282" s="3532"/>
      <c r="IAN1048282" s="3532"/>
      <c r="IAO1048282" s="3532"/>
      <c r="IAP1048282" s="3532"/>
      <c r="IAQ1048282" s="3532"/>
      <c r="IAR1048282" s="3532"/>
      <c r="IAS1048282" s="3532"/>
      <c r="IAT1048282" s="3532"/>
      <c r="IAU1048282" s="3532"/>
      <c r="IAV1048282" s="3532"/>
      <c r="IAW1048282" s="3532"/>
      <c r="IAX1048282" s="3532"/>
      <c r="IAY1048282" s="3532"/>
      <c r="IAZ1048282" s="3532"/>
      <c r="IBA1048282" s="3532"/>
      <c r="IBB1048282" s="3532"/>
      <c r="IBC1048282" s="3532"/>
      <c r="IBD1048282" s="3532"/>
      <c r="IBE1048282" s="3532"/>
      <c r="IBF1048282" s="3532"/>
      <c r="IBG1048282" s="3532"/>
      <c r="IBH1048282" s="3532"/>
      <c r="IBI1048282" s="3532"/>
      <c r="IBJ1048282" s="3532"/>
      <c r="IBK1048282" s="3532"/>
      <c r="IBL1048282" s="3532"/>
      <c r="IBM1048282" s="3532"/>
      <c r="IBN1048282" s="3532"/>
      <c r="IBO1048282" s="3532"/>
      <c r="IBP1048282" s="3532"/>
      <c r="IBQ1048282" s="3532"/>
      <c r="IBR1048282" s="3532"/>
      <c r="IBS1048282" s="3532"/>
      <c r="IBT1048282" s="3532"/>
      <c r="IBU1048282" s="3532"/>
      <c r="IBV1048282" s="3532"/>
      <c r="IBW1048282" s="3532"/>
      <c r="IBX1048282" s="3532"/>
      <c r="IBY1048282" s="3532"/>
      <c r="IBZ1048282" s="3532"/>
      <c r="ICA1048282" s="3532"/>
      <c r="ICB1048282" s="3532"/>
      <c r="ICC1048282" s="3532"/>
      <c r="ICD1048282" s="3532"/>
      <c r="ICE1048282" s="3532"/>
      <c r="ICF1048282" s="3532"/>
      <c r="ICG1048282" s="3532"/>
      <c r="ICH1048282" s="3532"/>
      <c r="ICI1048282" s="3532"/>
      <c r="ICJ1048282" s="3532"/>
      <c r="ICK1048282" s="3532"/>
      <c r="ICL1048282" s="3532"/>
      <c r="ICM1048282" s="3532"/>
      <c r="ICN1048282" s="3532"/>
      <c r="ICO1048282" s="3532"/>
      <c r="ICP1048282" s="3532"/>
      <c r="ICQ1048282" s="3532"/>
      <c r="ICR1048282" s="3532"/>
      <c r="ICS1048282" s="3532"/>
      <c r="ICT1048282" s="3532"/>
      <c r="ICU1048282" s="3532"/>
      <c r="ICV1048282" s="3532"/>
      <c r="ICW1048282" s="3532"/>
      <c r="ICX1048282" s="3532"/>
      <c r="ICY1048282" s="3532"/>
      <c r="ICZ1048282" s="3532"/>
      <c r="IDA1048282" s="3532"/>
      <c r="IDB1048282" s="3532"/>
      <c r="IDC1048282" s="3532"/>
      <c r="IDD1048282" s="3532"/>
      <c r="IDE1048282" s="3532"/>
      <c r="IDF1048282" s="3532"/>
      <c r="IDG1048282" s="3532"/>
      <c r="IDH1048282" s="3532"/>
      <c r="IDI1048282" s="3532"/>
      <c r="IDJ1048282" s="3532"/>
      <c r="IDK1048282" s="3532"/>
      <c r="IDL1048282" s="3532"/>
      <c r="IDM1048282" s="3532"/>
      <c r="IDN1048282" s="3532"/>
      <c r="IDO1048282" s="3532"/>
      <c r="IDP1048282" s="3532"/>
      <c r="IDQ1048282" s="3532"/>
      <c r="IDR1048282" s="3532"/>
      <c r="IDS1048282" s="3532"/>
      <c r="IDT1048282" s="3532"/>
      <c r="IDU1048282" s="3532"/>
      <c r="IDV1048282" s="3532"/>
      <c r="IDW1048282" s="3532"/>
      <c r="IDX1048282" s="3532"/>
      <c r="IDY1048282" s="3532"/>
      <c r="IDZ1048282" s="3532"/>
      <c r="IEA1048282" s="3532"/>
      <c r="IEB1048282" s="3532"/>
      <c r="IEC1048282" s="3532"/>
      <c r="IED1048282" s="3532"/>
      <c r="IEE1048282" s="3532"/>
      <c r="IEF1048282" s="3532"/>
      <c r="IEG1048282" s="3532"/>
      <c r="IEH1048282" s="3532"/>
      <c r="IEI1048282" s="3532"/>
      <c r="IEJ1048282" s="3532"/>
      <c r="IEK1048282" s="3532"/>
      <c r="IEL1048282" s="3532"/>
      <c r="IEM1048282" s="3532"/>
      <c r="IEN1048282" s="3532"/>
      <c r="IEO1048282" s="3532"/>
      <c r="IEP1048282" s="3532"/>
      <c r="IEQ1048282" s="3532"/>
      <c r="IER1048282" s="3532"/>
      <c r="IES1048282" s="3532"/>
      <c r="IET1048282" s="3532"/>
      <c r="IEU1048282" s="3532"/>
      <c r="IEV1048282" s="3532"/>
      <c r="IEW1048282" s="3532"/>
      <c r="IEX1048282" s="3532"/>
      <c r="IEY1048282" s="3532"/>
      <c r="IEZ1048282" s="3532"/>
      <c r="IFA1048282" s="3532"/>
      <c r="IFB1048282" s="3532"/>
      <c r="IFC1048282" s="3532"/>
      <c r="IFD1048282" s="3532"/>
      <c r="IFE1048282" s="3532"/>
      <c r="IFF1048282" s="3532"/>
      <c r="IFG1048282" s="3532"/>
      <c r="IFH1048282" s="3532"/>
      <c r="IFI1048282" s="3532"/>
      <c r="IFJ1048282" s="3532"/>
      <c r="IFK1048282" s="3532"/>
      <c r="IFL1048282" s="3532"/>
      <c r="IFM1048282" s="3532"/>
      <c r="IFN1048282" s="3532"/>
      <c r="IFO1048282" s="3532"/>
      <c r="IFP1048282" s="3532"/>
      <c r="IFQ1048282" s="3532"/>
      <c r="IFR1048282" s="3532"/>
      <c r="IFS1048282" s="3532"/>
      <c r="IFT1048282" s="3532"/>
      <c r="IFU1048282" s="3532"/>
      <c r="IFV1048282" s="3532"/>
      <c r="IFW1048282" s="3532"/>
      <c r="IFX1048282" s="3532"/>
      <c r="IFY1048282" s="3532"/>
      <c r="IFZ1048282" s="3532"/>
      <c r="IGA1048282" s="3532"/>
      <c r="IGB1048282" s="3532"/>
      <c r="IGC1048282" s="3532"/>
      <c r="IGD1048282" s="3532"/>
      <c r="IGE1048282" s="3532"/>
      <c r="IGF1048282" s="3532"/>
      <c r="IGG1048282" s="3532"/>
      <c r="IGH1048282" s="3532"/>
      <c r="IGI1048282" s="3532"/>
      <c r="IGJ1048282" s="3532"/>
      <c r="IGK1048282" s="3532"/>
      <c r="IGL1048282" s="3532"/>
      <c r="IGM1048282" s="3532"/>
      <c r="IGN1048282" s="3532"/>
      <c r="IGO1048282" s="3532"/>
      <c r="IGP1048282" s="3532"/>
      <c r="IGQ1048282" s="3532"/>
      <c r="IGR1048282" s="3532"/>
      <c r="IGS1048282" s="3532"/>
      <c r="IGT1048282" s="3532"/>
      <c r="IGU1048282" s="3532"/>
      <c r="IGV1048282" s="3532"/>
      <c r="IGW1048282" s="3532"/>
      <c r="IGX1048282" s="3532"/>
      <c r="IGY1048282" s="3532"/>
      <c r="IGZ1048282" s="3532"/>
      <c r="IHA1048282" s="3532"/>
      <c r="IHB1048282" s="3532"/>
      <c r="IHC1048282" s="3532"/>
      <c r="IHD1048282" s="3532"/>
      <c r="IHE1048282" s="3532"/>
      <c r="IHF1048282" s="3532"/>
      <c r="IHG1048282" s="3532"/>
      <c r="IHH1048282" s="3532"/>
      <c r="IHI1048282" s="3532"/>
      <c r="IHJ1048282" s="3532"/>
      <c r="IHK1048282" s="3532"/>
      <c r="IHL1048282" s="3532"/>
      <c r="IHM1048282" s="3532"/>
      <c r="IHN1048282" s="3532"/>
      <c r="IHO1048282" s="3532"/>
      <c r="IHP1048282" s="3532"/>
      <c r="IHQ1048282" s="3532"/>
      <c r="IHR1048282" s="3532"/>
      <c r="IHS1048282" s="3532"/>
      <c r="IHT1048282" s="3532"/>
      <c r="IHU1048282" s="3532"/>
      <c r="IHV1048282" s="3532"/>
      <c r="IHW1048282" s="3532"/>
      <c r="IHX1048282" s="3532"/>
      <c r="IHY1048282" s="3532"/>
      <c r="IHZ1048282" s="3532"/>
      <c r="IIA1048282" s="3532"/>
      <c r="IIB1048282" s="3532"/>
      <c r="IIC1048282" s="3532"/>
      <c r="IID1048282" s="3532"/>
      <c r="IIE1048282" s="3532"/>
      <c r="IIF1048282" s="3532"/>
      <c r="IIG1048282" s="3532"/>
      <c r="IIH1048282" s="3532"/>
      <c r="III1048282" s="3532"/>
      <c r="IIJ1048282" s="3532"/>
      <c r="IIK1048282" s="3532"/>
      <c r="IIL1048282" s="3532"/>
      <c r="IIM1048282" s="3532"/>
      <c r="IIN1048282" s="3532"/>
      <c r="IIO1048282" s="3532"/>
      <c r="IIP1048282" s="3532"/>
      <c r="IIQ1048282" s="3532"/>
      <c r="IIR1048282" s="3532"/>
      <c r="IIS1048282" s="3532"/>
      <c r="IIT1048282" s="3532"/>
      <c r="IIU1048282" s="3532"/>
      <c r="IIV1048282" s="3532"/>
      <c r="IIW1048282" s="3532"/>
      <c r="IIX1048282" s="3532"/>
      <c r="IIY1048282" s="3532"/>
      <c r="IIZ1048282" s="3532"/>
      <c r="IJA1048282" s="3532"/>
      <c r="IJB1048282" s="3532"/>
      <c r="IJC1048282" s="3532"/>
      <c r="IJD1048282" s="3532"/>
      <c r="IJE1048282" s="3532"/>
      <c r="IJF1048282" s="3532"/>
      <c r="IJG1048282" s="3532"/>
      <c r="IJH1048282" s="3532"/>
      <c r="IJI1048282" s="3532"/>
      <c r="IJJ1048282" s="3532"/>
      <c r="IJK1048282" s="3532"/>
      <c r="IJL1048282" s="3532"/>
      <c r="IJM1048282" s="3532"/>
      <c r="IJN1048282" s="3532"/>
      <c r="IJO1048282" s="3532"/>
      <c r="IJP1048282" s="3532"/>
      <c r="IJQ1048282" s="3532"/>
      <c r="IJR1048282" s="3532"/>
      <c r="IJS1048282" s="3532"/>
      <c r="IJT1048282" s="3532"/>
      <c r="IJU1048282" s="3532"/>
      <c r="IJV1048282" s="3532"/>
      <c r="IJW1048282" s="3532"/>
      <c r="IJX1048282" s="3532"/>
      <c r="IJY1048282" s="3532"/>
      <c r="IJZ1048282" s="3532"/>
      <c r="IKA1048282" s="3532"/>
      <c r="IKB1048282" s="3532"/>
      <c r="IKC1048282" s="3532"/>
      <c r="IKD1048282" s="3532"/>
      <c r="IKE1048282" s="3532"/>
      <c r="IKF1048282" s="3532"/>
      <c r="IKG1048282" s="3532"/>
      <c r="IKH1048282" s="3532"/>
      <c r="IKI1048282" s="3532"/>
      <c r="IKJ1048282" s="3532"/>
      <c r="IKK1048282" s="3532"/>
      <c r="IKL1048282" s="3532"/>
      <c r="IKM1048282" s="3532"/>
      <c r="IKN1048282" s="3532"/>
      <c r="IKO1048282" s="3532"/>
      <c r="IKP1048282" s="3532"/>
      <c r="IKQ1048282" s="3532"/>
      <c r="IKR1048282" s="3532"/>
      <c r="IKS1048282" s="3532"/>
      <c r="IKT1048282" s="3532"/>
      <c r="IKU1048282" s="3532"/>
      <c r="IKV1048282" s="3532"/>
      <c r="IKW1048282" s="3532"/>
      <c r="IKX1048282" s="3532"/>
      <c r="IKY1048282" s="3532"/>
      <c r="IKZ1048282" s="3532"/>
      <c r="ILA1048282" s="3532"/>
      <c r="ILB1048282" s="3532"/>
      <c r="ILC1048282" s="3532"/>
      <c r="ILD1048282" s="3532"/>
      <c r="ILE1048282" s="3532"/>
      <c r="ILF1048282" s="3532"/>
      <c r="ILG1048282" s="3532"/>
      <c r="ILH1048282" s="3532"/>
      <c r="ILI1048282" s="3532"/>
      <c r="ILJ1048282" s="3532"/>
      <c r="ILK1048282" s="3532"/>
      <c r="ILL1048282" s="3532"/>
      <c r="ILM1048282" s="3532"/>
      <c r="ILN1048282" s="3532"/>
      <c r="ILO1048282" s="3532"/>
      <c r="ILP1048282" s="3532"/>
      <c r="ILQ1048282" s="3532"/>
      <c r="ILR1048282" s="3532"/>
      <c r="ILS1048282" s="3532"/>
      <c r="ILT1048282" s="3532"/>
      <c r="ILU1048282" s="3532"/>
      <c r="ILV1048282" s="3532"/>
      <c r="ILW1048282" s="3532"/>
      <c r="ILX1048282" s="3532"/>
      <c r="ILY1048282" s="3532"/>
      <c r="ILZ1048282" s="3532"/>
      <c r="IMA1048282" s="3532"/>
      <c r="IMB1048282" s="3532"/>
      <c r="IMC1048282" s="3532"/>
      <c r="IMD1048282" s="3532"/>
      <c r="IME1048282" s="3532"/>
      <c r="IMF1048282" s="3532"/>
      <c r="IMG1048282" s="3532"/>
      <c r="IMH1048282" s="3532"/>
      <c r="IMI1048282" s="3532"/>
      <c r="IMJ1048282" s="3532"/>
      <c r="IMK1048282" s="3532"/>
      <c r="IML1048282" s="3532"/>
      <c r="IMM1048282" s="3532"/>
      <c r="IMN1048282" s="3532"/>
      <c r="IMO1048282" s="3532"/>
      <c r="IMP1048282" s="3532"/>
      <c r="IMQ1048282" s="3532"/>
      <c r="IMR1048282" s="3532"/>
      <c r="IMS1048282" s="3532"/>
      <c r="IMT1048282" s="3532"/>
      <c r="IMU1048282" s="3532"/>
      <c r="IMV1048282" s="3532"/>
      <c r="IMW1048282" s="3532"/>
      <c r="IMX1048282" s="3532"/>
      <c r="IMY1048282" s="3532"/>
      <c r="IMZ1048282" s="3532"/>
      <c r="INA1048282" s="3532"/>
      <c r="INB1048282" s="3532"/>
      <c r="INC1048282" s="3532"/>
      <c r="IND1048282" s="3532"/>
      <c r="INE1048282" s="3532"/>
      <c r="INF1048282" s="3532"/>
      <c r="ING1048282" s="3532"/>
      <c r="INH1048282" s="3532"/>
      <c r="INI1048282" s="3532"/>
      <c r="INJ1048282" s="3532"/>
      <c r="INK1048282" s="3532"/>
      <c r="INL1048282" s="3532"/>
      <c r="INM1048282" s="3532"/>
      <c r="INN1048282" s="3532"/>
      <c r="INO1048282" s="3532"/>
      <c r="INP1048282" s="3532"/>
      <c r="INQ1048282" s="3532"/>
      <c r="INR1048282" s="3532"/>
      <c r="INS1048282" s="3532"/>
      <c r="INT1048282" s="3532"/>
      <c r="INU1048282" s="3532"/>
      <c r="INV1048282" s="3532"/>
      <c r="INW1048282" s="3532"/>
      <c r="INX1048282" s="3532"/>
      <c r="INY1048282" s="3532"/>
      <c r="INZ1048282" s="3532"/>
      <c r="IOA1048282" s="3532"/>
      <c r="IOB1048282" s="3532"/>
      <c r="IOC1048282" s="3532"/>
      <c r="IOD1048282" s="3532"/>
      <c r="IOE1048282" s="3532"/>
      <c r="IOF1048282" s="3532"/>
      <c r="IOG1048282" s="3532"/>
      <c r="IOH1048282" s="3532"/>
      <c r="IOI1048282" s="3532"/>
      <c r="IOJ1048282" s="3532"/>
      <c r="IOK1048282" s="3532"/>
      <c r="IOL1048282" s="3532"/>
      <c r="IOM1048282" s="3532"/>
      <c r="ION1048282" s="3532"/>
      <c r="IOO1048282" s="3532"/>
      <c r="IOP1048282" s="3532"/>
      <c r="IOQ1048282" s="3532"/>
      <c r="IOR1048282" s="3532"/>
      <c r="IOS1048282" s="3532"/>
      <c r="IOT1048282" s="3532"/>
      <c r="IOU1048282" s="3532"/>
      <c r="IOV1048282" s="3532"/>
      <c r="IOW1048282" s="3532"/>
      <c r="IOX1048282" s="3532"/>
      <c r="IOY1048282" s="3532"/>
      <c r="IOZ1048282" s="3532"/>
      <c r="IPA1048282" s="3532"/>
      <c r="IPB1048282" s="3532"/>
      <c r="IPC1048282" s="3532"/>
      <c r="IPD1048282" s="3532"/>
      <c r="IPE1048282" s="3532"/>
      <c r="IPF1048282" s="3532"/>
      <c r="IPG1048282" s="3532"/>
      <c r="IPH1048282" s="3532"/>
      <c r="IPI1048282" s="3532"/>
      <c r="IPJ1048282" s="3532"/>
      <c r="IPK1048282" s="3532"/>
      <c r="IPL1048282" s="3532"/>
      <c r="IPM1048282" s="3532"/>
      <c r="IPN1048282" s="3532"/>
      <c r="IPO1048282" s="3532"/>
      <c r="IPP1048282" s="3532"/>
      <c r="IPQ1048282" s="3532"/>
      <c r="IPR1048282" s="3532"/>
      <c r="IPS1048282" s="3532"/>
      <c r="IPT1048282" s="3532"/>
      <c r="IPU1048282" s="3532"/>
      <c r="IPV1048282" s="3532"/>
      <c r="IPW1048282" s="3532"/>
      <c r="IPX1048282" s="3532"/>
      <c r="IPY1048282" s="3532"/>
      <c r="IPZ1048282" s="3532"/>
      <c r="IQA1048282" s="3532"/>
      <c r="IQB1048282" s="3532"/>
      <c r="IQC1048282" s="3532"/>
      <c r="IQD1048282" s="3532"/>
      <c r="IQE1048282" s="3532"/>
      <c r="IQF1048282" s="3532"/>
      <c r="IQG1048282" s="3532"/>
      <c r="IQH1048282" s="3532"/>
      <c r="IQI1048282" s="3532"/>
      <c r="IQJ1048282" s="3532"/>
      <c r="IQK1048282" s="3532"/>
      <c r="IQL1048282" s="3532"/>
      <c r="IQM1048282" s="3532"/>
      <c r="IQN1048282" s="3532"/>
      <c r="IQO1048282" s="3532"/>
      <c r="IQP1048282" s="3532"/>
      <c r="IQQ1048282" s="3532"/>
      <c r="IQR1048282" s="3532"/>
      <c r="IQS1048282" s="3532"/>
      <c r="IQT1048282" s="3532"/>
      <c r="IQU1048282" s="3532"/>
      <c r="IQV1048282" s="3532"/>
      <c r="IQW1048282" s="3532"/>
      <c r="IQX1048282" s="3532"/>
      <c r="IQY1048282" s="3532"/>
      <c r="IQZ1048282" s="3532"/>
      <c r="IRA1048282" s="3532"/>
      <c r="IRB1048282" s="3532"/>
      <c r="IRC1048282" s="3532"/>
      <c r="IRD1048282" s="3532"/>
      <c r="IRE1048282" s="3532"/>
      <c r="IRF1048282" s="3532"/>
      <c r="IRG1048282" s="3532"/>
      <c r="IRH1048282" s="3532"/>
      <c r="IRI1048282" s="3532"/>
      <c r="IRJ1048282" s="3532"/>
      <c r="IRK1048282" s="3532"/>
      <c r="IRL1048282" s="3532"/>
      <c r="IRM1048282" s="3532"/>
      <c r="IRN1048282" s="3532"/>
      <c r="IRO1048282" s="3532"/>
      <c r="IRP1048282" s="3532"/>
      <c r="IRQ1048282" s="3532"/>
      <c r="IRR1048282" s="3532"/>
      <c r="IRS1048282" s="3532"/>
      <c r="IRT1048282" s="3532"/>
      <c r="IRU1048282" s="3532"/>
      <c r="IRV1048282" s="3532"/>
      <c r="IRW1048282" s="3532"/>
      <c r="IRX1048282" s="3532"/>
      <c r="IRY1048282" s="3532"/>
      <c r="IRZ1048282" s="3532"/>
      <c r="ISA1048282" s="3532"/>
      <c r="ISB1048282" s="3532"/>
      <c r="ISC1048282" s="3532"/>
      <c r="ISD1048282" s="3532"/>
      <c r="ISE1048282" s="3532"/>
      <c r="ISF1048282" s="3532"/>
      <c r="ISG1048282" s="3532"/>
      <c r="ISH1048282" s="3532"/>
      <c r="ISI1048282" s="3532"/>
      <c r="ISJ1048282" s="3532"/>
      <c r="ISK1048282" s="3532"/>
      <c r="ISL1048282" s="3532"/>
      <c r="ISM1048282" s="3532"/>
      <c r="ISN1048282" s="3532"/>
      <c r="ISO1048282" s="3532"/>
      <c r="ISP1048282" s="3532"/>
      <c r="ISQ1048282" s="3532"/>
      <c r="ISR1048282" s="3532"/>
      <c r="ISS1048282" s="3532"/>
      <c r="IST1048282" s="3532"/>
      <c r="ISU1048282" s="3532"/>
      <c r="ISV1048282" s="3532"/>
      <c r="ISW1048282" s="3532"/>
      <c r="ISX1048282" s="3532"/>
      <c r="ISY1048282" s="3532"/>
      <c r="ISZ1048282" s="3532"/>
      <c r="ITA1048282" s="3532"/>
      <c r="ITB1048282" s="3532"/>
      <c r="ITC1048282" s="3532"/>
      <c r="ITD1048282" s="3532"/>
      <c r="ITE1048282" s="3532"/>
      <c r="ITF1048282" s="3532"/>
      <c r="ITG1048282" s="3532"/>
      <c r="ITH1048282" s="3532"/>
      <c r="ITI1048282" s="3532"/>
      <c r="ITJ1048282" s="3532"/>
      <c r="ITK1048282" s="3532"/>
      <c r="ITL1048282" s="3532"/>
      <c r="ITM1048282" s="3532"/>
      <c r="ITN1048282" s="3532"/>
      <c r="ITO1048282" s="3532"/>
      <c r="ITP1048282" s="3532"/>
      <c r="ITQ1048282" s="3532"/>
      <c r="ITR1048282" s="3532"/>
      <c r="ITS1048282" s="3532"/>
      <c r="ITT1048282" s="3532"/>
      <c r="ITU1048282" s="3532"/>
      <c r="ITV1048282" s="3532"/>
      <c r="ITW1048282" s="3532"/>
      <c r="ITX1048282" s="3532"/>
      <c r="ITY1048282" s="3532"/>
      <c r="ITZ1048282" s="3532"/>
      <c r="IUA1048282" s="3532"/>
      <c r="IUB1048282" s="3532"/>
      <c r="IUC1048282" s="3532"/>
      <c r="IUD1048282" s="3532"/>
      <c r="IUE1048282" s="3532"/>
      <c r="IUF1048282" s="3532"/>
      <c r="IUG1048282" s="3532"/>
      <c r="IUH1048282" s="3532"/>
      <c r="IUI1048282" s="3532"/>
      <c r="IUJ1048282" s="3532"/>
      <c r="IUK1048282" s="3532"/>
      <c r="IUL1048282" s="3532"/>
      <c r="IUM1048282" s="3532"/>
      <c r="IUN1048282" s="3532"/>
      <c r="IUO1048282" s="3532"/>
      <c r="IUP1048282" s="3532"/>
      <c r="IUQ1048282" s="3532"/>
      <c r="IUR1048282" s="3532"/>
      <c r="IUS1048282" s="3532"/>
      <c r="IUT1048282" s="3532"/>
      <c r="IUU1048282" s="3532"/>
      <c r="IUV1048282" s="3532"/>
      <c r="IUW1048282" s="3532"/>
      <c r="IUX1048282" s="3532"/>
      <c r="IUY1048282" s="3532"/>
      <c r="IUZ1048282" s="3532"/>
      <c r="IVA1048282" s="3532"/>
      <c r="IVB1048282" s="3532"/>
      <c r="IVC1048282" s="3532"/>
      <c r="IVD1048282" s="3532"/>
      <c r="IVE1048282" s="3532"/>
      <c r="IVF1048282" s="3532"/>
      <c r="IVG1048282" s="3532"/>
      <c r="IVH1048282" s="3532"/>
      <c r="IVI1048282" s="3532"/>
      <c r="IVJ1048282" s="3532"/>
      <c r="IVK1048282" s="3532"/>
      <c r="IVL1048282" s="3532"/>
      <c r="IVM1048282" s="3532"/>
      <c r="IVN1048282" s="3532"/>
      <c r="IVO1048282" s="3532"/>
      <c r="IVP1048282" s="3532"/>
      <c r="IVQ1048282" s="3532"/>
      <c r="IVR1048282" s="3532"/>
      <c r="IVS1048282" s="3532"/>
      <c r="IVT1048282" s="3532"/>
      <c r="IVU1048282" s="3532"/>
      <c r="IVV1048282" s="3532"/>
      <c r="IVW1048282" s="3532"/>
      <c r="IVX1048282" s="3532"/>
      <c r="IVY1048282" s="3532"/>
      <c r="IVZ1048282" s="3532"/>
      <c r="IWA1048282" s="3532"/>
      <c r="IWB1048282" s="3532"/>
      <c r="IWC1048282" s="3532"/>
      <c r="IWD1048282" s="3532"/>
      <c r="IWE1048282" s="3532"/>
      <c r="IWF1048282" s="3532"/>
      <c r="IWG1048282" s="3532"/>
      <c r="IWH1048282" s="3532"/>
      <c r="IWI1048282" s="3532"/>
      <c r="IWJ1048282" s="3532"/>
      <c r="IWK1048282" s="3532"/>
      <c r="IWL1048282" s="3532"/>
      <c r="IWM1048282" s="3532"/>
      <c r="IWN1048282" s="3532"/>
      <c r="IWO1048282" s="3532"/>
      <c r="IWP1048282" s="3532"/>
      <c r="IWQ1048282" s="3532"/>
      <c r="IWR1048282" s="3532"/>
      <c r="IWS1048282" s="3532"/>
      <c r="IWT1048282" s="3532"/>
      <c r="IWU1048282" s="3532"/>
      <c r="IWV1048282" s="3532"/>
      <c r="IWW1048282" s="3532"/>
      <c r="IWX1048282" s="3532"/>
      <c r="IWY1048282" s="3532"/>
      <c r="IWZ1048282" s="3532"/>
      <c r="IXA1048282" s="3532"/>
      <c r="IXB1048282" s="3532"/>
      <c r="IXC1048282" s="3532"/>
      <c r="IXD1048282" s="3532"/>
      <c r="IXE1048282" s="3532"/>
      <c r="IXF1048282" s="3532"/>
      <c r="IXG1048282" s="3532"/>
      <c r="IXH1048282" s="3532"/>
      <c r="IXI1048282" s="3532"/>
      <c r="IXJ1048282" s="3532"/>
      <c r="IXK1048282" s="3532"/>
      <c r="IXL1048282" s="3532"/>
      <c r="IXM1048282" s="3532"/>
      <c r="IXN1048282" s="3532"/>
      <c r="IXO1048282" s="3532"/>
      <c r="IXP1048282" s="3532"/>
      <c r="IXQ1048282" s="3532"/>
      <c r="IXR1048282" s="3532"/>
      <c r="IXS1048282" s="3532"/>
      <c r="IXT1048282" s="3532"/>
      <c r="IXU1048282" s="3532"/>
      <c r="IXV1048282" s="3532"/>
      <c r="IXW1048282" s="3532"/>
      <c r="IXX1048282" s="3532"/>
      <c r="IXY1048282" s="3532"/>
      <c r="IXZ1048282" s="3532"/>
      <c r="IYA1048282" s="3532"/>
      <c r="IYB1048282" s="3532"/>
      <c r="IYC1048282" s="3532"/>
      <c r="IYD1048282" s="3532"/>
      <c r="IYE1048282" s="3532"/>
      <c r="IYF1048282" s="3532"/>
      <c r="IYG1048282" s="3532"/>
      <c r="IYH1048282" s="3532"/>
      <c r="IYI1048282" s="3532"/>
      <c r="IYJ1048282" s="3532"/>
      <c r="IYK1048282" s="3532"/>
      <c r="IYL1048282" s="3532"/>
      <c r="IYM1048282" s="3532"/>
      <c r="IYN1048282" s="3532"/>
      <c r="IYO1048282" s="3532"/>
      <c r="IYP1048282" s="3532"/>
      <c r="IYQ1048282" s="3532"/>
      <c r="IYR1048282" s="3532"/>
      <c r="IYS1048282" s="3532"/>
      <c r="IYT1048282" s="3532"/>
      <c r="IYU1048282" s="3532"/>
      <c r="IYV1048282" s="3532"/>
      <c r="IYW1048282" s="3532"/>
      <c r="IYX1048282" s="3532"/>
      <c r="IYY1048282" s="3532"/>
      <c r="IYZ1048282" s="3532"/>
      <c r="IZA1048282" s="3532"/>
      <c r="IZB1048282" s="3532"/>
      <c r="IZC1048282" s="3532"/>
      <c r="IZD1048282" s="3532"/>
      <c r="IZE1048282" s="3532"/>
      <c r="IZF1048282" s="3532"/>
      <c r="IZG1048282" s="3532"/>
      <c r="IZH1048282" s="3532"/>
      <c r="IZI1048282" s="3532"/>
      <c r="IZJ1048282" s="3532"/>
      <c r="IZK1048282" s="3532"/>
      <c r="IZL1048282" s="3532"/>
      <c r="IZM1048282" s="3532"/>
      <c r="IZN1048282" s="3532"/>
      <c r="IZO1048282" s="3532"/>
      <c r="IZP1048282" s="3532"/>
      <c r="IZQ1048282" s="3532"/>
      <c r="IZR1048282" s="3532"/>
      <c r="IZS1048282" s="3532"/>
      <c r="IZT1048282" s="3532"/>
      <c r="IZU1048282" s="3532"/>
      <c r="IZV1048282" s="3532"/>
      <c r="IZW1048282" s="3532"/>
      <c r="IZX1048282" s="3532"/>
      <c r="IZY1048282" s="3532"/>
      <c r="IZZ1048282" s="3532"/>
      <c r="JAA1048282" s="3532"/>
      <c r="JAB1048282" s="3532"/>
      <c r="JAC1048282" s="3532"/>
      <c r="JAD1048282" s="3532"/>
      <c r="JAE1048282" s="3532"/>
      <c r="JAF1048282" s="3532"/>
      <c r="JAG1048282" s="3532"/>
      <c r="JAH1048282" s="3532"/>
      <c r="JAI1048282" s="3532"/>
      <c r="JAJ1048282" s="3532"/>
      <c r="JAK1048282" s="3532"/>
      <c r="JAL1048282" s="3532"/>
      <c r="JAM1048282" s="3532"/>
      <c r="JAN1048282" s="3532"/>
      <c r="JAO1048282" s="3532"/>
      <c r="JAP1048282" s="3532"/>
      <c r="JAQ1048282" s="3532"/>
      <c r="JAR1048282" s="3532"/>
      <c r="JAS1048282" s="3532"/>
      <c r="JAT1048282" s="3532"/>
      <c r="JAU1048282" s="3532"/>
      <c r="JAV1048282" s="3532"/>
      <c r="JAW1048282" s="3532"/>
      <c r="JAX1048282" s="3532"/>
      <c r="JAY1048282" s="3532"/>
      <c r="JAZ1048282" s="3532"/>
      <c r="JBA1048282" s="3532"/>
      <c r="JBB1048282" s="3532"/>
      <c r="JBC1048282" s="3532"/>
      <c r="JBD1048282" s="3532"/>
      <c r="JBE1048282" s="3532"/>
      <c r="JBF1048282" s="3532"/>
      <c r="JBG1048282" s="3532"/>
      <c r="JBH1048282" s="3532"/>
      <c r="JBI1048282" s="3532"/>
      <c r="JBJ1048282" s="3532"/>
      <c r="JBK1048282" s="3532"/>
      <c r="JBL1048282" s="3532"/>
      <c r="JBM1048282" s="3532"/>
      <c r="JBN1048282" s="3532"/>
      <c r="JBO1048282" s="3532"/>
      <c r="JBP1048282" s="3532"/>
      <c r="JBQ1048282" s="3532"/>
      <c r="JBR1048282" s="3532"/>
      <c r="JBS1048282" s="3532"/>
      <c r="JBT1048282" s="3532"/>
      <c r="JBU1048282" s="3532"/>
      <c r="JBV1048282" s="3532"/>
      <c r="JBW1048282" s="3532"/>
      <c r="JBX1048282" s="3532"/>
      <c r="JBY1048282" s="3532"/>
      <c r="JBZ1048282" s="3532"/>
      <c r="JCA1048282" s="3532"/>
      <c r="JCB1048282" s="3532"/>
      <c r="JCC1048282" s="3532"/>
      <c r="JCD1048282" s="3532"/>
      <c r="JCE1048282" s="3532"/>
      <c r="JCF1048282" s="3532"/>
      <c r="JCG1048282" s="3532"/>
      <c r="JCH1048282" s="3532"/>
      <c r="JCI1048282" s="3532"/>
      <c r="JCJ1048282" s="3532"/>
      <c r="JCK1048282" s="3532"/>
      <c r="JCL1048282" s="3532"/>
      <c r="JCM1048282" s="3532"/>
      <c r="JCN1048282" s="3532"/>
      <c r="JCO1048282" s="3532"/>
      <c r="JCP1048282" s="3532"/>
      <c r="JCQ1048282" s="3532"/>
      <c r="JCR1048282" s="3532"/>
      <c r="JCS1048282" s="3532"/>
      <c r="JCT1048282" s="3532"/>
      <c r="JCU1048282" s="3532"/>
      <c r="JCV1048282" s="3532"/>
      <c r="JCW1048282" s="3532"/>
      <c r="JCX1048282" s="3532"/>
      <c r="JCY1048282" s="3532"/>
      <c r="JCZ1048282" s="3532"/>
      <c r="JDA1048282" s="3532"/>
      <c r="JDB1048282" s="3532"/>
      <c r="JDC1048282" s="3532"/>
      <c r="JDD1048282" s="3532"/>
      <c r="JDE1048282" s="3532"/>
      <c r="JDF1048282" s="3532"/>
      <c r="JDG1048282" s="3532"/>
      <c r="JDH1048282" s="3532"/>
      <c r="JDI1048282" s="3532"/>
      <c r="JDJ1048282" s="3532"/>
      <c r="JDK1048282" s="3532"/>
      <c r="JDL1048282" s="3532"/>
      <c r="JDM1048282" s="3532"/>
      <c r="JDN1048282" s="3532"/>
      <c r="JDO1048282" s="3532"/>
      <c r="JDP1048282" s="3532"/>
      <c r="JDQ1048282" s="3532"/>
      <c r="JDR1048282" s="3532"/>
      <c r="JDS1048282" s="3532"/>
      <c r="JDT1048282" s="3532"/>
      <c r="JDU1048282" s="3532"/>
      <c r="JDV1048282" s="3532"/>
      <c r="JDW1048282" s="3532"/>
      <c r="JDX1048282" s="3532"/>
      <c r="JDY1048282" s="3532"/>
      <c r="JDZ1048282" s="3532"/>
      <c r="JEA1048282" s="3532"/>
      <c r="JEB1048282" s="3532"/>
      <c r="JEC1048282" s="3532"/>
      <c r="JED1048282" s="3532"/>
      <c r="JEE1048282" s="3532"/>
      <c r="JEF1048282" s="3532"/>
      <c r="JEG1048282" s="3532"/>
      <c r="JEH1048282" s="3532"/>
      <c r="JEI1048282" s="3532"/>
      <c r="JEJ1048282" s="3532"/>
      <c r="JEK1048282" s="3532"/>
      <c r="JEL1048282" s="3532"/>
      <c r="JEM1048282" s="3532"/>
      <c r="JEN1048282" s="3532"/>
      <c r="JEO1048282" s="3532"/>
      <c r="JEP1048282" s="3532"/>
      <c r="JEQ1048282" s="3532"/>
      <c r="JER1048282" s="3532"/>
      <c r="JES1048282" s="3532"/>
      <c r="JET1048282" s="3532"/>
      <c r="JEU1048282" s="3532"/>
      <c r="JEV1048282" s="3532"/>
      <c r="JEW1048282" s="3532"/>
      <c r="JEX1048282" s="3532"/>
      <c r="JEY1048282" s="3532"/>
      <c r="JEZ1048282" s="3532"/>
      <c r="JFA1048282" s="3532"/>
      <c r="JFB1048282" s="3532"/>
      <c r="JFC1048282" s="3532"/>
      <c r="JFD1048282" s="3532"/>
      <c r="JFE1048282" s="3532"/>
      <c r="JFF1048282" s="3532"/>
      <c r="JFG1048282" s="3532"/>
      <c r="JFH1048282" s="3532"/>
      <c r="JFI1048282" s="3532"/>
      <c r="JFJ1048282" s="3532"/>
      <c r="JFK1048282" s="3532"/>
      <c r="JFL1048282" s="3532"/>
      <c r="JFM1048282" s="3532"/>
      <c r="JFN1048282" s="3532"/>
      <c r="JFO1048282" s="3532"/>
      <c r="JFP1048282" s="3532"/>
      <c r="JFQ1048282" s="3532"/>
      <c r="JFR1048282" s="3532"/>
      <c r="JFS1048282" s="3532"/>
      <c r="JFT1048282" s="3532"/>
      <c r="JFU1048282" s="3532"/>
      <c r="JFV1048282" s="3532"/>
      <c r="JFW1048282" s="3532"/>
      <c r="JFX1048282" s="3532"/>
      <c r="JFY1048282" s="3532"/>
      <c r="JFZ1048282" s="3532"/>
      <c r="JGA1048282" s="3532"/>
      <c r="JGB1048282" s="3532"/>
      <c r="JGC1048282" s="3532"/>
      <c r="JGD1048282" s="3532"/>
      <c r="JGE1048282" s="3532"/>
      <c r="JGF1048282" s="3532"/>
      <c r="JGG1048282" s="3532"/>
      <c r="JGH1048282" s="3532"/>
      <c r="JGI1048282" s="3532"/>
      <c r="JGJ1048282" s="3532"/>
      <c r="JGK1048282" s="3532"/>
      <c r="JGL1048282" s="3532"/>
      <c r="JGM1048282" s="3532"/>
      <c r="JGN1048282" s="3532"/>
      <c r="JGO1048282" s="3532"/>
      <c r="JGP1048282" s="3532"/>
      <c r="JGQ1048282" s="3532"/>
      <c r="JGR1048282" s="3532"/>
      <c r="JGS1048282" s="3532"/>
      <c r="JGT1048282" s="3532"/>
      <c r="JGU1048282" s="3532"/>
      <c r="JGV1048282" s="3532"/>
      <c r="JGW1048282" s="3532"/>
      <c r="JGX1048282" s="3532"/>
      <c r="JGY1048282" s="3532"/>
      <c r="JGZ1048282" s="3532"/>
      <c r="JHA1048282" s="3532"/>
      <c r="JHB1048282" s="3532"/>
      <c r="JHC1048282" s="3532"/>
      <c r="JHD1048282" s="3532"/>
      <c r="JHE1048282" s="3532"/>
      <c r="JHF1048282" s="3532"/>
      <c r="JHG1048282" s="3532"/>
      <c r="JHH1048282" s="3532"/>
      <c r="JHI1048282" s="3532"/>
      <c r="JHJ1048282" s="3532"/>
      <c r="JHK1048282" s="3532"/>
      <c r="JHL1048282" s="3532"/>
      <c r="JHM1048282" s="3532"/>
      <c r="JHN1048282" s="3532"/>
      <c r="JHO1048282" s="3532"/>
      <c r="JHP1048282" s="3532"/>
      <c r="JHQ1048282" s="3532"/>
      <c r="JHR1048282" s="3532"/>
      <c r="JHS1048282" s="3532"/>
      <c r="JHT1048282" s="3532"/>
      <c r="JHU1048282" s="3532"/>
      <c r="JHV1048282" s="3532"/>
      <c r="JHW1048282" s="3532"/>
      <c r="JHX1048282" s="3532"/>
      <c r="JHY1048282" s="3532"/>
      <c r="JHZ1048282" s="3532"/>
      <c r="JIA1048282" s="3532"/>
      <c r="JIB1048282" s="3532"/>
      <c r="JIC1048282" s="3532"/>
      <c r="JID1048282" s="3532"/>
      <c r="JIE1048282" s="3532"/>
      <c r="JIF1048282" s="3532"/>
      <c r="JIG1048282" s="3532"/>
      <c r="JIH1048282" s="3532"/>
      <c r="JII1048282" s="3532"/>
      <c r="JIJ1048282" s="3532"/>
      <c r="JIK1048282" s="3532"/>
      <c r="JIL1048282" s="3532"/>
      <c r="JIM1048282" s="3532"/>
      <c r="JIN1048282" s="3532"/>
      <c r="JIO1048282" s="3532"/>
      <c r="JIP1048282" s="3532"/>
      <c r="JIQ1048282" s="3532"/>
      <c r="JIR1048282" s="3532"/>
      <c r="JIS1048282" s="3532"/>
      <c r="JIT1048282" s="3532"/>
      <c r="JIU1048282" s="3532"/>
      <c r="JIV1048282" s="3532"/>
      <c r="JIW1048282" s="3532"/>
      <c r="JIX1048282" s="3532"/>
      <c r="JIY1048282" s="3532"/>
      <c r="JIZ1048282" s="3532"/>
      <c r="JJA1048282" s="3532"/>
      <c r="JJB1048282" s="3532"/>
      <c r="JJC1048282" s="3532"/>
      <c r="JJD1048282" s="3532"/>
      <c r="JJE1048282" s="3532"/>
      <c r="JJF1048282" s="3532"/>
      <c r="JJG1048282" s="3532"/>
      <c r="JJH1048282" s="3532"/>
      <c r="JJI1048282" s="3532"/>
      <c r="JJJ1048282" s="3532"/>
      <c r="JJK1048282" s="3532"/>
      <c r="JJL1048282" s="3532"/>
      <c r="JJM1048282" s="3532"/>
      <c r="JJN1048282" s="3532"/>
      <c r="JJO1048282" s="3532"/>
      <c r="JJP1048282" s="3532"/>
      <c r="JJQ1048282" s="3532"/>
      <c r="JJR1048282" s="3532"/>
      <c r="JJS1048282" s="3532"/>
      <c r="JJT1048282" s="3532"/>
      <c r="JJU1048282" s="3532"/>
      <c r="JJV1048282" s="3532"/>
      <c r="JJW1048282" s="3532"/>
      <c r="JJX1048282" s="3532"/>
      <c r="JJY1048282" s="3532"/>
      <c r="JJZ1048282" s="3532"/>
      <c r="JKA1048282" s="3532"/>
      <c r="JKB1048282" s="3532"/>
      <c r="JKC1048282" s="3532"/>
      <c r="JKD1048282" s="3532"/>
      <c r="JKE1048282" s="3532"/>
      <c r="JKF1048282" s="3532"/>
      <c r="JKG1048282" s="3532"/>
      <c r="JKH1048282" s="3532"/>
      <c r="JKI1048282" s="3532"/>
      <c r="JKJ1048282" s="3532"/>
      <c r="JKK1048282" s="3532"/>
      <c r="JKL1048282" s="3532"/>
      <c r="JKM1048282" s="3532"/>
      <c r="JKN1048282" s="3532"/>
      <c r="JKO1048282" s="3532"/>
      <c r="JKP1048282" s="3532"/>
      <c r="JKQ1048282" s="3532"/>
      <c r="JKR1048282" s="3532"/>
      <c r="JKS1048282" s="3532"/>
      <c r="JKT1048282" s="3532"/>
      <c r="JKU1048282" s="3532"/>
      <c r="JKV1048282" s="3532"/>
      <c r="JKW1048282" s="3532"/>
      <c r="JKX1048282" s="3532"/>
      <c r="JKY1048282" s="3532"/>
      <c r="JKZ1048282" s="3532"/>
      <c r="JLA1048282" s="3532"/>
      <c r="JLB1048282" s="3532"/>
      <c r="JLC1048282" s="3532"/>
      <c r="JLD1048282" s="3532"/>
      <c r="JLE1048282" s="3532"/>
      <c r="JLF1048282" s="3532"/>
      <c r="JLG1048282" s="3532"/>
      <c r="JLH1048282" s="3532"/>
      <c r="JLI1048282" s="3532"/>
      <c r="JLJ1048282" s="3532"/>
      <c r="JLK1048282" s="3532"/>
      <c r="JLL1048282" s="3532"/>
      <c r="JLM1048282" s="3532"/>
      <c r="JLN1048282" s="3532"/>
      <c r="JLO1048282" s="3532"/>
      <c r="JLP1048282" s="3532"/>
      <c r="JLQ1048282" s="3532"/>
      <c r="JLR1048282" s="3532"/>
      <c r="JLS1048282" s="3532"/>
      <c r="JLT1048282" s="3532"/>
      <c r="JLU1048282" s="3532"/>
      <c r="JLV1048282" s="3532"/>
      <c r="JLW1048282" s="3532"/>
      <c r="JLX1048282" s="3532"/>
      <c r="JLY1048282" s="3532"/>
      <c r="JLZ1048282" s="3532"/>
      <c r="JMA1048282" s="3532"/>
      <c r="JMB1048282" s="3532"/>
      <c r="JMC1048282" s="3532"/>
      <c r="JMD1048282" s="3532"/>
      <c r="JME1048282" s="3532"/>
      <c r="JMF1048282" s="3532"/>
      <c r="JMG1048282" s="3532"/>
      <c r="JMH1048282" s="3532"/>
      <c r="JMI1048282" s="3532"/>
      <c r="JMJ1048282" s="3532"/>
      <c r="JMK1048282" s="3532"/>
      <c r="JML1048282" s="3532"/>
      <c r="JMM1048282" s="3532"/>
      <c r="JMN1048282" s="3532"/>
      <c r="JMO1048282" s="3532"/>
      <c r="JMP1048282" s="3532"/>
      <c r="JMQ1048282" s="3532"/>
      <c r="JMR1048282" s="3532"/>
      <c r="JMS1048282" s="3532"/>
      <c r="JMT1048282" s="3532"/>
      <c r="JMU1048282" s="3532"/>
      <c r="JMV1048282" s="3532"/>
      <c r="JMW1048282" s="3532"/>
      <c r="JMX1048282" s="3532"/>
      <c r="JMY1048282" s="3532"/>
      <c r="JMZ1048282" s="3532"/>
      <c r="JNA1048282" s="3532"/>
      <c r="JNB1048282" s="3532"/>
      <c r="JNC1048282" s="3532"/>
      <c r="JND1048282" s="3532"/>
      <c r="JNE1048282" s="3532"/>
      <c r="JNF1048282" s="3532"/>
      <c r="JNG1048282" s="3532"/>
      <c r="JNH1048282" s="3532"/>
      <c r="JNI1048282" s="3532"/>
      <c r="JNJ1048282" s="3532"/>
      <c r="JNK1048282" s="3532"/>
      <c r="JNL1048282" s="3532"/>
      <c r="JNM1048282" s="3532"/>
      <c r="JNN1048282" s="3532"/>
      <c r="JNO1048282" s="3532"/>
      <c r="JNP1048282" s="3532"/>
      <c r="JNQ1048282" s="3532"/>
      <c r="JNR1048282" s="3532"/>
      <c r="JNS1048282" s="3532"/>
      <c r="JNT1048282" s="3532"/>
      <c r="JNU1048282" s="3532"/>
      <c r="JNV1048282" s="3532"/>
      <c r="JNW1048282" s="3532"/>
      <c r="JNX1048282" s="3532"/>
      <c r="JNY1048282" s="3532"/>
      <c r="JNZ1048282" s="3532"/>
      <c r="JOA1048282" s="3532"/>
      <c r="JOB1048282" s="3532"/>
      <c r="JOC1048282" s="3532"/>
      <c r="JOD1048282" s="3532"/>
      <c r="JOE1048282" s="3532"/>
      <c r="JOF1048282" s="3532"/>
      <c r="JOG1048282" s="3532"/>
      <c r="JOH1048282" s="3532"/>
      <c r="JOI1048282" s="3532"/>
      <c r="JOJ1048282" s="3532"/>
      <c r="JOK1048282" s="3532"/>
      <c r="JOL1048282" s="3532"/>
      <c r="JOM1048282" s="3532"/>
      <c r="JON1048282" s="3532"/>
      <c r="JOO1048282" s="3532"/>
      <c r="JOP1048282" s="3532"/>
      <c r="JOQ1048282" s="3532"/>
      <c r="JOR1048282" s="3532"/>
      <c r="JOS1048282" s="3532"/>
      <c r="JOT1048282" s="3532"/>
      <c r="JOU1048282" s="3532"/>
      <c r="JOV1048282" s="3532"/>
      <c r="JOW1048282" s="3532"/>
      <c r="JOX1048282" s="3532"/>
      <c r="JOY1048282" s="3532"/>
      <c r="JOZ1048282" s="3532"/>
      <c r="JPA1048282" s="3532"/>
      <c r="JPB1048282" s="3532"/>
      <c r="JPC1048282" s="3532"/>
      <c r="JPD1048282" s="3532"/>
      <c r="JPE1048282" s="3532"/>
      <c r="JPF1048282" s="3532"/>
      <c r="JPG1048282" s="3532"/>
      <c r="JPH1048282" s="3532"/>
      <c r="JPI1048282" s="3532"/>
      <c r="JPJ1048282" s="3532"/>
      <c r="JPK1048282" s="3532"/>
      <c r="JPL1048282" s="3532"/>
      <c r="JPM1048282" s="3532"/>
      <c r="JPN1048282" s="3532"/>
      <c r="JPO1048282" s="3532"/>
      <c r="JPP1048282" s="3532"/>
      <c r="JPQ1048282" s="3532"/>
      <c r="JPR1048282" s="3532"/>
      <c r="JPS1048282" s="3532"/>
      <c r="JPT1048282" s="3532"/>
      <c r="JPU1048282" s="3532"/>
      <c r="JPV1048282" s="3532"/>
      <c r="JPW1048282" s="3532"/>
      <c r="JPX1048282" s="3532"/>
      <c r="JPY1048282" s="3532"/>
      <c r="JPZ1048282" s="3532"/>
      <c r="JQA1048282" s="3532"/>
      <c r="JQB1048282" s="3532"/>
      <c r="JQC1048282" s="3532"/>
      <c r="JQD1048282" s="3532"/>
      <c r="JQE1048282" s="3532"/>
      <c r="JQF1048282" s="3532"/>
      <c r="JQG1048282" s="3532"/>
      <c r="JQH1048282" s="3532"/>
      <c r="JQI1048282" s="3532"/>
      <c r="JQJ1048282" s="3532"/>
      <c r="JQK1048282" s="3532"/>
      <c r="JQL1048282" s="3532"/>
      <c r="JQM1048282" s="3532"/>
      <c r="JQN1048282" s="3532"/>
      <c r="JQO1048282" s="3532"/>
      <c r="JQP1048282" s="3532"/>
      <c r="JQQ1048282" s="3532"/>
      <c r="JQR1048282" s="3532"/>
      <c r="JQS1048282" s="3532"/>
      <c r="JQT1048282" s="3532"/>
      <c r="JQU1048282" s="3532"/>
      <c r="JQV1048282" s="3532"/>
      <c r="JQW1048282" s="3532"/>
      <c r="JQX1048282" s="3532"/>
      <c r="JQY1048282" s="3532"/>
      <c r="JQZ1048282" s="3532"/>
      <c r="JRA1048282" s="3532"/>
      <c r="JRB1048282" s="3532"/>
      <c r="JRC1048282" s="3532"/>
      <c r="JRD1048282" s="3532"/>
      <c r="JRE1048282" s="3532"/>
      <c r="JRF1048282" s="3532"/>
      <c r="JRG1048282" s="3532"/>
      <c r="JRH1048282" s="3532"/>
      <c r="JRI1048282" s="3532"/>
      <c r="JRJ1048282" s="3532"/>
      <c r="JRK1048282" s="3532"/>
      <c r="JRL1048282" s="3532"/>
      <c r="JRM1048282" s="3532"/>
      <c r="JRN1048282" s="3532"/>
      <c r="JRO1048282" s="3532"/>
      <c r="JRP1048282" s="3532"/>
      <c r="JRQ1048282" s="3532"/>
      <c r="JRR1048282" s="3532"/>
      <c r="JRS1048282" s="3532"/>
      <c r="JRT1048282" s="3532"/>
      <c r="JRU1048282" s="3532"/>
      <c r="JRV1048282" s="3532"/>
      <c r="JRW1048282" s="3532"/>
      <c r="JRX1048282" s="3532"/>
      <c r="JRY1048282" s="3532"/>
      <c r="JRZ1048282" s="3532"/>
      <c r="JSA1048282" s="3532"/>
      <c r="JSB1048282" s="3532"/>
      <c r="JSC1048282" s="3532"/>
      <c r="JSD1048282" s="3532"/>
      <c r="JSE1048282" s="3532"/>
      <c r="JSF1048282" s="3532"/>
      <c r="JSG1048282" s="3532"/>
      <c r="JSH1048282" s="3532"/>
      <c r="JSI1048282" s="3532"/>
      <c r="JSJ1048282" s="3532"/>
      <c r="JSK1048282" s="3532"/>
      <c r="JSL1048282" s="3532"/>
      <c r="JSM1048282" s="3532"/>
      <c r="JSN1048282" s="3532"/>
      <c r="JSO1048282" s="3532"/>
      <c r="JSP1048282" s="3532"/>
      <c r="JSQ1048282" s="3532"/>
      <c r="JSR1048282" s="3532"/>
      <c r="JSS1048282" s="3532"/>
      <c r="JST1048282" s="3532"/>
      <c r="JSU1048282" s="3532"/>
      <c r="JSV1048282" s="3532"/>
      <c r="JSW1048282" s="3532"/>
      <c r="JSX1048282" s="3532"/>
      <c r="JSY1048282" s="3532"/>
      <c r="JSZ1048282" s="3532"/>
      <c r="JTA1048282" s="3532"/>
      <c r="JTB1048282" s="3532"/>
      <c r="JTC1048282" s="3532"/>
      <c r="JTD1048282" s="3532"/>
      <c r="JTE1048282" s="3532"/>
      <c r="JTF1048282" s="3532"/>
      <c r="JTG1048282" s="3532"/>
      <c r="JTH1048282" s="3532"/>
      <c r="JTI1048282" s="3532"/>
      <c r="JTJ1048282" s="3532"/>
      <c r="JTK1048282" s="3532"/>
      <c r="JTL1048282" s="3532"/>
      <c r="JTM1048282" s="3532"/>
      <c r="JTN1048282" s="3532"/>
      <c r="JTO1048282" s="3532"/>
      <c r="JTP1048282" s="3532"/>
      <c r="JTQ1048282" s="3532"/>
      <c r="JTR1048282" s="3532"/>
      <c r="JTS1048282" s="3532"/>
      <c r="JTT1048282" s="3532"/>
      <c r="JTU1048282" s="3532"/>
      <c r="JTV1048282" s="3532"/>
      <c r="JTW1048282" s="3532"/>
      <c r="JTX1048282" s="3532"/>
      <c r="JTY1048282" s="3532"/>
      <c r="JTZ1048282" s="3532"/>
      <c r="JUA1048282" s="3532"/>
      <c r="JUB1048282" s="3532"/>
      <c r="JUC1048282" s="3532"/>
      <c r="JUD1048282" s="3532"/>
      <c r="JUE1048282" s="3532"/>
      <c r="JUF1048282" s="3532"/>
      <c r="JUG1048282" s="3532"/>
      <c r="JUH1048282" s="3532"/>
      <c r="JUI1048282" s="3532"/>
      <c r="JUJ1048282" s="3532"/>
      <c r="JUK1048282" s="3532"/>
      <c r="JUL1048282" s="3532"/>
      <c r="JUM1048282" s="3532"/>
      <c r="JUN1048282" s="3532"/>
      <c r="JUO1048282" s="3532"/>
      <c r="JUP1048282" s="3532"/>
      <c r="JUQ1048282" s="3532"/>
      <c r="JUR1048282" s="3532"/>
      <c r="JUS1048282" s="3532"/>
      <c r="JUT1048282" s="3532"/>
      <c r="JUU1048282" s="3532"/>
      <c r="JUV1048282" s="3532"/>
      <c r="JUW1048282" s="3532"/>
      <c r="JUX1048282" s="3532"/>
      <c r="JUY1048282" s="3532"/>
      <c r="JUZ1048282" s="3532"/>
      <c r="JVA1048282" s="3532"/>
      <c r="JVB1048282" s="3532"/>
      <c r="JVC1048282" s="3532"/>
      <c r="JVD1048282" s="3532"/>
      <c r="JVE1048282" s="3532"/>
      <c r="JVF1048282" s="3532"/>
      <c r="JVG1048282" s="3532"/>
      <c r="JVH1048282" s="3532"/>
      <c r="JVI1048282" s="3532"/>
      <c r="JVJ1048282" s="3532"/>
      <c r="JVK1048282" s="3532"/>
      <c r="JVL1048282" s="3532"/>
      <c r="JVM1048282" s="3532"/>
      <c r="JVN1048282" s="3532"/>
      <c r="JVO1048282" s="3532"/>
      <c r="JVP1048282" s="3532"/>
      <c r="JVQ1048282" s="3532"/>
      <c r="JVR1048282" s="3532"/>
      <c r="JVS1048282" s="3532"/>
      <c r="JVT1048282" s="3532"/>
      <c r="JVU1048282" s="3532"/>
      <c r="JVV1048282" s="3532"/>
      <c r="JVW1048282" s="3532"/>
      <c r="JVX1048282" s="3532"/>
      <c r="JVY1048282" s="3532"/>
      <c r="JVZ1048282" s="3532"/>
      <c r="JWA1048282" s="3532"/>
      <c r="JWB1048282" s="3532"/>
      <c r="JWC1048282" s="3532"/>
      <c r="JWD1048282" s="3532"/>
      <c r="JWE1048282" s="3532"/>
      <c r="JWF1048282" s="3532"/>
      <c r="JWG1048282" s="3532"/>
      <c r="JWH1048282" s="3532"/>
      <c r="JWI1048282" s="3532"/>
      <c r="JWJ1048282" s="3532"/>
      <c r="JWK1048282" s="3532"/>
      <c r="JWL1048282" s="3532"/>
      <c r="JWM1048282" s="3532"/>
      <c r="JWN1048282" s="3532"/>
      <c r="JWO1048282" s="3532"/>
      <c r="JWP1048282" s="3532"/>
      <c r="JWQ1048282" s="3532"/>
      <c r="JWR1048282" s="3532"/>
      <c r="JWS1048282" s="3532"/>
      <c r="JWT1048282" s="3532"/>
      <c r="JWU1048282" s="3532"/>
      <c r="JWV1048282" s="3532"/>
      <c r="JWW1048282" s="3532"/>
      <c r="JWX1048282" s="3532"/>
      <c r="JWY1048282" s="3532"/>
      <c r="JWZ1048282" s="3532"/>
      <c r="JXA1048282" s="3532"/>
      <c r="JXB1048282" s="3532"/>
      <c r="JXC1048282" s="3532"/>
      <c r="JXD1048282" s="3532"/>
      <c r="JXE1048282" s="3532"/>
      <c r="JXF1048282" s="3532"/>
      <c r="JXG1048282" s="3532"/>
      <c r="JXH1048282" s="3532"/>
      <c r="JXI1048282" s="3532"/>
      <c r="JXJ1048282" s="3532"/>
      <c r="JXK1048282" s="3532"/>
      <c r="JXL1048282" s="3532"/>
      <c r="JXM1048282" s="3532"/>
      <c r="JXN1048282" s="3532"/>
      <c r="JXO1048282" s="3532"/>
      <c r="JXP1048282" s="3532"/>
      <c r="JXQ1048282" s="3532"/>
      <c r="JXR1048282" s="3532"/>
      <c r="JXS1048282" s="3532"/>
      <c r="JXT1048282" s="3532"/>
      <c r="JXU1048282" s="3532"/>
      <c r="JXV1048282" s="3532"/>
      <c r="JXW1048282" s="3532"/>
      <c r="JXX1048282" s="3532"/>
      <c r="JXY1048282" s="3532"/>
      <c r="JXZ1048282" s="3532"/>
      <c r="JYA1048282" s="3532"/>
      <c r="JYB1048282" s="3532"/>
      <c r="JYC1048282" s="3532"/>
      <c r="JYD1048282" s="3532"/>
      <c r="JYE1048282" s="3532"/>
      <c r="JYF1048282" s="3532"/>
      <c r="JYG1048282" s="3532"/>
      <c r="JYH1048282" s="3532"/>
      <c r="JYI1048282" s="3532"/>
      <c r="JYJ1048282" s="3532"/>
      <c r="JYK1048282" s="3532"/>
      <c r="JYL1048282" s="3532"/>
      <c r="JYM1048282" s="3532"/>
      <c r="JYN1048282" s="3532"/>
      <c r="JYO1048282" s="3532"/>
      <c r="JYP1048282" s="3532"/>
      <c r="JYQ1048282" s="3532"/>
      <c r="JYR1048282" s="3532"/>
      <c r="JYS1048282" s="3532"/>
      <c r="JYT1048282" s="3532"/>
      <c r="JYU1048282" s="3532"/>
      <c r="JYV1048282" s="3532"/>
      <c r="JYW1048282" s="3532"/>
      <c r="JYX1048282" s="3532"/>
      <c r="JYY1048282" s="3532"/>
      <c r="JYZ1048282" s="3532"/>
      <c r="JZA1048282" s="3532"/>
      <c r="JZB1048282" s="3532"/>
      <c r="JZC1048282" s="3532"/>
      <c r="JZD1048282" s="3532"/>
      <c r="JZE1048282" s="3532"/>
      <c r="JZF1048282" s="3532"/>
      <c r="JZG1048282" s="3532"/>
      <c r="JZH1048282" s="3532"/>
      <c r="JZI1048282" s="3532"/>
      <c r="JZJ1048282" s="3532"/>
      <c r="JZK1048282" s="3532"/>
      <c r="JZL1048282" s="3532"/>
      <c r="JZM1048282" s="3532"/>
      <c r="JZN1048282" s="3532"/>
      <c r="JZO1048282" s="3532"/>
      <c r="JZP1048282" s="3532"/>
      <c r="JZQ1048282" s="3532"/>
      <c r="JZR1048282" s="3532"/>
      <c r="JZS1048282" s="3532"/>
      <c r="JZT1048282" s="3532"/>
      <c r="JZU1048282" s="3532"/>
      <c r="JZV1048282" s="3532"/>
      <c r="JZW1048282" s="3532"/>
      <c r="JZX1048282" s="3532"/>
      <c r="JZY1048282" s="3532"/>
      <c r="JZZ1048282" s="3532"/>
      <c r="KAA1048282" s="3532"/>
      <c r="KAB1048282" s="3532"/>
      <c r="KAC1048282" s="3532"/>
      <c r="KAD1048282" s="3532"/>
      <c r="KAE1048282" s="3532"/>
      <c r="KAF1048282" s="3532"/>
      <c r="KAG1048282" s="3532"/>
      <c r="KAH1048282" s="3532"/>
      <c r="KAI1048282" s="3532"/>
      <c r="KAJ1048282" s="3532"/>
      <c r="KAK1048282" s="3532"/>
      <c r="KAL1048282" s="3532"/>
      <c r="KAM1048282" s="3532"/>
      <c r="KAN1048282" s="3532"/>
      <c r="KAO1048282" s="3532"/>
      <c r="KAP1048282" s="3532"/>
      <c r="KAQ1048282" s="3532"/>
      <c r="KAR1048282" s="3532"/>
      <c r="KAS1048282" s="3532"/>
      <c r="KAT1048282" s="3532"/>
      <c r="KAU1048282" s="3532"/>
      <c r="KAV1048282" s="3532"/>
      <c r="KAW1048282" s="3532"/>
      <c r="KAX1048282" s="3532"/>
      <c r="KAY1048282" s="3532"/>
      <c r="KAZ1048282" s="3532"/>
      <c r="KBA1048282" s="3532"/>
      <c r="KBB1048282" s="3532"/>
      <c r="KBC1048282" s="3532"/>
      <c r="KBD1048282" s="3532"/>
      <c r="KBE1048282" s="3532"/>
      <c r="KBF1048282" s="3532"/>
      <c r="KBG1048282" s="3532"/>
      <c r="KBH1048282" s="3532"/>
      <c r="KBI1048282" s="3532"/>
      <c r="KBJ1048282" s="3532"/>
      <c r="KBK1048282" s="3532"/>
      <c r="KBL1048282" s="3532"/>
      <c r="KBM1048282" s="3532"/>
      <c r="KBN1048282" s="3532"/>
      <c r="KBO1048282" s="3532"/>
      <c r="KBP1048282" s="3532"/>
      <c r="KBQ1048282" s="3532"/>
      <c r="KBR1048282" s="3532"/>
      <c r="KBS1048282" s="3532"/>
      <c r="KBT1048282" s="3532"/>
      <c r="KBU1048282" s="3532"/>
      <c r="KBV1048282" s="3532"/>
      <c r="KBW1048282" s="3532"/>
      <c r="KBX1048282" s="3532"/>
      <c r="KBY1048282" s="3532"/>
      <c r="KBZ1048282" s="3532"/>
      <c r="KCA1048282" s="3532"/>
      <c r="KCB1048282" s="3532"/>
      <c r="KCC1048282" s="3532"/>
      <c r="KCD1048282" s="3532"/>
      <c r="KCE1048282" s="3532"/>
      <c r="KCF1048282" s="3532"/>
      <c r="KCG1048282" s="3532"/>
      <c r="KCH1048282" s="3532"/>
      <c r="KCI1048282" s="3532"/>
      <c r="KCJ1048282" s="3532"/>
      <c r="KCK1048282" s="3532"/>
      <c r="KCL1048282" s="3532"/>
      <c r="KCM1048282" s="3532"/>
      <c r="KCN1048282" s="3532"/>
      <c r="KCO1048282" s="3532"/>
      <c r="KCP1048282" s="3532"/>
      <c r="KCQ1048282" s="3532"/>
      <c r="KCR1048282" s="3532"/>
      <c r="KCS1048282" s="3532"/>
      <c r="KCT1048282" s="3532"/>
      <c r="KCU1048282" s="3532"/>
      <c r="KCV1048282" s="3532"/>
      <c r="KCW1048282" s="3532"/>
      <c r="KCX1048282" s="3532"/>
      <c r="KCY1048282" s="3532"/>
      <c r="KCZ1048282" s="3532"/>
      <c r="KDA1048282" s="3532"/>
      <c r="KDB1048282" s="3532"/>
      <c r="KDC1048282" s="3532"/>
      <c r="KDD1048282" s="3532"/>
      <c r="KDE1048282" s="3532"/>
      <c r="KDF1048282" s="3532"/>
      <c r="KDG1048282" s="3532"/>
      <c r="KDH1048282" s="3532"/>
      <c r="KDI1048282" s="3532"/>
      <c r="KDJ1048282" s="3532"/>
      <c r="KDK1048282" s="3532"/>
      <c r="KDL1048282" s="3532"/>
      <c r="KDM1048282" s="3532"/>
      <c r="KDN1048282" s="3532"/>
      <c r="KDO1048282" s="3532"/>
      <c r="KDP1048282" s="3532"/>
      <c r="KDQ1048282" s="3532"/>
      <c r="KDR1048282" s="3532"/>
      <c r="KDS1048282" s="3532"/>
      <c r="KDT1048282" s="3532"/>
      <c r="KDU1048282" s="3532"/>
      <c r="KDV1048282" s="3532"/>
      <c r="KDW1048282" s="3532"/>
      <c r="KDX1048282" s="3532"/>
      <c r="KDY1048282" s="3532"/>
      <c r="KDZ1048282" s="3532"/>
      <c r="KEA1048282" s="3532"/>
      <c r="KEB1048282" s="3532"/>
      <c r="KEC1048282" s="3532"/>
      <c r="KED1048282" s="3532"/>
      <c r="KEE1048282" s="3532"/>
      <c r="KEF1048282" s="3532"/>
      <c r="KEG1048282" s="3532"/>
      <c r="KEH1048282" s="3532"/>
      <c r="KEI1048282" s="3532"/>
      <c r="KEJ1048282" s="3532"/>
      <c r="KEK1048282" s="3532"/>
      <c r="KEL1048282" s="3532"/>
      <c r="KEM1048282" s="3532"/>
      <c r="KEN1048282" s="3532"/>
      <c r="KEO1048282" s="3532"/>
      <c r="KEP1048282" s="3532"/>
      <c r="KEQ1048282" s="3532"/>
      <c r="KER1048282" s="3532"/>
      <c r="KES1048282" s="3532"/>
      <c r="KET1048282" s="3532"/>
      <c r="KEU1048282" s="3532"/>
      <c r="KEV1048282" s="3532"/>
      <c r="KEW1048282" s="3532"/>
      <c r="KEX1048282" s="3532"/>
      <c r="KEY1048282" s="3532"/>
      <c r="KEZ1048282" s="3532"/>
      <c r="KFA1048282" s="3532"/>
      <c r="KFB1048282" s="3532"/>
      <c r="KFC1048282" s="3532"/>
      <c r="KFD1048282" s="3532"/>
      <c r="KFE1048282" s="3532"/>
      <c r="KFF1048282" s="3532"/>
      <c r="KFG1048282" s="3532"/>
      <c r="KFH1048282" s="3532"/>
      <c r="KFI1048282" s="3532"/>
      <c r="KFJ1048282" s="3532"/>
      <c r="KFK1048282" s="3532"/>
      <c r="KFL1048282" s="3532"/>
      <c r="KFM1048282" s="3532"/>
      <c r="KFN1048282" s="3532"/>
      <c r="KFO1048282" s="3532"/>
      <c r="KFP1048282" s="3532"/>
      <c r="KFQ1048282" s="3532"/>
      <c r="KFR1048282" s="3532"/>
      <c r="KFS1048282" s="3532"/>
      <c r="KFT1048282" s="3532"/>
      <c r="KFU1048282" s="3532"/>
      <c r="KFV1048282" s="3532"/>
      <c r="KFW1048282" s="3532"/>
      <c r="KFX1048282" s="3532"/>
      <c r="KFY1048282" s="3532"/>
      <c r="KFZ1048282" s="3532"/>
      <c r="KGA1048282" s="3532"/>
      <c r="KGB1048282" s="3532"/>
      <c r="KGC1048282" s="3532"/>
      <c r="KGD1048282" s="3532"/>
      <c r="KGE1048282" s="3532"/>
      <c r="KGF1048282" s="3532"/>
      <c r="KGG1048282" s="3532"/>
      <c r="KGH1048282" s="3532"/>
      <c r="KGI1048282" s="3532"/>
      <c r="KGJ1048282" s="3532"/>
      <c r="KGK1048282" s="3532"/>
      <c r="KGL1048282" s="3532"/>
      <c r="KGM1048282" s="3532"/>
      <c r="KGN1048282" s="3532"/>
      <c r="KGO1048282" s="3532"/>
      <c r="KGP1048282" s="3532"/>
      <c r="KGQ1048282" s="3532"/>
      <c r="KGR1048282" s="3532"/>
      <c r="KGS1048282" s="3532"/>
      <c r="KGT1048282" s="3532"/>
      <c r="KGU1048282" s="3532"/>
      <c r="KGV1048282" s="3532"/>
      <c r="KGW1048282" s="3532"/>
      <c r="KGX1048282" s="3532"/>
      <c r="KGY1048282" s="3532"/>
      <c r="KGZ1048282" s="3532"/>
      <c r="KHA1048282" s="3532"/>
      <c r="KHB1048282" s="3532"/>
      <c r="KHC1048282" s="3532"/>
      <c r="KHD1048282" s="3532"/>
      <c r="KHE1048282" s="3532"/>
      <c r="KHF1048282" s="3532"/>
      <c r="KHG1048282" s="3532"/>
      <c r="KHH1048282" s="3532"/>
      <c r="KHI1048282" s="3532"/>
      <c r="KHJ1048282" s="3532"/>
      <c r="KHK1048282" s="3532"/>
      <c r="KHL1048282" s="3532"/>
      <c r="KHM1048282" s="3532"/>
      <c r="KHN1048282" s="3532"/>
      <c r="KHO1048282" s="3532"/>
      <c r="KHP1048282" s="3532"/>
      <c r="KHQ1048282" s="3532"/>
      <c r="KHR1048282" s="3532"/>
      <c r="KHS1048282" s="3532"/>
      <c r="KHT1048282" s="3532"/>
      <c r="KHU1048282" s="3532"/>
      <c r="KHV1048282" s="3532"/>
      <c r="KHW1048282" s="3532"/>
      <c r="KHX1048282" s="3532"/>
      <c r="KHY1048282" s="3532"/>
      <c r="KHZ1048282" s="3532"/>
      <c r="KIA1048282" s="3532"/>
      <c r="KIB1048282" s="3532"/>
      <c r="KIC1048282" s="3532"/>
      <c r="KID1048282" s="3532"/>
      <c r="KIE1048282" s="3532"/>
      <c r="KIF1048282" s="3532"/>
      <c r="KIG1048282" s="3532"/>
      <c r="KIH1048282" s="3532"/>
      <c r="KII1048282" s="3532"/>
      <c r="KIJ1048282" s="3532"/>
      <c r="KIK1048282" s="3532"/>
      <c r="KIL1048282" s="3532"/>
      <c r="KIM1048282" s="3532"/>
      <c r="KIN1048282" s="3532"/>
      <c r="KIO1048282" s="3532"/>
      <c r="KIP1048282" s="3532"/>
      <c r="KIQ1048282" s="3532"/>
      <c r="KIR1048282" s="3532"/>
      <c r="KIS1048282" s="3532"/>
      <c r="KIT1048282" s="3532"/>
      <c r="KIU1048282" s="3532"/>
      <c r="KIV1048282" s="3532"/>
      <c r="KIW1048282" s="3532"/>
      <c r="KIX1048282" s="3532"/>
      <c r="KIY1048282" s="3532"/>
      <c r="KIZ1048282" s="3532"/>
      <c r="KJA1048282" s="3532"/>
      <c r="KJB1048282" s="3532"/>
      <c r="KJC1048282" s="3532"/>
      <c r="KJD1048282" s="3532"/>
      <c r="KJE1048282" s="3532"/>
      <c r="KJF1048282" s="3532"/>
      <c r="KJG1048282" s="3532"/>
      <c r="KJH1048282" s="3532"/>
      <c r="KJI1048282" s="3532"/>
      <c r="KJJ1048282" s="3532"/>
      <c r="KJK1048282" s="3532"/>
      <c r="KJL1048282" s="3532"/>
      <c r="KJM1048282" s="3532"/>
      <c r="KJN1048282" s="3532"/>
      <c r="KJO1048282" s="3532"/>
      <c r="KJP1048282" s="3532"/>
      <c r="KJQ1048282" s="3532"/>
      <c r="KJR1048282" s="3532"/>
      <c r="KJS1048282" s="3532"/>
      <c r="KJT1048282" s="3532"/>
      <c r="KJU1048282" s="3532"/>
      <c r="KJV1048282" s="3532"/>
      <c r="KJW1048282" s="3532"/>
      <c r="KJX1048282" s="3532"/>
      <c r="KJY1048282" s="3532"/>
      <c r="KJZ1048282" s="3532"/>
      <c r="KKA1048282" s="3532"/>
      <c r="KKB1048282" s="3532"/>
      <c r="KKC1048282" s="3532"/>
      <c r="KKD1048282" s="3532"/>
      <c r="KKE1048282" s="3532"/>
      <c r="KKF1048282" s="3532"/>
      <c r="KKG1048282" s="3532"/>
      <c r="KKH1048282" s="3532"/>
      <c r="KKI1048282" s="3532"/>
      <c r="KKJ1048282" s="3532"/>
      <c r="KKK1048282" s="3532"/>
      <c r="KKL1048282" s="3532"/>
      <c r="KKM1048282" s="3532"/>
      <c r="KKN1048282" s="3532"/>
      <c r="KKO1048282" s="3532"/>
      <c r="KKP1048282" s="3532"/>
      <c r="KKQ1048282" s="3532"/>
      <c r="KKR1048282" s="3532"/>
      <c r="KKS1048282" s="3532"/>
      <c r="KKT1048282" s="3532"/>
      <c r="KKU1048282" s="3532"/>
      <c r="KKV1048282" s="3532"/>
      <c r="KKW1048282" s="3532"/>
      <c r="KKX1048282" s="3532"/>
      <c r="KKY1048282" s="3532"/>
      <c r="KKZ1048282" s="3532"/>
      <c r="KLA1048282" s="3532"/>
      <c r="KLB1048282" s="3532"/>
      <c r="KLC1048282" s="3532"/>
      <c r="KLD1048282" s="3532"/>
      <c r="KLE1048282" s="3532"/>
      <c r="KLF1048282" s="3532"/>
      <c r="KLG1048282" s="3532"/>
      <c r="KLH1048282" s="3532"/>
      <c r="KLI1048282" s="3532"/>
      <c r="KLJ1048282" s="3532"/>
      <c r="KLK1048282" s="3532"/>
      <c r="KLL1048282" s="3532"/>
      <c r="KLM1048282" s="3532"/>
      <c r="KLN1048282" s="3532"/>
      <c r="KLO1048282" s="3532"/>
      <c r="KLP1048282" s="3532"/>
      <c r="KLQ1048282" s="3532"/>
      <c r="KLR1048282" s="3532"/>
      <c r="KLS1048282" s="3532"/>
      <c r="KLT1048282" s="3532"/>
      <c r="KLU1048282" s="3532"/>
      <c r="KLV1048282" s="3532"/>
      <c r="KLW1048282" s="3532"/>
      <c r="KLX1048282" s="3532"/>
      <c r="KLY1048282" s="3532"/>
      <c r="KLZ1048282" s="3532"/>
      <c r="KMA1048282" s="3532"/>
      <c r="KMB1048282" s="3532"/>
      <c r="KMC1048282" s="3532"/>
      <c r="KMD1048282" s="3532"/>
      <c r="KME1048282" s="3532"/>
      <c r="KMF1048282" s="3532"/>
      <c r="KMG1048282" s="3532"/>
      <c r="KMH1048282" s="3532"/>
      <c r="KMI1048282" s="3532"/>
      <c r="KMJ1048282" s="3532"/>
      <c r="KMK1048282" s="3532"/>
      <c r="KML1048282" s="3532"/>
      <c r="KMM1048282" s="3532"/>
      <c r="KMN1048282" s="3532"/>
      <c r="KMO1048282" s="3532"/>
      <c r="KMP1048282" s="3532"/>
      <c r="KMQ1048282" s="3532"/>
      <c r="KMR1048282" s="3532"/>
      <c r="KMS1048282" s="3532"/>
      <c r="KMT1048282" s="3532"/>
      <c r="KMU1048282" s="3532"/>
      <c r="KMV1048282" s="3532"/>
      <c r="KMW1048282" s="3532"/>
      <c r="KMX1048282" s="3532"/>
      <c r="KMY1048282" s="3532"/>
      <c r="KMZ1048282" s="3532"/>
      <c r="KNA1048282" s="3532"/>
      <c r="KNB1048282" s="3532"/>
      <c r="KNC1048282" s="3532"/>
      <c r="KND1048282" s="3532"/>
      <c r="KNE1048282" s="3532"/>
      <c r="KNF1048282" s="3532"/>
      <c r="KNG1048282" s="3532"/>
      <c r="KNH1048282" s="3532"/>
      <c r="KNI1048282" s="3532"/>
      <c r="KNJ1048282" s="3532"/>
      <c r="KNK1048282" s="3532"/>
      <c r="KNL1048282" s="3532"/>
      <c r="KNM1048282" s="3532"/>
      <c r="KNN1048282" s="3532"/>
      <c r="KNO1048282" s="3532"/>
      <c r="KNP1048282" s="3532"/>
      <c r="KNQ1048282" s="3532"/>
      <c r="KNR1048282" s="3532"/>
      <c r="KNS1048282" s="3532"/>
      <c r="KNT1048282" s="3532"/>
      <c r="KNU1048282" s="3532"/>
      <c r="KNV1048282" s="3532"/>
      <c r="KNW1048282" s="3532"/>
      <c r="KNX1048282" s="3532"/>
      <c r="KNY1048282" s="3532"/>
      <c r="KNZ1048282" s="3532"/>
      <c r="KOA1048282" s="3532"/>
      <c r="KOB1048282" s="3532"/>
      <c r="KOC1048282" s="3532"/>
      <c r="KOD1048282" s="3532"/>
      <c r="KOE1048282" s="3532"/>
      <c r="KOF1048282" s="3532"/>
      <c r="KOG1048282" s="3532"/>
      <c r="KOH1048282" s="3532"/>
      <c r="KOI1048282" s="3532"/>
      <c r="KOJ1048282" s="3532"/>
      <c r="KOK1048282" s="3532"/>
      <c r="KOL1048282" s="3532"/>
      <c r="KOM1048282" s="3532"/>
      <c r="KON1048282" s="3532"/>
      <c r="KOO1048282" s="3532"/>
      <c r="KOP1048282" s="3532"/>
      <c r="KOQ1048282" s="3532"/>
      <c r="KOR1048282" s="3532"/>
      <c r="KOS1048282" s="3532"/>
      <c r="KOT1048282" s="3532"/>
      <c r="KOU1048282" s="3532"/>
      <c r="KOV1048282" s="3532"/>
      <c r="KOW1048282" s="3532"/>
      <c r="KOX1048282" s="3532"/>
      <c r="KOY1048282" s="3532"/>
      <c r="KOZ1048282" s="3532"/>
      <c r="KPA1048282" s="3532"/>
      <c r="KPB1048282" s="3532"/>
      <c r="KPC1048282" s="3532"/>
      <c r="KPD1048282" s="3532"/>
      <c r="KPE1048282" s="3532"/>
      <c r="KPF1048282" s="3532"/>
      <c r="KPG1048282" s="3532"/>
      <c r="KPH1048282" s="3532"/>
      <c r="KPI1048282" s="3532"/>
      <c r="KPJ1048282" s="3532"/>
      <c r="KPK1048282" s="3532"/>
      <c r="KPL1048282" s="3532"/>
      <c r="KPM1048282" s="3532"/>
      <c r="KPN1048282" s="3532"/>
      <c r="KPO1048282" s="3532"/>
      <c r="KPP1048282" s="3532"/>
      <c r="KPQ1048282" s="3532"/>
      <c r="KPR1048282" s="3532"/>
      <c r="KPS1048282" s="3532"/>
      <c r="KPT1048282" s="3532"/>
      <c r="KPU1048282" s="3532"/>
      <c r="KPV1048282" s="3532"/>
      <c r="KPW1048282" s="3532"/>
      <c r="KPX1048282" s="3532"/>
      <c r="KPY1048282" s="3532"/>
      <c r="KPZ1048282" s="3532"/>
      <c r="KQA1048282" s="3532"/>
      <c r="KQB1048282" s="3532"/>
      <c r="KQC1048282" s="3532"/>
      <c r="KQD1048282" s="3532"/>
      <c r="KQE1048282" s="3532"/>
      <c r="KQF1048282" s="3532"/>
      <c r="KQG1048282" s="3532"/>
      <c r="KQH1048282" s="3532"/>
      <c r="KQI1048282" s="3532"/>
      <c r="KQJ1048282" s="3532"/>
      <c r="KQK1048282" s="3532"/>
      <c r="KQL1048282" s="3532"/>
      <c r="KQM1048282" s="3532"/>
      <c r="KQN1048282" s="3532"/>
      <c r="KQO1048282" s="3532"/>
      <c r="KQP1048282" s="3532"/>
      <c r="KQQ1048282" s="3532"/>
      <c r="KQR1048282" s="3532"/>
      <c r="KQS1048282" s="3532"/>
      <c r="KQT1048282" s="3532"/>
      <c r="KQU1048282" s="3532"/>
      <c r="KQV1048282" s="3532"/>
      <c r="KQW1048282" s="3532"/>
      <c r="KQX1048282" s="3532"/>
      <c r="KQY1048282" s="3532"/>
      <c r="KQZ1048282" s="3532"/>
      <c r="KRA1048282" s="3532"/>
      <c r="KRB1048282" s="3532"/>
      <c r="KRC1048282" s="3532"/>
      <c r="KRD1048282" s="3532"/>
      <c r="KRE1048282" s="3532"/>
      <c r="KRF1048282" s="3532"/>
      <c r="KRG1048282" s="3532"/>
      <c r="KRH1048282" s="3532"/>
      <c r="KRI1048282" s="3532"/>
      <c r="KRJ1048282" s="3532"/>
      <c r="KRK1048282" s="3532"/>
      <c r="KRL1048282" s="3532"/>
      <c r="KRM1048282" s="3532"/>
      <c r="KRN1048282" s="3532"/>
      <c r="KRO1048282" s="3532"/>
      <c r="KRP1048282" s="3532"/>
      <c r="KRQ1048282" s="3532"/>
      <c r="KRR1048282" s="3532"/>
      <c r="KRS1048282" s="3532"/>
      <c r="KRT1048282" s="3532"/>
      <c r="KRU1048282" s="3532"/>
      <c r="KRV1048282" s="3532"/>
      <c r="KRW1048282" s="3532"/>
      <c r="KRX1048282" s="3532"/>
      <c r="KRY1048282" s="3532"/>
      <c r="KRZ1048282" s="3532"/>
      <c r="KSA1048282" s="3532"/>
      <c r="KSB1048282" s="3532"/>
      <c r="KSC1048282" s="3532"/>
      <c r="KSD1048282" s="3532"/>
      <c r="KSE1048282" s="3532"/>
      <c r="KSF1048282" s="3532"/>
      <c r="KSG1048282" s="3532"/>
      <c r="KSH1048282" s="3532"/>
      <c r="KSI1048282" s="3532"/>
      <c r="KSJ1048282" s="3532"/>
      <c r="KSK1048282" s="3532"/>
      <c r="KSL1048282" s="3532"/>
      <c r="KSM1048282" s="3532"/>
      <c r="KSN1048282" s="3532"/>
      <c r="KSO1048282" s="3532"/>
      <c r="KSP1048282" s="3532"/>
      <c r="KSQ1048282" s="3532"/>
      <c r="KSR1048282" s="3532"/>
      <c r="KSS1048282" s="3532"/>
      <c r="KST1048282" s="3532"/>
      <c r="KSU1048282" s="3532"/>
      <c r="KSV1048282" s="3532"/>
      <c r="KSW1048282" s="3532"/>
      <c r="KSX1048282" s="3532"/>
      <c r="KSY1048282" s="3532"/>
      <c r="KSZ1048282" s="3532"/>
      <c r="KTA1048282" s="3532"/>
      <c r="KTB1048282" s="3532"/>
      <c r="KTC1048282" s="3532"/>
      <c r="KTD1048282" s="3532"/>
      <c r="KTE1048282" s="3532"/>
      <c r="KTF1048282" s="3532"/>
      <c r="KTG1048282" s="3532"/>
      <c r="KTH1048282" s="3532"/>
      <c r="KTI1048282" s="3532"/>
      <c r="KTJ1048282" s="3532"/>
      <c r="KTK1048282" s="3532"/>
      <c r="KTL1048282" s="3532"/>
      <c r="KTM1048282" s="3532"/>
      <c r="KTN1048282" s="3532"/>
      <c r="KTO1048282" s="3532"/>
      <c r="KTP1048282" s="3532"/>
      <c r="KTQ1048282" s="3532"/>
      <c r="KTR1048282" s="3532"/>
      <c r="KTS1048282" s="3532"/>
      <c r="KTT1048282" s="3532"/>
      <c r="KTU1048282" s="3532"/>
      <c r="KTV1048282" s="3532"/>
      <c r="KTW1048282" s="3532"/>
      <c r="KTX1048282" s="3532"/>
      <c r="KTY1048282" s="3532"/>
      <c r="KTZ1048282" s="3532"/>
      <c r="KUA1048282" s="3532"/>
      <c r="KUB1048282" s="3532"/>
      <c r="KUC1048282" s="3532"/>
      <c r="KUD1048282" s="3532"/>
      <c r="KUE1048282" s="3532"/>
      <c r="KUF1048282" s="3532"/>
      <c r="KUG1048282" s="3532"/>
      <c r="KUH1048282" s="3532"/>
      <c r="KUI1048282" s="3532"/>
      <c r="KUJ1048282" s="3532"/>
      <c r="KUK1048282" s="3532"/>
      <c r="KUL1048282" s="3532"/>
      <c r="KUM1048282" s="3532"/>
      <c r="KUN1048282" s="3532"/>
      <c r="KUO1048282" s="3532"/>
      <c r="KUP1048282" s="3532"/>
      <c r="KUQ1048282" s="3532"/>
      <c r="KUR1048282" s="3532"/>
      <c r="KUS1048282" s="3532"/>
      <c r="KUT1048282" s="3532"/>
      <c r="KUU1048282" s="3532"/>
      <c r="KUV1048282" s="3532"/>
      <c r="KUW1048282" s="3532"/>
      <c r="KUX1048282" s="3532"/>
      <c r="KUY1048282" s="3532"/>
      <c r="KUZ1048282" s="3532"/>
      <c r="KVA1048282" s="3532"/>
      <c r="KVB1048282" s="3532"/>
      <c r="KVC1048282" s="3532"/>
      <c r="KVD1048282" s="3532"/>
      <c r="KVE1048282" s="3532"/>
      <c r="KVF1048282" s="3532"/>
      <c r="KVG1048282" s="3532"/>
      <c r="KVH1048282" s="3532"/>
      <c r="KVI1048282" s="3532"/>
      <c r="KVJ1048282" s="3532"/>
      <c r="KVK1048282" s="3532"/>
      <c r="KVL1048282" s="3532"/>
      <c r="KVM1048282" s="3532"/>
      <c r="KVN1048282" s="3532"/>
      <c r="KVO1048282" s="3532"/>
      <c r="KVP1048282" s="3532"/>
      <c r="KVQ1048282" s="3532"/>
      <c r="KVR1048282" s="3532"/>
      <c r="KVS1048282" s="3532"/>
      <c r="KVT1048282" s="3532"/>
      <c r="KVU1048282" s="3532"/>
      <c r="KVV1048282" s="3532"/>
      <c r="KVW1048282" s="3532"/>
      <c r="KVX1048282" s="3532"/>
      <c r="KVY1048282" s="3532"/>
      <c r="KVZ1048282" s="3532"/>
      <c r="KWA1048282" s="3532"/>
      <c r="KWB1048282" s="3532"/>
      <c r="KWC1048282" s="3532"/>
      <c r="KWD1048282" s="3532"/>
      <c r="KWE1048282" s="3532"/>
      <c r="KWF1048282" s="3532"/>
      <c r="KWG1048282" s="3532"/>
      <c r="KWH1048282" s="3532"/>
      <c r="KWI1048282" s="3532"/>
      <c r="KWJ1048282" s="3532"/>
      <c r="KWK1048282" s="3532"/>
      <c r="KWL1048282" s="3532"/>
      <c r="KWM1048282" s="3532"/>
      <c r="KWN1048282" s="3532"/>
      <c r="KWO1048282" s="3532"/>
      <c r="KWP1048282" s="3532"/>
      <c r="KWQ1048282" s="3532"/>
      <c r="KWR1048282" s="3532"/>
      <c r="KWS1048282" s="3532"/>
      <c r="KWT1048282" s="3532"/>
      <c r="KWU1048282" s="3532"/>
      <c r="KWV1048282" s="3532"/>
      <c r="KWW1048282" s="3532"/>
      <c r="KWX1048282" s="3532"/>
      <c r="KWY1048282" s="3532"/>
      <c r="KWZ1048282" s="3532"/>
      <c r="KXA1048282" s="3532"/>
      <c r="KXB1048282" s="3532"/>
      <c r="KXC1048282" s="3532"/>
      <c r="KXD1048282" s="3532"/>
      <c r="KXE1048282" s="3532"/>
      <c r="KXF1048282" s="3532"/>
      <c r="KXG1048282" s="3532"/>
      <c r="KXH1048282" s="3532"/>
      <c r="KXI1048282" s="3532"/>
      <c r="KXJ1048282" s="3532"/>
      <c r="KXK1048282" s="3532"/>
      <c r="KXL1048282" s="3532"/>
      <c r="KXM1048282" s="3532"/>
      <c r="KXN1048282" s="3532"/>
      <c r="KXO1048282" s="3532"/>
      <c r="KXP1048282" s="3532"/>
      <c r="KXQ1048282" s="3532"/>
      <c r="KXR1048282" s="3532"/>
      <c r="KXS1048282" s="3532"/>
      <c r="KXT1048282" s="3532"/>
      <c r="KXU1048282" s="3532"/>
      <c r="KXV1048282" s="3532"/>
      <c r="KXW1048282" s="3532"/>
      <c r="KXX1048282" s="3532"/>
      <c r="KXY1048282" s="3532"/>
      <c r="KXZ1048282" s="3532"/>
      <c r="KYA1048282" s="3532"/>
      <c r="KYB1048282" s="3532"/>
      <c r="KYC1048282" s="3532"/>
      <c r="KYD1048282" s="3532"/>
      <c r="KYE1048282" s="3532"/>
      <c r="KYF1048282" s="3532"/>
      <c r="KYG1048282" s="3532"/>
      <c r="KYH1048282" s="3532"/>
      <c r="KYI1048282" s="3532"/>
      <c r="KYJ1048282" s="3532"/>
      <c r="KYK1048282" s="3532"/>
      <c r="KYL1048282" s="3532"/>
      <c r="KYM1048282" s="3532"/>
      <c r="KYN1048282" s="3532"/>
      <c r="KYO1048282" s="3532"/>
      <c r="KYP1048282" s="3532"/>
      <c r="KYQ1048282" s="3532"/>
      <c r="KYR1048282" s="3532"/>
      <c r="KYS1048282" s="3532"/>
      <c r="KYT1048282" s="3532"/>
      <c r="KYU1048282" s="3532"/>
      <c r="KYV1048282" s="3532"/>
      <c r="KYW1048282" s="3532"/>
      <c r="KYX1048282" s="3532"/>
      <c r="KYY1048282" s="3532"/>
      <c r="KYZ1048282" s="3532"/>
      <c r="KZA1048282" s="3532"/>
      <c r="KZB1048282" s="3532"/>
      <c r="KZC1048282" s="3532"/>
      <c r="KZD1048282" s="3532"/>
      <c r="KZE1048282" s="3532"/>
      <c r="KZF1048282" s="3532"/>
      <c r="KZG1048282" s="3532"/>
      <c r="KZH1048282" s="3532"/>
      <c r="KZI1048282" s="3532"/>
      <c r="KZJ1048282" s="3532"/>
      <c r="KZK1048282" s="3532"/>
      <c r="KZL1048282" s="3532"/>
      <c r="KZM1048282" s="3532"/>
      <c r="KZN1048282" s="3532"/>
      <c r="KZO1048282" s="3532"/>
      <c r="KZP1048282" s="3532"/>
      <c r="KZQ1048282" s="3532"/>
      <c r="KZR1048282" s="3532"/>
      <c r="KZS1048282" s="3532"/>
      <c r="KZT1048282" s="3532"/>
      <c r="KZU1048282" s="3532"/>
      <c r="KZV1048282" s="3532"/>
      <c r="KZW1048282" s="3532"/>
      <c r="KZX1048282" s="3532"/>
      <c r="KZY1048282" s="3532"/>
      <c r="KZZ1048282" s="3532"/>
      <c r="LAA1048282" s="3532"/>
      <c r="LAB1048282" s="3532"/>
      <c r="LAC1048282" s="3532"/>
      <c r="LAD1048282" s="3532"/>
      <c r="LAE1048282" s="3532"/>
      <c r="LAF1048282" s="3532"/>
      <c r="LAG1048282" s="3532"/>
      <c r="LAH1048282" s="3532"/>
      <c r="LAI1048282" s="3532"/>
      <c r="LAJ1048282" s="3532"/>
      <c r="LAK1048282" s="3532"/>
      <c r="LAL1048282" s="3532"/>
      <c r="LAM1048282" s="3532"/>
      <c r="LAN1048282" s="3532"/>
      <c r="LAO1048282" s="3532"/>
      <c r="LAP1048282" s="3532"/>
      <c r="LAQ1048282" s="3532"/>
      <c r="LAR1048282" s="3532"/>
      <c r="LAS1048282" s="3532"/>
      <c r="LAT1048282" s="3532"/>
      <c r="LAU1048282" s="3532"/>
      <c r="LAV1048282" s="3532"/>
      <c r="LAW1048282" s="3532"/>
      <c r="LAX1048282" s="3532"/>
      <c r="LAY1048282" s="3532"/>
      <c r="LAZ1048282" s="3532"/>
      <c r="LBA1048282" s="3532"/>
      <c r="LBB1048282" s="3532"/>
      <c r="LBC1048282" s="3532"/>
      <c r="LBD1048282" s="3532"/>
      <c r="LBE1048282" s="3532"/>
      <c r="LBF1048282" s="3532"/>
      <c r="LBG1048282" s="3532"/>
      <c r="LBH1048282" s="3532"/>
      <c r="LBI1048282" s="3532"/>
      <c r="LBJ1048282" s="3532"/>
      <c r="LBK1048282" s="3532"/>
      <c r="LBL1048282" s="3532"/>
      <c r="LBM1048282" s="3532"/>
      <c r="LBN1048282" s="3532"/>
      <c r="LBO1048282" s="3532"/>
      <c r="LBP1048282" s="3532"/>
      <c r="LBQ1048282" s="3532"/>
      <c r="LBR1048282" s="3532"/>
      <c r="LBS1048282" s="3532"/>
      <c r="LBT1048282" s="3532"/>
      <c r="LBU1048282" s="3532"/>
      <c r="LBV1048282" s="3532"/>
      <c r="LBW1048282" s="3532"/>
      <c r="LBX1048282" s="3532"/>
      <c r="LBY1048282" s="3532"/>
      <c r="LBZ1048282" s="3532"/>
      <c r="LCA1048282" s="3532"/>
      <c r="LCB1048282" s="3532"/>
      <c r="LCC1048282" s="3532"/>
      <c r="LCD1048282" s="3532"/>
      <c r="LCE1048282" s="3532"/>
      <c r="LCF1048282" s="3532"/>
      <c r="LCG1048282" s="3532"/>
      <c r="LCH1048282" s="3532"/>
      <c r="LCI1048282" s="3532"/>
      <c r="LCJ1048282" s="3532"/>
      <c r="LCK1048282" s="3532"/>
      <c r="LCL1048282" s="3532"/>
      <c r="LCM1048282" s="3532"/>
      <c r="LCN1048282" s="3532"/>
      <c r="LCO1048282" s="3532"/>
      <c r="LCP1048282" s="3532"/>
      <c r="LCQ1048282" s="3532"/>
      <c r="LCR1048282" s="3532"/>
      <c r="LCS1048282" s="3532"/>
      <c r="LCT1048282" s="3532"/>
      <c r="LCU1048282" s="3532"/>
      <c r="LCV1048282" s="3532"/>
      <c r="LCW1048282" s="3532"/>
      <c r="LCX1048282" s="3532"/>
      <c r="LCY1048282" s="3532"/>
      <c r="LCZ1048282" s="3532"/>
      <c r="LDA1048282" s="3532"/>
      <c r="LDB1048282" s="3532"/>
      <c r="LDC1048282" s="3532"/>
      <c r="LDD1048282" s="3532"/>
      <c r="LDE1048282" s="3532"/>
      <c r="LDF1048282" s="3532"/>
      <c r="LDG1048282" s="3532"/>
      <c r="LDH1048282" s="3532"/>
      <c r="LDI1048282" s="3532"/>
      <c r="LDJ1048282" s="3532"/>
      <c r="LDK1048282" s="3532"/>
      <c r="LDL1048282" s="3532"/>
      <c r="LDM1048282" s="3532"/>
      <c r="LDN1048282" s="3532"/>
      <c r="LDO1048282" s="3532"/>
      <c r="LDP1048282" s="3532"/>
      <c r="LDQ1048282" s="3532"/>
      <c r="LDR1048282" s="3532"/>
      <c r="LDS1048282" s="3532"/>
      <c r="LDT1048282" s="3532"/>
      <c r="LDU1048282" s="3532"/>
      <c r="LDV1048282" s="3532"/>
      <c r="LDW1048282" s="3532"/>
      <c r="LDX1048282" s="3532"/>
      <c r="LDY1048282" s="3532"/>
      <c r="LDZ1048282" s="3532"/>
      <c r="LEA1048282" s="3532"/>
      <c r="LEB1048282" s="3532"/>
      <c r="LEC1048282" s="3532"/>
      <c r="LED1048282" s="3532"/>
      <c r="LEE1048282" s="3532"/>
      <c r="LEF1048282" s="3532"/>
      <c r="LEG1048282" s="3532"/>
      <c r="LEH1048282" s="3532"/>
      <c r="LEI1048282" s="3532"/>
      <c r="LEJ1048282" s="3532"/>
      <c r="LEK1048282" s="3532"/>
      <c r="LEL1048282" s="3532"/>
      <c r="LEM1048282" s="3532"/>
      <c r="LEN1048282" s="3532"/>
      <c r="LEO1048282" s="3532"/>
      <c r="LEP1048282" s="3532"/>
      <c r="LEQ1048282" s="3532"/>
      <c r="LER1048282" s="3532"/>
      <c r="LES1048282" s="3532"/>
      <c r="LET1048282" s="3532"/>
      <c r="LEU1048282" s="3532"/>
      <c r="LEV1048282" s="3532"/>
      <c r="LEW1048282" s="3532"/>
      <c r="LEX1048282" s="3532"/>
      <c r="LEY1048282" s="3532"/>
      <c r="LEZ1048282" s="3532"/>
      <c r="LFA1048282" s="3532"/>
      <c r="LFB1048282" s="3532"/>
      <c r="LFC1048282" s="3532"/>
      <c r="LFD1048282" s="3532"/>
      <c r="LFE1048282" s="3532"/>
      <c r="LFF1048282" s="3532"/>
      <c r="LFG1048282" s="3532"/>
      <c r="LFH1048282" s="3532"/>
      <c r="LFI1048282" s="3532"/>
      <c r="LFJ1048282" s="3532"/>
      <c r="LFK1048282" s="3532"/>
      <c r="LFL1048282" s="3532"/>
      <c r="LFM1048282" s="3532"/>
      <c r="LFN1048282" s="3532"/>
      <c r="LFO1048282" s="3532"/>
      <c r="LFP1048282" s="3532"/>
      <c r="LFQ1048282" s="3532"/>
      <c r="LFR1048282" s="3532"/>
      <c r="LFS1048282" s="3532"/>
      <c r="LFT1048282" s="3532"/>
      <c r="LFU1048282" s="3532"/>
      <c r="LFV1048282" s="3532"/>
      <c r="LFW1048282" s="3532"/>
      <c r="LFX1048282" s="3532"/>
      <c r="LFY1048282" s="3532"/>
      <c r="LFZ1048282" s="3532"/>
      <c r="LGA1048282" s="3532"/>
      <c r="LGB1048282" s="3532"/>
      <c r="LGC1048282" s="3532"/>
      <c r="LGD1048282" s="3532"/>
      <c r="LGE1048282" s="3532"/>
      <c r="LGF1048282" s="3532"/>
      <c r="LGG1048282" s="3532"/>
      <c r="LGH1048282" s="3532"/>
      <c r="LGI1048282" s="3532"/>
      <c r="LGJ1048282" s="3532"/>
      <c r="LGK1048282" s="3532"/>
      <c r="LGL1048282" s="3532"/>
      <c r="LGM1048282" s="3532"/>
      <c r="LGN1048282" s="3532"/>
      <c r="LGO1048282" s="3532"/>
      <c r="LGP1048282" s="3532"/>
      <c r="LGQ1048282" s="3532"/>
      <c r="LGR1048282" s="3532"/>
      <c r="LGS1048282" s="3532"/>
      <c r="LGT1048282" s="3532"/>
      <c r="LGU1048282" s="3532"/>
      <c r="LGV1048282" s="3532"/>
      <c r="LGW1048282" s="3532"/>
      <c r="LGX1048282" s="3532"/>
      <c r="LGY1048282" s="3532"/>
      <c r="LGZ1048282" s="3532"/>
      <c r="LHA1048282" s="3532"/>
      <c r="LHB1048282" s="3532"/>
      <c r="LHC1048282" s="3532"/>
      <c r="LHD1048282" s="3532"/>
      <c r="LHE1048282" s="3532"/>
      <c r="LHF1048282" s="3532"/>
      <c r="LHG1048282" s="3532"/>
      <c r="LHH1048282" s="3532"/>
      <c r="LHI1048282" s="3532"/>
      <c r="LHJ1048282" s="3532"/>
      <c r="LHK1048282" s="3532"/>
      <c r="LHL1048282" s="3532"/>
      <c r="LHM1048282" s="3532"/>
      <c r="LHN1048282" s="3532"/>
      <c r="LHO1048282" s="3532"/>
      <c r="LHP1048282" s="3532"/>
      <c r="LHQ1048282" s="3532"/>
      <c r="LHR1048282" s="3532"/>
      <c r="LHS1048282" s="3532"/>
      <c r="LHT1048282" s="3532"/>
      <c r="LHU1048282" s="3532"/>
      <c r="LHV1048282" s="3532"/>
      <c r="LHW1048282" s="3532"/>
      <c r="LHX1048282" s="3532"/>
      <c r="LHY1048282" s="3532"/>
      <c r="LHZ1048282" s="3532"/>
      <c r="LIA1048282" s="3532"/>
      <c r="LIB1048282" s="3532"/>
      <c r="LIC1048282" s="3532"/>
      <c r="LID1048282" s="3532"/>
      <c r="LIE1048282" s="3532"/>
      <c r="LIF1048282" s="3532"/>
      <c r="LIG1048282" s="3532"/>
      <c r="LIH1048282" s="3532"/>
      <c r="LII1048282" s="3532"/>
      <c r="LIJ1048282" s="3532"/>
      <c r="LIK1048282" s="3532"/>
      <c r="LIL1048282" s="3532"/>
      <c r="LIM1048282" s="3532"/>
      <c r="LIN1048282" s="3532"/>
      <c r="LIO1048282" s="3532"/>
      <c r="LIP1048282" s="3532"/>
      <c r="LIQ1048282" s="3532"/>
      <c r="LIR1048282" s="3532"/>
      <c r="LIS1048282" s="3532"/>
      <c r="LIT1048282" s="3532"/>
      <c r="LIU1048282" s="3532"/>
      <c r="LIV1048282" s="3532"/>
      <c r="LIW1048282" s="3532"/>
      <c r="LIX1048282" s="3532"/>
      <c r="LIY1048282" s="3532"/>
      <c r="LIZ1048282" s="3532"/>
      <c r="LJA1048282" s="3532"/>
      <c r="LJB1048282" s="3532"/>
      <c r="LJC1048282" s="3532"/>
      <c r="LJD1048282" s="3532"/>
      <c r="LJE1048282" s="3532"/>
      <c r="LJF1048282" s="3532"/>
      <c r="LJG1048282" s="3532"/>
      <c r="LJH1048282" s="3532"/>
      <c r="LJI1048282" s="3532"/>
      <c r="LJJ1048282" s="3532"/>
      <c r="LJK1048282" s="3532"/>
      <c r="LJL1048282" s="3532"/>
      <c r="LJM1048282" s="3532"/>
      <c r="LJN1048282" s="3532"/>
      <c r="LJO1048282" s="3532"/>
      <c r="LJP1048282" s="3532"/>
      <c r="LJQ1048282" s="3532"/>
      <c r="LJR1048282" s="3532"/>
      <c r="LJS1048282" s="3532"/>
      <c r="LJT1048282" s="3532"/>
      <c r="LJU1048282" s="3532"/>
      <c r="LJV1048282" s="3532"/>
      <c r="LJW1048282" s="3532"/>
      <c r="LJX1048282" s="3532"/>
      <c r="LJY1048282" s="3532"/>
      <c r="LJZ1048282" s="3532"/>
      <c r="LKA1048282" s="3532"/>
      <c r="LKB1048282" s="3532"/>
      <c r="LKC1048282" s="3532"/>
      <c r="LKD1048282" s="3532"/>
      <c r="LKE1048282" s="3532"/>
      <c r="LKF1048282" s="3532"/>
      <c r="LKG1048282" s="3532"/>
      <c r="LKH1048282" s="3532"/>
      <c r="LKI1048282" s="3532"/>
      <c r="LKJ1048282" s="3532"/>
      <c r="LKK1048282" s="3532"/>
      <c r="LKL1048282" s="3532"/>
      <c r="LKM1048282" s="3532"/>
      <c r="LKN1048282" s="3532"/>
      <c r="LKO1048282" s="3532"/>
      <c r="LKP1048282" s="3532"/>
      <c r="LKQ1048282" s="3532"/>
      <c r="LKR1048282" s="3532"/>
      <c r="LKS1048282" s="3532"/>
      <c r="LKT1048282" s="3532"/>
      <c r="LKU1048282" s="3532"/>
      <c r="LKV1048282" s="3532"/>
      <c r="LKW1048282" s="3532"/>
      <c r="LKX1048282" s="3532"/>
      <c r="LKY1048282" s="3532"/>
      <c r="LKZ1048282" s="3532"/>
      <c r="LLA1048282" s="3532"/>
      <c r="LLB1048282" s="3532"/>
      <c r="LLC1048282" s="3532"/>
      <c r="LLD1048282" s="3532"/>
      <c r="LLE1048282" s="3532"/>
      <c r="LLF1048282" s="3532"/>
      <c r="LLG1048282" s="3532"/>
      <c r="LLH1048282" s="3532"/>
      <c r="LLI1048282" s="3532"/>
      <c r="LLJ1048282" s="3532"/>
      <c r="LLK1048282" s="3532"/>
      <c r="LLL1048282" s="3532"/>
      <c r="LLM1048282" s="3532"/>
      <c r="LLN1048282" s="3532"/>
      <c r="LLO1048282" s="3532"/>
      <c r="LLP1048282" s="3532"/>
      <c r="LLQ1048282" s="3532"/>
      <c r="LLR1048282" s="3532"/>
      <c r="LLS1048282" s="3532"/>
      <c r="LLT1048282" s="3532"/>
      <c r="LLU1048282" s="3532"/>
      <c r="LLV1048282" s="3532"/>
      <c r="LLW1048282" s="3532"/>
      <c r="LLX1048282" s="3532"/>
      <c r="LLY1048282" s="3532"/>
      <c r="LLZ1048282" s="3532"/>
      <c r="LMA1048282" s="3532"/>
      <c r="LMB1048282" s="3532"/>
      <c r="LMC1048282" s="3532"/>
      <c r="LMD1048282" s="3532"/>
      <c r="LME1048282" s="3532"/>
      <c r="LMF1048282" s="3532"/>
      <c r="LMG1048282" s="3532"/>
      <c r="LMH1048282" s="3532"/>
      <c r="LMI1048282" s="3532"/>
      <c r="LMJ1048282" s="3532"/>
      <c r="LMK1048282" s="3532"/>
      <c r="LML1048282" s="3532"/>
      <c r="LMM1048282" s="3532"/>
      <c r="LMN1048282" s="3532"/>
      <c r="LMO1048282" s="3532"/>
      <c r="LMP1048282" s="3532"/>
      <c r="LMQ1048282" s="3532"/>
      <c r="LMR1048282" s="3532"/>
      <c r="LMS1048282" s="3532"/>
      <c r="LMT1048282" s="3532"/>
      <c r="LMU1048282" s="3532"/>
      <c r="LMV1048282" s="3532"/>
      <c r="LMW1048282" s="3532"/>
      <c r="LMX1048282" s="3532"/>
      <c r="LMY1048282" s="3532"/>
      <c r="LMZ1048282" s="3532"/>
      <c r="LNA1048282" s="3532"/>
      <c r="LNB1048282" s="3532"/>
      <c r="LNC1048282" s="3532"/>
      <c r="LND1048282" s="3532"/>
      <c r="LNE1048282" s="3532"/>
      <c r="LNF1048282" s="3532"/>
      <c r="LNG1048282" s="3532"/>
      <c r="LNH1048282" s="3532"/>
      <c r="LNI1048282" s="3532"/>
      <c r="LNJ1048282" s="3532"/>
      <c r="LNK1048282" s="3532"/>
      <c r="LNL1048282" s="3532"/>
      <c r="LNM1048282" s="3532"/>
      <c r="LNN1048282" s="3532"/>
      <c r="LNO1048282" s="3532"/>
      <c r="LNP1048282" s="3532"/>
      <c r="LNQ1048282" s="3532"/>
      <c r="LNR1048282" s="3532"/>
      <c r="LNS1048282" s="3532"/>
      <c r="LNT1048282" s="3532"/>
      <c r="LNU1048282" s="3532"/>
      <c r="LNV1048282" s="3532"/>
      <c r="LNW1048282" s="3532"/>
      <c r="LNX1048282" s="3532"/>
      <c r="LNY1048282" s="3532"/>
      <c r="LNZ1048282" s="3532"/>
      <c r="LOA1048282" s="3532"/>
      <c r="LOB1048282" s="3532"/>
      <c r="LOC1048282" s="3532"/>
      <c r="LOD1048282" s="3532"/>
      <c r="LOE1048282" s="3532"/>
      <c r="LOF1048282" s="3532"/>
      <c r="LOG1048282" s="3532"/>
      <c r="LOH1048282" s="3532"/>
      <c r="LOI1048282" s="3532"/>
      <c r="LOJ1048282" s="3532"/>
      <c r="LOK1048282" s="3532"/>
      <c r="LOL1048282" s="3532"/>
      <c r="LOM1048282" s="3532"/>
      <c r="LON1048282" s="3532"/>
      <c r="LOO1048282" s="3532"/>
      <c r="LOP1048282" s="3532"/>
      <c r="LOQ1048282" s="3532"/>
      <c r="LOR1048282" s="3532"/>
      <c r="LOS1048282" s="3532"/>
      <c r="LOT1048282" s="3532"/>
      <c r="LOU1048282" s="3532"/>
      <c r="LOV1048282" s="3532"/>
      <c r="LOW1048282" s="3532"/>
      <c r="LOX1048282" s="3532"/>
      <c r="LOY1048282" s="3532"/>
      <c r="LOZ1048282" s="3532"/>
      <c r="LPA1048282" s="3532"/>
      <c r="LPB1048282" s="3532"/>
      <c r="LPC1048282" s="3532"/>
      <c r="LPD1048282" s="3532"/>
      <c r="LPE1048282" s="3532"/>
      <c r="LPF1048282" s="3532"/>
      <c r="LPG1048282" s="3532"/>
      <c r="LPH1048282" s="3532"/>
      <c r="LPI1048282" s="3532"/>
      <c r="LPJ1048282" s="3532"/>
      <c r="LPK1048282" s="3532"/>
      <c r="LPL1048282" s="3532"/>
      <c r="LPM1048282" s="3532"/>
      <c r="LPN1048282" s="3532"/>
      <c r="LPO1048282" s="3532"/>
      <c r="LPP1048282" s="3532"/>
      <c r="LPQ1048282" s="3532"/>
      <c r="LPR1048282" s="3532"/>
      <c r="LPS1048282" s="3532"/>
      <c r="LPT1048282" s="3532"/>
      <c r="LPU1048282" s="3532"/>
      <c r="LPV1048282" s="3532"/>
      <c r="LPW1048282" s="3532"/>
      <c r="LPX1048282" s="3532"/>
      <c r="LPY1048282" s="3532"/>
      <c r="LPZ1048282" s="3532"/>
      <c r="LQA1048282" s="3532"/>
      <c r="LQB1048282" s="3532"/>
      <c r="LQC1048282" s="3532"/>
      <c r="LQD1048282" s="3532"/>
      <c r="LQE1048282" s="3532"/>
      <c r="LQF1048282" s="3532"/>
      <c r="LQG1048282" s="3532"/>
      <c r="LQH1048282" s="3532"/>
      <c r="LQI1048282" s="3532"/>
      <c r="LQJ1048282" s="3532"/>
      <c r="LQK1048282" s="3532"/>
      <c r="LQL1048282" s="3532"/>
      <c r="LQM1048282" s="3532"/>
      <c r="LQN1048282" s="3532"/>
      <c r="LQO1048282" s="3532"/>
      <c r="LQP1048282" s="3532"/>
      <c r="LQQ1048282" s="3532"/>
      <c r="LQR1048282" s="3532"/>
      <c r="LQS1048282" s="3532"/>
      <c r="LQT1048282" s="3532"/>
      <c r="LQU1048282" s="3532"/>
      <c r="LQV1048282" s="3532"/>
      <c r="LQW1048282" s="3532"/>
      <c r="LQX1048282" s="3532"/>
      <c r="LQY1048282" s="3532"/>
      <c r="LQZ1048282" s="3532"/>
      <c r="LRA1048282" s="3532"/>
      <c r="LRB1048282" s="3532"/>
      <c r="LRC1048282" s="3532"/>
      <c r="LRD1048282" s="3532"/>
      <c r="LRE1048282" s="3532"/>
      <c r="LRF1048282" s="3532"/>
      <c r="LRG1048282" s="3532"/>
      <c r="LRH1048282" s="3532"/>
      <c r="LRI1048282" s="3532"/>
      <c r="LRJ1048282" s="3532"/>
      <c r="LRK1048282" s="3532"/>
      <c r="LRL1048282" s="3532"/>
      <c r="LRM1048282" s="3532"/>
      <c r="LRN1048282" s="3532"/>
      <c r="LRO1048282" s="3532"/>
      <c r="LRP1048282" s="3532"/>
      <c r="LRQ1048282" s="3532"/>
      <c r="LRR1048282" s="3532"/>
      <c r="LRS1048282" s="3532"/>
      <c r="LRT1048282" s="3532"/>
      <c r="LRU1048282" s="3532"/>
      <c r="LRV1048282" s="3532"/>
      <c r="LRW1048282" s="3532"/>
      <c r="LRX1048282" s="3532"/>
      <c r="LRY1048282" s="3532"/>
      <c r="LRZ1048282" s="3532"/>
      <c r="LSA1048282" s="3532"/>
      <c r="LSB1048282" s="3532"/>
      <c r="LSC1048282" s="3532"/>
      <c r="LSD1048282" s="3532"/>
      <c r="LSE1048282" s="3532"/>
      <c r="LSF1048282" s="3532"/>
      <c r="LSG1048282" s="3532"/>
      <c r="LSH1048282" s="3532"/>
      <c r="LSI1048282" s="3532"/>
      <c r="LSJ1048282" s="3532"/>
      <c r="LSK1048282" s="3532"/>
      <c r="LSL1048282" s="3532"/>
      <c r="LSM1048282" s="3532"/>
      <c r="LSN1048282" s="3532"/>
      <c r="LSO1048282" s="3532"/>
      <c r="LSP1048282" s="3532"/>
      <c r="LSQ1048282" s="3532"/>
      <c r="LSR1048282" s="3532"/>
      <c r="LSS1048282" s="3532"/>
      <c r="LST1048282" s="3532"/>
      <c r="LSU1048282" s="3532"/>
      <c r="LSV1048282" s="3532"/>
      <c r="LSW1048282" s="3532"/>
      <c r="LSX1048282" s="3532"/>
      <c r="LSY1048282" s="3532"/>
      <c r="LSZ1048282" s="3532"/>
      <c r="LTA1048282" s="3532"/>
      <c r="LTB1048282" s="3532"/>
      <c r="LTC1048282" s="3532"/>
      <c r="LTD1048282" s="3532"/>
      <c r="LTE1048282" s="3532"/>
      <c r="LTF1048282" s="3532"/>
      <c r="LTG1048282" s="3532"/>
      <c r="LTH1048282" s="3532"/>
      <c r="LTI1048282" s="3532"/>
      <c r="LTJ1048282" s="3532"/>
      <c r="LTK1048282" s="3532"/>
      <c r="LTL1048282" s="3532"/>
      <c r="LTM1048282" s="3532"/>
      <c r="LTN1048282" s="3532"/>
      <c r="LTO1048282" s="3532"/>
      <c r="LTP1048282" s="3532"/>
      <c r="LTQ1048282" s="3532"/>
      <c r="LTR1048282" s="3532"/>
      <c r="LTS1048282" s="3532"/>
      <c r="LTT1048282" s="3532"/>
      <c r="LTU1048282" s="3532"/>
      <c r="LTV1048282" s="3532"/>
      <c r="LTW1048282" s="3532"/>
      <c r="LTX1048282" s="3532"/>
      <c r="LTY1048282" s="3532"/>
      <c r="LTZ1048282" s="3532"/>
      <c r="LUA1048282" s="3532"/>
      <c r="LUB1048282" s="3532"/>
      <c r="LUC1048282" s="3532"/>
      <c r="LUD1048282" s="3532"/>
      <c r="LUE1048282" s="3532"/>
      <c r="LUF1048282" s="3532"/>
      <c r="LUG1048282" s="3532"/>
      <c r="LUH1048282" s="3532"/>
      <c r="LUI1048282" s="3532"/>
      <c r="LUJ1048282" s="3532"/>
      <c r="LUK1048282" s="3532"/>
      <c r="LUL1048282" s="3532"/>
      <c r="LUM1048282" s="3532"/>
      <c r="LUN1048282" s="3532"/>
      <c r="LUO1048282" s="3532"/>
      <c r="LUP1048282" s="3532"/>
      <c r="LUQ1048282" s="3532"/>
      <c r="LUR1048282" s="3532"/>
      <c r="LUS1048282" s="3532"/>
      <c r="LUT1048282" s="3532"/>
      <c r="LUU1048282" s="3532"/>
      <c r="LUV1048282" s="3532"/>
      <c r="LUW1048282" s="3532"/>
      <c r="LUX1048282" s="3532"/>
      <c r="LUY1048282" s="3532"/>
      <c r="LUZ1048282" s="3532"/>
      <c r="LVA1048282" s="3532"/>
      <c r="LVB1048282" s="3532"/>
      <c r="LVC1048282" s="3532"/>
      <c r="LVD1048282" s="3532"/>
      <c r="LVE1048282" s="3532"/>
      <c r="LVF1048282" s="3532"/>
      <c r="LVG1048282" s="3532"/>
      <c r="LVH1048282" s="3532"/>
      <c r="LVI1048282" s="3532"/>
      <c r="LVJ1048282" s="3532"/>
      <c r="LVK1048282" s="3532"/>
      <c r="LVL1048282" s="3532"/>
      <c r="LVM1048282" s="3532"/>
      <c r="LVN1048282" s="3532"/>
      <c r="LVO1048282" s="3532"/>
      <c r="LVP1048282" s="3532"/>
      <c r="LVQ1048282" s="3532"/>
      <c r="LVR1048282" s="3532"/>
      <c r="LVS1048282" s="3532"/>
      <c r="LVT1048282" s="3532"/>
      <c r="LVU1048282" s="3532"/>
      <c r="LVV1048282" s="3532"/>
      <c r="LVW1048282" s="3532"/>
      <c r="LVX1048282" s="3532"/>
      <c r="LVY1048282" s="3532"/>
      <c r="LVZ1048282" s="3532"/>
      <c r="LWA1048282" s="3532"/>
      <c r="LWB1048282" s="3532"/>
      <c r="LWC1048282" s="3532"/>
      <c r="LWD1048282" s="3532"/>
      <c r="LWE1048282" s="3532"/>
      <c r="LWF1048282" s="3532"/>
      <c r="LWG1048282" s="3532"/>
      <c r="LWH1048282" s="3532"/>
      <c r="LWI1048282" s="3532"/>
      <c r="LWJ1048282" s="3532"/>
      <c r="LWK1048282" s="3532"/>
      <c r="LWL1048282" s="3532"/>
      <c r="LWM1048282" s="3532"/>
      <c r="LWN1048282" s="3532"/>
      <c r="LWO1048282" s="3532"/>
      <c r="LWP1048282" s="3532"/>
      <c r="LWQ1048282" s="3532"/>
      <c r="LWR1048282" s="3532"/>
      <c r="LWS1048282" s="3532"/>
      <c r="LWT1048282" s="3532"/>
      <c r="LWU1048282" s="3532"/>
      <c r="LWV1048282" s="3532"/>
      <c r="LWW1048282" s="3532"/>
      <c r="LWX1048282" s="3532"/>
      <c r="LWY1048282" s="3532"/>
      <c r="LWZ1048282" s="3532"/>
      <c r="LXA1048282" s="3532"/>
      <c r="LXB1048282" s="3532"/>
      <c r="LXC1048282" s="3532"/>
      <c r="LXD1048282" s="3532"/>
      <c r="LXE1048282" s="3532"/>
      <c r="LXF1048282" s="3532"/>
      <c r="LXG1048282" s="3532"/>
      <c r="LXH1048282" s="3532"/>
      <c r="LXI1048282" s="3532"/>
      <c r="LXJ1048282" s="3532"/>
      <c r="LXK1048282" s="3532"/>
      <c r="LXL1048282" s="3532"/>
      <c r="LXM1048282" s="3532"/>
      <c r="LXN1048282" s="3532"/>
      <c r="LXO1048282" s="3532"/>
      <c r="LXP1048282" s="3532"/>
      <c r="LXQ1048282" s="3532"/>
      <c r="LXR1048282" s="3532"/>
      <c r="LXS1048282" s="3532"/>
      <c r="LXT1048282" s="3532"/>
      <c r="LXU1048282" s="3532"/>
      <c r="LXV1048282" s="3532"/>
      <c r="LXW1048282" s="3532"/>
      <c r="LXX1048282" s="3532"/>
      <c r="LXY1048282" s="3532"/>
      <c r="LXZ1048282" s="3532"/>
      <c r="LYA1048282" s="3532"/>
      <c r="LYB1048282" s="3532"/>
      <c r="LYC1048282" s="3532"/>
      <c r="LYD1048282" s="3532"/>
      <c r="LYE1048282" s="3532"/>
      <c r="LYF1048282" s="3532"/>
      <c r="LYG1048282" s="3532"/>
      <c r="LYH1048282" s="3532"/>
      <c r="LYI1048282" s="3532"/>
      <c r="LYJ1048282" s="3532"/>
      <c r="LYK1048282" s="3532"/>
      <c r="LYL1048282" s="3532"/>
      <c r="LYM1048282" s="3532"/>
      <c r="LYN1048282" s="3532"/>
      <c r="LYO1048282" s="3532"/>
      <c r="LYP1048282" s="3532"/>
      <c r="LYQ1048282" s="3532"/>
      <c r="LYR1048282" s="3532"/>
      <c r="LYS1048282" s="3532"/>
      <c r="LYT1048282" s="3532"/>
      <c r="LYU1048282" s="3532"/>
      <c r="LYV1048282" s="3532"/>
      <c r="LYW1048282" s="3532"/>
      <c r="LYX1048282" s="3532"/>
      <c r="LYY1048282" s="3532"/>
      <c r="LYZ1048282" s="3532"/>
      <c r="LZA1048282" s="3532"/>
      <c r="LZB1048282" s="3532"/>
      <c r="LZC1048282" s="3532"/>
      <c r="LZD1048282" s="3532"/>
      <c r="LZE1048282" s="3532"/>
      <c r="LZF1048282" s="3532"/>
      <c r="LZG1048282" s="3532"/>
      <c r="LZH1048282" s="3532"/>
      <c r="LZI1048282" s="3532"/>
      <c r="LZJ1048282" s="3532"/>
      <c r="LZK1048282" s="3532"/>
      <c r="LZL1048282" s="3532"/>
      <c r="LZM1048282" s="3532"/>
      <c r="LZN1048282" s="3532"/>
      <c r="LZO1048282" s="3532"/>
      <c r="LZP1048282" s="3532"/>
      <c r="LZQ1048282" s="3532"/>
      <c r="LZR1048282" s="3532"/>
      <c r="LZS1048282" s="3532"/>
      <c r="LZT1048282" s="3532"/>
      <c r="LZU1048282" s="3532"/>
      <c r="LZV1048282" s="3532"/>
      <c r="LZW1048282" s="3532"/>
      <c r="LZX1048282" s="3532"/>
      <c r="LZY1048282" s="3532"/>
      <c r="LZZ1048282" s="3532"/>
      <c r="MAA1048282" s="3532"/>
      <c r="MAB1048282" s="3532"/>
      <c r="MAC1048282" s="3532"/>
      <c r="MAD1048282" s="3532"/>
      <c r="MAE1048282" s="3532"/>
      <c r="MAF1048282" s="3532"/>
      <c r="MAG1048282" s="3532"/>
      <c r="MAH1048282" s="3532"/>
      <c r="MAI1048282" s="3532"/>
      <c r="MAJ1048282" s="3532"/>
      <c r="MAK1048282" s="3532"/>
      <c r="MAL1048282" s="3532"/>
      <c r="MAM1048282" s="3532"/>
      <c r="MAN1048282" s="3532"/>
      <c r="MAO1048282" s="3532"/>
      <c r="MAP1048282" s="3532"/>
      <c r="MAQ1048282" s="3532"/>
      <c r="MAR1048282" s="3532"/>
      <c r="MAS1048282" s="3532"/>
      <c r="MAT1048282" s="3532"/>
      <c r="MAU1048282" s="3532"/>
      <c r="MAV1048282" s="3532"/>
      <c r="MAW1048282" s="3532"/>
      <c r="MAX1048282" s="3532"/>
      <c r="MAY1048282" s="3532"/>
      <c r="MAZ1048282" s="3532"/>
      <c r="MBA1048282" s="3532"/>
      <c r="MBB1048282" s="3532"/>
      <c r="MBC1048282" s="3532"/>
      <c r="MBD1048282" s="3532"/>
      <c r="MBE1048282" s="3532"/>
      <c r="MBF1048282" s="3532"/>
      <c r="MBG1048282" s="3532"/>
      <c r="MBH1048282" s="3532"/>
      <c r="MBI1048282" s="3532"/>
      <c r="MBJ1048282" s="3532"/>
      <c r="MBK1048282" s="3532"/>
      <c r="MBL1048282" s="3532"/>
      <c r="MBM1048282" s="3532"/>
      <c r="MBN1048282" s="3532"/>
      <c r="MBO1048282" s="3532"/>
      <c r="MBP1048282" s="3532"/>
      <c r="MBQ1048282" s="3532"/>
      <c r="MBR1048282" s="3532"/>
      <c r="MBS1048282" s="3532"/>
      <c r="MBT1048282" s="3532"/>
      <c r="MBU1048282" s="3532"/>
      <c r="MBV1048282" s="3532"/>
      <c r="MBW1048282" s="3532"/>
      <c r="MBX1048282" s="3532"/>
      <c r="MBY1048282" s="3532"/>
      <c r="MBZ1048282" s="3532"/>
      <c r="MCA1048282" s="3532"/>
      <c r="MCB1048282" s="3532"/>
      <c r="MCC1048282" s="3532"/>
      <c r="MCD1048282" s="3532"/>
      <c r="MCE1048282" s="3532"/>
      <c r="MCF1048282" s="3532"/>
      <c r="MCG1048282" s="3532"/>
      <c r="MCH1048282" s="3532"/>
      <c r="MCI1048282" s="3532"/>
      <c r="MCJ1048282" s="3532"/>
      <c r="MCK1048282" s="3532"/>
      <c r="MCL1048282" s="3532"/>
      <c r="MCM1048282" s="3532"/>
      <c r="MCN1048282" s="3532"/>
      <c r="MCO1048282" s="3532"/>
      <c r="MCP1048282" s="3532"/>
      <c r="MCQ1048282" s="3532"/>
      <c r="MCR1048282" s="3532"/>
      <c r="MCS1048282" s="3532"/>
      <c r="MCT1048282" s="3532"/>
      <c r="MCU1048282" s="3532"/>
      <c r="MCV1048282" s="3532"/>
      <c r="MCW1048282" s="3532"/>
      <c r="MCX1048282" s="3532"/>
      <c r="MCY1048282" s="3532"/>
      <c r="MCZ1048282" s="3532"/>
      <c r="MDA1048282" s="3532"/>
      <c r="MDB1048282" s="3532"/>
      <c r="MDC1048282" s="3532"/>
      <c r="MDD1048282" s="3532"/>
      <c r="MDE1048282" s="3532"/>
      <c r="MDF1048282" s="3532"/>
      <c r="MDG1048282" s="3532"/>
      <c r="MDH1048282" s="3532"/>
      <c r="MDI1048282" s="3532"/>
      <c r="MDJ1048282" s="3532"/>
      <c r="MDK1048282" s="3532"/>
      <c r="MDL1048282" s="3532"/>
      <c r="MDM1048282" s="3532"/>
      <c r="MDN1048282" s="3532"/>
      <c r="MDO1048282" s="3532"/>
      <c r="MDP1048282" s="3532"/>
      <c r="MDQ1048282" s="3532"/>
      <c r="MDR1048282" s="3532"/>
      <c r="MDS1048282" s="3532"/>
      <c r="MDT1048282" s="3532"/>
      <c r="MDU1048282" s="3532"/>
      <c r="MDV1048282" s="3532"/>
      <c r="MDW1048282" s="3532"/>
      <c r="MDX1048282" s="3532"/>
      <c r="MDY1048282" s="3532"/>
      <c r="MDZ1048282" s="3532"/>
      <c r="MEA1048282" s="3532"/>
      <c r="MEB1048282" s="3532"/>
      <c r="MEC1048282" s="3532"/>
      <c r="MED1048282" s="3532"/>
      <c r="MEE1048282" s="3532"/>
      <c r="MEF1048282" s="3532"/>
      <c r="MEG1048282" s="3532"/>
      <c r="MEH1048282" s="3532"/>
      <c r="MEI1048282" s="3532"/>
      <c r="MEJ1048282" s="3532"/>
      <c r="MEK1048282" s="3532"/>
      <c r="MEL1048282" s="3532"/>
      <c r="MEM1048282" s="3532"/>
      <c r="MEN1048282" s="3532"/>
      <c r="MEO1048282" s="3532"/>
      <c r="MEP1048282" s="3532"/>
      <c r="MEQ1048282" s="3532"/>
      <c r="MER1048282" s="3532"/>
      <c r="MES1048282" s="3532"/>
      <c r="MET1048282" s="3532"/>
      <c r="MEU1048282" s="3532"/>
      <c r="MEV1048282" s="3532"/>
      <c r="MEW1048282" s="3532"/>
      <c r="MEX1048282" s="3532"/>
      <c r="MEY1048282" s="3532"/>
      <c r="MEZ1048282" s="3532"/>
      <c r="MFA1048282" s="3532"/>
      <c r="MFB1048282" s="3532"/>
      <c r="MFC1048282" s="3532"/>
      <c r="MFD1048282" s="3532"/>
      <c r="MFE1048282" s="3532"/>
      <c r="MFF1048282" s="3532"/>
      <c r="MFG1048282" s="3532"/>
      <c r="MFH1048282" s="3532"/>
      <c r="MFI1048282" s="3532"/>
      <c r="MFJ1048282" s="3532"/>
      <c r="MFK1048282" s="3532"/>
      <c r="MFL1048282" s="3532"/>
      <c r="MFM1048282" s="3532"/>
      <c r="MFN1048282" s="3532"/>
      <c r="MFO1048282" s="3532"/>
      <c r="MFP1048282" s="3532"/>
      <c r="MFQ1048282" s="3532"/>
      <c r="MFR1048282" s="3532"/>
      <c r="MFS1048282" s="3532"/>
      <c r="MFT1048282" s="3532"/>
      <c r="MFU1048282" s="3532"/>
      <c r="MFV1048282" s="3532"/>
      <c r="MFW1048282" s="3532"/>
      <c r="MFX1048282" s="3532"/>
      <c r="MFY1048282" s="3532"/>
      <c r="MFZ1048282" s="3532"/>
      <c r="MGA1048282" s="3532"/>
      <c r="MGB1048282" s="3532"/>
      <c r="MGC1048282" s="3532"/>
      <c r="MGD1048282" s="3532"/>
      <c r="MGE1048282" s="3532"/>
      <c r="MGF1048282" s="3532"/>
      <c r="MGG1048282" s="3532"/>
      <c r="MGH1048282" s="3532"/>
      <c r="MGI1048282" s="3532"/>
      <c r="MGJ1048282" s="3532"/>
      <c r="MGK1048282" s="3532"/>
      <c r="MGL1048282" s="3532"/>
      <c r="MGM1048282" s="3532"/>
      <c r="MGN1048282" s="3532"/>
      <c r="MGO1048282" s="3532"/>
      <c r="MGP1048282" s="3532"/>
      <c r="MGQ1048282" s="3532"/>
      <c r="MGR1048282" s="3532"/>
      <c r="MGS1048282" s="3532"/>
      <c r="MGT1048282" s="3532"/>
      <c r="MGU1048282" s="3532"/>
      <c r="MGV1048282" s="3532"/>
      <c r="MGW1048282" s="3532"/>
      <c r="MGX1048282" s="3532"/>
      <c r="MGY1048282" s="3532"/>
      <c r="MGZ1048282" s="3532"/>
      <c r="MHA1048282" s="3532"/>
      <c r="MHB1048282" s="3532"/>
      <c r="MHC1048282" s="3532"/>
      <c r="MHD1048282" s="3532"/>
      <c r="MHE1048282" s="3532"/>
      <c r="MHF1048282" s="3532"/>
      <c r="MHG1048282" s="3532"/>
      <c r="MHH1048282" s="3532"/>
      <c r="MHI1048282" s="3532"/>
      <c r="MHJ1048282" s="3532"/>
      <c r="MHK1048282" s="3532"/>
      <c r="MHL1048282" s="3532"/>
      <c r="MHM1048282" s="3532"/>
      <c r="MHN1048282" s="3532"/>
      <c r="MHO1048282" s="3532"/>
      <c r="MHP1048282" s="3532"/>
      <c r="MHQ1048282" s="3532"/>
      <c r="MHR1048282" s="3532"/>
      <c r="MHS1048282" s="3532"/>
      <c r="MHT1048282" s="3532"/>
      <c r="MHU1048282" s="3532"/>
      <c r="MHV1048282" s="3532"/>
      <c r="MHW1048282" s="3532"/>
      <c r="MHX1048282" s="3532"/>
      <c r="MHY1048282" s="3532"/>
      <c r="MHZ1048282" s="3532"/>
      <c r="MIA1048282" s="3532"/>
      <c r="MIB1048282" s="3532"/>
      <c r="MIC1048282" s="3532"/>
      <c r="MID1048282" s="3532"/>
      <c r="MIE1048282" s="3532"/>
      <c r="MIF1048282" s="3532"/>
      <c r="MIG1048282" s="3532"/>
      <c r="MIH1048282" s="3532"/>
      <c r="MII1048282" s="3532"/>
      <c r="MIJ1048282" s="3532"/>
      <c r="MIK1048282" s="3532"/>
      <c r="MIL1048282" s="3532"/>
      <c r="MIM1048282" s="3532"/>
      <c r="MIN1048282" s="3532"/>
      <c r="MIO1048282" s="3532"/>
      <c r="MIP1048282" s="3532"/>
      <c r="MIQ1048282" s="3532"/>
      <c r="MIR1048282" s="3532"/>
      <c r="MIS1048282" s="3532"/>
      <c r="MIT1048282" s="3532"/>
      <c r="MIU1048282" s="3532"/>
      <c r="MIV1048282" s="3532"/>
      <c r="MIW1048282" s="3532"/>
      <c r="MIX1048282" s="3532"/>
      <c r="MIY1048282" s="3532"/>
      <c r="MIZ1048282" s="3532"/>
      <c r="MJA1048282" s="3532"/>
      <c r="MJB1048282" s="3532"/>
      <c r="MJC1048282" s="3532"/>
      <c r="MJD1048282" s="3532"/>
      <c r="MJE1048282" s="3532"/>
      <c r="MJF1048282" s="3532"/>
      <c r="MJG1048282" s="3532"/>
      <c r="MJH1048282" s="3532"/>
      <c r="MJI1048282" s="3532"/>
      <c r="MJJ1048282" s="3532"/>
      <c r="MJK1048282" s="3532"/>
      <c r="MJL1048282" s="3532"/>
      <c r="MJM1048282" s="3532"/>
      <c r="MJN1048282" s="3532"/>
      <c r="MJO1048282" s="3532"/>
      <c r="MJP1048282" s="3532"/>
      <c r="MJQ1048282" s="3532"/>
      <c r="MJR1048282" s="3532"/>
      <c r="MJS1048282" s="3532"/>
      <c r="MJT1048282" s="3532"/>
      <c r="MJU1048282" s="3532"/>
      <c r="MJV1048282" s="3532"/>
      <c r="MJW1048282" s="3532"/>
      <c r="MJX1048282" s="3532"/>
      <c r="MJY1048282" s="3532"/>
      <c r="MJZ1048282" s="3532"/>
      <c r="MKA1048282" s="3532"/>
      <c r="MKB1048282" s="3532"/>
      <c r="MKC1048282" s="3532"/>
      <c r="MKD1048282" s="3532"/>
      <c r="MKE1048282" s="3532"/>
      <c r="MKF1048282" s="3532"/>
      <c r="MKG1048282" s="3532"/>
      <c r="MKH1048282" s="3532"/>
      <c r="MKI1048282" s="3532"/>
      <c r="MKJ1048282" s="3532"/>
      <c r="MKK1048282" s="3532"/>
      <c r="MKL1048282" s="3532"/>
      <c r="MKM1048282" s="3532"/>
      <c r="MKN1048282" s="3532"/>
      <c r="MKO1048282" s="3532"/>
      <c r="MKP1048282" s="3532"/>
      <c r="MKQ1048282" s="3532"/>
      <c r="MKR1048282" s="3532"/>
      <c r="MKS1048282" s="3532"/>
      <c r="MKT1048282" s="3532"/>
      <c r="MKU1048282" s="3532"/>
      <c r="MKV1048282" s="3532"/>
      <c r="MKW1048282" s="3532"/>
      <c r="MKX1048282" s="3532"/>
      <c r="MKY1048282" s="3532"/>
      <c r="MKZ1048282" s="3532"/>
      <c r="MLA1048282" s="3532"/>
      <c r="MLB1048282" s="3532"/>
      <c r="MLC1048282" s="3532"/>
      <c r="MLD1048282" s="3532"/>
      <c r="MLE1048282" s="3532"/>
      <c r="MLF1048282" s="3532"/>
      <c r="MLG1048282" s="3532"/>
      <c r="MLH1048282" s="3532"/>
      <c r="MLI1048282" s="3532"/>
      <c r="MLJ1048282" s="3532"/>
      <c r="MLK1048282" s="3532"/>
      <c r="MLL1048282" s="3532"/>
      <c r="MLM1048282" s="3532"/>
      <c r="MLN1048282" s="3532"/>
      <c r="MLO1048282" s="3532"/>
      <c r="MLP1048282" s="3532"/>
      <c r="MLQ1048282" s="3532"/>
      <c r="MLR1048282" s="3532"/>
      <c r="MLS1048282" s="3532"/>
      <c r="MLT1048282" s="3532"/>
      <c r="MLU1048282" s="3532"/>
      <c r="MLV1048282" s="3532"/>
      <c r="MLW1048282" s="3532"/>
      <c r="MLX1048282" s="3532"/>
      <c r="MLY1048282" s="3532"/>
      <c r="MLZ1048282" s="3532"/>
      <c r="MMA1048282" s="3532"/>
      <c r="MMB1048282" s="3532"/>
      <c r="MMC1048282" s="3532"/>
      <c r="MMD1048282" s="3532"/>
      <c r="MME1048282" s="3532"/>
      <c r="MMF1048282" s="3532"/>
      <c r="MMG1048282" s="3532"/>
      <c r="MMH1048282" s="3532"/>
      <c r="MMI1048282" s="3532"/>
      <c r="MMJ1048282" s="3532"/>
      <c r="MMK1048282" s="3532"/>
      <c r="MML1048282" s="3532"/>
      <c r="MMM1048282" s="3532"/>
      <c r="MMN1048282" s="3532"/>
      <c r="MMO1048282" s="3532"/>
      <c r="MMP1048282" s="3532"/>
      <c r="MMQ1048282" s="3532"/>
      <c r="MMR1048282" s="3532"/>
      <c r="MMS1048282" s="3532"/>
      <c r="MMT1048282" s="3532"/>
      <c r="MMU1048282" s="3532"/>
      <c r="MMV1048282" s="3532"/>
      <c r="MMW1048282" s="3532"/>
      <c r="MMX1048282" s="3532"/>
      <c r="MMY1048282" s="3532"/>
      <c r="MMZ1048282" s="3532"/>
      <c r="MNA1048282" s="3532"/>
      <c r="MNB1048282" s="3532"/>
      <c r="MNC1048282" s="3532"/>
      <c r="MND1048282" s="3532"/>
      <c r="MNE1048282" s="3532"/>
      <c r="MNF1048282" s="3532"/>
      <c r="MNG1048282" s="3532"/>
      <c r="MNH1048282" s="3532"/>
      <c r="MNI1048282" s="3532"/>
      <c r="MNJ1048282" s="3532"/>
      <c r="MNK1048282" s="3532"/>
      <c r="MNL1048282" s="3532"/>
      <c r="MNM1048282" s="3532"/>
      <c r="MNN1048282" s="3532"/>
      <c r="MNO1048282" s="3532"/>
      <c r="MNP1048282" s="3532"/>
      <c r="MNQ1048282" s="3532"/>
      <c r="MNR1048282" s="3532"/>
      <c r="MNS1048282" s="3532"/>
      <c r="MNT1048282" s="3532"/>
      <c r="MNU1048282" s="3532"/>
      <c r="MNV1048282" s="3532"/>
      <c r="MNW1048282" s="3532"/>
      <c r="MNX1048282" s="3532"/>
      <c r="MNY1048282" s="3532"/>
      <c r="MNZ1048282" s="3532"/>
      <c r="MOA1048282" s="3532"/>
      <c r="MOB1048282" s="3532"/>
      <c r="MOC1048282" s="3532"/>
      <c r="MOD1048282" s="3532"/>
      <c r="MOE1048282" s="3532"/>
      <c r="MOF1048282" s="3532"/>
      <c r="MOG1048282" s="3532"/>
      <c r="MOH1048282" s="3532"/>
      <c r="MOI1048282" s="3532"/>
      <c r="MOJ1048282" s="3532"/>
      <c r="MOK1048282" s="3532"/>
      <c r="MOL1048282" s="3532"/>
      <c r="MOM1048282" s="3532"/>
      <c r="MON1048282" s="3532"/>
      <c r="MOO1048282" s="3532"/>
      <c r="MOP1048282" s="3532"/>
      <c r="MOQ1048282" s="3532"/>
      <c r="MOR1048282" s="3532"/>
      <c r="MOS1048282" s="3532"/>
      <c r="MOT1048282" s="3532"/>
      <c r="MOU1048282" s="3532"/>
      <c r="MOV1048282" s="3532"/>
      <c r="MOW1048282" s="3532"/>
      <c r="MOX1048282" s="3532"/>
      <c r="MOY1048282" s="3532"/>
      <c r="MOZ1048282" s="3532"/>
      <c r="MPA1048282" s="3532"/>
      <c r="MPB1048282" s="3532"/>
      <c r="MPC1048282" s="3532"/>
      <c r="MPD1048282" s="3532"/>
      <c r="MPE1048282" s="3532"/>
      <c r="MPF1048282" s="3532"/>
      <c r="MPG1048282" s="3532"/>
      <c r="MPH1048282" s="3532"/>
      <c r="MPI1048282" s="3532"/>
      <c r="MPJ1048282" s="3532"/>
      <c r="MPK1048282" s="3532"/>
      <c r="MPL1048282" s="3532"/>
      <c r="MPM1048282" s="3532"/>
      <c r="MPN1048282" s="3532"/>
      <c r="MPO1048282" s="3532"/>
      <c r="MPP1048282" s="3532"/>
      <c r="MPQ1048282" s="3532"/>
      <c r="MPR1048282" s="3532"/>
      <c r="MPS1048282" s="3532"/>
      <c r="MPT1048282" s="3532"/>
      <c r="MPU1048282" s="3532"/>
      <c r="MPV1048282" s="3532"/>
      <c r="MPW1048282" s="3532"/>
      <c r="MPX1048282" s="3532"/>
      <c r="MPY1048282" s="3532"/>
      <c r="MPZ1048282" s="3532"/>
      <c r="MQA1048282" s="3532"/>
      <c r="MQB1048282" s="3532"/>
      <c r="MQC1048282" s="3532"/>
      <c r="MQD1048282" s="3532"/>
      <c r="MQE1048282" s="3532"/>
      <c r="MQF1048282" s="3532"/>
      <c r="MQG1048282" s="3532"/>
      <c r="MQH1048282" s="3532"/>
      <c r="MQI1048282" s="3532"/>
      <c r="MQJ1048282" s="3532"/>
      <c r="MQK1048282" s="3532"/>
      <c r="MQL1048282" s="3532"/>
      <c r="MQM1048282" s="3532"/>
      <c r="MQN1048282" s="3532"/>
      <c r="MQO1048282" s="3532"/>
      <c r="MQP1048282" s="3532"/>
      <c r="MQQ1048282" s="3532"/>
      <c r="MQR1048282" s="3532"/>
      <c r="MQS1048282" s="3532"/>
      <c r="MQT1048282" s="3532"/>
      <c r="MQU1048282" s="3532"/>
      <c r="MQV1048282" s="3532"/>
      <c r="MQW1048282" s="3532"/>
      <c r="MQX1048282" s="3532"/>
      <c r="MQY1048282" s="3532"/>
      <c r="MQZ1048282" s="3532"/>
      <c r="MRA1048282" s="3532"/>
      <c r="MRB1048282" s="3532"/>
      <c r="MRC1048282" s="3532"/>
      <c r="MRD1048282" s="3532"/>
      <c r="MRE1048282" s="3532"/>
      <c r="MRF1048282" s="3532"/>
      <c r="MRG1048282" s="3532"/>
      <c r="MRH1048282" s="3532"/>
      <c r="MRI1048282" s="3532"/>
      <c r="MRJ1048282" s="3532"/>
      <c r="MRK1048282" s="3532"/>
      <c r="MRL1048282" s="3532"/>
      <c r="MRM1048282" s="3532"/>
      <c r="MRN1048282" s="3532"/>
      <c r="MRO1048282" s="3532"/>
      <c r="MRP1048282" s="3532"/>
      <c r="MRQ1048282" s="3532"/>
      <c r="MRR1048282" s="3532"/>
      <c r="MRS1048282" s="3532"/>
      <c r="MRT1048282" s="3532"/>
      <c r="MRU1048282" s="3532"/>
      <c r="MRV1048282" s="3532"/>
      <c r="MRW1048282" s="3532"/>
      <c r="MRX1048282" s="3532"/>
      <c r="MRY1048282" s="3532"/>
      <c r="MRZ1048282" s="3532"/>
      <c r="MSA1048282" s="3532"/>
      <c r="MSB1048282" s="3532"/>
      <c r="MSC1048282" s="3532"/>
      <c r="MSD1048282" s="3532"/>
      <c r="MSE1048282" s="3532"/>
      <c r="MSF1048282" s="3532"/>
      <c r="MSG1048282" s="3532"/>
      <c r="MSH1048282" s="3532"/>
      <c r="MSI1048282" s="3532"/>
      <c r="MSJ1048282" s="3532"/>
      <c r="MSK1048282" s="3532"/>
      <c r="MSL1048282" s="3532"/>
      <c r="MSM1048282" s="3532"/>
      <c r="MSN1048282" s="3532"/>
      <c r="MSO1048282" s="3532"/>
      <c r="MSP1048282" s="3532"/>
      <c r="MSQ1048282" s="3532"/>
      <c r="MSR1048282" s="3532"/>
      <c r="MSS1048282" s="3532"/>
      <c r="MST1048282" s="3532"/>
      <c r="MSU1048282" s="3532"/>
      <c r="MSV1048282" s="3532"/>
      <c r="MSW1048282" s="3532"/>
      <c r="MSX1048282" s="3532"/>
      <c r="MSY1048282" s="3532"/>
      <c r="MSZ1048282" s="3532"/>
      <c r="MTA1048282" s="3532"/>
      <c r="MTB1048282" s="3532"/>
      <c r="MTC1048282" s="3532"/>
      <c r="MTD1048282" s="3532"/>
      <c r="MTE1048282" s="3532"/>
      <c r="MTF1048282" s="3532"/>
      <c r="MTG1048282" s="3532"/>
      <c r="MTH1048282" s="3532"/>
      <c r="MTI1048282" s="3532"/>
      <c r="MTJ1048282" s="3532"/>
      <c r="MTK1048282" s="3532"/>
      <c r="MTL1048282" s="3532"/>
      <c r="MTM1048282" s="3532"/>
      <c r="MTN1048282" s="3532"/>
      <c r="MTO1048282" s="3532"/>
      <c r="MTP1048282" s="3532"/>
      <c r="MTQ1048282" s="3532"/>
      <c r="MTR1048282" s="3532"/>
      <c r="MTS1048282" s="3532"/>
      <c r="MTT1048282" s="3532"/>
      <c r="MTU1048282" s="3532"/>
      <c r="MTV1048282" s="3532"/>
      <c r="MTW1048282" s="3532"/>
      <c r="MTX1048282" s="3532"/>
      <c r="MTY1048282" s="3532"/>
      <c r="MTZ1048282" s="3532"/>
      <c r="MUA1048282" s="3532"/>
      <c r="MUB1048282" s="3532"/>
      <c r="MUC1048282" s="3532"/>
      <c r="MUD1048282" s="3532"/>
      <c r="MUE1048282" s="3532"/>
      <c r="MUF1048282" s="3532"/>
      <c r="MUG1048282" s="3532"/>
      <c r="MUH1048282" s="3532"/>
      <c r="MUI1048282" s="3532"/>
      <c r="MUJ1048282" s="3532"/>
      <c r="MUK1048282" s="3532"/>
      <c r="MUL1048282" s="3532"/>
      <c r="MUM1048282" s="3532"/>
      <c r="MUN1048282" s="3532"/>
      <c r="MUO1048282" s="3532"/>
      <c r="MUP1048282" s="3532"/>
      <c r="MUQ1048282" s="3532"/>
      <c r="MUR1048282" s="3532"/>
      <c r="MUS1048282" s="3532"/>
      <c r="MUT1048282" s="3532"/>
      <c r="MUU1048282" s="3532"/>
      <c r="MUV1048282" s="3532"/>
      <c r="MUW1048282" s="3532"/>
      <c r="MUX1048282" s="3532"/>
      <c r="MUY1048282" s="3532"/>
      <c r="MUZ1048282" s="3532"/>
      <c r="MVA1048282" s="3532"/>
      <c r="MVB1048282" s="3532"/>
      <c r="MVC1048282" s="3532"/>
      <c r="MVD1048282" s="3532"/>
      <c r="MVE1048282" s="3532"/>
      <c r="MVF1048282" s="3532"/>
      <c r="MVG1048282" s="3532"/>
      <c r="MVH1048282" s="3532"/>
      <c r="MVI1048282" s="3532"/>
      <c r="MVJ1048282" s="3532"/>
      <c r="MVK1048282" s="3532"/>
      <c r="MVL1048282" s="3532"/>
      <c r="MVM1048282" s="3532"/>
      <c r="MVN1048282" s="3532"/>
      <c r="MVO1048282" s="3532"/>
      <c r="MVP1048282" s="3532"/>
      <c r="MVQ1048282" s="3532"/>
      <c r="MVR1048282" s="3532"/>
      <c r="MVS1048282" s="3532"/>
      <c r="MVT1048282" s="3532"/>
      <c r="MVU1048282" s="3532"/>
      <c r="MVV1048282" s="3532"/>
      <c r="MVW1048282" s="3532"/>
      <c r="MVX1048282" s="3532"/>
      <c r="MVY1048282" s="3532"/>
      <c r="MVZ1048282" s="3532"/>
      <c r="MWA1048282" s="3532"/>
      <c r="MWB1048282" s="3532"/>
      <c r="MWC1048282" s="3532"/>
      <c r="MWD1048282" s="3532"/>
      <c r="MWE1048282" s="3532"/>
      <c r="MWF1048282" s="3532"/>
      <c r="MWG1048282" s="3532"/>
      <c r="MWH1048282" s="3532"/>
      <c r="MWI1048282" s="3532"/>
      <c r="MWJ1048282" s="3532"/>
      <c r="MWK1048282" s="3532"/>
      <c r="MWL1048282" s="3532"/>
      <c r="MWM1048282" s="3532"/>
      <c r="MWN1048282" s="3532"/>
      <c r="MWO1048282" s="3532"/>
      <c r="MWP1048282" s="3532"/>
      <c r="MWQ1048282" s="3532"/>
      <c r="MWR1048282" s="3532"/>
      <c r="MWS1048282" s="3532"/>
      <c r="MWT1048282" s="3532"/>
      <c r="MWU1048282" s="3532"/>
      <c r="MWV1048282" s="3532"/>
      <c r="MWW1048282" s="3532"/>
      <c r="MWX1048282" s="3532"/>
      <c r="MWY1048282" s="3532"/>
      <c r="MWZ1048282" s="3532"/>
      <c r="MXA1048282" s="3532"/>
      <c r="MXB1048282" s="3532"/>
      <c r="MXC1048282" s="3532"/>
      <c r="MXD1048282" s="3532"/>
      <c r="MXE1048282" s="3532"/>
      <c r="MXF1048282" s="3532"/>
      <c r="MXG1048282" s="3532"/>
      <c r="MXH1048282" s="3532"/>
      <c r="MXI1048282" s="3532"/>
      <c r="MXJ1048282" s="3532"/>
      <c r="MXK1048282" s="3532"/>
      <c r="MXL1048282" s="3532"/>
      <c r="MXM1048282" s="3532"/>
      <c r="MXN1048282" s="3532"/>
      <c r="MXO1048282" s="3532"/>
      <c r="MXP1048282" s="3532"/>
      <c r="MXQ1048282" s="3532"/>
      <c r="MXR1048282" s="3532"/>
      <c r="MXS1048282" s="3532"/>
      <c r="MXT1048282" s="3532"/>
      <c r="MXU1048282" s="3532"/>
      <c r="MXV1048282" s="3532"/>
      <c r="MXW1048282" s="3532"/>
      <c r="MXX1048282" s="3532"/>
      <c r="MXY1048282" s="3532"/>
      <c r="MXZ1048282" s="3532"/>
      <c r="MYA1048282" s="3532"/>
      <c r="MYB1048282" s="3532"/>
      <c r="MYC1048282" s="3532"/>
      <c r="MYD1048282" s="3532"/>
      <c r="MYE1048282" s="3532"/>
      <c r="MYF1048282" s="3532"/>
      <c r="MYG1048282" s="3532"/>
      <c r="MYH1048282" s="3532"/>
      <c r="MYI1048282" s="3532"/>
      <c r="MYJ1048282" s="3532"/>
      <c r="MYK1048282" s="3532"/>
      <c r="MYL1048282" s="3532"/>
      <c r="MYM1048282" s="3532"/>
      <c r="MYN1048282" s="3532"/>
      <c r="MYO1048282" s="3532"/>
      <c r="MYP1048282" s="3532"/>
      <c r="MYQ1048282" s="3532"/>
      <c r="MYR1048282" s="3532"/>
      <c r="MYS1048282" s="3532"/>
      <c r="MYT1048282" s="3532"/>
      <c r="MYU1048282" s="3532"/>
      <c r="MYV1048282" s="3532"/>
      <c r="MYW1048282" s="3532"/>
      <c r="MYX1048282" s="3532"/>
      <c r="MYY1048282" s="3532"/>
      <c r="MYZ1048282" s="3532"/>
      <c r="MZA1048282" s="3532"/>
      <c r="MZB1048282" s="3532"/>
      <c r="MZC1048282" s="3532"/>
      <c r="MZD1048282" s="3532"/>
      <c r="MZE1048282" s="3532"/>
      <c r="MZF1048282" s="3532"/>
      <c r="MZG1048282" s="3532"/>
      <c r="MZH1048282" s="3532"/>
      <c r="MZI1048282" s="3532"/>
      <c r="MZJ1048282" s="3532"/>
      <c r="MZK1048282" s="3532"/>
      <c r="MZL1048282" s="3532"/>
      <c r="MZM1048282" s="3532"/>
      <c r="MZN1048282" s="3532"/>
      <c r="MZO1048282" s="3532"/>
      <c r="MZP1048282" s="3532"/>
      <c r="MZQ1048282" s="3532"/>
      <c r="MZR1048282" s="3532"/>
      <c r="MZS1048282" s="3532"/>
      <c r="MZT1048282" s="3532"/>
      <c r="MZU1048282" s="3532"/>
      <c r="MZV1048282" s="3532"/>
      <c r="MZW1048282" s="3532"/>
      <c r="MZX1048282" s="3532"/>
      <c r="MZY1048282" s="3532"/>
      <c r="MZZ1048282" s="3532"/>
      <c r="NAA1048282" s="3532"/>
      <c r="NAB1048282" s="3532"/>
      <c r="NAC1048282" s="3532"/>
      <c r="NAD1048282" s="3532"/>
      <c r="NAE1048282" s="3532"/>
      <c r="NAF1048282" s="3532"/>
      <c r="NAG1048282" s="3532"/>
      <c r="NAH1048282" s="3532"/>
      <c r="NAI1048282" s="3532"/>
      <c r="NAJ1048282" s="3532"/>
      <c r="NAK1048282" s="3532"/>
      <c r="NAL1048282" s="3532"/>
      <c r="NAM1048282" s="3532"/>
      <c r="NAN1048282" s="3532"/>
      <c r="NAO1048282" s="3532"/>
      <c r="NAP1048282" s="3532"/>
      <c r="NAQ1048282" s="3532"/>
      <c r="NAR1048282" s="3532"/>
      <c r="NAS1048282" s="3532"/>
      <c r="NAT1048282" s="3532"/>
      <c r="NAU1048282" s="3532"/>
      <c r="NAV1048282" s="3532"/>
      <c r="NAW1048282" s="3532"/>
      <c r="NAX1048282" s="3532"/>
      <c r="NAY1048282" s="3532"/>
      <c r="NAZ1048282" s="3532"/>
      <c r="NBA1048282" s="3532"/>
      <c r="NBB1048282" s="3532"/>
      <c r="NBC1048282" s="3532"/>
      <c r="NBD1048282" s="3532"/>
      <c r="NBE1048282" s="3532"/>
      <c r="NBF1048282" s="3532"/>
      <c r="NBG1048282" s="3532"/>
      <c r="NBH1048282" s="3532"/>
      <c r="NBI1048282" s="3532"/>
      <c r="NBJ1048282" s="3532"/>
      <c r="NBK1048282" s="3532"/>
      <c r="NBL1048282" s="3532"/>
      <c r="NBM1048282" s="3532"/>
      <c r="NBN1048282" s="3532"/>
      <c r="NBO1048282" s="3532"/>
      <c r="NBP1048282" s="3532"/>
      <c r="NBQ1048282" s="3532"/>
      <c r="NBR1048282" s="3532"/>
      <c r="NBS1048282" s="3532"/>
      <c r="NBT1048282" s="3532"/>
      <c r="NBU1048282" s="3532"/>
      <c r="NBV1048282" s="3532"/>
      <c r="NBW1048282" s="3532"/>
      <c r="NBX1048282" s="3532"/>
      <c r="NBY1048282" s="3532"/>
      <c r="NBZ1048282" s="3532"/>
      <c r="NCA1048282" s="3532"/>
      <c r="NCB1048282" s="3532"/>
      <c r="NCC1048282" s="3532"/>
      <c r="NCD1048282" s="3532"/>
      <c r="NCE1048282" s="3532"/>
      <c r="NCF1048282" s="3532"/>
      <c r="NCG1048282" s="3532"/>
      <c r="NCH1048282" s="3532"/>
      <c r="NCI1048282" s="3532"/>
      <c r="NCJ1048282" s="3532"/>
      <c r="NCK1048282" s="3532"/>
      <c r="NCL1048282" s="3532"/>
      <c r="NCM1048282" s="3532"/>
      <c r="NCN1048282" s="3532"/>
      <c r="NCO1048282" s="3532"/>
      <c r="NCP1048282" s="3532"/>
      <c r="NCQ1048282" s="3532"/>
      <c r="NCR1048282" s="3532"/>
      <c r="NCS1048282" s="3532"/>
      <c r="NCT1048282" s="3532"/>
      <c r="NCU1048282" s="3532"/>
      <c r="NCV1048282" s="3532"/>
      <c r="NCW1048282" s="3532"/>
      <c r="NCX1048282" s="3532"/>
      <c r="NCY1048282" s="3532"/>
      <c r="NCZ1048282" s="3532"/>
      <c r="NDA1048282" s="3532"/>
      <c r="NDB1048282" s="3532"/>
      <c r="NDC1048282" s="3532"/>
      <c r="NDD1048282" s="3532"/>
      <c r="NDE1048282" s="3532"/>
      <c r="NDF1048282" s="3532"/>
      <c r="NDG1048282" s="3532"/>
      <c r="NDH1048282" s="3532"/>
      <c r="NDI1048282" s="3532"/>
      <c r="NDJ1048282" s="3532"/>
      <c r="NDK1048282" s="3532"/>
      <c r="NDL1048282" s="3532"/>
      <c r="NDM1048282" s="3532"/>
      <c r="NDN1048282" s="3532"/>
      <c r="NDO1048282" s="3532"/>
      <c r="NDP1048282" s="3532"/>
      <c r="NDQ1048282" s="3532"/>
      <c r="NDR1048282" s="3532"/>
      <c r="NDS1048282" s="3532"/>
      <c r="NDT1048282" s="3532"/>
      <c r="NDU1048282" s="3532"/>
      <c r="NDV1048282" s="3532"/>
      <c r="NDW1048282" s="3532"/>
      <c r="NDX1048282" s="3532"/>
      <c r="NDY1048282" s="3532"/>
      <c r="NDZ1048282" s="3532"/>
      <c r="NEA1048282" s="3532"/>
      <c r="NEB1048282" s="3532"/>
      <c r="NEC1048282" s="3532"/>
      <c r="NED1048282" s="3532"/>
      <c r="NEE1048282" s="3532"/>
      <c r="NEF1048282" s="3532"/>
      <c r="NEG1048282" s="3532"/>
      <c r="NEH1048282" s="3532"/>
      <c r="NEI1048282" s="3532"/>
      <c r="NEJ1048282" s="3532"/>
      <c r="NEK1048282" s="3532"/>
      <c r="NEL1048282" s="3532"/>
      <c r="NEM1048282" s="3532"/>
      <c r="NEN1048282" s="3532"/>
      <c r="NEO1048282" s="3532"/>
      <c r="NEP1048282" s="3532"/>
      <c r="NEQ1048282" s="3532"/>
      <c r="NER1048282" s="3532"/>
      <c r="NES1048282" s="3532"/>
      <c r="NET1048282" s="3532"/>
      <c r="NEU1048282" s="3532"/>
      <c r="NEV1048282" s="3532"/>
      <c r="NEW1048282" s="3532"/>
      <c r="NEX1048282" s="3532"/>
      <c r="NEY1048282" s="3532"/>
      <c r="NEZ1048282" s="3532"/>
      <c r="NFA1048282" s="3532"/>
      <c r="NFB1048282" s="3532"/>
      <c r="NFC1048282" s="3532"/>
      <c r="NFD1048282" s="3532"/>
      <c r="NFE1048282" s="3532"/>
      <c r="NFF1048282" s="3532"/>
      <c r="NFG1048282" s="3532"/>
      <c r="NFH1048282" s="3532"/>
      <c r="NFI1048282" s="3532"/>
      <c r="NFJ1048282" s="3532"/>
      <c r="NFK1048282" s="3532"/>
      <c r="NFL1048282" s="3532"/>
      <c r="NFM1048282" s="3532"/>
      <c r="NFN1048282" s="3532"/>
      <c r="NFO1048282" s="3532"/>
      <c r="NFP1048282" s="3532"/>
      <c r="NFQ1048282" s="3532"/>
      <c r="NFR1048282" s="3532"/>
      <c r="NFS1048282" s="3532"/>
      <c r="NFT1048282" s="3532"/>
      <c r="NFU1048282" s="3532"/>
      <c r="NFV1048282" s="3532"/>
      <c r="NFW1048282" s="3532"/>
      <c r="NFX1048282" s="3532"/>
      <c r="NFY1048282" s="3532"/>
      <c r="NFZ1048282" s="3532"/>
      <c r="NGA1048282" s="3532"/>
      <c r="NGB1048282" s="3532"/>
      <c r="NGC1048282" s="3532"/>
      <c r="NGD1048282" s="3532"/>
      <c r="NGE1048282" s="3532"/>
      <c r="NGF1048282" s="3532"/>
      <c r="NGG1048282" s="3532"/>
      <c r="NGH1048282" s="3532"/>
      <c r="NGI1048282" s="3532"/>
      <c r="NGJ1048282" s="3532"/>
      <c r="NGK1048282" s="3532"/>
      <c r="NGL1048282" s="3532"/>
      <c r="NGM1048282" s="3532"/>
      <c r="NGN1048282" s="3532"/>
      <c r="NGO1048282" s="3532"/>
      <c r="NGP1048282" s="3532"/>
      <c r="NGQ1048282" s="3532"/>
      <c r="NGR1048282" s="3532"/>
      <c r="NGS1048282" s="3532"/>
      <c r="NGT1048282" s="3532"/>
      <c r="NGU1048282" s="3532"/>
      <c r="NGV1048282" s="3532"/>
      <c r="NGW1048282" s="3532"/>
      <c r="NGX1048282" s="3532"/>
      <c r="NGY1048282" s="3532"/>
      <c r="NGZ1048282" s="3532"/>
      <c r="NHA1048282" s="3532"/>
      <c r="NHB1048282" s="3532"/>
      <c r="NHC1048282" s="3532"/>
      <c r="NHD1048282" s="3532"/>
      <c r="NHE1048282" s="3532"/>
      <c r="NHF1048282" s="3532"/>
      <c r="NHG1048282" s="3532"/>
      <c r="NHH1048282" s="3532"/>
      <c r="NHI1048282" s="3532"/>
      <c r="NHJ1048282" s="3532"/>
      <c r="NHK1048282" s="3532"/>
      <c r="NHL1048282" s="3532"/>
      <c r="NHM1048282" s="3532"/>
      <c r="NHN1048282" s="3532"/>
      <c r="NHO1048282" s="3532"/>
      <c r="NHP1048282" s="3532"/>
      <c r="NHQ1048282" s="3532"/>
      <c r="NHR1048282" s="3532"/>
      <c r="NHS1048282" s="3532"/>
      <c r="NHT1048282" s="3532"/>
      <c r="NHU1048282" s="3532"/>
      <c r="NHV1048282" s="3532"/>
      <c r="NHW1048282" s="3532"/>
      <c r="NHX1048282" s="3532"/>
      <c r="NHY1048282" s="3532"/>
      <c r="NHZ1048282" s="3532"/>
      <c r="NIA1048282" s="3532"/>
      <c r="NIB1048282" s="3532"/>
      <c r="NIC1048282" s="3532"/>
      <c r="NID1048282" s="3532"/>
      <c r="NIE1048282" s="3532"/>
      <c r="NIF1048282" s="3532"/>
      <c r="NIG1048282" s="3532"/>
      <c r="NIH1048282" s="3532"/>
      <c r="NII1048282" s="3532"/>
      <c r="NIJ1048282" s="3532"/>
      <c r="NIK1048282" s="3532"/>
      <c r="NIL1048282" s="3532"/>
      <c r="NIM1048282" s="3532"/>
      <c r="NIN1048282" s="3532"/>
      <c r="NIO1048282" s="3532"/>
      <c r="NIP1048282" s="3532"/>
      <c r="NIQ1048282" s="3532"/>
      <c r="NIR1048282" s="3532"/>
      <c r="NIS1048282" s="3532"/>
      <c r="NIT1048282" s="3532"/>
      <c r="NIU1048282" s="3532"/>
      <c r="NIV1048282" s="3532"/>
      <c r="NIW1048282" s="3532"/>
      <c r="NIX1048282" s="3532"/>
      <c r="NIY1048282" s="3532"/>
      <c r="NIZ1048282" s="3532"/>
      <c r="NJA1048282" s="3532"/>
      <c r="NJB1048282" s="3532"/>
      <c r="NJC1048282" s="3532"/>
      <c r="NJD1048282" s="3532"/>
      <c r="NJE1048282" s="3532"/>
      <c r="NJF1048282" s="3532"/>
      <c r="NJG1048282" s="3532"/>
      <c r="NJH1048282" s="3532"/>
      <c r="NJI1048282" s="3532"/>
      <c r="NJJ1048282" s="3532"/>
      <c r="NJK1048282" s="3532"/>
      <c r="NJL1048282" s="3532"/>
      <c r="NJM1048282" s="3532"/>
      <c r="NJN1048282" s="3532"/>
      <c r="NJO1048282" s="3532"/>
      <c r="NJP1048282" s="3532"/>
      <c r="NJQ1048282" s="3532"/>
      <c r="NJR1048282" s="3532"/>
      <c r="NJS1048282" s="3532"/>
      <c r="NJT1048282" s="3532"/>
      <c r="NJU1048282" s="3532"/>
      <c r="NJV1048282" s="3532"/>
      <c r="NJW1048282" s="3532"/>
      <c r="NJX1048282" s="3532"/>
      <c r="NJY1048282" s="3532"/>
      <c r="NJZ1048282" s="3532"/>
      <c r="NKA1048282" s="3532"/>
      <c r="NKB1048282" s="3532"/>
      <c r="NKC1048282" s="3532"/>
      <c r="NKD1048282" s="3532"/>
      <c r="NKE1048282" s="3532"/>
      <c r="NKF1048282" s="3532"/>
      <c r="NKG1048282" s="3532"/>
      <c r="NKH1048282" s="3532"/>
      <c r="NKI1048282" s="3532"/>
      <c r="NKJ1048282" s="3532"/>
      <c r="NKK1048282" s="3532"/>
      <c r="NKL1048282" s="3532"/>
      <c r="NKM1048282" s="3532"/>
      <c r="NKN1048282" s="3532"/>
      <c r="NKO1048282" s="3532"/>
      <c r="NKP1048282" s="3532"/>
      <c r="NKQ1048282" s="3532"/>
      <c r="NKR1048282" s="3532"/>
      <c r="NKS1048282" s="3532"/>
      <c r="NKT1048282" s="3532"/>
      <c r="NKU1048282" s="3532"/>
      <c r="NKV1048282" s="3532"/>
      <c r="NKW1048282" s="3532"/>
      <c r="NKX1048282" s="3532"/>
      <c r="NKY1048282" s="3532"/>
      <c r="NKZ1048282" s="3532"/>
      <c r="NLA1048282" s="3532"/>
      <c r="NLB1048282" s="3532"/>
      <c r="NLC1048282" s="3532"/>
      <c r="NLD1048282" s="3532"/>
      <c r="NLE1048282" s="3532"/>
      <c r="NLF1048282" s="3532"/>
      <c r="NLG1048282" s="3532"/>
      <c r="NLH1048282" s="3532"/>
      <c r="NLI1048282" s="3532"/>
      <c r="NLJ1048282" s="3532"/>
      <c r="NLK1048282" s="3532"/>
      <c r="NLL1048282" s="3532"/>
      <c r="NLM1048282" s="3532"/>
      <c r="NLN1048282" s="3532"/>
      <c r="NLO1048282" s="3532"/>
      <c r="NLP1048282" s="3532"/>
      <c r="NLQ1048282" s="3532"/>
      <c r="NLR1048282" s="3532"/>
      <c r="NLS1048282" s="3532"/>
      <c r="NLT1048282" s="3532"/>
      <c r="NLU1048282" s="3532"/>
      <c r="NLV1048282" s="3532"/>
      <c r="NLW1048282" s="3532"/>
      <c r="NLX1048282" s="3532"/>
      <c r="NLY1048282" s="3532"/>
      <c r="NLZ1048282" s="3532"/>
      <c r="NMA1048282" s="3532"/>
      <c r="NMB1048282" s="3532"/>
      <c r="NMC1048282" s="3532"/>
      <c r="NMD1048282" s="3532"/>
      <c r="NME1048282" s="3532"/>
      <c r="NMF1048282" s="3532"/>
      <c r="NMG1048282" s="3532"/>
      <c r="NMH1048282" s="3532"/>
      <c r="NMI1048282" s="3532"/>
      <c r="NMJ1048282" s="3532"/>
      <c r="NMK1048282" s="3532"/>
      <c r="NML1048282" s="3532"/>
      <c r="NMM1048282" s="3532"/>
      <c r="NMN1048282" s="3532"/>
      <c r="NMO1048282" s="3532"/>
      <c r="NMP1048282" s="3532"/>
      <c r="NMQ1048282" s="3532"/>
      <c r="NMR1048282" s="3532"/>
      <c r="NMS1048282" s="3532"/>
      <c r="NMT1048282" s="3532"/>
      <c r="NMU1048282" s="3532"/>
      <c r="NMV1048282" s="3532"/>
      <c r="NMW1048282" s="3532"/>
      <c r="NMX1048282" s="3532"/>
      <c r="NMY1048282" s="3532"/>
      <c r="NMZ1048282" s="3532"/>
      <c r="NNA1048282" s="3532"/>
      <c r="NNB1048282" s="3532"/>
      <c r="NNC1048282" s="3532"/>
      <c r="NND1048282" s="3532"/>
      <c r="NNE1048282" s="3532"/>
      <c r="NNF1048282" s="3532"/>
      <c r="NNG1048282" s="3532"/>
      <c r="NNH1048282" s="3532"/>
      <c r="NNI1048282" s="3532"/>
      <c r="NNJ1048282" s="3532"/>
      <c r="NNK1048282" s="3532"/>
      <c r="NNL1048282" s="3532"/>
      <c r="NNM1048282" s="3532"/>
      <c r="NNN1048282" s="3532"/>
      <c r="NNO1048282" s="3532"/>
      <c r="NNP1048282" s="3532"/>
      <c r="NNQ1048282" s="3532"/>
      <c r="NNR1048282" s="3532"/>
      <c r="NNS1048282" s="3532"/>
      <c r="NNT1048282" s="3532"/>
      <c r="NNU1048282" s="3532"/>
      <c r="NNV1048282" s="3532"/>
      <c r="NNW1048282" s="3532"/>
      <c r="NNX1048282" s="3532"/>
      <c r="NNY1048282" s="3532"/>
      <c r="NNZ1048282" s="3532"/>
      <c r="NOA1048282" s="3532"/>
      <c r="NOB1048282" s="3532"/>
      <c r="NOC1048282" s="3532"/>
      <c r="NOD1048282" s="3532"/>
      <c r="NOE1048282" s="3532"/>
      <c r="NOF1048282" s="3532"/>
      <c r="NOG1048282" s="3532"/>
      <c r="NOH1048282" s="3532"/>
      <c r="NOI1048282" s="3532"/>
      <c r="NOJ1048282" s="3532"/>
      <c r="NOK1048282" s="3532"/>
      <c r="NOL1048282" s="3532"/>
      <c r="NOM1048282" s="3532"/>
      <c r="NON1048282" s="3532"/>
      <c r="NOO1048282" s="3532"/>
      <c r="NOP1048282" s="3532"/>
      <c r="NOQ1048282" s="3532"/>
      <c r="NOR1048282" s="3532"/>
      <c r="NOS1048282" s="3532"/>
      <c r="NOT1048282" s="3532"/>
      <c r="NOU1048282" s="3532"/>
      <c r="NOV1048282" s="3532"/>
      <c r="NOW1048282" s="3532"/>
      <c r="NOX1048282" s="3532"/>
      <c r="NOY1048282" s="3532"/>
      <c r="NOZ1048282" s="3532"/>
      <c r="NPA1048282" s="3532"/>
      <c r="NPB1048282" s="3532"/>
      <c r="NPC1048282" s="3532"/>
      <c r="NPD1048282" s="3532"/>
      <c r="NPE1048282" s="3532"/>
      <c r="NPF1048282" s="3532"/>
      <c r="NPG1048282" s="3532"/>
      <c r="NPH1048282" s="3532"/>
      <c r="NPI1048282" s="3532"/>
      <c r="NPJ1048282" s="3532"/>
      <c r="NPK1048282" s="3532"/>
      <c r="NPL1048282" s="3532"/>
      <c r="NPM1048282" s="3532"/>
      <c r="NPN1048282" s="3532"/>
      <c r="NPO1048282" s="3532"/>
      <c r="NPP1048282" s="3532"/>
      <c r="NPQ1048282" s="3532"/>
      <c r="NPR1048282" s="3532"/>
      <c r="NPS1048282" s="3532"/>
      <c r="NPT1048282" s="3532"/>
      <c r="NPU1048282" s="3532"/>
      <c r="NPV1048282" s="3532"/>
      <c r="NPW1048282" s="3532"/>
      <c r="NPX1048282" s="3532"/>
      <c r="NPY1048282" s="3532"/>
      <c r="NPZ1048282" s="3532"/>
      <c r="NQA1048282" s="3532"/>
      <c r="NQB1048282" s="3532"/>
      <c r="NQC1048282" s="3532"/>
      <c r="NQD1048282" s="3532"/>
      <c r="NQE1048282" s="3532"/>
      <c r="NQF1048282" s="3532"/>
      <c r="NQG1048282" s="3532"/>
      <c r="NQH1048282" s="3532"/>
      <c r="NQI1048282" s="3532"/>
      <c r="NQJ1048282" s="3532"/>
      <c r="NQK1048282" s="3532"/>
      <c r="NQL1048282" s="3532"/>
      <c r="NQM1048282" s="3532"/>
      <c r="NQN1048282" s="3532"/>
      <c r="NQO1048282" s="3532"/>
      <c r="NQP1048282" s="3532"/>
      <c r="NQQ1048282" s="3532"/>
      <c r="NQR1048282" s="3532"/>
      <c r="NQS1048282" s="3532"/>
      <c r="NQT1048282" s="3532"/>
      <c r="NQU1048282" s="3532"/>
      <c r="NQV1048282" s="3532"/>
      <c r="NQW1048282" s="3532"/>
      <c r="NQX1048282" s="3532"/>
      <c r="NQY1048282" s="3532"/>
      <c r="NQZ1048282" s="3532"/>
      <c r="NRA1048282" s="3532"/>
      <c r="NRB1048282" s="3532"/>
      <c r="NRC1048282" s="3532"/>
      <c r="NRD1048282" s="3532"/>
      <c r="NRE1048282" s="3532"/>
      <c r="NRF1048282" s="3532"/>
      <c r="NRG1048282" s="3532"/>
      <c r="NRH1048282" s="3532"/>
      <c r="NRI1048282" s="3532"/>
      <c r="NRJ1048282" s="3532"/>
      <c r="NRK1048282" s="3532"/>
      <c r="NRL1048282" s="3532"/>
      <c r="NRM1048282" s="3532"/>
      <c r="NRN1048282" s="3532"/>
      <c r="NRO1048282" s="3532"/>
      <c r="NRP1048282" s="3532"/>
      <c r="NRQ1048282" s="3532"/>
      <c r="NRR1048282" s="3532"/>
      <c r="NRS1048282" s="3532"/>
      <c r="NRT1048282" s="3532"/>
      <c r="NRU1048282" s="3532"/>
      <c r="NRV1048282" s="3532"/>
      <c r="NRW1048282" s="3532"/>
      <c r="NRX1048282" s="3532"/>
      <c r="NRY1048282" s="3532"/>
      <c r="NRZ1048282" s="3532"/>
      <c r="NSA1048282" s="3532"/>
      <c r="NSB1048282" s="3532"/>
      <c r="NSC1048282" s="3532"/>
      <c r="NSD1048282" s="3532"/>
      <c r="NSE1048282" s="3532"/>
      <c r="NSF1048282" s="3532"/>
      <c r="NSG1048282" s="3532"/>
      <c r="NSH1048282" s="3532"/>
      <c r="NSI1048282" s="3532"/>
      <c r="NSJ1048282" s="3532"/>
      <c r="NSK1048282" s="3532"/>
      <c r="NSL1048282" s="3532"/>
      <c r="NSM1048282" s="3532"/>
      <c r="NSN1048282" s="3532"/>
      <c r="NSO1048282" s="3532"/>
      <c r="NSP1048282" s="3532"/>
      <c r="NSQ1048282" s="3532"/>
      <c r="NSR1048282" s="3532"/>
      <c r="NSS1048282" s="3532"/>
      <c r="NST1048282" s="3532"/>
      <c r="NSU1048282" s="3532"/>
      <c r="NSV1048282" s="3532"/>
      <c r="NSW1048282" s="3532"/>
      <c r="NSX1048282" s="3532"/>
      <c r="NSY1048282" s="3532"/>
      <c r="NSZ1048282" s="3532"/>
      <c r="NTA1048282" s="3532"/>
      <c r="NTB1048282" s="3532"/>
      <c r="NTC1048282" s="3532"/>
      <c r="NTD1048282" s="3532"/>
      <c r="NTE1048282" s="3532"/>
      <c r="NTF1048282" s="3532"/>
      <c r="NTG1048282" s="3532"/>
      <c r="NTH1048282" s="3532"/>
      <c r="NTI1048282" s="3532"/>
      <c r="NTJ1048282" s="3532"/>
      <c r="NTK1048282" s="3532"/>
      <c r="NTL1048282" s="3532"/>
      <c r="NTM1048282" s="3532"/>
      <c r="NTN1048282" s="3532"/>
      <c r="NTO1048282" s="3532"/>
      <c r="NTP1048282" s="3532"/>
      <c r="NTQ1048282" s="3532"/>
      <c r="NTR1048282" s="3532"/>
      <c r="NTS1048282" s="3532"/>
      <c r="NTT1048282" s="3532"/>
      <c r="NTU1048282" s="3532"/>
      <c r="NTV1048282" s="3532"/>
      <c r="NTW1048282" s="3532"/>
      <c r="NTX1048282" s="3532"/>
      <c r="NTY1048282" s="3532"/>
      <c r="NTZ1048282" s="3532"/>
      <c r="NUA1048282" s="3532"/>
      <c r="NUB1048282" s="3532"/>
      <c r="NUC1048282" s="3532"/>
      <c r="NUD1048282" s="3532"/>
      <c r="NUE1048282" s="3532"/>
      <c r="NUF1048282" s="3532"/>
      <c r="NUG1048282" s="3532"/>
      <c r="NUH1048282" s="3532"/>
      <c r="NUI1048282" s="3532"/>
      <c r="NUJ1048282" s="3532"/>
      <c r="NUK1048282" s="3532"/>
      <c r="NUL1048282" s="3532"/>
      <c r="NUM1048282" s="3532"/>
      <c r="NUN1048282" s="3532"/>
      <c r="NUO1048282" s="3532"/>
      <c r="NUP1048282" s="3532"/>
      <c r="NUQ1048282" s="3532"/>
      <c r="NUR1048282" s="3532"/>
      <c r="NUS1048282" s="3532"/>
      <c r="NUT1048282" s="3532"/>
      <c r="NUU1048282" s="3532"/>
      <c r="NUV1048282" s="3532"/>
      <c r="NUW1048282" s="3532"/>
      <c r="NUX1048282" s="3532"/>
      <c r="NUY1048282" s="3532"/>
      <c r="NUZ1048282" s="3532"/>
      <c r="NVA1048282" s="3532"/>
      <c r="NVB1048282" s="3532"/>
      <c r="NVC1048282" s="3532"/>
      <c r="NVD1048282" s="3532"/>
      <c r="NVE1048282" s="3532"/>
      <c r="NVF1048282" s="3532"/>
      <c r="NVG1048282" s="3532"/>
      <c r="NVH1048282" s="3532"/>
      <c r="NVI1048282" s="3532"/>
      <c r="NVJ1048282" s="3532"/>
      <c r="NVK1048282" s="3532"/>
      <c r="NVL1048282" s="3532"/>
      <c r="NVM1048282" s="3532"/>
      <c r="NVN1048282" s="3532"/>
      <c r="NVO1048282" s="3532"/>
      <c r="NVP1048282" s="3532"/>
      <c r="NVQ1048282" s="3532"/>
      <c r="NVR1048282" s="3532"/>
      <c r="NVS1048282" s="3532"/>
      <c r="NVT1048282" s="3532"/>
      <c r="NVU1048282" s="3532"/>
      <c r="NVV1048282" s="3532"/>
      <c r="NVW1048282" s="3532"/>
      <c r="NVX1048282" s="3532"/>
      <c r="NVY1048282" s="3532"/>
      <c r="NVZ1048282" s="3532"/>
      <c r="NWA1048282" s="3532"/>
      <c r="NWB1048282" s="3532"/>
      <c r="NWC1048282" s="3532"/>
      <c r="NWD1048282" s="3532"/>
      <c r="NWE1048282" s="3532"/>
      <c r="NWF1048282" s="3532"/>
      <c r="NWG1048282" s="3532"/>
      <c r="NWH1048282" s="3532"/>
      <c r="NWI1048282" s="3532"/>
      <c r="NWJ1048282" s="3532"/>
      <c r="NWK1048282" s="3532"/>
      <c r="NWL1048282" s="3532"/>
      <c r="NWM1048282" s="3532"/>
      <c r="NWN1048282" s="3532"/>
      <c r="NWO1048282" s="3532"/>
      <c r="NWP1048282" s="3532"/>
      <c r="NWQ1048282" s="3532"/>
      <c r="NWR1048282" s="3532"/>
      <c r="NWS1048282" s="3532"/>
      <c r="NWT1048282" s="3532"/>
      <c r="NWU1048282" s="3532"/>
      <c r="NWV1048282" s="3532"/>
      <c r="NWW1048282" s="3532"/>
      <c r="NWX1048282" s="3532"/>
      <c r="NWY1048282" s="3532"/>
      <c r="NWZ1048282" s="3532"/>
      <c r="NXA1048282" s="3532"/>
      <c r="NXB1048282" s="3532"/>
      <c r="NXC1048282" s="3532"/>
      <c r="NXD1048282" s="3532"/>
      <c r="NXE1048282" s="3532"/>
      <c r="NXF1048282" s="3532"/>
      <c r="NXG1048282" s="3532"/>
      <c r="NXH1048282" s="3532"/>
      <c r="NXI1048282" s="3532"/>
      <c r="NXJ1048282" s="3532"/>
      <c r="NXK1048282" s="3532"/>
      <c r="NXL1048282" s="3532"/>
      <c r="NXM1048282" s="3532"/>
      <c r="NXN1048282" s="3532"/>
      <c r="NXO1048282" s="3532"/>
      <c r="NXP1048282" s="3532"/>
      <c r="NXQ1048282" s="3532"/>
      <c r="NXR1048282" s="3532"/>
      <c r="NXS1048282" s="3532"/>
      <c r="NXT1048282" s="3532"/>
      <c r="NXU1048282" s="3532"/>
      <c r="NXV1048282" s="3532"/>
      <c r="NXW1048282" s="3532"/>
      <c r="NXX1048282" s="3532"/>
      <c r="NXY1048282" s="3532"/>
      <c r="NXZ1048282" s="3532"/>
      <c r="NYA1048282" s="3532"/>
      <c r="NYB1048282" s="3532"/>
      <c r="NYC1048282" s="3532"/>
      <c r="NYD1048282" s="3532"/>
      <c r="NYE1048282" s="3532"/>
      <c r="NYF1048282" s="3532"/>
      <c r="NYG1048282" s="3532"/>
      <c r="NYH1048282" s="3532"/>
      <c r="NYI1048282" s="3532"/>
      <c r="NYJ1048282" s="3532"/>
      <c r="NYK1048282" s="3532"/>
      <c r="NYL1048282" s="3532"/>
      <c r="NYM1048282" s="3532"/>
      <c r="NYN1048282" s="3532"/>
      <c r="NYO1048282" s="3532"/>
      <c r="NYP1048282" s="3532"/>
      <c r="NYQ1048282" s="3532"/>
      <c r="NYR1048282" s="3532"/>
      <c r="NYS1048282" s="3532"/>
      <c r="NYT1048282" s="3532"/>
      <c r="NYU1048282" s="3532"/>
      <c r="NYV1048282" s="3532"/>
      <c r="NYW1048282" s="3532"/>
      <c r="NYX1048282" s="3532"/>
      <c r="NYY1048282" s="3532"/>
      <c r="NYZ1048282" s="3532"/>
      <c r="NZA1048282" s="3532"/>
      <c r="NZB1048282" s="3532"/>
      <c r="NZC1048282" s="3532"/>
      <c r="NZD1048282" s="3532"/>
      <c r="NZE1048282" s="3532"/>
      <c r="NZF1048282" s="3532"/>
      <c r="NZG1048282" s="3532"/>
      <c r="NZH1048282" s="3532"/>
      <c r="NZI1048282" s="3532"/>
      <c r="NZJ1048282" s="3532"/>
      <c r="NZK1048282" s="3532"/>
      <c r="NZL1048282" s="3532"/>
      <c r="NZM1048282" s="3532"/>
      <c r="NZN1048282" s="3532"/>
      <c r="NZO1048282" s="3532"/>
      <c r="NZP1048282" s="3532"/>
      <c r="NZQ1048282" s="3532"/>
      <c r="NZR1048282" s="3532"/>
      <c r="NZS1048282" s="3532"/>
      <c r="NZT1048282" s="3532"/>
      <c r="NZU1048282" s="3532"/>
      <c r="NZV1048282" s="3532"/>
      <c r="NZW1048282" s="3532"/>
      <c r="NZX1048282" s="3532"/>
      <c r="NZY1048282" s="3532"/>
      <c r="NZZ1048282" s="3532"/>
      <c r="OAA1048282" s="3532"/>
      <c r="OAB1048282" s="3532"/>
      <c r="OAC1048282" s="3532"/>
      <c r="OAD1048282" s="3532"/>
      <c r="OAE1048282" s="3532"/>
      <c r="OAF1048282" s="3532"/>
      <c r="OAG1048282" s="3532"/>
      <c r="OAH1048282" s="3532"/>
      <c r="OAI1048282" s="3532"/>
      <c r="OAJ1048282" s="3532"/>
      <c r="OAK1048282" s="3532"/>
      <c r="OAL1048282" s="3532"/>
      <c r="OAM1048282" s="3532"/>
      <c r="OAN1048282" s="3532"/>
      <c r="OAO1048282" s="3532"/>
      <c r="OAP1048282" s="3532"/>
      <c r="OAQ1048282" s="3532"/>
      <c r="OAR1048282" s="3532"/>
      <c r="OAS1048282" s="3532"/>
      <c r="OAT1048282" s="3532"/>
      <c r="OAU1048282" s="3532"/>
      <c r="OAV1048282" s="3532"/>
      <c r="OAW1048282" s="3532"/>
      <c r="OAX1048282" s="3532"/>
      <c r="OAY1048282" s="3532"/>
      <c r="OAZ1048282" s="3532"/>
      <c r="OBA1048282" s="3532"/>
      <c r="OBB1048282" s="3532"/>
      <c r="OBC1048282" s="3532"/>
      <c r="OBD1048282" s="3532"/>
      <c r="OBE1048282" s="3532"/>
      <c r="OBF1048282" s="3532"/>
      <c r="OBG1048282" s="3532"/>
      <c r="OBH1048282" s="3532"/>
      <c r="OBI1048282" s="3532"/>
      <c r="OBJ1048282" s="3532"/>
      <c r="OBK1048282" s="3532"/>
      <c r="OBL1048282" s="3532"/>
      <c r="OBM1048282" s="3532"/>
      <c r="OBN1048282" s="3532"/>
      <c r="OBO1048282" s="3532"/>
      <c r="OBP1048282" s="3532"/>
      <c r="OBQ1048282" s="3532"/>
      <c r="OBR1048282" s="3532"/>
      <c r="OBS1048282" s="3532"/>
      <c r="OBT1048282" s="3532"/>
      <c r="OBU1048282" s="3532"/>
      <c r="OBV1048282" s="3532"/>
      <c r="OBW1048282" s="3532"/>
      <c r="OBX1048282" s="3532"/>
      <c r="OBY1048282" s="3532"/>
      <c r="OBZ1048282" s="3532"/>
      <c r="OCA1048282" s="3532"/>
      <c r="OCB1048282" s="3532"/>
      <c r="OCC1048282" s="3532"/>
      <c r="OCD1048282" s="3532"/>
      <c r="OCE1048282" s="3532"/>
      <c r="OCF1048282" s="3532"/>
      <c r="OCG1048282" s="3532"/>
      <c r="OCH1048282" s="3532"/>
      <c r="OCI1048282" s="3532"/>
      <c r="OCJ1048282" s="3532"/>
      <c r="OCK1048282" s="3532"/>
      <c r="OCL1048282" s="3532"/>
      <c r="OCM1048282" s="3532"/>
      <c r="OCN1048282" s="3532"/>
      <c r="OCO1048282" s="3532"/>
      <c r="OCP1048282" s="3532"/>
      <c r="OCQ1048282" s="3532"/>
      <c r="OCR1048282" s="3532"/>
      <c r="OCS1048282" s="3532"/>
      <c r="OCT1048282" s="3532"/>
      <c r="OCU1048282" s="3532"/>
      <c r="OCV1048282" s="3532"/>
      <c r="OCW1048282" s="3532"/>
      <c r="OCX1048282" s="3532"/>
      <c r="OCY1048282" s="3532"/>
      <c r="OCZ1048282" s="3532"/>
      <c r="ODA1048282" s="3532"/>
      <c r="ODB1048282" s="3532"/>
      <c r="ODC1048282" s="3532"/>
      <c r="ODD1048282" s="3532"/>
      <c r="ODE1048282" s="3532"/>
      <c r="ODF1048282" s="3532"/>
      <c r="ODG1048282" s="3532"/>
      <c r="ODH1048282" s="3532"/>
      <c r="ODI1048282" s="3532"/>
      <c r="ODJ1048282" s="3532"/>
      <c r="ODK1048282" s="3532"/>
      <c r="ODL1048282" s="3532"/>
      <c r="ODM1048282" s="3532"/>
      <c r="ODN1048282" s="3532"/>
      <c r="ODO1048282" s="3532"/>
      <c r="ODP1048282" s="3532"/>
      <c r="ODQ1048282" s="3532"/>
      <c r="ODR1048282" s="3532"/>
      <c r="ODS1048282" s="3532"/>
      <c r="ODT1048282" s="3532"/>
      <c r="ODU1048282" s="3532"/>
      <c r="ODV1048282" s="3532"/>
      <c r="ODW1048282" s="3532"/>
      <c r="ODX1048282" s="3532"/>
      <c r="ODY1048282" s="3532"/>
      <c r="ODZ1048282" s="3532"/>
      <c r="OEA1048282" s="3532"/>
      <c r="OEB1048282" s="3532"/>
      <c r="OEC1048282" s="3532"/>
      <c r="OED1048282" s="3532"/>
      <c r="OEE1048282" s="3532"/>
      <c r="OEF1048282" s="3532"/>
      <c r="OEG1048282" s="3532"/>
      <c r="OEH1048282" s="3532"/>
      <c r="OEI1048282" s="3532"/>
      <c r="OEJ1048282" s="3532"/>
      <c r="OEK1048282" s="3532"/>
      <c r="OEL1048282" s="3532"/>
      <c r="OEM1048282" s="3532"/>
      <c r="OEN1048282" s="3532"/>
      <c r="OEO1048282" s="3532"/>
      <c r="OEP1048282" s="3532"/>
      <c r="OEQ1048282" s="3532"/>
      <c r="OER1048282" s="3532"/>
      <c r="OES1048282" s="3532"/>
      <c r="OET1048282" s="3532"/>
      <c r="OEU1048282" s="3532"/>
      <c r="OEV1048282" s="3532"/>
      <c r="OEW1048282" s="3532"/>
      <c r="OEX1048282" s="3532"/>
      <c r="OEY1048282" s="3532"/>
      <c r="OEZ1048282" s="3532"/>
      <c r="OFA1048282" s="3532"/>
      <c r="OFB1048282" s="3532"/>
      <c r="OFC1048282" s="3532"/>
      <c r="OFD1048282" s="3532"/>
      <c r="OFE1048282" s="3532"/>
      <c r="OFF1048282" s="3532"/>
      <c r="OFG1048282" s="3532"/>
      <c r="OFH1048282" s="3532"/>
      <c r="OFI1048282" s="3532"/>
      <c r="OFJ1048282" s="3532"/>
      <c r="OFK1048282" s="3532"/>
      <c r="OFL1048282" s="3532"/>
      <c r="OFM1048282" s="3532"/>
      <c r="OFN1048282" s="3532"/>
      <c r="OFO1048282" s="3532"/>
      <c r="OFP1048282" s="3532"/>
      <c r="OFQ1048282" s="3532"/>
      <c r="OFR1048282" s="3532"/>
      <c r="OFS1048282" s="3532"/>
      <c r="OFT1048282" s="3532"/>
      <c r="OFU1048282" s="3532"/>
      <c r="OFV1048282" s="3532"/>
      <c r="OFW1048282" s="3532"/>
      <c r="OFX1048282" s="3532"/>
      <c r="OFY1048282" s="3532"/>
      <c r="OFZ1048282" s="3532"/>
      <c r="OGA1048282" s="3532"/>
      <c r="OGB1048282" s="3532"/>
      <c r="OGC1048282" s="3532"/>
      <c r="OGD1048282" s="3532"/>
      <c r="OGE1048282" s="3532"/>
      <c r="OGF1048282" s="3532"/>
      <c r="OGG1048282" s="3532"/>
      <c r="OGH1048282" s="3532"/>
      <c r="OGI1048282" s="3532"/>
      <c r="OGJ1048282" s="3532"/>
      <c r="OGK1048282" s="3532"/>
      <c r="OGL1048282" s="3532"/>
      <c r="OGM1048282" s="3532"/>
      <c r="OGN1048282" s="3532"/>
      <c r="OGO1048282" s="3532"/>
      <c r="OGP1048282" s="3532"/>
      <c r="OGQ1048282" s="3532"/>
      <c r="OGR1048282" s="3532"/>
      <c r="OGS1048282" s="3532"/>
      <c r="OGT1048282" s="3532"/>
      <c r="OGU1048282" s="3532"/>
      <c r="OGV1048282" s="3532"/>
      <c r="OGW1048282" s="3532"/>
      <c r="OGX1048282" s="3532"/>
      <c r="OGY1048282" s="3532"/>
      <c r="OGZ1048282" s="3532"/>
      <c r="OHA1048282" s="3532"/>
      <c r="OHB1048282" s="3532"/>
      <c r="OHC1048282" s="3532"/>
      <c r="OHD1048282" s="3532"/>
      <c r="OHE1048282" s="3532"/>
      <c r="OHF1048282" s="3532"/>
      <c r="OHG1048282" s="3532"/>
      <c r="OHH1048282" s="3532"/>
      <c r="OHI1048282" s="3532"/>
      <c r="OHJ1048282" s="3532"/>
      <c r="OHK1048282" s="3532"/>
      <c r="OHL1048282" s="3532"/>
      <c r="OHM1048282" s="3532"/>
      <c r="OHN1048282" s="3532"/>
      <c r="OHO1048282" s="3532"/>
      <c r="OHP1048282" s="3532"/>
      <c r="OHQ1048282" s="3532"/>
      <c r="OHR1048282" s="3532"/>
      <c r="OHS1048282" s="3532"/>
      <c r="OHT1048282" s="3532"/>
      <c r="OHU1048282" s="3532"/>
      <c r="OHV1048282" s="3532"/>
      <c r="OHW1048282" s="3532"/>
      <c r="OHX1048282" s="3532"/>
      <c r="OHY1048282" s="3532"/>
      <c r="OHZ1048282" s="3532"/>
      <c r="OIA1048282" s="3532"/>
      <c r="OIB1048282" s="3532"/>
      <c r="OIC1048282" s="3532"/>
      <c r="OID1048282" s="3532"/>
      <c r="OIE1048282" s="3532"/>
      <c r="OIF1048282" s="3532"/>
      <c r="OIG1048282" s="3532"/>
      <c r="OIH1048282" s="3532"/>
      <c r="OII1048282" s="3532"/>
      <c r="OIJ1048282" s="3532"/>
      <c r="OIK1048282" s="3532"/>
      <c r="OIL1048282" s="3532"/>
      <c r="OIM1048282" s="3532"/>
      <c r="OIN1048282" s="3532"/>
      <c r="OIO1048282" s="3532"/>
      <c r="OIP1048282" s="3532"/>
      <c r="OIQ1048282" s="3532"/>
      <c r="OIR1048282" s="3532"/>
      <c r="OIS1048282" s="3532"/>
      <c r="OIT1048282" s="3532"/>
      <c r="OIU1048282" s="3532"/>
      <c r="OIV1048282" s="3532"/>
      <c r="OIW1048282" s="3532"/>
      <c r="OIX1048282" s="3532"/>
      <c r="OIY1048282" s="3532"/>
      <c r="OIZ1048282" s="3532"/>
      <c r="OJA1048282" s="3532"/>
      <c r="OJB1048282" s="3532"/>
      <c r="OJC1048282" s="3532"/>
      <c r="OJD1048282" s="3532"/>
      <c r="OJE1048282" s="3532"/>
      <c r="OJF1048282" s="3532"/>
      <c r="OJG1048282" s="3532"/>
      <c r="OJH1048282" s="3532"/>
      <c r="OJI1048282" s="3532"/>
      <c r="OJJ1048282" s="3532"/>
      <c r="OJK1048282" s="3532"/>
      <c r="OJL1048282" s="3532"/>
      <c r="OJM1048282" s="3532"/>
      <c r="OJN1048282" s="3532"/>
      <c r="OJO1048282" s="3532"/>
      <c r="OJP1048282" s="3532"/>
      <c r="OJQ1048282" s="3532"/>
      <c r="OJR1048282" s="3532"/>
      <c r="OJS1048282" s="3532"/>
      <c r="OJT1048282" s="3532"/>
      <c r="OJU1048282" s="3532"/>
      <c r="OJV1048282" s="3532"/>
      <c r="OJW1048282" s="3532"/>
      <c r="OJX1048282" s="3532"/>
      <c r="OJY1048282" s="3532"/>
      <c r="OJZ1048282" s="3532"/>
      <c r="OKA1048282" s="3532"/>
      <c r="OKB1048282" s="3532"/>
      <c r="OKC1048282" s="3532"/>
      <c r="OKD1048282" s="3532"/>
      <c r="OKE1048282" s="3532"/>
      <c r="OKF1048282" s="3532"/>
      <c r="OKG1048282" s="3532"/>
      <c r="OKH1048282" s="3532"/>
      <c r="OKI1048282" s="3532"/>
      <c r="OKJ1048282" s="3532"/>
      <c r="OKK1048282" s="3532"/>
      <c r="OKL1048282" s="3532"/>
      <c r="OKM1048282" s="3532"/>
      <c r="OKN1048282" s="3532"/>
      <c r="OKO1048282" s="3532"/>
      <c r="OKP1048282" s="3532"/>
      <c r="OKQ1048282" s="3532"/>
      <c r="OKR1048282" s="3532"/>
      <c r="OKS1048282" s="3532"/>
      <c r="OKT1048282" s="3532"/>
      <c r="OKU1048282" s="3532"/>
      <c r="OKV1048282" s="3532"/>
      <c r="OKW1048282" s="3532"/>
      <c r="OKX1048282" s="3532"/>
      <c r="OKY1048282" s="3532"/>
      <c r="OKZ1048282" s="3532"/>
      <c r="OLA1048282" s="3532"/>
      <c r="OLB1048282" s="3532"/>
      <c r="OLC1048282" s="3532"/>
      <c r="OLD1048282" s="3532"/>
      <c r="OLE1048282" s="3532"/>
      <c r="OLF1048282" s="3532"/>
      <c r="OLG1048282" s="3532"/>
      <c r="OLH1048282" s="3532"/>
      <c r="OLI1048282" s="3532"/>
      <c r="OLJ1048282" s="3532"/>
      <c r="OLK1048282" s="3532"/>
      <c r="OLL1048282" s="3532"/>
      <c r="OLM1048282" s="3532"/>
      <c r="OLN1048282" s="3532"/>
      <c r="OLO1048282" s="3532"/>
      <c r="OLP1048282" s="3532"/>
      <c r="OLQ1048282" s="3532"/>
      <c r="OLR1048282" s="3532"/>
      <c r="OLS1048282" s="3532"/>
      <c r="OLT1048282" s="3532"/>
      <c r="OLU1048282" s="3532"/>
      <c r="OLV1048282" s="3532"/>
      <c r="OLW1048282" s="3532"/>
      <c r="OLX1048282" s="3532"/>
      <c r="OLY1048282" s="3532"/>
      <c r="OLZ1048282" s="3532"/>
      <c r="OMA1048282" s="3532"/>
      <c r="OMB1048282" s="3532"/>
      <c r="OMC1048282" s="3532"/>
      <c r="OMD1048282" s="3532"/>
      <c r="OME1048282" s="3532"/>
      <c r="OMF1048282" s="3532"/>
      <c r="OMG1048282" s="3532"/>
      <c r="OMH1048282" s="3532"/>
      <c r="OMI1048282" s="3532"/>
      <c r="OMJ1048282" s="3532"/>
      <c r="OMK1048282" s="3532"/>
      <c r="OML1048282" s="3532"/>
      <c r="OMM1048282" s="3532"/>
      <c r="OMN1048282" s="3532"/>
      <c r="OMO1048282" s="3532"/>
      <c r="OMP1048282" s="3532"/>
      <c r="OMQ1048282" s="3532"/>
      <c r="OMR1048282" s="3532"/>
      <c r="OMS1048282" s="3532"/>
      <c r="OMT1048282" s="3532"/>
      <c r="OMU1048282" s="3532"/>
      <c r="OMV1048282" s="3532"/>
      <c r="OMW1048282" s="3532"/>
      <c r="OMX1048282" s="3532"/>
      <c r="OMY1048282" s="3532"/>
      <c r="OMZ1048282" s="3532"/>
      <c r="ONA1048282" s="3532"/>
      <c r="ONB1048282" s="3532"/>
      <c r="ONC1048282" s="3532"/>
      <c r="OND1048282" s="3532"/>
      <c r="ONE1048282" s="3532"/>
      <c r="ONF1048282" s="3532"/>
      <c r="ONG1048282" s="3532"/>
      <c r="ONH1048282" s="3532"/>
      <c r="ONI1048282" s="3532"/>
      <c r="ONJ1048282" s="3532"/>
      <c r="ONK1048282" s="3532"/>
      <c r="ONL1048282" s="3532"/>
      <c r="ONM1048282" s="3532"/>
      <c r="ONN1048282" s="3532"/>
      <c r="ONO1048282" s="3532"/>
      <c r="ONP1048282" s="3532"/>
      <c r="ONQ1048282" s="3532"/>
      <c r="ONR1048282" s="3532"/>
      <c r="ONS1048282" s="3532"/>
      <c r="ONT1048282" s="3532"/>
      <c r="ONU1048282" s="3532"/>
      <c r="ONV1048282" s="3532"/>
      <c r="ONW1048282" s="3532"/>
      <c r="ONX1048282" s="3532"/>
      <c r="ONY1048282" s="3532"/>
      <c r="ONZ1048282" s="3532"/>
      <c r="OOA1048282" s="3532"/>
      <c r="OOB1048282" s="3532"/>
      <c r="OOC1048282" s="3532"/>
      <c r="OOD1048282" s="3532"/>
      <c r="OOE1048282" s="3532"/>
      <c r="OOF1048282" s="3532"/>
      <c r="OOG1048282" s="3532"/>
      <c r="OOH1048282" s="3532"/>
      <c r="OOI1048282" s="3532"/>
      <c r="OOJ1048282" s="3532"/>
      <c r="OOK1048282" s="3532"/>
      <c r="OOL1048282" s="3532"/>
      <c r="OOM1048282" s="3532"/>
      <c r="OON1048282" s="3532"/>
      <c r="OOO1048282" s="3532"/>
      <c r="OOP1048282" s="3532"/>
      <c r="OOQ1048282" s="3532"/>
      <c r="OOR1048282" s="3532"/>
      <c r="OOS1048282" s="3532"/>
      <c r="OOT1048282" s="3532"/>
      <c r="OOU1048282" s="3532"/>
      <c r="OOV1048282" s="3532"/>
      <c r="OOW1048282" s="3532"/>
      <c r="OOX1048282" s="3532"/>
      <c r="OOY1048282" s="3532"/>
      <c r="OOZ1048282" s="3532"/>
      <c r="OPA1048282" s="3532"/>
      <c r="OPB1048282" s="3532"/>
      <c r="OPC1048282" s="3532"/>
      <c r="OPD1048282" s="3532"/>
      <c r="OPE1048282" s="3532"/>
      <c r="OPF1048282" s="3532"/>
      <c r="OPG1048282" s="3532"/>
      <c r="OPH1048282" s="3532"/>
      <c r="OPI1048282" s="3532"/>
      <c r="OPJ1048282" s="3532"/>
      <c r="OPK1048282" s="3532"/>
      <c r="OPL1048282" s="3532"/>
      <c r="OPM1048282" s="3532"/>
      <c r="OPN1048282" s="3532"/>
      <c r="OPO1048282" s="3532"/>
      <c r="OPP1048282" s="3532"/>
      <c r="OPQ1048282" s="3532"/>
      <c r="OPR1048282" s="3532"/>
      <c r="OPS1048282" s="3532"/>
      <c r="OPT1048282" s="3532"/>
      <c r="OPU1048282" s="3532"/>
      <c r="OPV1048282" s="3532"/>
      <c r="OPW1048282" s="3532"/>
      <c r="OPX1048282" s="3532"/>
      <c r="OPY1048282" s="3532"/>
      <c r="OPZ1048282" s="3532"/>
      <c r="OQA1048282" s="3532"/>
      <c r="OQB1048282" s="3532"/>
      <c r="OQC1048282" s="3532"/>
      <c r="OQD1048282" s="3532"/>
      <c r="OQE1048282" s="3532"/>
      <c r="OQF1048282" s="3532"/>
      <c r="OQG1048282" s="3532"/>
      <c r="OQH1048282" s="3532"/>
      <c r="OQI1048282" s="3532"/>
      <c r="OQJ1048282" s="3532"/>
      <c r="OQK1048282" s="3532"/>
      <c r="OQL1048282" s="3532"/>
      <c r="OQM1048282" s="3532"/>
      <c r="OQN1048282" s="3532"/>
      <c r="OQO1048282" s="3532"/>
      <c r="OQP1048282" s="3532"/>
      <c r="OQQ1048282" s="3532"/>
      <c r="OQR1048282" s="3532"/>
      <c r="OQS1048282" s="3532"/>
      <c r="OQT1048282" s="3532"/>
      <c r="OQU1048282" s="3532"/>
      <c r="OQV1048282" s="3532"/>
      <c r="OQW1048282" s="3532"/>
      <c r="OQX1048282" s="3532"/>
      <c r="OQY1048282" s="3532"/>
      <c r="OQZ1048282" s="3532"/>
      <c r="ORA1048282" s="3532"/>
      <c r="ORB1048282" s="3532"/>
      <c r="ORC1048282" s="3532"/>
      <c r="ORD1048282" s="3532"/>
      <c r="ORE1048282" s="3532"/>
      <c r="ORF1048282" s="3532"/>
      <c r="ORG1048282" s="3532"/>
      <c r="ORH1048282" s="3532"/>
      <c r="ORI1048282" s="3532"/>
      <c r="ORJ1048282" s="3532"/>
      <c r="ORK1048282" s="3532"/>
      <c r="ORL1048282" s="3532"/>
      <c r="ORM1048282" s="3532"/>
      <c r="ORN1048282" s="3532"/>
      <c r="ORO1048282" s="3532"/>
      <c r="ORP1048282" s="3532"/>
      <c r="ORQ1048282" s="3532"/>
      <c r="ORR1048282" s="3532"/>
      <c r="ORS1048282" s="3532"/>
      <c r="ORT1048282" s="3532"/>
      <c r="ORU1048282" s="3532"/>
      <c r="ORV1048282" s="3532"/>
      <c r="ORW1048282" s="3532"/>
      <c r="ORX1048282" s="3532"/>
      <c r="ORY1048282" s="3532"/>
      <c r="ORZ1048282" s="3532"/>
      <c r="OSA1048282" s="3532"/>
      <c r="OSB1048282" s="3532"/>
      <c r="OSC1048282" s="3532"/>
      <c r="OSD1048282" s="3532"/>
      <c r="OSE1048282" s="3532"/>
      <c r="OSF1048282" s="3532"/>
      <c r="OSG1048282" s="3532"/>
      <c r="OSH1048282" s="3532"/>
      <c r="OSI1048282" s="3532"/>
      <c r="OSJ1048282" s="3532"/>
      <c r="OSK1048282" s="3532"/>
      <c r="OSL1048282" s="3532"/>
      <c r="OSM1048282" s="3532"/>
      <c r="OSN1048282" s="3532"/>
      <c r="OSO1048282" s="3532"/>
      <c r="OSP1048282" s="3532"/>
      <c r="OSQ1048282" s="3532"/>
      <c r="OSR1048282" s="3532"/>
      <c r="OSS1048282" s="3532"/>
      <c r="OST1048282" s="3532"/>
      <c r="OSU1048282" s="3532"/>
      <c r="OSV1048282" s="3532"/>
      <c r="OSW1048282" s="3532"/>
      <c r="OSX1048282" s="3532"/>
      <c r="OSY1048282" s="3532"/>
      <c r="OSZ1048282" s="3532"/>
      <c r="OTA1048282" s="3532"/>
      <c r="OTB1048282" s="3532"/>
      <c r="OTC1048282" s="3532"/>
      <c r="OTD1048282" s="3532"/>
      <c r="OTE1048282" s="3532"/>
      <c r="OTF1048282" s="3532"/>
      <c r="OTG1048282" s="3532"/>
      <c r="OTH1048282" s="3532"/>
      <c r="OTI1048282" s="3532"/>
      <c r="OTJ1048282" s="3532"/>
      <c r="OTK1048282" s="3532"/>
      <c r="OTL1048282" s="3532"/>
      <c r="OTM1048282" s="3532"/>
      <c r="OTN1048282" s="3532"/>
      <c r="OTO1048282" s="3532"/>
      <c r="OTP1048282" s="3532"/>
      <c r="OTQ1048282" s="3532"/>
      <c r="OTR1048282" s="3532"/>
      <c r="OTS1048282" s="3532"/>
      <c r="OTT1048282" s="3532"/>
      <c r="OTU1048282" s="3532"/>
      <c r="OTV1048282" s="3532"/>
      <c r="OTW1048282" s="3532"/>
      <c r="OTX1048282" s="3532"/>
      <c r="OTY1048282" s="3532"/>
      <c r="OTZ1048282" s="3532"/>
      <c r="OUA1048282" s="3532"/>
      <c r="OUB1048282" s="3532"/>
      <c r="OUC1048282" s="3532"/>
      <c r="OUD1048282" s="3532"/>
      <c r="OUE1048282" s="3532"/>
      <c r="OUF1048282" s="3532"/>
      <c r="OUG1048282" s="3532"/>
      <c r="OUH1048282" s="3532"/>
      <c r="OUI1048282" s="3532"/>
      <c r="OUJ1048282" s="3532"/>
      <c r="OUK1048282" s="3532"/>
      <c r="OUL1048282" s="3532"/>
      <c r="OUM1048282" s="3532"/>
      <c r="OUN1048282" s="3532"/>
      <c r="OUO1048282" s="3532"/>
      <c r="OUP1048282" s="3532"/>
      <c r="OUQ1048282" s="3532"/>
      <c r="OUR1048282" s="3532"/>
      <c r="OUS1048282" s="3532"/>
      <c r="OUT1048282" s="3532"/>
      <c r="OUU1048282" s="3532"/>
      <c r="OUV1048282" s="3532"/>
      <c r="OUW1048282" s="3532"/>
      <c r="OUX1048282" s="3532"/>
      <c r="OUY1048282" s="3532"/>
      <c r="OUZ1048282" s="3532"/>
      <c r="OVA1048282" s="3532"/>
      <c r="OVB1048282" s="3532"/>
      <c r="OVC1048282" s="3532"/>
      <c r="OVD1048282" s="3532"/>
      <c r="OVE1048282" s="3532"/>
      <c r="OVF1048282" s="3532"/>
      <c r="OVG1048282" s="3532"/>
      <c r="OVH1048282" s="3532"/>
      <c r="OVI1048282" s="3532"/>
      <c r="OVJ1048282" s="3532"/>
      <c r="OVK1048282" s="3532"/>
      <c r="OVL1048282" s="3532"/>
      <c r="OVM1048282" s="3532"/>
      <c r="OVN1048282" s="3532"/>
      <c r="OVO1048282" s="3532"/>
      <c r="OVP1048282" s="3532"/>
      <c r="OVQ1048282" s="3532"/>
      <c r="OVR1048282" s="3532"/>
      <c r="OVS1048282" s="3532"/>
      <c r="OVT1048282" s="3532"/>
      <c r="OVU1048282" s="3532"/>
      <c r="OVV1048282" s="3532"/>
      <c r="OVW1048282" s="3532"/>
      <c r="OVX1048282" s="3532"/>
      <c r="OVY1048282" s="3532"/>
      <c r="OVZ1048282" s="3532"/>
      <c r="OWA1048282" s="3532"/>
      <c r="OWB1048282" s="3532"/>
      <c r="OWC1048282" s="3532"/>
      <c r="OWD1048282" s="3532"/>
      <c r="OWE1048282" s="3532"/>
      <c r="OWF1048282" s="3532"/>
      <c r="OWG1048282" s="3532"/>
      <c r="OWH1048282" s="3532"/>
      <c r="OWI1048282" s="3532"/>
      <c r="OWJ1048282" s="3532"/>
      <c r="OWK1048282" s="3532"/>
      <c r="OWL1048282" s="3532"/>
      <c r="OWM1048282" s="3532"/>
      <c r="OWN1048282" s="3532"/>
      <c r="OWO1048282" s="3532"/>
      <c r="OWP1048282" s="3532"/>
      <c r="OWQ1048282" s="3532"/>
      <c r="OWR1048282" s="3532"/>
      <c r="OWS1048282" s="3532"/>
      <c r="OWT1048282" s="3532"/>
      <c r="OWU1048282" s="3532"/>
      <c r="OWV1048282" s="3532"/>
      <c r="OWW1048282" s="3532"/>
      <c r="OWX1048282" s="3532"/>
      <c r="OWY1048282" s="3532"/>
      <c r="OWZ1048282" s="3532"/>
      <c r="OXA1048282" s="3532"/>
      <c r="OXB1048282" s="3532"/>
      <c r="OXC1048282" s="3532"/>
      <c r="OXD1048282" s="3532"/>
      <c r="OXE1048282" s="3532"/>
      <c r="OXF1048282" s="3532"/>
      <c r="OXG1048282" s="3532"/>
      <c r="OXH1048282" s="3532"/>
      <c r="OXI1048282" s="3532"/>
      <c r="OXJ1048282" s="3532"/>
      <c r="OXK1048282" s="3532"/>
      <c r="OXL1048282" s="3532"/>
      <c r="OXM1048282" s="3532"/>
      <c r="OXN1048282" s="3532"/>
      <c r="OXO1048282" s="3532"/>
      <c r="OXP1048282" s="3532"/>
      <c r="OXQ1048282" s="3532"/>
      <c r="OXR1048282" s="3532"/>
      <c r="OXS1048282" s="3532"/>
      <c r="OXT1048282" s="3532"/>
      <c r="OXU1048282" s="3532"/>
      <c r="OXV1048282" s="3532"/>
      <c r="OXW1048282" s="3532"/>
      <c r="OXX1048282" s="3532"/>
      <c r="OXY1048282" s="3532"/>
      <c r="OXZ1048282" s="3532"/>
      <c r="OYA1048282" s="3532"/>
      <c r="OYB1048282" s="3532"/>
      <c r="OYC1048282" s="3532"/>
      <c r="OYD1048282" s="3532"/>
      <c r="OYE1048282" s="3532"/>
      <c r="OYF1048282" s="3532"/>
      <c r="OYG1048282" s="3532"/>
      <c r="OYH1048282" s="3532"/>
      <c r="OYI1048282" s="3532"/>
      <c r="OYJ1048282" s="3532"/>
      <c r="OYK1048282" s="3532"/>
      <c r="OYL1048282" s="3532"/>
      <c r="OYM1048282" s="3532"/>
      <c r="OYN1048282" s="3532"/>
      <c r="OYO1048282" s="3532"/>
      <c r="OYP1048282" s="3532"/>
      <c r="OYQ1048282" s="3532"/>
      <c r="OYR1048282" s="3532"/>
      <c r="OYS1048282" s="3532"/>
      <c r="OYT1048282" s="3532"/>
      <c r="OYU1048282" s="3532"/>
      <c r="OYV1048282" s="3532"/>
      <c r="OYW1048282" s="3532"/>
      <c r="OYX1048282" s="3532"/>
      <c r="OYY1048282" s="3532"/>
      <c r="OYZ1048282" s="3532"/>
      <c r="OZA1048282" s="3532"/>
      <c r="OZB1048282" s="3532"/>
      <c r="OZC1048282" s="3532"/>
      <c r="OZD1048282" s="3532"/>
      <c r="OZE1048282" s="3532"/>
      <c r="OZF1048282" s="3532"/>
      <c r="OZG1048282" s="3532"/>
      <c r="OZH1048282" s="3532"/>
      <c r="OZI1048282" s="3532"/>
      <c r="OZJ1048282" s="3532"/>
      <c r="OZK1048282" s="3532"/>
      <c r="OZL1048282" s="3532"/>
      <c r="OZM1048282" s="3532"/>
      <c r="OZN1048282" s="3532"/>
      <c r="OZO1048282" s="3532"/>
      <c r="OZP1048282" s="3532"/>
      <c r="OZQ1048282" s="3532"/>
      <c r="OZR1048282" s="3532"/>
      <c r="OZS1048282" s="3532"/>
      <c r="OZT1048282" s="3532"/>
      <c r="OZU1048282" s="3532"/>
      <c r="OZV1048282" s="3532"/>
      <c r="OZW1048282" s="3532"/>
      <c r="OZX1048282" s="3532"/>
      <c r="OZY1048282" s="3532"/>
      <c r="OZZ1048282" s="3532"/>
      <c r="PAA1048282" s="3532"/>
      <c r="PAB1048282" s="3532"/>
      <c r="PAC1048282" s="3532"/>
      <c r="PAD1048282" s="3532"/>
      <c r="PAE1048282" s="3532"/>
      <c r="PAF1048282" s="3532"/>
      <c r="PAG1048282" s="3532"/>
      <c r="PAH1048282" s="3532"/>
      <c r="PAI1048282" s="3532"/>
      <c r="PAJ1048282" s="3532"/>
      <c r="PAK1048282" s="3532"/>
      <c r="PAL1048282" s="3532"/>
      <c r="PAM1048282" s="3532"/>
      <c r="PAN1048282" s="3532"/>
      <c r="PAO1048282" s="3532"/>
      <c r="PAP1048282" s="3532"/>
      <c r="PAQ1048282" s="3532"/>
      <c r="PAR1048282" s="3532"/>
      <c r="PAS1048282" s="3532"/>
      <c r="PAT1048282" s="3532"/>
      <c r="PAU1048282" s="3532"/>
      <c r="PAV1048282" s="3532"/>
      <c r="PAW1048282" s="3532"/>
      <c r="PAX1048282" s="3532"/>
      <c r="PAY1048282" s="3532"/>
      <c r="PAZ1048282" s="3532"/>
      <c r="PBA1048282" s="3532"/>
      <c r="PBB1048282" s="3532"/>
      <c r="PBC1048282" s="3532"/>
      <c r="PBD1048282" s="3532"/>
      <c r="PBE1048282" s="3532"/>
      <c r="PBF1048282" s="3532"/>
      <c r="PBG1048282" s="3532"/>
      <c r="PBH1048282" s="3532"/>
      <c r="PBI1048282" s="3532"/>
      <c r="PBJ1048282" s="3532"/>
      <c r="PBK1048282" s="3532"/>
      <c r="PBL1048282" s="3532"/>
      <c r="PBM1048282" s="3532"/>
      <c r="PBN1048282" s="3532"/>
      <c r="PBO1048282" s="3532"/>
      <c r="PBP1048282" s="3532"/>
      <c r="PBQ1048282" s="3532"/>
      <c r="PBR1048282" s="3532"/>
      <c r="PBS1048282" s="3532"/>
      <c r="PBT1048282" s="3532"/>
      <c r="PBU1048282" s="3532"/>
      <c r="PBV1048282" s="3532"/>
      <c r="PBW1048282" s="3532"/>
      <c r="PBX1048282" s="3532"/>
      <c r="PBY1048282" s="3532"/>
      <c r="PBZ1048282" s="3532"/>
      <c r="PCA1048282" s="3532"/>
      <c r="PCB1048282" s="3532"/>
      <c r="PCC1048282" s="3532"/>
      <c r="PCD1048282" s="3532"/>
      <c r="PCE1048282" s="3532"/>
      <c r="PCF1048282" s="3532"/>
      <c r="PCG1048282" s="3532"/>
      <c r="PCH1048282" s="3532"/>
      <c r="PCI1048282" s="3532"/>
      <c r="PCJ1048282" s="3532"/>
      <c r="PCK1048282" s="3532"/>
      <c r="PCL1048282" s="3532"/>
      <c r="PCM1048282" s="3532"/>
      <c r="PCN1048282" s="3532"/>
      <c r="PCO1048282" s="3532"/>
      <c r="PCP1048282" s="3532"/>
      <c r="PCQ1048282" s="3532"/>
      <c r="PCR1048282" s="3532"/>
      <c r="PCS1048282" s="3532"/>
      <c r="PCT1048282" s="3532"/>
      <c r="PCU1048282" s="3532"/>
      <c r="PCV1048282" s="3532"/>
      <c r="PCW1048282" s="3532"/>
      <c r="PCX1048282" s="3532"/>
      <c r="PCY1048282" s="3532"/>
      <c r="PCZ1048282" s="3532"/>
      <c r="PDA1048282" s="3532"/>
      <c r="PDB1048282" s="3532"/>
      <c r="PDC1048282" s="3532"/>
      <c r="PDD1048282" s="3532"/>
      <c r="PDE1048282" s="3532"/>
      <c r="PDF1048282" s="3532"/>
      <c r="PDG1048282" s="3532"/>
      <c r="PDH1048282" s="3532"/>
      <c r="PDI1048282" s="3532"/>
      <c r="PDJ1048282" s="3532"/>
      <c r="PDK1048282" s="3532"/>
      <c r="PDL1048282" s="3532"/>
      <c r="PDM1048282" s="3532"/>
      <c r="PDN1048282" s="3532"/>
      <c r="PDO1048282" s="3532"/>
      <c r="PDP1048282" s="3532"/>
      <c r="PDQ1048282" s="3532"/>
      <c r="PDR1048282" s="3532"/>
      <c r="PDS1048282" s="3532"/>
      <c r="PDT1048282" s="3532"/>
      <c r="PDU1048282" s="3532"/>
      <c r="PDV1048282" s="3532"/>
      <c r="PDW1048282" s="3532"/>
      <c r="PDX1048282" s="3532"/>
      <c r="PDY1048282" s="3532"/>
      <c r="PDZ1048282" s="3532"/>
      <c r="PEA1048282" s="3532"/>
      <c r="PEB1048282" s="3532"/>
      <c r="PEC1048282" s="3532"/>
      <c r="PED1048282" s="3532"/>
      <c r="PEE1048282" s="3532"/>
      <c r="PEF1048282" s="3532"/>
      <c r="PEG1048282" s="3532"/>
      <c r="PEH1048282" s="3532"/>
      <c r="PEI1048282" s="3532"/>
      <c r="PEJ1048282" s="3532"/>
      <c r="PEK1048282" s="3532"/>
      <c r="PEL1048282" s="3532"/>
      <c r="PEM1048282" s="3532"/>
      <c r="PEN1048282" s="3532"/>
      <c r="PEO1048282" s="3532"/>
      <c r="PEP1048282" s="3532"/>
      <c r="PEQ1048282" s="3532"/>
      <c r="PER1048282" s="3532"/>
      <c r="PES1048282" s="3532"/>
      <c r="PET1048282" s="3532"/>
      <c r="PEU1048282" s="3532"/>
      <c r="PEV1048282" s="3532"/>
      <c r="PEW1048282" s="3532"/>
      <c r="PEX1048282" s="3532"/>
      <c r="PEY1048282" s="3532"/>
      <c r="PEZ1048282" s="3532"/>
      <c r="PFA1048282" s="3532"/>
      <c r="PFB1048282" s="3532"/>
      <c r="PFC1048282" s="3532"/>
      <c r="PFD1048282" s="3532"/>
      <c r="PFE1048282" s="3532"/>
      <c r="PFF1048282" s="3532"/>
      <c r="PFG1048282" s="3532"/>
      <c r="PFH1048282" s="3532"/>
      <c r="PFI1048282" s="3532"/>
      <c r="PFJ1048282" s="3532"/>
      <c r="PFK1048282" s="3532"/>
      <c r="PFL1048282" s="3532"/>
      <c r="PFM1048282" s="3532"/>
      <c r="PFN1048282" s="3532"/>
      <c r="PFO1048282" s="3532"/>
      <c r="PFP1048282" s="3532"/>
      <c r="PFQ1048282" s="3532"/>
      <c r="PFR1048282" s="3532"/>
      <c r="PFS1048282" s="3532"/>
      <c r="PFT1048282" s="3532"/>
      <c r="PFU1048282" s="3532"/>
      <c r="PFV1048282" s="3532"/>
      <c r="PFW1048282" s="3532"/>
      <c r="PFX1048282" s="3532"/>
      <c r="PFY1048282" s="3532"/>
      <c r="PFZ1048282" s="3532"/>
      <c r="PGA1048282" s="3532"/>
      <c r="PGB1048282" s="3532"/>
      <c r="PGC1048282" s="3532"/>
      <c r="PGD1048282" s="3532"/>
      <c r="PGE1048282" s="3532"/>
      <c r="PGF1048282" s="3532"/>
      <c r="PGG1048282" s="3532"/>
      <c r="PGH1048282" s="3532"/>
      <c r="PGI1048282" s="3532"/>
      <c r="PGJ1048282" s="3532"/>
      <c r="PGK1048282" s="3532"/>
      <c r="PGL1048282" s="3532"/>
      <c r="PGM1048282" s="3532"/>
      <c r="PGN1048282" s="3532"/>
      <c r="PGO1048282" s="3532"/>
      <c r="PGP1048282" s="3532"/>
      <c r="PGQ1048282" s="3532"/>
      <c r="PGR1048282" s="3532"/>
      <c r="PGS1048282" s="3532"/>
      <c r="PGT1048282" s="3532"/>
      <c r="PGU1048282" s="3532"/>
      <c r="PGV1048282" s="3532"/>
      <c r="PGW1048282" s="3532"/>
      <c r="PGX1048282" s="3532"/>
      <c r="PGY1048282" s="3532"/>
      <c r="PGZ1048282" s="3532"/>
      <c r="PHA1048282" s="3532"/>
      <c r="PHB1048282" s="3532"/>
      <c r="PHC1048282" s="3532"/>
      <c r="PHD1048282" s="3532"/>
      <c r="PHE1048282" s="3532"/>
      <c r="PHF1048282" s="3532"/>
      <c r="PHG1048282" s="3532"/>
      <c r="PHH1048282" s="3532"/>
      <c r="PHI1048282" s="3532"/>
      <c r="PHJ1048282" s="3532"/>
      <c r="PHK1048282" s="3532"/>
      <c r="PHL1048282" s="3532"/>
      <c r="PHM1048282" s="3532"/>
      <c r="PHN1048282" s="3532"/>
      <c r="PHO1048282" s="3532"/>
      <c r="PHP1048282" s="3532"/>
      <c r="PHQ1048282" s="3532"/>
      <c r="PHR1048282" s="3532"/>
      <c r="PHS1048282" s="3532"/>
      <c r="PHT1048282" s="3532"/>
      <c r="PHU1048282" s="3532"/>
      <c r="PHV1048282" s="3532"/>
      <c r="PHW1048282" s="3532"/>
      <c r="PHX1048282" s="3532"/>
      <c r="PHY1048282" s="3532"/>
      <c r="PHZ1048282" s="3532"/>
      <c r="PIA1048282" s="3532"/>
      <c r="PIB1048282" s="3532"/>
      <c r="PIC1048282" s="3532"/>
      <c r="PID1048282" s="3532"/>
      <c r="PIE1048282" s="3532"/>
      <c r="PIF1048282" s="3532"/>
      <c r="PIG1048282" s="3532"/>
      <c r="PIH1048282" s="3532"/>
      <c r="PII1048282" s="3532"/>
      <c r="PIJ1048282" s="3532"/>
      <c r="PIK1048282" s="3532"/>
      <c r="PIL1048282" s="3532"/>
      <c r="PIM1048282" s="3532"/>
      <c r="PIN1048282" s="3532"/>
      <c r="PIO1048282" s="3532"/>
      <c r="PIP1048282" s="3532"/>
      <c r="PIQ1048282" s="3532"/>
      <c r="PIR1048282" s="3532"/>
      <c r="PIS1048282" s="3532"/>
      <c r="PIT1048282" s="3532"/>
      <c r="PIU1048282" s="3532"/>
      <c r="PIV1048282" s="3532"/>
      <c r="PIW1048282" s="3532"/>
      <c r="PIX1048282" s="3532"/>
      <c r="PIY1048282" s="3532"/>
      <c r="PIZ1048282" s="3532"/>
      <c r="PJA1048282" s="3532"/>
      <c r="PJB1048282" s="3532"/>
      <c r="PJC1048282" s="3532"/>
      <c r="PJD1048282" s="3532"/>
      <c r="PJE1048282" s="3532"/>
      <c r="PJF1048282" s="3532"/>
      <c r="PJG1048282" s="3532"/>
      <c r="PJH1048282" s="3532"/>
      <c r="PJI1048282" s="3532"/>
      <c r="PJJ1048282" s="3532"/>
      <c r="PJK1048282" s="3532"/>
      <c r="PJL1048282" s="3532"/>
      <c r="PJM1048282" s="3532"/>
      <c r="PJN1048282" s="3532"/>
      <c r="PJO1048282" s="3532"/>
      <c r="PJP1048282" s="3532"/>
      <c r="PJQ1048282" s="3532"/>
      <c r="PJR1048282" s="3532"/>
      <c r="PJS1048282" s="3532"/>
      <c r="PJT1048282" s="3532"/>
      <c r="PJU1048282" s="3532"/>
      <c r="PJV1048282" s="3532"/>
      <c r="PJW1048282" s="3532"/>
      <c r="PJX1048282" s="3532"/>
      <c r="PJY1048282" s="3532"/>
      <c r="PJZ1048282" s="3532"/>
      <c r="PKA1048282" s="3532"/>
      <c r="PKB1048282" s="3532"/>
      <c r="PKC1048282" s="3532"/>
      <c r="PKD1048282" s="3532"/>
      <c r="PKE1048282" s="3532"/>
      <c r="PKF1048282" s="3532"/>
      <c r="PKG1048282" s="3532"/>
      <c r="PKH1048282" s="3532"/>
      <c r="PKI1048282" s="3532"/>
      <c r="PKJ1048282" s="3532"/>
      <c r="PKK1048282" s="3532"/>
      <c r="PKL1048282" s="3532"/>
      <c r="PKM1048282" s="3532"/>
      <c r="PKN1048282" s="3532"/>
      <c r="PKO1048282" s="3532"/>
      <c r="PKP1048282" s="3532"/>
      <c r="PKQ1048282" s="3532"/>
      <c r="PKR1048282" s="3532"/>
      <c r="PKS1048282" s="3532"/>
      <c r="PKT1048282" s="3532"/>
      <c r="PKU1048282" s="3532"/>
      <c r="PKV1048282" s="3532"/>
      <c r="PKW1048282" s="3532"/>
      <c r="PKX1048282" s="3532"/>
      <c r="PKY1048282" s="3532"/>
      <c r="PKZ1048282" s="3532"/>
      <c r="PLA1048282" s="3532"/>
      <c r="PLB1048282" s="3532"/>
      <c r="PLC1048282" s="3532"/>
      <c r="PLD1048282" s="3532"/>
      <c r="PLE1048282" s="3532"/>
      <c r="PLF1048282" s="3532"/>
      <c r="PLG1048282" s="3532"/>
      <c r="PLH1048282" s="3532"/>
      <c r="PLI1048282" s="3532"/>
      <c r="PLJ1048282" s="3532"/>
      <c r="PLK1048282" s="3532"/>
      <c r="PLL1048282" s="3532"/>
      <c r="PLM1048282" s="3532"/>
      <c r="PLN1048282" s="3532"/>
      <c r="PLO1048282" s="3532"/>
      <c r="PLP1048282" s="3532"/>
      <c r="PLQ1048282" s="3532"/>
      <c r="PLR1048282" s="3532"/>
      <c r="PLS1048282" s="3532"/>
      <c r="PLT1048282" s="3532"/>
      <c r="PLU1048282" s="3532"/>
      <c r="PLV1048282" s="3532"/>
      <c r="PLW1048282" s="3532"/>
      <c r="PLX1048282" s="3532"/>
      <c r="PLY1048282" s="3532"/>
      <c r="PLZ1048282" s="3532"/>
      <c r="PMA1048282" s="3532"/>
      <c r="PMB1048282" s="3532"/>
      <c r="PMC1048282" s="3532"/>
      <c r="PMD1048282" s="3532"/>
      <c r="PME1048282" s="3532"/>
      <c r="PMF1048282" s="3532"/>
      <c r="PMG1048282" s="3532"/>
      <c r="PMH1048282" s="3532"/>
      <c r="PMI1048282" s="3532"/>
      <c r="PMJ1048282" s="3532"/>
      <c r="PMK1048282" s="3532"/>
      <c r="PML1048282" s="3532"/>
      <c r="PMM1048282" s="3532"/>
      <c r="PMN1048282" s="3532"/>
      <c r="PMO1048282" s="3532"/>
      <c r="PMP1048282" s="3532"/>
      <c r="PMQ1048282" s="3532"/>
      <c r="PMR1048282" s="3532"/>
      <c r="PMS1048282" s="3532"/>
      <c r="PMT1048282" s="3532"/>
      <c r="PMU1048282" s="3532"/>
      <c r="PMV1048282" s="3532"/>
      <c r="PMW1048282" s="3532"/>
      <c r="PMX1048282" s="3532"/>
      <c r="PMY1048282" s="3532"/>
      <c r="PMZ1048282" s="3532"/>
      <c r="PNA1048282" s="3532"/>
      <c r="PNB1048282" s="3532"/>
      <c r="PNC1048282" s="3532"/>
      <c r="PND1048282" s="3532"/>
      <c r="PNE1048282" s="3532"/>
      <c r="PNF1048282" s="3532"/>
      <c r="PNG1048282" s="3532"/>
      <c r="PNH1048282" s="3532"/>
      <c r="PNI1048282" s="3532"/>
      <c r="PNJ1048282" s="3532"/>
      <c r="PNK1048282" s="3532"/>
      <c r="PNL1048282" s="3532"/>
      <c r="PNM1048282" s="3532"/>
      <c r="PNN1048282" s="3532"/>
      <c r="PNO1048282" s="3532"/>
      <c r="PNP1048282" s="3532"/>
      <c r="PNQ1048282" s="3532"/>
      <c r="PNR1048282" s="3532"/>
      <c r="PNS1048282" s="3532"/>
      <c r="PNT1048282" s="3532"/>
      <c r="PNU1048282" s="3532"/>
      <c r="PNV1048282" s="3532"/>
      <c r="PNW1048282" s="3532"/>
      <c r="PNX1048282" s="3532"/>
      <c r="PNY1048282" s="3532"/>
      <c r="PNZ1048282" s="3532"/>
      <c r="POA1048282" s="3532"/>
      <c r="POB1048282" s="3532"/>
      <c r="POC1048282" s="3532"/>
      <c r="POD1048282" s="3532"/>
      <c r="POE1048282" s="3532"/>
      <c r="POF1048282" s="3532"/>
      <c r="POG1048282" s="3532"/>
      <c r="POH1048282" s="3532"/>
      <c r="POI1048282" s="3532"/>
      <c r="POJ1048282" s="3532"/>
      <c r="POK1048282" s="3532"/>
      <c r="POL1048282" s="3532"/>
      <c r="POM1048282" s="3532"/>
      <c r="PON1048282" s="3532"/>
      <c r="POO1048282" s="3532"/>
      <c r="POP1048282" s="3532"/>
      <c r="POQ1048282" s="3532"/>
      <c r="POR1048282" s="3532"/>
      <c r="POS1048282" s="3532"/>
      <c r="POT1048282" s="3532"/>
      <c r="POU1048282" s="3532"/>
      <c r="POV1048282" s="3532"/>
      <c r="POW1048282" s="3532"/>
      <c r="POX1048282" s="3532"/>
      <c r="POY1048282" s="3532"/>
      <c r="POZ1048282" s="3532"/>
      <c r="PPA1048282" s="3532"/>
      <c r="PPB1048282" s="3532"/>
      <c r="PPC1048282" s="3532"/>
      <c r="PPD1048282" s="3532"/>
      <c r="PPE1048282" s="3532"/>
      <c r="PPF1048282" s="3532"/>
      <c r="PPG1048282" s="3532"/>
      <c r="PPH1048282" s="3532"/>
      <c r="PPI1048282" s="3532"/>
      <c r="PPJ1048282" s="3532"/>
      <c r="PPK1048282" s="3532"/>
      <c r="PPL1048282" s="3532"/>
      <c r="PPM1048282" s="3532"/>
      <c r="PPN1048282" s="3532"/>
      <c r="PPO1048282" s="3532"/>
      <c r="PPP1048282" s="3532"/>
      <c r="PPQ1048282" s="3532"/>
      <c r="PPR1048282" s="3532"/>
      <c r="PPS1048282" s="3532"/>
      <c r="PPT1048282" s="3532"/>
      <c r="PPU1048282" s="3532"/>
      <c r="PPV1048282" s="3532"/>
      <c r="PPW1048282" s="3532"/>
      <c r="PPX1048282" s="3532"/>
      <c r="PPY1048282" s="3532"/>
      <c r="PPZ1048282" s="3532"/>
      <c r="PQA1048282" s="3532"/>
      <c r="PQB1048282" s="3532"/>
      <c r="PQC1048282" s="3532"/>
      <c r="PQD1048282" s="3532"/>
      <c r="PQE1048282" s="3532"/>
      <c r="PQF1048282" s="3532"/>
      <c r="PQG1048282" s="3532"/>
      <c r="PQH1048282" s="3532"/>
      <c r="PQI1048282" s="3532"/>
      <c r="PQJ1048282" s="3532"/>
      <c r="PQK1048282" s="3532"/>
      <c r="PQL1048282" s="3532"/>
      <c r="PQM1048282" s="3532"/>
      <c r="PQN1048282" s="3532"/>
      <c r="PQO1048282" s="3532"/>
      <c r="PQP1048282" s="3532"/>
      <c r="PQQ1048282" s="3532"/>
      <c r="PQR1048282" s="3532"/>
      <c r="PQS1048282" s="3532"/>
      <c r="PQT1048282" s="3532"/>
      <c r="PQU1048282" s="3532"/>
      <c r="PQV1048282" s="3532"/>
      <c r="PQW1048282" s="3532"/>
      <c r="PQX1048282" s="3532"/>
      <c r="PQY1048282" s="3532"/>
      <c r="PQZ1048282" s="3532"/>
      <c r="PRA1048282" s="3532"/>
      <c r="PRB1048282" s="3532"/>
      <c r="PRC1048282" s="3532"/>
      <c r="PRD1048282" s="3532"/>
      <c r="PRE1048282" s="3532"/>
      <c r="PRF1048282" s="3532"/>
      <c r="PRG1048282" s="3532"/>
      <c r="PRH1048282" s="3532"/>
      <c r="PRI1048282" s="3532"/>
      <c r="PRJ1048282" s="3532"/>
      <c r="PRK1048282" s="3532"/>
      <c r="PRL1048282" s="3532"/>
      <c r="PRM1048282" s="3532"/>
      <c r="PRN1048282" s="3532"/>
      <c r="PRO1048282" s="3532"/>
      <c r="PRP1048282" s="3532"/>
      <c r="PRQ1048282" s="3532"/>
      <c r="PRR1048282" s="3532"/>
      <c r="PRS1048282" s="3532"/>
      <c r="PRT1048282" s="3532"/>
      <c r="PRU1048282" s="3532"/>
      <c r="PRV1048282" s="3532"/>
      <c r="PRW1048282" s="3532"/>
      <c r="PRX1048282" s="3532"/>
      <c r="PRY1048282" s="3532"/>
      <c r="PRZ1048282" s="3532"/>
      <c r="PSA1048282" s="3532"/>
      <c r="PSB1048282" s="3532"/>
      <c r="PSC1048282" s="3532"/>
      <c r="PSD1048282" s="3532"/>
      <c r="PSE1048282" s="3532"/>
      <c r="PSF1048282" s="3532"/>
      <c r="PSG1048282" s="3532"/>
      <c r="PSH1048282" s="3532"/>
      <c r="PSI1048282" s="3532"/>
      <c r="PSJ1048282" s="3532"/>
      <c r="PSK1048282" s="3532"/>
      <c r="PSL1048282" s="3532"/>
      <c r="PSM1048282" s="3532"/>
      <c r="PSN1048282" s="3532"/>
      <c r="PSO1048282" s="3532"/>
      <c r="PSP1048282" s="3532"/>
      <c r="PSQ1048282" s="3532"/>
      <c r="PSR1048282" s="3532"/>
      <c r="PSS1048282" s="3532"/>
      <c r="PST1048282" s="3532"/>
      <c r="PSU1048282" s="3532"/>
      <c r="PSV1048282" s="3532"/>
      <c r="PSW1048282" s="3532"/>
      <c r="PSX1048282" s="3532"/>
      <c r="PSY1048282" s="3532"/>
      <c r="PSZ1048282" s="3532"/>
      <c r="PTA1048282" s="3532"/>
      <c r="PTB1048282" s="3532"/>
      <c r="PTC1048282" s="3532"/>
      <c r="PTD1048282" s="3532"/>
      <c r="PTE1048282" s="3532"/>
      <c r="PTF1048282" s="3532"/>
      <c r="PTG1048282" s="3532"/>
      <c r="PTH1048282" s="3532"/>
      <c r="PTI1048282" s="3532"/>
      <c r="PTJ1048282" s="3532"/>
      <c r="PTK1048282" s="3532"/>
      <c r="PTL1048282" s="3532"/>
      <c r="PTM1048282" s="3532"/>
      <c r="PTN1048282" s="3532"/>
      <c r="PTO1048282" s="3532"/>
      <c r="PTP1048282" s="3532"/>
      <c r="PTQ1048282" s="3532"/>
      <c r="PTR1048282" s="3532"/>
      <c r="PTS1048282" s="3532"/>
      <c r="PTT1048282" s="3532"/>
      <c r="PTU1048282" s="3532"/>
      <c r="PTV1048282" s="3532"/>
      <c r="PTW1048282" s="3532"/>
      <c r="PTX1048282" s="3532"/>
      <c r="PTY1048282" s="3532"/>
      <c r="PTZ1048282" s="3532"/>
      <c r="PUA1048282" s="3532"/>
      <c r="PUB1048282" s="3532"/>
      <c r="PUC1048282" s="3532"/>
      <c r="PUD1048282" s="3532"/>
      <c r="PUE1048282" s="3532"/>
      <c r="PUF1048282" s="3532"/>
      <c r="PUG1048282" s="3532"/>
      <c r="PUH1048282" s="3532"/>
      <c r="PUI1048282" s="3532"/>
      <c r="PUJ1048282" s="3532"/>
      <c r="PUK1048282" s="3532"/>
      <c r="PUL1048282" s="3532"/>
      <c r="PUM1048282" s="3532"/>
      <c r="PUN1048282" s="3532"/>
      <c r="PUO1048282" s="3532"/>
      <c r="PUP1048282" s="3532"/>
      <c r="PUQ1048282" s="3532"/>
      <c r="PUR1048282" s="3532"/>
      <c r="PUS1048282" s="3532"/>
      <c r="PUT1048282" s="3532"/>
      <c r="PUU1048282" s="3532"/>
      <c r="PUV1048282" s="3532"/>
      <c r="PUW1048282" s="3532"/>
      <c r="PUX1048282" s="3532"/>
      <c r="PUY1048282" s="3532"/>
      <c r="PUZ1048282" s="3532"/>
      <c r="PVA1048282" s="3532"/>
      <c r="PVB1048282" s="3532"/>
      <c r="PVC1048282" s="3532"/>
      <c r="PVD1048282" s="3532"/>
      <c r="PVE1048282" s="3532"/>
      <c r="PVF1048282" s="3532"/>
      <c r="PVG1048282" s="3532"/>
      <c r="PVH1048282" s="3532"/>
      <c r="PVI1048282" s="3532"/>
      <c r="PVJ1048282" s="3532"/>
      <c r="PVK1048282" s="3532"/>
      <c r="PVL1048282" s="3532"/>
      <c r="PVM1048282" s="3532"/>
      <c r="PVN1048282" s="3532"/>
      <c r="PVO1048282" s="3532"/>
      <c r="PVP1048282" s="3532"/>
      <c r="PVQ1048282" s="3532"/>
      <c r="PVR1048282" s="3532"/>
      <c r="PVS1048282" s="3532"/>
      <c r="PVT1048282" s="3532"/>
      <c r="PVU1048282" s="3532"/>
      <c r="PVV1048282" s="3532"/>
      <c r="PVW1048282" s="3532"/>
      <c r="PVX1048282" s="3532"/>
      <c r="PVY1048282" s="3532"/>
      <c r="PVZ1048282" s="3532"/>
      <c r="PWA1048282" s="3532"/>
      <c r="PWB1048282" s="3532"/>
      <c r="PWC1048282" s="3532"/>
      <c r="PWD1048282" s="3532"/>
      <c r="PWE1048282" s="3532"/>
      <c r="PWF1048282" s="3532"/>
      <c r="PWG1048282" s="3532"/>
      <c r="PWH1048282" s="3532"/>
      <c r="PWI1048282" s="3532"/>
      <c r="PWJ1048282" s="3532"/>
      <c r="PWK1048282" s="3532"/>
      <c r="PWL1048282" s="3532"/>
      <c r="PWM1048282" s="3532"/>
      <c r="PWN1048282" s="3532"/>
      <c r="PWO1048282" s="3532"/>
      <c r="PWP1048282" s="3532"/>
      <c r="PWQ1048282" s="3532"/>
      <c r="PWR1048282" s="3532"/>
      <c r="PWS1048282" s="3532"/>
      <c r="PWT1048282" s="3532"/>
      <c r="PWU1048282" s="3532"/>
      <c r="PWV1048282" s="3532"/>
      <c r="PWW1048282" s="3532"/>
      <c r="PWX1048282" s="3532"/>
      <c r="PWY1048282" s="3532"/>
      <c r="PWZ1048282" s="3532"/>
      <c r="PXA1048282" s="3532"/>
      <c r="PXB1048282" s="3532"/>
      <c r="PXC1048282" s="3532"/>
      <c r="PXD1048282" s="3532"/>
      <c r="PXE1048282" s="3532"/>
      <c r="PXF1048282" s="3532"/>
      <c r="PXG1048282" s="3532"/>
      <c r="PXH1048282" s="3532"/>
      <c r="PXI1048282" s="3532"/>
      <c r="PXJ1048282" s="3532"/>
      <c r="PXK1048282" s="3532"/>
      <c r="PXL1048282" s="3532"/>
      <c r="PXM1048282" s="3532"/>
      <c r="PXN1048282" s="3532"/>
      <c r="PXO1048282" s="3532"/>
      <c r="PXP1048282" s="3532"/>
      <c r="PXQ1048282" s="3532"/>
      <c r="PXR1048282" s="3532"/>
      <c r="PXS1048282" s="3532"/>
      <c r="PXT1048282" s="3532"/>
      <c r="PXU1048282" s="3532"/>
      <c r="PXV1048282" s="3532"/>
      <c r="PXW1048282" s="3532"/>
      <c r="PXX1048282" s="3532"/>
      <c r="PXY1048282" s="3532"/>
      <c r="PXZ1048282" s="3532"/>
      <c r="PYA1048282" s="3532"/>
      <c r="PYB1048282" s="3532"/>
      <c r="PYC1048282" s="3532"/>
      <c r="PYD1048282" s="3532"/>
      <c r="PYE1048282" s="3532"/>
      <c r="PYF1048282" s="3532"/>
      <c r="PYG1048282" s="3532"/>
      <c r="PYH1048282" s="3532"/>
      <c r="PYI1048282" s="3532"/>
      <c r="PYJ1048282" s="3532"/>
      <c r="PYK1048282" s="3532"/>
      <c r="PYL1048282" s="3532"/>
      <c r="PYM1048282" s="3532"/>
      <c r="PYN1048282" s="3532"/>
      <c r="PYO1048282" s="3532"/>
      <c r="PYP1048282" s="3532"/>
      <c r="PYQ1048282" s="3532"/>
      <c r="PYR1048282" s="3532"/>
      <c r="PYS1048282" s="3532"/>
      <c r="PYT1048282" s="3532"/>
      <c r="PYU1048282" s="3532"/>
      <c r="PYV1048282" s="3532"/>
      <c r="PYW1048282" s="3532"/>
      <c r="PYX1048282" s="3532"/>
      <c r="PYY1048282" s="3532"/>
      <c r="PYZ1048282" s="3532"/>
      <c r="PZA1048282" s="3532"/>
      <c r="PZB1048282" s="3532"/>
      <c r="PZC1048282" s="3532"/>
      <c r="PZD1048282" s="3532"/>
      <c r="PZE1048282" s="3532"/>
      <c r="PZF1048282" s="3532"/>
      <c r="PZG1048282" s="3532"/>
      <c r="PZH1048282" s="3532"/>
      <c r="PZI1048282" s="3532"/>
      <c r="PZJ1048282" s="3532"/>
      <c r="PZK1048282" s="3532"/>
      <c r="PZL1048282" s="3532"/>
      <c r="PZM1048282" s="3532"/>
      <c r="PZN1048282" s="3532"/>
      <c r="PZO1048282" s="3532"/>
      <c r="PZP1048282" s="3532"/>
      <c r="PZQ1048282" s="3532"/>
      <c r="PZR1048282" s="3532"/>
      <c r="PZS1048282" s="3532"/>
      <c r="PZT1048282" s="3532"/>
      <c r="PZU1048282" s="3532"/>
      <c r="PZV1048282" s="3532"/>
      <c r="PZW1048282" s="3532"/>
      <c r="PZX1048282" s="3532"/>
      <c r="PZY1048282" s="3532"/>
      <c r="PZZ1048282" s="3532"/>
      <c r="QAA1048282" s="3532"/>
      <c r="QAB1048282" s="3532"/>
      <c r="QAC1048282" s="3532"/>
      <c r="QAD1048282" s="3532"/>
      <c r="QAE1048282" s="3532"/>
      <c r="QAF1048282" s="3532"/>
      <c r="QAG1048282" s="3532"/>
      <c r="QAH1048282" s="3532"/>
      <c r="QAI1048282" s="3532"/>
      <c r="QAJ1048282" s="3532"/>
      <c r="QAK1048282" s="3532"/>
      <c r="QAL1048282" s="3532"/>
      <c r="QAM1048282" s="3532"/>
      <c r="QAN1048282" s="3532"/>
      <c r="QAO1048282" s="3532"/>
      <c r="QAP1048282" s="3532"/>
      <c r="QAQ1048282" s="3532"/>
      <c r="QAR1048282" s="3532"/>
      <c r="QAS1048282" s="3532"/>
      <c r="QAT1048282" s="3532"/>
      <c r="QAU1048282" s="3532"/>
      <c r="QAV1048282" s="3532"/>
      <c r="QAW1048282" s="3532"/>
      <c r="QAX1048282" s="3532"/>
      <c r="QAY1048282" s="3532"/>
      <c r="QAZ1048282" s="3532"/>
      <c r="QBA1048282" s="3532"/>
      <c r="QBB1048282" s="3532"/>
      <c r="QBC1048282" s="3532"/>
      <c r="QBD1048282" s="3532"/>
      <c r="QBE1048282" s="3532"/>
      <c r="QBF1048282" s="3532"/>
      <c r="QBG1048282" s="3532"/>
      <c r="QBH1048282" s="3532"/>
      <c r="QBI1048282" s="3532"/>
      <c r="QBJ1048282" s="3532"/>
      <c r="QBK1048282" s="3532"/>
      <c r="QBL1048282" s="3532"/>
      <c r="QBM1048282" s="3532"/>
      <c r="QBN1048282" s="3532"/>
      <c r="QBO1048282" s="3532"/>
      <c r="QBP1048282" s="3532"/>
      <c r="QBQ1048282" s="3532"/>
      <c r="QBR1048282" s="3532"/>
      <c r="QBS1048282" s="3532"/>
      <c r="QBT1048282" s="3532"/>
      <c r="QBU1048282" s="3532"/>
      <c r="QBV1048282" s="3532"/>
      <c r="QBW1048282" s="3532"/>
      <c r="QBX1048282" s="3532"/>
      <c r="QBY1048282" s="3532"/>
      <c r="QBZ1048282" s="3532"/>
      <c r="QCA1048282" s="3532"/>
      <c r="QCB1048282" s="3532"/>
      <c r="QCC1048282" s="3532"/>
      <c r="QCD1048282" s="3532"/>
      <c r="QCE1048282" s="3532"/>
      <c r="QCF1048282" s="3532"/>
      <c r="QCG1048282" s="3532"/>
      <c r="QCH1048282" s="3532"/>
      <c r="QCI1048282" s="3532"/>
      <c r="QCJ1048282" s="3532"/>
      <c r="QCK1048282" s="3532"/>
      <c r="QCL1048282" s="3532"/>
      <c r="QCM1048282" s="3532"/>
      <c r="QCN1048282" s="3532"/>
      <c r="QCO1048282" s="3532"/>
      <c r="QCP1048282" s="3532"/>
      <c r="QCQ1048282" s="3532"/>
      <c r="QCR1048282" s="3532"/>
      <c r="QCS1048282" s="3532"/>
      <c r="QCT1048282" s="3532"/>
      <c r="QCU1048282" s="3532"/>
      <c r="QCV1048282" s="3532"/>
      <c r="QCW1048282" s="3532"/>
      <c r="QCX1048282" s="3532"/>
      <c r="QCY1048282" s="3532"/>
      <c r="QCZ1048282" s="3532"/>
      <c r="QDA1048282" s="3532"/>
      <c r="QDB1048282" s="3532"/>
      <c r="QDC1048282" s="3532"/>
      <c r="QDD1048282" s="3532"/>
      <c r="QDE1048282" s="3532"/>
      <c r="QDF1048282" s="3532"/>
      <c r="QDG1048282" s="3532"/>
      <c r="QDH1048282" s="3532"/>
      <c r="QDI1048282" s="3532"/>
      <c r="QDJ1048282" s="3532"/>
      <c r="QDK1048282" s="3532"/>
      <c r="QDL1048282" s="3532"/>
      <c r="QDM1048282" s="3532"/>
      <c r="QDN1048282" s="3532"/>
      <c r="QDO1048282" s="3532"/>
      <c r="QDP1048282" s="3532"/>
      <c r="QDQ1048282" s="3532"/>
      <c r="QDR1048282" s="3532"/>
      <c r="QDS1048282" s="3532"/>
      <c r="QDT1048282" s="3532"/>
      <c r="QDU1048282" s="3532"/>
      <c r="QDV1048282" s="3532"/>
      <c r="QDW1048282" s="3532"/>
      <c r="QDX1048282" s="3532"/>
      <c r="QDY1048282" s="3532"/>
      <c r="QDZ1048282" s="3532"/>
      <c r="QEA1048282" s="3532"/>
      <c r="QEB1048282" s="3532"/>
      <c r="QEC1048282" s="3532"/>
      <c r="QED1048282" s="3532"/>
      <c r="QEE1048282" s="3532"/>
      <c r="QEF1048282" s="3532"/>
      <c r="QEG1048282" s="3532"/>
      <c r="QEH1048282" s="3532"/>
      <c r="QEI1048282" s="3532"/>
      <c r="QEJ1048282" s="3532"/>
      <c r="QEK1048282" s="3532"/>
      <c r="QEL1048282" s="3532"/>
      <c r="QEM1048282" s="3532"/>
      <c r="QEN1048282" s="3532"/>
      <c r="QEO1048282" s="3532"/>
      <c r="QEP1048282" s="3532"/>
      <c r="QEQ1048282" s="3532"/>
      <c r="QER1048282" s="3532"/>
      <c r="QES1048282" s="3532"/>
      <c r="QET1048282" s="3532"/>
      <c r="QEU1048282" s="3532"/>
      <c r="QEV1048282" s="3532"/>
      <c r="QEW1048282" s="3532"/>
      <c r="QEX1048282" s="3532"/>
      <c r="QEY1048282" s="3532"/>
      <c r="QEZ1048282" s="3532"/>
      <c r="QFA1048282" s="3532"/>
      <c r="QFB1048282" s="3532"/>
      <c r="QFC1048282" s="3532"/>
      <c r="QFD1048282" s="3532"/>
      <c r="QFE1048282" s="3532"/>
      <c r="QFF1048282" s="3532"/>
      <c r="QFG1048282" s="3532"/>
      <c r="QFH1048282" s="3532"/>
      <c r="QFI1048282" s="3532"/>
      <c r="QFJ1048282" s="3532"/>
      <c r="QFK1048282" s="3532"/>
      <c r="QFL1048282" s="3532"/>
      <c r="QFM1048282" s="3532"/>
      <c r="QFN1048282" s="3532"/>
      <c r="QFO1048282" s="3532"/>
      <c r="QFP1048282" s="3532"/>
      <c r="QFQ1048282" s="3532"/>
      <c r="QFR1048282" s="3532"/>
      <c r="QFS1048282" s="3532"/>
      <c r="QFT1048282" s="3532"/>
      <c r="QFU1048282" s="3532"/>
      <c r="QFV1048282" s="3532"/>
      <c r="QFW1048282" s="3532"/>
      <c r="QFX1048282" s="3532"/>
      <c r="QFY1048282" s="3532"/>
      <c r="QFZ1048282" s="3532"/>
      <c r="QGA1048282" s="3532"/>
      <c r="QGB1048282" s="3532"/>
      <c r="QGC1048282" s="3532"/>
      <c r="QGD1048282" s="3532"/>
      <c r="QGE1048282" s="3532"/>
      <c r="QGF1048282" s="3532"/>
      <c r="QGG1048282" s="3532"/>
      <c r="QGH1048282" s="3532"/>
      <c r="QGI1048282" s="3532"/>
      <c r="QGJ1048282" s="3532"/>
      <c r="QGK1048282" s="3532"/>
      <c r="QGL1048282" s="3532"/>
      <c r="QGM1048282" s="3532"/>
      <c r="QGN1048282" s="3532"/>
      <c r="QGO1048282" s="3532"/>
      <c r="QGP1048282" s="3532"/>
      <c r="QGQ1048282" s="3532"/>
      <c r="QGR1048282" s="3532"/>
      <c r="QGS1048282" s="3532"/>
      <c r="QGT1048282" s="3532"/>
      <c r="QGU1048282" s="3532"/>
      <c r="QGV1048282" s="3532"/>
      <c r="QGW1048282" s="3532"/>
      <c r="QGX1048282" s="3532"/>
      <c r="QGY1048282" s="3532"/>
      <c r="QGZ1048282" s="3532"/>
      <c r="QHA1048282" s="3532"/>
      <c r="QHB1048282" s="3532"/>
      <c r="QHC1048282" s="3532"/>
      <c r="QHD1048282" s="3532"/>
      <c r="QHE1048282" s="3532"/>
      <c r="QHF1048282" s="3532"/>
      <c r="QHG1048282" s="3532"/>
      <c r="QHH1048282" s="3532"/>
      <c r="QHI1048282" s="3532"/>
      <c r="QHJ1048282" s="3532"/>
      <c r="QHK1048282" s="3532"/>
      <c r="QHL1048282" s="3532"/>
      <c r="QHM1048282" s="3532"/>
      <c r="QHN1048282" s="3532"/>
      <c r="QHO1048282" s="3532"/>
      <c r="QHP1048282" s="3532"/>
      <c r="QHQ1048282" s="3532"/>
      <c r="QHR1048282" s="3532"/>
      <c r="QHS1048282" s="3532"/>
      <c r="QHT1048282" s="3532"/>
      <c r="QHU1048282" s="3532"/>
      <c r="QHV1048282" s="3532"/>
      <c r="QHW1048282" s="3532"/>
      <c r="QHX1048282" s="3532"/>
      <c r="QHY1048282" s="3532"/>
      <c r="QHZ1048282" s="3532"/>
      <c r="QIA1048282" s="3532"/>
      <c r="QIB1048282" s="3532"/>
      <c r="QIC1048282" s="3532"/>
      <c r="QID1048282" s="3532"/>
      <c r="QIE1048282" s="3532"/>
      <c r="QIF1048282" s="3532"/>
      <c r="QIG1048282" s="3532"/>
      <c r="QIH1048282" s="3532"/>
      <c r="QII1048282" s="3532"/>
      <c r="QIJ1048282" s="3532"/>
      <c r="QIK1048282" s="3532"/>
      <c r="QIL1048282" s="3532"/>
      <c r="QIM1048282" s="3532"/>
      <c r="QIN1048282" s="3532"/>
      <c r="QIO1048282" s="3532"/>
      <c r="QIP1048282" s="3532"/>
      <c r="QIQ1048282" s="3532"/>
      <c r="QIR1048282" s="3532"/>
      <c r="QIS1048282" s="3532"/>
      <c r="QIT1048282" s="3532"/>
      <c r="QIU1048282" s="3532"/>
      <c r="QIV1048282" s="3532"/>
      <c r="QIW1048282" s="3532"/>
      <c r="QIX1048282" s="3532"/>
      <c r="QIY1048282" s="3532"/>
      <c r="QIZ1048282" s="3532"/>
      <c r="QJA1048282" s="3532"/>
      <c r="QJB1048282" s="3532"/>
      <c r="QJC1048282" s="3532"/>
      <c r="QJD1048282" s="3532"/>
      <c r="QJE1048282" s="3532"/>
      <c r="QJF1048282" s="3532"/>
      <c r="QJG1048282" s="3532"/>
      <c r="QJH1048282" s="3532"/>
      <c r="QJI1048282" s="3532"/>
      <c r="QJJ1048282" s="3532"/>
      <c r="QJK1048282" s="3532"/>
      <c r="QJL1048282" s="3532"/>
      <c r="QJM1048282" s="3532"/>
      <c r="QJN1048282" s="3532"/>
      <c r="QJO1048282" s="3532"/>
      <c r="QJP1048282" s="3532"/>
      <c r="QJQ1048282" s="3532"/>
      <c r="QJR1048282" s="3532"/>
      <c r="QJS1048282" s="3532"/>
      <c r="QJT1048282" s="3532"/>
      <c r="QJU1048282" s="3532"/>
      <c r="QJV1048282" s="3532"/>
      <c r="QJW1048282" s="3532"/>
      <c r="QJX1048282" s="3532"/>
      <c r="QJY1048282" s="3532"/>
      <c r="QJZ1048282" s="3532"/>
      <c r="QKA1048282" s="3532"/>
      <c r="QKB1048282" s="3532"/>
      <c r="QKC1048282" s="3532"/>
      <c r="QKD1048282" s="3532"/>
      <c r="QKE1048282" s="3532"/>
      <c r="QKF1048282" s="3532"/>
      <c r="QKG1048282" s="3532"/>
      <c r="QKH1048282" s="3532"/>
      <c r="QKI1048282" s="3532"/>
      <c r="QKJ1048282" s="3532"/>
      <c r="QKK1048282" s="3532"/>
      <c r="QKL1048282" s="3532"/>
      <c r="QKM1048282" s="3532"/>
      <c r="QKN1048282" s="3532"/>
      <c r="QKO1048282" s="3532"/>
      <c r="QKP1048282" s="3532"/>
      <c r="QKQ1048282" s="3532"/>
      <c r="QKR1048282" s="3532"/>
      <c r="QKS1048282" s="3532"/>
      <c r="QKT1048282" s="3532"/>
      <c r="QKU1048282" s="3532"/>
      <c r="QKV1048282" s="3532"/>
      <c r="QKW1048282" s="3532"/>
      <c r="QKX1048282" s="3532"/>
      <c r="QKY1048282" s="3532"/>
      <c r="QKZ1048282" s="3532"/>
      <c r="QLA1048282" s="3532"/>
      <c r="QLB1048282" s="3532"/>
      <c r="QLC1048282" s="3532"/>
      <c r="QLD1048282" s="3532"/>
      <c r="QLE1048282" s="3532"/>
      <c r="QLF1048282" s="3532"/>
      <c r="QLG1048282" s="3532"/>
      <c r="QLH1048282" s="3532"/>
      <c r="QLI1048282" s="3532"/>
      <c r="QLJ1048282" s="3532"/>
      <c r="QLK1048282" s="3532"/>
      <c r="QLL1048282" s="3532"/>
      <c r="QLM1048282" s="3532"/>
      <c r="QLN1048282" s="3532"/>
      <c r="QLO1048282" s="3532"/>
      <c r="QLP1048282" s="3532"/>
      <c r="QLQ1048282" s="3532"/>
      <c r="QLR1048282" s="3532"/>
      <c r="QLS1048282" s="3532"/>
      <c r="QLT1048282" s="3532"/>
      <c r="QLU1048282" s="3532"/>
      <c r="QLV1048282" s="3532"/>
      <c r="QLW1048282" s="3532"/>
      <c r="QLX1048282" s="3532"/>
      <c r="QLY1048282" s="3532"/>
      <c r="QLZ1048282" s="3532"/>
      <c r="QMA1048282" s="3532"/>
      <c r="QMB1048282" s="3532"/>
      <c r="QMC1048282" s="3532"/>
      <c r="QMD1048282" s="3532"/>
      <c r="QME1048282" s="3532"/>
      <c r="QMF1048282" s="3532"/>
      <c r="QMG1048282" s="3532"/>
      <c r="QMH1048282" s="3532"/>
      <c r="QMI1048282" s="3532"/>
      <c r="QMJ1048282" s="3532"/>
      <c r="QMK1048282" s="3532"/>
      <c r="QML1048282" s="3532"/>
      <c r="QMM1048282" s="3532"/>
      <c r="QMN1048282" s="3532"/>
      <c r="QMO1048282" s="3532"/>
      <c r="QMP1048282" s="3532"/>
      <c r="QMQ1048282" s="3532"/>
      <c r="QMR1048282" s="3532"/>
      <c r="QMS1048282" s="3532"/>
      <c r="QMT1048282" s="3532"/>
      <c r="QMU1048282" s="3532"/>
      <c r="QMV1048282" s="3532"/>
      <c r="QMW1048282" s="3532"/>
      <c r="QMX1048282" s="3532"/>
      <c r="QMY1048282" s="3532"/>
      <c r="QMZ1048282" s="3532"/>
      <c r="QNA1048282" s="3532"/>
      <c r="QNB1048282" s="3532"/>
      <c r="QNC1048282" s="3532"/>
      <c r="QND1048282" s="3532"/>
      <c r="QNE1048282" s="3532"/>
      <c r="QNF1048282" s="3532"/>
      <c r="QNG1048282" s="3532"/>
      <c r="QNH1048282" s="3532"/>
      <c r="QNI1048282" s="3532"/>
      <c r="QNJ1048282" s="3532"/>
      <c r="QNK1048282" s="3532"/>
      <c r="QNL1048282" s="3532"/>
      <c r="QNM1048282" s="3532"/>
      <c r="QNN1048282" s="3532"/>
      <c r="QNO1048282" s="3532"/>
      <c r="QNP1048282" s="3532"/>
      <c r="QNQ1048282" s="3532"/>
      <c r="QNR1048282" s="3532"/>
      <c r="QNS1048282" s="3532"/>
      <c r="QNT1048282" s="3532"/>
      <c r="QNU1048282" s="3532"/>
      <c r="QNV1048282" s="3532"/>
      <c r="QNW1048282" s="3532"/>
      <c r="QNX1048282" s="3532"/>
      <c r="QNY1048282" s="3532"/>
      <c r="QNZ1048282" s="3532"/>
      <c r="QOA1048282" s="3532"/>
      <c r="QOB1048282" s="3532"/>
      <c r="QOC1048282" s="3532"/>
      <c r="QOD1048282" s="3532"/>
      <c r="QOE1048282" s="3532"/>
      <c r="QOF1048282" s="3532"/>
      <c r="QOG1048282" s="3532"/>
      <c r="QOH1048282" s="3532"/>
      <c r="QOI1048282" s="3532"/>
      <c r="QOJ1048282" s="3532"/>
      <c r="QOK1048282" s="3532"/>
      <c r="QOL1048282" s="3532"/>
      <c r="QOM1048282" s="3532"/>
      <c r="QON1048282" s="3532"/>
      <c r="QOO1048282" s="3532"/>
      <c r="QOP1048282" s="3532"/>
      <c r="QOQ1048282" s="3532"/>
      <c r="QOR1048282" s="3532"/>
      <c r="QOS1048282" s="3532"/>
      <c r="QOT1048282" s="3532"/>
      <c r="QOU1048282" s="3532"/>
      <c r="QOV1048282" s="3532"/>
      <c r="QOW1048282" s="3532"/>
      <c r="QOX1048282" s="3532"/>
      <c r="QOY1048282" s="3532"/>
      <c r="QOZ1048282" s="3532"/>
      <c r="QPA1048282" s="3532"/>
      <c r="QPB1048282" s="3532"/>
      <c r="QPC1048282" s="3532"/>
      <c r="QPD1048282" s="3532"/>
      <c r="QPE1048282" s="3532"/>
      <c r="QPF1048282" s="3532"/>
      <c r="QPG1048282" s="3532"/>
      <c r="QPH1048282" s="3532"/>
      <c r="QPI1048282" s="3532"/>
      <c r="QPJ1048282" s="3532"/>
      <c r="QPK1048282" s="3532"/>
      <c r="QPL1048282" s="3532"/>
      <c r="QPM1048282" s="3532"/>
      <c r="QPN1048282" s="3532"/>
      <c r="QPO1048282" s="3532"/>
      <c r="QPP1048282" s="3532"/>
      <c r="QPQ1048282" s="3532"/>
      <c r="QPR1048282" s="3532"/>
      <c r="QPS1048282" s="3532"/>
      <c r="QPT1048282" s="3532"/>
      <c r="QPU1048282" s="3532"/>
      <c r="QPV1048282" s="3532"/>
      <c r="QPW1048282" s="3532"/>
      <c r="QPX1048282" s="3532"/>
      <c r="QPY1048282" s="3532"/>
      <c r="QPZ1048282" s="3532"/>
      <c r="QQA1048282" s="3532"/>
      <c r="QQB1048282" s="3532"/>
      <c r="QQC1048282" s="3532"/>
      <c r="QQD1048282" s="3532"/>
      <c r="QQE1048282" s="3532"/>
      <c r="QQF1048282" s="3532"/>
      <c r="QQG1048282" s="3532"/>
      <c r="QQH1048282" s="3532"/>
      <c r="QQI1048282" s="3532"/>
      <c r="QQJ1048282" s="3532"/>
      <c r="QQK1048282" s="3532"/>
      <c r="QQL1048282" s="3532"/>
      <c r="QQM1048282" s="3532"/>
      <c r="QQN1048282" s="3532"/>
      <c r="QQO1048282" s="3532"/>
      <c r="QQP1048282" s="3532"/>
      <c r="QQQ1048282" s="3532"/>
      <c r="QQR1048282" s="3532"/>
      <c r="QQS1048282" s="3532"/>
      <c r="QQT1048282" s="3532"/>
      <c r="QQU1048282" s="3532"/>
      <c r="QQV1048282" s="3532"/>
      <c r="QQW1048282" s="3532"/>
      <c r="QQX1048282" s="3532"/>
      <c r="QQY1048282" s="3532"/>
      <c r="QQZ1048282" s="3532"/>
      <c r="QRA1048282" s="3532"/>
      <c r="QRB1048282" s="3532"/>
      <c r="QRC1048282" s="3532"/>
      <c r="QRD1048282" s="3532"/>
      <c r="QRE1048282" s="3532"/>
      <c r="QRF1048282" s="3532"/>
      <c r="QRG1048282" s="3532"/>
      <c r="QRH1048282" s="3532"/>
      <c r="QRI1048282" s="3532"/>
      <c r="QRJ1048282" s="3532"/>
      <c r="QRK1048282" s="3532"/>
      <c r="QRL1048282" s="3532"/>
      <c r="QRM1048282" s="3532"/>
      <c r="QRN1048282" s="3532"/>
      <c r="QRO1048282" s="3532"/>
      <c r="QRP1048282" s="3532"/>
      <c r="QRQ1048282" s="3532"/>
      <c r="QRR1048282" s="3532"/>
      <c r="QRS1048282" s="3532"/>
      <c r="QRT1048282" s="3532"/>
      <c r="QRU1048282" s="3532"/>
      <c r="QRV1048282" s="3532"/>
      <c r="QRW1048282" s="3532"/>
      <c r="QRX1048282" s="3532"/>
      <c r="QRY1048282" s="3532"/>
      <c r="QRZ1048282" s="3532"/>
      <c r="QSA1048282" s="3532"/>
      <c r="QSB1048282" s="3532"/>
      <c r="QSC1048282" s="3532"/>
      <c r="QSD1048282" s="3532"/>
      <c r="QSE1048282" s="3532"/>
      <c r="QSF1048282" s="3532"/>
      <c r="QSG1048282" s="3532"/>
      <c r="QSH1048282" s="3532"/>
      <c r="QSI1048282" s="3532"/>
      <c r="QSJ1048282" s="3532"/>
      <c r="QSK1048282" s="3532"/>
      <c r="QSL1048282" s="3532"/>
      <c r="QSM1048282" s="3532"/>
      <c r="QSN1048282" s="3532"/>
      <c r="QSO1048282" s="3532"/>
      <c r="QSP1048282" s="3532"/>
      <c r="QSQ1048282" s="3532"/>
      <c r="QSR1048282" s="3532"/>
      <c r="QSS1048282" s="3532"/>
      <c r="QST1048282" s="3532"/>
      <c r="QSU1048282" s="3532"/>
      <c r="QSV1048282" s="3532"/>
      <c r="QSW1048282" s="3532"/>
      <c r="QSX1048282" s="3532"/>
      <c r="QSY1048282" s="3532"/>
      <c r="QSZ1048282" s="3532"/>
      <c r="QTA1048282" s="3532"/>
      <c r="QTB1048282" s="3532"/>
      <c r="QTC1048282" s="3532"/>
      <c r="QTD1048282" s="3532"/>
      <c r="QTE1048282" s="3532"/>
      <c r="QTF1048282" s="3532"/>
      <c r="QTG1048282" s="3532"/>
      <c r="QTH1048282" s="3532"/>
      <c r="QTI1048282" s="3532"/>
      <c r="QTJ1048282" s="3532"/>
      <c r="QTK1048282" s="3532"/>
      <c r="QTL1048282" s="3532"/>
      <c r="QTM1048282" s="3532"/>
      <c r="QTN1048282" s="3532"/>
      <c r="QTO1048282" s="3532"/>
      <c r="QTP1048282" s="3532"/>
      <c r="QTQ1048282" s="3532"/>
      <c r="QTR1048282" s="3532"/>
      <c r="QTS1048282" s="3532"/>
      <c r="QTT1048282" s="3532"/>
      <c r="QTU1048282" s="3532"/>
      <c r="QTV1048282" s="3532"/>
      <c r="QTW1048282" s="3532"/>
      <c r="QTX1048282" s="3532"/>
      <c r="QTY1048282" s="3532"/>
      <c r="QTZ1048282" s="3532"/>
      <c r="QUA1048282" s="3532"/>
      <c r="QUB1048282" s="3532"/>
      <c r="QUC1048282" s="3532"/>
      <c r="QUD1048282" s="3532"/>
      <c r="QUE1048282" s="3532"/>
      <c r="QUF1048282" s="3532"/>
      <c r="QUG1048282" s="3532"/>
      <c r="QUH1048282" s="3532"/>
      <c r="QUI1048282" s="3532"/>
      <c r="QUJ1048282" s="3532"/>
      <c r="QUK1048282" s="3532"/>
      <c r="QUL1048282" s="3532"/>
      <c r="QUM1048282" s="3532"/>
      <c r="QUN1048282" s="3532"/>
      <c r="QUO1048282" s="3532"/>
      <c r="QUP1048282" s="3532"/>
      <c r="QUQ1048282" s="3532"/>
      <c r="QUR1048282" s="3532"/>
      <c r="QUS1048282" s="3532"/>
      <c r="QUT1048282" s="3532"/>
      <c r="QUU1048282" s="3532"/>
      <c r="QUV1048282" s="3532"/>
      <c r="QUW1048282" s="3532"/>
      <c r="QUX1048282" s="3532"/>
      <c r="QUY1048282" s="3532"/>
      <c r="QUZ1048282" s="3532"/>
      <c r="QVA1048282" s="3532"/>
      <c r="QVB1048282" s="3532"/>
      <c r="QVC1048282" s="3532"/>
      <c r="QVD1048282" s="3532"/>
      <c r="QVE1048282" s="3532"/>
      <c r="QVF1048282" s="3532"/>
      <c r="QVG1048282" s="3532"/>
      <c r="QVH1048282" s="3532"/>
      <c r="QVI1048282" s="3532"/>
      <c r="QVJ1048282" s="3532"/>
      <c r="QVK1048282" s="3532"/>
      <c r="QVL1048282" s="3532"/>
      <c r="QVM1048282" s="3532"/>
      <c r="QVN1048282" s="3532"/>
      <c r="QVO1048282" s="3532"/>
      <c r="QVP1048282" s="3532"/>
      <c r="QVQ1048282" s="3532"/>
      <c r="QVR1048282" s="3532"/>
      <c r="QVS1048282" s="3532"/>
      <c r="QVT1048282" s="3532"/>
      <c r="QVU1048282" s="3532"/>
      <c r="QVV1048282" s="3532"/>
      <c r="QVW1048282" s="3532"/>
      <c r="QVX1048282" s="3532"/>
      <c r="QVY1048282" s="3532"/>
      <c r="QVZ1048282" s="3532"/>
      <c r="QWA1048282" s="3532"/>
      <c r="QWB1048282" s="3532"/>
      <c r="QWC1048282" s="3532"/>
      <c r="QWD1048282" s="3532"/>
      <c r="QWE1048282" s="3532"/>
      <c r="QWF1048282" s="3532"/>
      <c r="QWG1048282" s="3532"/>
      <c r="QWH1048282" s="3532"/>
      <c r="QWI1048282" s="3532"/>
      <c r="QWJ1048282" s="3532"/>
      <c r="QWK1048282" s="3532"/>
      <c r="QWL1048282" s="3532"/>
      <c r="QWM1048282" s="3532"/>
      <c r="QWN1048282" s="3532"/>
      <c r="QWO1048282" s="3532"/>
      <c r="QWP1048282" s="3532"/>
      <c r="QWQ1048282" s="3532"/>
      <c r="QWR1048282" s="3532"/>
      <c r="QWS1048282" s="3532"/>
      <c r="QWT1048282" s="3532"/>
      <c r="QWU1048282" s="3532"/>
      <c r="QWV1048282" s="3532"/>
      <c r="QWW1048282" s="3532"/>
      <c r="QWX1048282" s="3532"/>
      <c r="QWY1048282" s="3532"/>
      <c r="QWZ1048282" s="3532"/>
      <c r="QXA1048282" s="3532"/>
      <c r="QXB1048282" s="3532"/>
      <c r="QXC1048282" s="3532"/>
      <c r="QXD1048282" s="3532"/>
      <c r="QXE1048282" s="3532"/>
      <c r="QXF1048282" s="3532"/>
      <c r="QXG1048282" s="3532"/>
      <c r="QXH1048282" s="3532"/>
      <c r="QXI1048282" s="3532"/>
      <c r="QXJ1048282" s="3532"/>
      <c r="QXK1048282" s="3532"/>
      <c r="QXL1048282" s="3532"/>
      <c r="QXM1048282" s="3532"/>
      <c r="QXN1048282" s="3532"/>
      <c r="QXO1048282" s="3532"/>
      <c r="QXP1048282" s="3532"/>
      <c r="QXQ1048282" s="3532"/>
      <c r="QXR1048282" s="3532"/>
      <c r="QXS1048282" s="3532"/>
      <c r="QXT1048282" s="3532"/>
      <c r="QXU1048282" s="3532"/>
      <c r="QXV1048282" s="3532"/>
      <c r="QXW1048282" s="3532"/>
      <c r="QXX1048282" s="3532"/>
      <c r="QXY1048282" s="3532"/>
      <c r="QXZ1048282" s="3532"/>
      <c r="QYA1048282" s="3532"/>
      <c r="QYB1048282" s="3532"/>
      <c r="QYC1048282" s="3532"/>
      <c r="QYD1048282" s="3532"/>
      <c r="QYE1048282" s="3532"/>
      <c r="QYF1048282" s="3532"/>
      <c r="QYG1048282" s="3532"/>
      <c r="QYH1048282" s="3532"/>
      <c r="QYI1048282" s="3532"/>
      <c r="QYJ1048282" s="3532"/>
      <c r="QYK1048282" s="3532"/>
      <c r="QYL1048282" s="3532"/>
      <c r="QYM1048282" s="3532"/>
      <c r="QYN1048282" s="3532"/>
      <c r="QYO1048282" s="3532"/>
      <c r="QYP1048282" s="3532"/>
      <c r="QYQ1048282" s="3532"/>
      <c r="QYR1048282" s="3532"/>
      <c r="QYS1048282" s="3532"/>
      <c r="QYT1048282" s="3532"/>
      <c r="QYU1048282" s="3532"/>
      <c r="QYV1048282" s="3532"/>
      <c r="QYW1048282" s="3532"/>
      <c r="QYX1048282" s="3532"/>
      <c r="QYY1048282" s="3532"/>
      <c r="QYZ1048282" s="3532"/>
      <c r="QZA1048282" s="3532"/>
      <c r="QZB1048282" s="3532"/>
      <c r="QZC1048282" s="3532"/>
      <c r="QZD1048282" s="3532"/>
      <c r="QZE1048282" s="3532"/>
      <c r="QZF1048282" s="3532"/>
      <c r="QZG1048282" s="3532"/>
      <c r="QZH1048282" s="3532"/>
      <c r="QZI1048282" s="3532"/>
      <c r="QZJ1048282" s="3532"/>
      <c r="QZK1048282" s="3532"/>
      <c r="QZL1048282" s="3532"/>
      <c r="QZM1048282" s="3532"/>
      <c r="QZN1048282" s="3532"/>
      <c r="QZO1048282" s="3532"/>
      <c r="QZP1048282" s="3532"/>
      <c r="QZQ1048282" s="3532"/>
      <c r="QZR1048282" s="3532"/>
      <c r="QZS1048282" s="3532"/>
      <c r="QZT1048282" s="3532"/>
      <c r="QZU1048282" s="3532"/>
      <c r="QZV1048282" s="3532"/>
      <c r="QZW1048282" s="3532"/>
      <c r="QZX1048282" s="3532"/>
      <c r="QZY1048282" s="3532"/>
      <c r="QZZ1048282" s="3532"/>
      <c r="RAA1048282" s="3532"/>
      <c r="RAB1048282" s="3532"/>
      <c r="RAC1048282" s="3532"/>
      <c r="RAD1048282" s="3532"/>
      <c r="RAE1048282" s="3532"/>
      <c r="RAF1048282" s="3532"/>
      <c r="RAG1048282" s="3532"/>
      <c r="RAH1048282" s="3532"/>
      <c r="RAI1048282" s="3532"/>
      <c r="RAJ1048282" s="3532"/>
      <c r="RAK1048282" s="3532"/>
      <c r="RAL1048282" s="3532"/>
      <c r="RAM1048282" s="3532"/>
      <c r="RAN1048282" s="3532"/>
      <c r="RAO1048282" s="3532"/>
      <c r="RAP1048282" s="3532"/>
      <c r="RAQ1048282" s="3532"/>
      <c r="RAR1048282" s="3532"/>
      <c r="RAS1048282" s="3532"/>
      <c r="RAT1048282" s="3532"/>
      <c r="RAU1048282" s="3532"/>
      <c r="RAV1048282" s="3532"/>
      <c r="RAW1048282" s="3532"/>
      <c r="RAX1048282" s="3532"/>
      <c r="RAY1048282" s="3532"/>
      <c r="RAZ1048282" s="3532"/>
      <c r="RBA1048282" s="3532"/>
      <c r="RBB1048282" s="3532"/>
      <c r="RBC1048282" s="3532"/>
      <c r="RBD1048282" s="3532"/>
      <c r="RBE1048282" s="3532"/>
      <c r="RBF1048282" s="3532"/>
      <c r="RBG1048282" s="3532"/>
      <c r="RBH1048282" s="3532"/>
      <c r="RBI1048282" s="3532"/>
      <c r="RBJ1048282" s="3532"/>
      <c r="RBK1048282" s="3532"/>
      <c r="RBL1048282" s="3532"/>
      <c r="RBM1048282" s="3532"/>
      <c r="RBN1048282" s="3532"/>
      <c r="RBO1048282" s="3532"/>
      <c r="RBP1048282" s="3532"/>
      <c r="RBQ1048282" s="3532"/>
      <c r="RBR1048282" s="3532"/>
      <c r="RBS1048282" s="3532"/>
      <c r="RBT1048282" s="3532"/>
      <c r="RBU1048282" s="3532"/>
      <c r="RBV1048282" s="3532"/>
      <c r="RBW1048282" s="3532"/>
      <c r="RBX1048282" s="3532"/>
      <c r="RBY1048282" s="3532"/>
      <c r="RBZ1048282" s="3532"/>
      <c r="RCA1048282" s="3532"/>
      <c r="RCB1048282" s="3532"/>
      <c r="RCC1048282" s="3532"/>
      <c r="RCD1048282" s="3532"/>
      <c r="RCE1048282" s="3532"/>
      <c r="RCF1048282" s="3532"/>
      <c r="RCG1048282" s="3532"/>
      <c r="RCH1048282" s="3532"/>
      <c r="RCI1048282" s="3532"/>
      <c r="RCJ1048282" s="3532"/>
      <c r="RCK1048282" s="3532"/>
      <c r="RCL1048282" s="3532"/>
      <c r="RCM1048282" s="3532"/>
      <c r="RCN1048282" s="3532"/>
      <c r="RCO1048282" s="3532"/>
      <c r="RCP1048282" s="3532"/>
      <c r="RCQ1048282" s="3532"/>
      <c r="RCR1048282" s="3532"/>
      <c r="RCS1048282" s="3532"/>
      <c r="RCT1048282" s="3532"/>
      <c r="RCU1048282" s="3532"/>
      <c r="RCV1048282" s="3532"/>
      <c r="RCW1048282" s="3532"/>
      <c r="RCX1048282" s="3532"/>
      <c r="RCY1048282" s="3532"/>
      <c r="RCZ1048282" s="3532"/>
      <c r="RDA1048282" s="3532"/>
      <c r="RDB1048282" s="3532"/>
      <c r="RDC1048282" s="3532"/>
      <c r="RDD1048282" s="3532"/>
      <c r="RDE1048282" s="3532"/>
      <c r="RDF1048282" s="3532"/>
      <c r="RDG1048282" s="3532"/>
      <c r="RDH1048282" s="3532"/>
      <c r="RDI1048282" s="3532"/>
      <c r="RDJ1048282" s="3532"/>
      <c r="RDK1048282" s="3532"/>
      <c r="RDL1048282" s="3532"/>
      <c r="RDM1048282" s="3532"/>
      <c r="RDN1048282" s="3532"/>
      <c r="RDO1048282" s="3532"/>
      <c r="RDP1048282" s="3532"/>
      <c r="RDQ1048282" s="3532"/>
      <c r="RDR1048282" s="3532"/>
      <c r="RDS1048282" s="3532"/>
      <c r="RDT1048282" s="3532"/>
      <c r="RDU1048282" s="3532"/>
      <c r="RDV1048282" s="3532"/>
      <c r="RDW1048282" s="3532"/>
      <c r="RDX1048282" s="3532"/>
      <c r="RDY1048282" s="3532"/>
      <c r="RDZ1048282" s="3532"/>
      <c r="REA1048282" s="3532"/>
      <c r="REB1048282" s="3532"/>
      <c r="REC1048282" s="3532"/>
      <c r="RED1048282" s="3532"/>
      <c r="REE1048282" s="3532"/>
      <c r="REF1048282" s="3532"/>
      <c r="REG1048282" s="3532"/>
      <c r="REH1048282" s="3532"/>
      <c r="REI1048282" s="3532"/>
      <c r="REJ1048282" s="3532"/>
      <c r="REK1048282" s="3532"/>
      <c r="REL1048282" s="3532"/>
      <c r="REM1048282" s="3532"/>
      <c r="REN1048282" s="3532"/>
      <c r="REO1048282" s="3532"/>
      <c r="REP1048282" s="3532"/>
      <c r="REQ1048282" s="3532"/>
      <c r="RER1048282" s="3532"/>
      <c r="RES1048282" s="3532"/>
      <c r="RET1048282" s="3532"/>
      <c r="REU1048282" s="3532"/>
      <c r="REV1048282" s="3532"/>
      <c r="REW1048282" s="3532"/>
      <c r="REX1048282" s="3532"/>
      <c r="REY1048282" s="3532"/>
      <c r="REZ1048282" s="3532"/>
      <c r="RFA1048282" s="3532"/>
      <c r="RFB1048282" s="3532"/>
      <c r="RFC1048282" s="3532"/>
      <c r="RFD1048282" s="3532"/>
      <c r="RFE1048282" s="3532"/>
      <c r="RFF1048282" s="3532"/>
      <c r="RFG1048282" s="3532"/>
      <c r="RFH1048282" s="3532"/>
      <c r="RFI1048282" s="3532"/>
      <c r="RFJ1048282" s="3532"/>
      <c r="RFK1048282" s="3532"/>
      <c r="RFL1048282" s="3532"/>
      <c r="RFM1048282" s="3532"/>
      <c r="RFN1048282" s="3532"/>
      <c r="RFO1048282" s="3532"/>
      <c r="RFP1048282" s="3532"/>
      <c r="RFQ1048282" s="3532"/>
      <c r="RFR1048282" s="3532"/>
      <c r="RFS1048282" s="3532"/>
      <c r="RFT1048282" s="3532"/>
      <c r="RFU1048282" s="3532"/>
      <c r="RFV1048282" s="3532"/>
      <c r="RFW1048282" s="3532"/>
      <c r="RFX1048282" s="3532"/>
      <c r="RFY1048282" s="3532"/>
      <c r="RFZ1048282" s="3532"/>
      <c r="RGA1048282" s="3532"/>
      <c r="RGB1048282" s="3532"/>
      <c r="RGC1048282" s="3532"/>
      <c r="RGD1048282" s="3532"/>
      <c r="RGE1048282" s="3532"/>
      <c r="RGF1048282" s="3532"/>
      <c r="RGG1048282" s="3532"/>
      <c r="RGH1048282" s="3532"/>
      <c r="RGI1048282" s="3532"/>
      <c r="RGJ1048282" s="3532"/>
      <c r="RGK1048282" s="3532"/>
      <c r="RGL1048282" s="3532"/>
      <c r="RGM1048282" s="3532"/>
      <c r="RGN1048282" s="3532"/>
      <c r="RGO1048282" s="3532"/>
      <c r="RGP1048282" s="3532"/>
      <c r="RGQ1048282" s="3532"/>
      <c r="RGR1048282" s="3532"/>
      <c r="RGS1048282" s="3532"/>
      <c r="RGT1048282" s="3532"/>
      <c r="RGU1048282" s="3532"/>
      <c r="RGV1048282" s="3532"/>
      <c r="RGW1048282" s="3532"/>
      <c r="RGX1048282" s="3532"/>
      <c r="RGY1048282" s="3532"/>
      <c r="RGZ1048282" s="3532"/>
      <c r="RHA1048282" s="3532"/>
      <c r="RHB1048282" s="3532"/>
      <c r="RHC1048282" s="3532"/>
      <c r="RHD1048282" s="3532"/>
      <c r="RHE1048282" s="3532"/>
      <c r="RHF1048282" s="3532"/>
      <c r="RHG1048282" s="3532"/>
      <c r="RHH1048282" s="3532"/>
      <c r="RHI1048282" s="3532"/>
      <c r="RHJ1048282" s="3532"/>
      <c r="RHK1048282" s="3532"/>
      <c r="RHL1048282" s="3532"/>
      <c r="RHM1048282" s="3532"/>
      <c r="RHN1048282" s="3532"/>
      <c r="RHO1048282" s="3532"/>
      <c r="RHP1048282" s="3532"/>
      <c r="RHQ1048282" s="3532"/>
      <c r="RHR1048282" s="3532"/>
      <c r="RHS1048282" s="3532"/>
      <c r="RHT1048282" s="3532"/>
      <c r="RHU1048282" s="3532"/>
      <c r="RHV1048282" s="3532"/>
      <c r="RHW1048282" s="3532"/>
      <c r="RHX1048282" s="3532"/>
      <c r="RHY1048282" s="3532"/>
      <c r="RHZ1048282" s="3532"/>
      <c r="RIA1048282" s="3532"/>
      <c r="RIB1048282" s="3532"/>
      <c r="RIC1048282" s="3532"/>
      <c r="RID1048282" s="3532"/>
      <c r="RIE1048282" s="3532"/>
      <c r="RIF1048282" s="3532"/>
      <c r="RIG1048282" s="3532"/>
      <c r="RIH1048282" s="3532"/>
      <c r="RII1048282" s="3532"/>
      <c r="RIJ1048282" s="3532"/>
      <c r="RIK1048282" s="3532"/>
      <c r="RIL1048282" s="3532"/>
      <c r="RIM1048282" s="3532"/>
      <c r="RIN1048282" s="3532"/>
      <c r="RIO1048282" s="3532"/>
      <c r="RIP1048282" s="3532"/>
      <c r="RIQ1048282" s="3532"/>
      <c r="RIR1048282" s="3532"/>
      <c r="RIS1048282" s="3532"/>
      <c r="RIT1048282" s="3532"/>
      <c r="RIU1048282" s="3532"/>
      <c r="RIV1048282" s="3532"/>
      <c r="RIW1048282" s="3532"/>
      <c r="RIX1048282" s="3532"/>
      <c r="RIY1048282" s="3532"/>
      <c r="RIZ1048282" s="3532"/>
      <c r="RJA1048282" s="3532"/>
      <c r="RJB1048282" s="3532"/>
      <c r="RJC1048282" s="3532"/>
      <c r="RJD1048282" s="3532"/>
      <c r="RJE1048282" s="3532"/>
      <c r="RJF1048282" s="3532"/>
      <c r="RJG1048282" s="3532"/>
      <c r="RJH1048282" s="3532"/>
      <c r="RJI1048282" s="3532"/>
      <c r="RJJ1048282" s="3532"/>
      <c r="RJK1048282" s="3532"/>
      <c r="RJL1048282" s="3532"/>
      <c r="RJM1048282" s="3532"/>
      <c r="RJN1048282" s="3532"/>
      <c r="RJO1048282" s="3532"/>
      <c r="RJP1048282" s="3532"/>
      <c r="RJQ1048282" s="3532"/>
      <c r="RJR1048282" s="3532"/>
      <c r="RJS1048282" s="3532"/>
      <c r="RJT1048282" s="3532"/>
      <c r="RJU1048282" s="3532"/>
      <c r="RJV1048282" s="3532"/>
      <c r="RJW1048282" s="3532"/>
      <c r="RJX1048282" s="3532"/>
      <c r="RJY1048282" s="3532"/>
      <c r="RJZ1048282" s="3532"/>
      <c r="RKA1048282" s="3532"/>
      <c r="RKB1048282" s="3532"/>
      <c r="RKC1048282" s="3532"/>
      <c r="RKD1048282" s="3532"/>
      <c r="RKE1048282" s="3532"/>
      <c r="RKF1048282" s="3532"/>
      <c r="RKG1048282" s="3532"/>
      <c r="RKH1048282" s="3532"/>
      <c r="RKI1048282" s="3532"/>
      <c r="RKJ1048282" s="3532"/>
      <c r="RKK1048282" s="3532"/>
      <c r="RKL1048282" s="3532"/>
      <c r="RKM1048282" s="3532"/>
      <c r="RKN1048282" s="3532"/>
      <c r="RKO1048282" s="3532"/>
      <c r="RKP1048282" s="3532"/>
      <c r="RKQ1048282" s="3532"/>
      <c r="RKR1048282" s="3532"/>
      <c r="RKS1048282" s="3532"/>
      <c r="RKT1048282" s="3532"/>
      <c r="RKU1048282" s="3532"/>
      <c r="RKV1048282" s="3532"/>
      <c r="RKW1048282" s="3532"/>
      <c r="RKX1048282" s="3532"/>
      <c r="RKY1048282" s="3532"/>
      <c r="RKZ1048282" s="3532"/>
      <c r="RLA1048282" s="3532"/>
      <c r="RLB1048282" s="3532"/>
      <c r="RLC1048282" s="3532"/>
      <c r="RLD1048282" s="3532"/>
      <c r="RLE1048282" s="3532"/>
      <c r="RLF1048282" s="3532"/>
      <c r="RLG1048282" s="3532"/>
      <c r="RLH1048282" s="3532"/>
      <c r="RLI1048282" s="3532"/>
      <c r="RLJ1048282" s="3532"/>
      <c r="RLK1048282" s="3532"/>
      <c r="RLL1048282" s="3532"/>
      <c r="RLM1048282" s="3532"/>
      <c r="RLN1048282" s="3532"/>
      <c r="RLO1048282" s="3532"/>
      <c r="RLP1048282" s="3532"/>
      <c r="RLQ1048282" s="3532"/>
      <c r="RLR1048282" s="3532"/>
      <c r="RLS1048282" s="3532"/>
      <c r="RLT1048282" s="3532"/>
      <c r="RLU1048282" s="3532"/>
      <c r="RLV1048282" s="3532"/>
      <c r="RLW1048282" s="3532"/>
      <c r="RLX1048282" s="3532"/>
      <c r="RLY1048282" s="3532"/>
      <c r="RLZ1048282" s="3532"/>
      <c r="RMA1048282" s="3532"/>
      <c r="RMB1048282" s="3532"/>
      <c r="RMC1048282" s="3532"/>
      <c r="RMD1048282" s="3532"/>
      <c r="RME1048282" s="3532"/>
      <c r="RMF1048282" s="3532"/>
      <c r="RMG1048282" s="3532"/>
      <c r="RMH1048282" s="3532"/>
      <c r="RMI1048282" s="3532"/>
      <c r="RMJ1048282" s="3532"/>
      <c r="RMK1048282" s="3532"/>
      <c r="RML1048282" s="3532"/>
      <c r="RMM1048282" s="3532"/>
      <c r="RMN1048282" s="3532"/>
      <c r="RMO1048282" s="3532"/>
      <c r="RMP1048282" s="3532"/>
      <c r="RMQ1048282" s="3532"/>
      <c r="RMR1048282" s="3532"/>
      <c r="RMS1048282" s="3532"/>
      <c r="RMT1048282" s="3532"/>
      <c r="RMU1048282" s="3532"/>
      <c r="RMV1048282" s="3532"/>
      <c r="RMW1048282" s="3532"/>
      <c r="RMX1048282" s="3532"/>
      <c r="RMY1048282" s="3532"/>
      <c r="RMZ1048282" s="3532"/>
      <c r="RNA1048282" s="3532"/>
      <c r="RNB1048282" s="3532"/>
      <c r="RNC1048282" s="3532"/>
      <c r="RND1048282" s="3532"/>
      <c r="RNE1048282" s="3532"/>
      <c r="RNF1048282" s="3532"/>
      <c r="RNG1048282" s="3532"/>
      <c r="RNH1048282" s="3532"/>
      <c r="RNI1048282" s="3532"/>
      <c r="RNJ1048282" s="3532"/>
      <c r="RNK1048282" s="3532"/>
      <c r="RNL1048282" s="3532"/>
      <c r="RNM1048282" s="3532"/>
      <c r="RNN1048282" s="3532"/>
      <c r="RNO1048282" s="3532"/>
      <c r="RNP1048282" s="3532"/>
      <c r="RNQ1048282" s="3532"/>
      <c r="RNR1048282" s="3532"/>
      <c r="RNS1048282" s="3532"/>
      <c r="RNT1048282" s="3532"/>
      <c r="RNU1048282" s="3532"/>
      <c r="RNV1048282" s="3532"/>
      <c r="RNW1048282" s="3532"/>
      <c r="RNX1048282" s="3532"/>
      <c r="RNY1048282" s="3532"/>
      <c r="RNZ1048282" s="3532"/>
      <c r="ROA1048282" s="3532"/>
      <c r="ROB1048282" s="3532"/>
      <c r="ROC1048282" s="3532"/>
      <c r="ROD1048282" s="3532"/>
      <c r="ROE1048282" s="3532"/>
      <c r="ROF1048282" s="3532"/>
      <c r="ROG1048282" s="3532"/>
      <c r="ROH1048282" s="3532"/>
      <c r="ROI1048282" s="3532"/>
      <c r="ROJ1048282" s="3532"/>
      <c r="ROK1048282" s="3532"/>
      <c r="ROL1048282" s="3532"/>
      <c r="ROM1048282" s="3532"/>
      <c r="RON1048282" s="3532"/>
      <c r="ROO1048282" s="3532"/>
      <c r="ROP1048282" s="3532"/>
      <c r="ROQ1048282" s="3532"/>
      <c r="ROR1048282" s="3532"/>
      <c r="ROS1048282" s="3532"/>
      <c r="ROT1048282" s="3532"/>
      <c r="ROU1048282" s="3532"/>
      <c r="ROV1048282" s="3532"/>
      <c r="ROW1048282" s="3532"/>
      <c r="ROX1048282" s="3532"/>
      <c r="ROY1048282" s="3532"/>
      <c r="ROZ1048282" s="3532"/>
      <c r="RPA1048282" s="3532"/>
      <c r="RPB1048282" s="3532"/>
      <c r="RPC1048282" s="3532"/>
      <c r="RPD1048282" s="3532"/>
      <c r="RPE1048282" s="3532"/>
      <c r="RPF1048282" s="3532"/>
      <c r="RPG1048282" s="3532"/>
      <c r="RPH1048282" s="3532"/>
      <c r="RPI1048282" s="3532"/>
      <c r="RPJ1048282" s="3532"/>
      <c r="RPK1048282" s="3532"/>
      <c r="RPL1048282" s="3532"/>
      <c r="RPM1048282" s="3532"/>
      <c r="RPN1048282" s="3532"/>
      <c r="RPO1048282" s="3532"/>
      <c r="RPP1048282" s="3532"/>
      <c r="RPQ1048282" s="3532"/>
      <c r="RPR1048282" s="3532"/>
      <c r="RPS1048282" s="3532"/>
      <c r="RPT1048282" s="3532"/>
      <c r="RPU1048282" s="3532"/>
      <c r="RPV1048282" s="3532"/>
      <c r="RPW1048282" s="3532"/>
      <c r="RPX1048282" s="3532"/>
      <c r="RPY1048282" s="3532"/>
      <c r="RPZ1048282" s="3532"/>
      <c r="RQA1048282" s="3532"/>
      <c r="RQB1048282" s="3532"/>
      <c r="RQC1048282" s="3532"/>
      <c r="RQD1048282" s="3532"/>
      <c r="RQE1048282" s="3532"/>
      <c r="RQF1048282" s="3532"/>
      <c r="RQG1048282" s="3532"/>
      <c r="RQH1048282" s="3532"/>
      <c r="RQI1048282" s="3532"/>
      <c r="RQJ1048282" s="3532"/>
      <c r="RQK1048282" s="3532"/>
      <c r="RQL1048282" s="3532"/>
      <c r="RQM1048282" s="3532"/>
      <c r="RQN1048282" s="3532"/>
      <c r="RQO1048282" s="3532"/>
      <c r="RQP1048282" s="3532"/>
      <c r="RQQ1048282" s="3532"/>
      <c r="RQR1048282" s="3532"/>
      <c r="RQS1048282" s="3532"/>
      <c r="RQT1048282" s="3532"/>
      <c r="RQU1048282" s="3532"/>
      <c r="RQV1048282" s="3532"/>
      <c r="RQW1048282" s="3532"/>
      <c r="RQX1048282" s="3532"/>
      <c r="RQY1048282" s="3532"/>
      <c r="RQZ1048282" s="3532"/>
      <c r="RRA1048282" s="3532"/>
      <c r="RRB1048282" s="3532"/>
      <c r="RRC1048282" s="3532"/>
      <c r="RRD1048282" s="3532"/>
      <c r="RRE1048282" s="3532"/>
      <c r="RRF1048282" s="3532"/>
      <c r="RRG1048282" s="3532"/>
      <c r="RRH1048282" s="3532"/>
      <c r="RRI1048282" s="3532"/>
      <c r="RRJ1048282" s="3532"/>
      <c r="RRK1048282" s="3532"/>
      <c r="RRL1048282" s="3532"/>
      <c r="RRM1048282" s="3532"/>
      <c r="RRN1048282" s="3532"/>
      <c r="RRO1048282" s="3532"/>
      <c r="RRP1048282" s="3532"/>
      <c r="RRQ1048282" s="3532"/>
      <c r="RRR1048282" s="3532"/>
      <c r="RRS1048282" s="3532"/>
      <c r="RRT1048282" s="3532"/>
      <c r="RRU1048282" s="3532"/>
      <c r="RRV1048282" s="3532"/>
      <c r="RRW1048282" s="3532"/>
      <c r="RRX1048282" s="3532"/>
      <c r="RRY1048282" s="3532"/>
      <c r="RRZ1048282" s="3532"/>
      <c r="RSA1048282" s="3532"/>
      <c r="RSB1048282" s="3532"/>
      <c r="RSC1048282" s="3532"/>
      <c r="RSD1048282" s="3532"/>
      <c r="RSE1048282" s="3532"/>
      <c r="RSF1048282" s="3532"/>
      <c r="RSG1048282" s="3532"/>
      <c r="RSH1048282" s="3532"/>
      <c r="RSI1048282" s="3532"/>
      <c r="RSJ1048282" s="3532"/>
      <c r="RSK1048282" s="3532"/>
      <c r="RSL1048282" s="3532"/>
      <c r="RSM1048282" s="3532"/>
      <c r="RSN1048282" s="3532"/>
      <c r="RSO1048282" s="3532"/>
      <c r="RSP1048282" s="3532"/>
      <c r="RSQ1048282" s="3532"/>
      <c r="RSR1048282" s="3532"/>
      <c r="RSS1048282" s="3532"/>
      <c r="RST1048282" s="3532"/>
      <c r="RSU1048282" s="3532"/>
      <c r="RSV1048282" s="3532"/>
      <c r="RSW1048282" s="3532"/>
      <c r="RSX1048282" s="3532"/>
      <c r="RSY1048282" s="3532"/>
      <c r="RSZ1048282" s="3532"/>
      <c r="RTA1048282" s="3532"/>
      <c r="RTB1048282" s="3532"/>
      <c r="RTC1048282" s="3532"/>
      <c r="RTD1048282" s="3532"/>
      <c r="RTE1048282" s="3532"/>
      <c r="RTF1048282" s="3532"/>
      <c r="RTG1048282" s="3532"/>
      <c r="RTH1048282" s="3532"/>
      <c r="RTI1048282" s="3532"/>
      <c r="RTJ1048282" s="3532"/>
      <c r="RTK1048282" s="3532"/>
      <c r="RTL1048282" s="3532"/>
      <c r="RTM1048282" s="3532"/>
      <c r="RTN1048282" s="3532"/>
      <c r="RTO1048282" s="3532"/>
      <c r="RTP1048282" s="3532"/>
      <c r="RTQ1048282" s="3532"/>
      <c r="RTR1048282" s="3532"/>
      <c r="RTS1048282" s="3532"/>
      <c r="RTT1048282" s="3532"/>
      <c r="RTU1048282" s="3532"/>
      <c r="RTV1048282" s="3532"/>
      <c r="RTW1048282" s="3532"/>
      <c r="RTX1048282" s="3532"/>
      <c r="RTY1048282" s="3532"/>
      <c r="RTZ1048282" s="3532"/>
      <c r="RUA1048282" s="3532"/>
      <c r="RUB1048282" s="3532"/>
      <c r="RUC1048282" s="3532"/>
      <c r="RUD1048282" s="3532"/>
      <c r="RUE1048282" s="3532"/>
      <c r="RUF1048282" s="3532"/>
      <c r="RUG1048282" s="3532"/>
      <c r="RUH1048282" s="3532"/>
      <c r="RUI1048282" s="3532"/>
      <c r="RUJ1048282" s="3532"/>
      <c r="RUK1048282" s="3532"/>
      <c r="RUL1048282" s="3532"/>
      <c r="RUM1048282" s="3532"/>
      <c r="RUN1048282" s="3532"/>
      <c r="RUO1048282" s="3532"/>
      <c r="RUP1048282" s="3532"/>
      <c r="RUQ1048282" s="3532"/>
      <c r="RUR1048282" s="3532"/>
      <c r="RUS1048282" s="3532"/>
      <c r="RUT1048282" s="3532"/>
      <c r="RUU1048282" s="3532"/>
      <c r="RUV1048282" s="3532"/>
      <c r="RUW1048282" s="3532"/>
      <c r="RUX1048282" s="3532"/>
      <c r="RUY1048282" s="3532"/>
      <c r="RUZ1048282" s="3532"/>
      <c r="RVA1048282" s="3532"/>
      <c r="RVB1048282" s="3532"/>
      <c r="RVC1048282" s="3532"/>
      <c r="RVD1048282" s="3532"/>
      <c r="RVE1048282" s="3532"/>
      <c r="RVF1048282" s="3532"/>
      <c r="RVG1048282" s="3532"/>
      <c r="RVH1048282" s="3532"/>
      <c r="RVI1048282" s="3532"/>
      <c r="RVJ1048282" s="3532"/>
      <c r="RVK1048282" s="3532"/>
      <c r="RVL1048282" s="3532"/>
      <c r="RVM1048282" s="3532"/>
      <c r="RVN1048282" s="3532"/>
      <c r="RVO1048282" s="3532"/>
      <c r="RVP1048282" s="3532"/>
      <c r="RVQ1048282" s="3532"/>
      <c r="RVR1048282" s="3532"/>
      <c r="RVS1048282" s="3532"/>
      <c r="RVT1048282" s="3532"/>
      <c r="RVU1048282" s="3532"/>
      <c r="RVV1048282" s="3532"/>
      <c r="RVW1048282" s="3532"/>
      <c r="RVX1048282" s="3532"/>
      <c r="RVY1048282" s="3532"/>
      <c r="RVZ1048282" s="3532"/>
      <c r="RWA1048282" s="3532"/>
      <c r="RWB1048282" s="3532"/>
      <c r="RWC1048282" s="3532"/>
      <c r="RWD1048282" s="3532"/>
      <c r="RWE1048282" s="3532"/>
      <c r="RWF1048282" s="3532"/>
      <c r="RWG1048282" s="3532"/>
      <c r="RWH1048282" s="3532"/>
      <c r="RWI1048282" s="3532"/>
      <c r="RWJ1048282" s="3532"/>
      <c r="RWK1048282" s="3532"/>
      <c r="RWL1048282" s="3532"/>
      <c r="RWM1048282" s="3532"/>
      <c r="RWN1048282" s="3532"/>
      <c r="RWO1048282" s="3532"/>
      <c r="RWP1048282" s="3532"/>
      <c r="RWQ1048282" s="3532"/>
      <c r="RWR1048282" s="3532"/>
      <c r="RWS1048282" s="3532"/>
      <c r="RWT1048282" s="3532"/>
      <c r="RWU1048282" s="3532"/>
      <c r="RWV1048282" s="3532"/>
      <c r="RWW1048282" s="3532"/>
      <c r="RWX1048282" s="3532"/>
      <c r="RWY1048282" s="3532"/>
      <c r="RWZ1048282" s="3532"/>
      <c r="RXA1048282" s="3532"/>
      <c r="RXB1048282" s="3532"/>
      <c r="RXC1048282" s="3532"/>
      <c r="RXD1048282" s="3532"/>
      <c r="RXE1048282" s="3532"/>
      <c r="RXF1048282" s="3532"/>
      <c r="RXG1048282" s="3532"/>
      <c r="RXH1048282" s="3532"/>
      <c r="RXI1048282" s="3532"/>
      <c r="RXJ1048282" s="3532"/>
      <c r="RXK1048282" s="3532"/>
      <c r="RXL1048282" s="3532"/>
      <c r="RXM1048282" s="3532"/>
      <c r="RXN1048282" s="3532"/>
      <c r="RXO1048282" s="3532"/>
      <c r="RXP1048282" s="3532"/>
      <c r="RXQ1048282" s="3532"/>
      <c r="RXR1048282" s="3532"/>
      <c r="RXS1048282" s="3532"/>
      <c r="RXT1048282" s="3532"/>
      <c r="RXU1048282" s="3532"/>
      <c r="RXV1048282" s="3532"/>
      <c r="RXW1048282" s="3532"/>
      <c r="RXX1048282" s="3532"/>
      <c r="RXY1048282" s="3532"/>
      <c r="RXZ1048282" s="3532"/>
      <c r="RYA1048282" s="3532"/>
      <c r="RYB1048282" s="3532"/>
      <c r="RYC1048282" s="3532"/>
      <c r="RYD1048282" s="3532"/>
      <c r="RYE1048282" s="3532"/>
      <c r="RYF1048282" s="3532"/>
      <c r="RYG1048282" s="3532"/>
      <c r="RYH1048282" s="3532"/>
      <c r="RYI1048282" s="3532"/>
      <c r="RYJ1048282" s="3532"/>
      <c r="RYK1048282" s="3532"/>
      <c r="RYL1048282" s="3532"/>
      <c r="RYM1048282" s="3532"/>
      <c r="RYN1048282" s="3532"/>
      <c r="RYO1048282" s="3532"/>
      <c r="RYP1048282" s="3532"/>
      <c r="RYQ1048282" s="3532"/>
      <c r="RYR1048282" s="3532"/>
      <c r="RYS1048282" s="3532"/>
      <c r="RYT1048282" s="3532"/>
      <c r="RYU1048282" s="3532"/>
      <c r="RYV1048282" s="3532"/>
      <c r="RYW1048282" s="3532"/>
      <c r="RYX1048282" s="3532"/>
      <c r="RYY1048282" s="3532"/>
      <c r="RYZ1048282" s="3532"/>
      <c r="RZA1048282" s="3532"/>
      <c r="RZB1048282" s="3532"/>
      <c r="RZC1048282" s="3532"/>
      <c r="RZD1048282" s="3532"/>
      <c r="RZE1048282" s="3532"/>
      <c r="RZF1048282" s="3532"/>
      <c r="RZG1048282" s="3532"/>
      <c r="RZH1048282" s="3532"/>
      <c r="RZI1048282" s="3532"/>
      <c r="RZJ1048282" s="3532"/>
      <c r="RZK1048282" s="3532"/>
      <c r="RZL1048282" s="3532"/>
      <c r="RZM1048282" s="3532"/>
      <c r="RZN1048282" s="3532"/>
      <c r="RZO1048282" s="3532"/>
      <c r="RZP1048282" s="3532"/>
      <c r="RZQ1048282" s="3532"/>
      <c r="RZR1048282" s="3532"/>
      <c r="RZS1048282" s="3532"/>
      <c r="RZT1048282" s="3532"/>
      <c r="RZU1048282" s="3532"/>
      <c r="RZV1048282" s="3532"/>
      <c r="RZW1048282" s="3532"/>
      <c r="RZX1048282" s="3532"/>
      <c r="RZY1048282" s="3532"/>
      <c r="RZZ1048282" s="3532"/>
      <c r="SAA1048282" s="3532"/>
      <c r="SAB1048282" s="3532"/>
      <c r="SAC1048282" s="3532"/>
      <c r="SAD1048282" s="3532"/>
      <c r="SAE1048282" s="3532"/>
      <c r="SAF1048282" s="3532"/>
      <c r="SAG1048282" s="3532"/>
      <c r="SAH1048282" s="3532"/>
      <c r="SAI1048282" s="3532"/>
      <c r="SAJ1048282" s="3532"/>
      <c r="SAK1048282" s="3532"/>
      <c r="SAL1048282" s="3532"/>
      <c r="SAM1048282" s="3532"/>
      <c r="SAN1048282" s="3532"/>
      <c r="SAO1048282" s="3532"/>
      <c r="SAP1048282" s="3532"/>
      <c r="SAQ1048282" s="3532"/>
      <c r="SAR1048282" s="3532"/>
      <c r="SAS1048282" s="3532"/>
      <c r="SAT1048282" s="3532"/>
      <c r="SAU1048282" s="3532"/>
      <c r="SAV1048282" s="3532"/>
      <c r="SAW1048282" s="3532"/>
      <c r="SAX1048282" s="3532"/>
      <c r="SAY1048282" s="3532"/>
      <c r="SAZ1048282" s="3532"/>
      <c r="SBA1048282" s="3532"/>
      <c r="SBB1048282" s="3532"/>
      <c r="SBC1048282" s="3532"/>
      <c r="SBD1048282" s="3532"/>
      <c r="SBE1048282" s="3532"/>
      <c r="SBF1048282" s="3532"/>
      <c r="SBG1048282" s="3532"/>
      <c r="SBH1048282" s="3532"/>
      <c r="SBI1048282" s="3532"/>
      <c r="SBJ1048282" s="3532"/>
      <c r="SBK1048282" s="3532"/>
      <c r="SBL1048282" s="3532"/>
      <c r="SBM1048282" s="3532"/>
      <c r="SBN1048282" s="3532"/>
      <c r="SBO1048282" s="3532"/>
      <c r="SBP1048282" s="3532"/>
      <c r="SBQ1048282" s="3532"/>
      <c r="SBR1048282" s="3532"/>
      <c r="SBS1048282" s="3532"/>
      <c r="SBT1048282" s="3532"/>
      <c r="SBU1048282" s="3532"/>
      <c r="SBV1048282" s="3532"/>
      <c r="SBW1048282" s="3532"/>
      <c r="SBX1048282" s="3532"/>
      <c r="SBY1048282" s="3532"/>
      <c r="SBZ1048282" s="3532"/>
      <c r="SCA1048282" s="3532"/>
      <c r="SCB1048282" s="3532"/>
      <c r="SCC1048282" s="3532"/>
      <c r="SCD1048282" s="3532"/>
      <c r="SCE1048282" s="3532"/>
      <c r="SCF1048282" s="3532"/>
      <c r="SCG1048282" s="3532"/>
      <c r="SCH1048282" s="3532"/>
      <c r="SCI1048282" s="3532"/>
      <c r="SCJ1048282" s="3532"/>
      <c r="SCK1048282" s="3532"/>
      <c r="SCL1048282" s="3532"/>
      <c r="SCM1048282" s="3532"/>
      <c r="SCN1048282" s="3532"/>
      <c r="SCO1048282" s="3532"/>
      <c r="SCP1048282" s="3532"/>
      <c r="SCQ1048282" s="3532"/>
      <c r="SCR1048282" s="3532"/>
      <c r="SCS1048282" s="3532"/>
      <c r="SCT1048282" s="3532"/>
      <c r="SCU1048282" s="3532"/>
      <c r="SCV1048282" s="3532"/>
      <c r="SCW1048282" s="3532"/>
      <c r="SCX1048282" s="3532"/>
      <c r="SCY1048282" s="3532"/>
      <c r="SCZ1048282" s="3532"/>
      <c r="SDA1048282" s="3532"/>
      <c r="SDB1048282" s="3532"/>
      <c r="SDC1048282" s="3532"/>
      <c r="SDD1048282" s="3532"/>
      <c r="SDE1048282" s="3532"/>
      <c r="SDF1048282" s="3532"/>
      <c r="SDG1048282" s="3532"/>
      <c r="SDH1048282" s="3532"/>
      <c r="SDI1048282" s="3532"/>
      <c r="SDJ1048282" s="3532"/>
      <c r="SDK1048282" s="3532"/>
      <c r="SDL1048282" s="3532"/>
      <c r="SDM1048282" s="3532"/>
      <c r="SDN1048282" s="3532"/>
      <c r="SDO1048282" s="3532"/>
      <c r="SDP1048282" s="3532"/>
      <c r="SDQ1048282" s="3532"/>
      <c r="SDR1048282" s="3532"/>
      <c r="SDS1048282" s="3532"/>
      <c r="SDT1048282" s="3532"/>
      <c r="SDU1048282" s="3532"/>
      <c r="SDV1048282" s="3532"/>
      <c r="SDW1048282" s="3532"/>
      <c r="SDX1048282" s="3532"/>
      <c r="SDY1048282" s="3532"/>
      <c r="SDZ1048282" s="3532"/>
      <c r="SEA1048282" s="3532"/>
      <c r="SEB1048282" s="3532"/>
      <c r="SEC1048282" s="3532"/>
      <c r="SED1048282" s="3532"/>
      <c r="SEE1048282" s="3532"/>
      <c r="SEF1048282" s="3532"/>
      <c r="SEG1048282" s="3532"/>
      <c r="SEH1048282" s="3532"/>
      <c r="SEI1048282" s="3532"/>
      <c r="SEJ1048282" s="3532"/>
      <c r="SEK1048282" s="3532"/>
      <c r="SEL1048282" s="3532"/>
      <c r="SEM1048282" s="3532"/>
      <c r="SEN1048282" s="3532"/>
      <c r="SEO1048282" s="3532"/>
      <c r="SEP1048282" s="3532"/>
      <c r="SEQ1048282" s="3532"/>
      <c r="SER1048282" s="3532"/>
      <c r="SES1048282" s="3532"/>
      <c r="SET1048282" s="3532"/>
      <c r="SEU1048282" s="3532"/>
      <c r="SEV1048282" s="3532"/>
      <c r="SEW1048282" s="3532"/>
      <c r="SEX1048282" s="3532"/>
      <c r="SEY1048282" s="3532"/>
      <c r="SEZ1048282" s="3532"/>
      <c r="SFA1048282" s="3532"/>
      <c r="SFB1048282" s="3532"/>
      <c r="SFC1048282" s="3532"/>
      <c r="SFD1048282" s="3532"/>
      <c r="SFE1048282" s="3532"/>
      <c r="SFF1048282" s="3532"/>
      <c r="SFG1048282" s="3532"/>
      <c r="SFH1048282" s="3532"/>
      <c r="SFI1048282" s="3532"/>
      <c r="SFJ1048282" s="3532"/>
      <c r="SFK1048282" s="3532"/>
      <c r="SFL1048282" s="3532"/>
      <c r="SFM1048282" s="3532"/>
      <c r="SFN1048282" s="3532"/>
      <c r="SFO1048282" s="3532"/>
      <c r="SFP1048282" s="3532"/>
      <c r="SFQ1048282" s="3532"/>
      <c r="SFR1048282" s="3532"/>
      <c r="SFS1048282" s="3532"/>
      <c r="SFT1048282" s="3532"/>
      <c r="SFU1048282" s="3532"/>
      <c r="SFV1048282" s="3532"/>
      <c r="SFW1048282" s="3532"/>
      <c r="SFX1048282" s="3532"/>
      <c r="SFY1048282" s="3532"/>
      <c r="SFZ1048282" s="3532"/>
      <c r="SGA1048282" s="3532"/>
      <c r="SGB1048282" s="3532"/>
      <c r="SGC1048282" s="3532"/>
      <c r="SGD1048282" s="3532"/>
      <c r="SGE1048282" s="3532"/>
      <c r="SGF1048282" s="3532"/>
      <c r="SGG1048282" s="3532"/>
      <c r="SGH1048282" s="3532"/>
      <c r="SGI1048282" s="3532"/>
      <c r="SGJ1048282" s="3532"/>
      <c r="SGK1048282" s="3532"/>
      <c r="SGL1048282" s="3532"/>
      <c r="SGM1048282" s="3532"/>
      <c r="SGN1048282" s="3532"/>
      <c r="SGO1048282" s="3532"/>
      <c r="SGP1048282" s="3532"/>
      <c r="SGQ1048282" s="3532"/>
      <c r="SGR1048282" s="3532"/>
      <c r="SGS1048282" s="3532"/>
      <c r="SGT1048282" s="3532"/>
      <c r="SGU1048282" s="3532"/>
      <c r="SGV1048282" s="3532"/>
      <c r="SGW1048282" s="3532"/>
      <c r="SGX1048282" s="3532"/>
      <c r="SGY1048282" s="3532"/>
      <c r="SGZ1048282" s="3532"/>
      <c r="SHA1048282" s="3532"/>
      <c r="SHB1048282" s="3532"/>
      <c r="SHC1048282" s="3532"/>
      <c r="SHD1048282" s="3532"/>
      <c r="SHE1048282" s="3532"/>
      <c r="SHF1048282" s="3532"/>
      <c r="SHG1048282" s="3532"/>
      <c r="SHH1048282" s="3532"/>
      <c r="SHI1048282" s="3532"/>
      <c r="SHJ1048282" s="3532"/>
      <c r="SHK1048282" s="3532"/>
      <c r="SHL1048282" s="3532"/>
      <c r="SHM1048282" s="3532"/>
      <c r="SHN1048282" s="3532"/>
      <c r="SHO1048282" s="3532"/>
      <c r="SHP1048282" s="3532"/>
      <c r="SHQ1048282" s="3532"/>
      <c r="SHR1048282" s="3532"/>
      <c r="SHS1048282" s="3532"/>
      <c r="SHT1048282" s="3532"/>
      <c r="SHU1048282" s="3532"/>
      <c r="SHV1048282" s="3532"/>
      <c r="SHW1048282" s="3532"/>
      <c r="SHX1048282" s="3532"/>
      <c r="SHY1048282" s="3532"/>
      <c r="SHZ1048282" s="3532"/>
      <c r="SIA1048282" s="3532"/>
      <c r="SIB1048282" s="3532"/>
      <c r="SIC1048282" s="3532"/>
      <c r="SID1048282" s="3532"/>
      <c r="SIE1048282" s="3532"/>
      <c r="SIF1048282" s="3532"/>
      <c r="SIG1048282" s="3532"/>
      <c r="SIH1048282" s="3532"/>
      <c r="SII1048282" s="3532"/>
      <c r="SIJ1048282" s="3532"/>
      <c r="SIK1048282" s="3532"/>
      <c r="SIL1048282" s="3532"/>
      <c r="SIM1048282" s="3532"/>
      <c r="SIN1048282" s="3532"/>
      <c r="SIO1048282" s="3532"/>
      <c r="SIP1048282" s="3532"/>
      <c r="SIQ1048282" s="3532"/>
      <c r="SIR1048282" s="3532"/>
      <c r="SIS1048282" s="3532"/>
      <c r="SIT1048282" s="3532"/>
      <c r="SIU1048282" s="3532"/>
      <c r="SIV1048282" s="3532"/>
      <c r="SIW1048282" s="3532"/>
      <c r="SIX1048282" s="3532"/>
      <c r="SIY1048282" s="3532"/>
      <c r="SIZ1048282" s="3532"/>
      <c r="SJA1048282" s="3532"/>
      <c r="SJB1048282" s="3532"/>
      <c r="SJC1048282" s="3532"/>
      <c r="SJD1048282" s="3532"/>
      <c r="SJE1048282" s="3532"/>
      <c r="SJF1048282" s="3532"/>
      <c r="SJG1048282" s="3532"/>
      <c r="SJH1048282" s="3532"/>
      <c r="SJI1048282" s="3532"/>
      <c r="SJJ1048282" s="3532"/>
      <c r="SJK1048282" s="3532"/>
      <c r="SJL1048282" s="3532"/>
      <c r="SJM1048282" s="3532"/>
      <c r="SJN1048282" s="3532"/>
      <c r="SJO1048282" s="3532"/>
      <c r="SJP1048282" s="3532"/>
      <c r="SJQ1048282" s="3532"/>
      <c r="SJR1048282" s="3532"/>
      <c r="SJS1048282" s="3532"/>
      <c r="SJT1048282" s="3532"/>
      <c r="SJU1048282" s="3532"/>
      <c r="SJV1048282" s="3532"/>
      <c r="SJW1048282" s="3532"/>
      <c r="SJX1048282" s="3532"/>
      <c r="SJY1048282" s="3532"/>
      <c r="SJZ1048282" s="3532"/>
      <c r="SKA1048282" s="3532"/>
      <c r="SKB1048282" s="3532"/>
      <c r="SKC1048282" s="3532"/>
      <c r="SKD1048282" s="3532"/>
      <c r="SKE1048282" s="3532"/>
      <c r="SKF1048282" s="3532"/>
      <c r="SKG1048282" s="3532"/>
      <c r="SKH1048282" s="3532"/>
      <c r="SKI1048282" s="3532"/>
      <c r="SKJ1048282" s="3532"/>
      <c r="SKK1048282" s="3532"/>
      <c r="SKL1048282" s="3532"/>
      <c r="SKM1048282" s="3532"/>
      <c r="SKN1048282" s="3532"/>
      <c r="SKO1048282" s="3532"/>
      <c r="SKP1048282" s="3532"/>
      <c r="SKQ1048282" s="3532"/>
      <c r="SKR1048282" s="3532"/>
      <c r="SKS1048282" s="3532"/>
      <c r="SKT1048282" s="3532"/>
      <c r="SKU1048282" s="3532"/>
      <c r="SKV1048282" s="3532"/>
      <c r="SKW1048282" s="3532"/>
      <c r="SKX1048282" s="3532"/>
      <c r="SKY1048282" s="3532"/>
      <c r="SKZ1048282" s="3532"/>
      <c r="SLA1048282" s="3532"/>
      <c r="SLB1048282" s="3532"/>
      <c r="SLC1048282" s="3532"/>
      <c r="SLD1048282" s="3532"/>
      <c r="SLE1048282" s="3532"/>
      <c r="SLF1048282" s="3532"/>
      <c r="SLG1048282" s="3532"/>
      <c r="SLH1048282" s="3532"/>
      <c r="SLI1048282" s="3532"/>
      <c r="SLJ1048282" s="3532"/>
      <c r="SLK1048282" s="3532"/>
      <c r="SLL1048282" s="3532"/>
      <c r="SLM1048282" s="3532"/>
      <c r="SLN1048282" s="3532"/>
      <c r="SLO1048282" s="3532"/>
      <c r="SLP1048282" s="3532"/>
      <c r="SLQ1048282" s="3532"/>
      <c r="SLR1048282" s="3532"/>
      <c r="SLS1048282" s="3532"/>
      <c r="SLT1048282" s="3532"/>
      <c r="SLU1048282" s="3532"/>
      <c r="SLV1048282" s="3532"/>
      <c r="SLW1048282" s="3532"/>
      <c r="SLX1048282" s="3532"/>
      <c r="SLY1048282" s="3532"/>
      <c r="SLZ1048282" s="3532"/>
      <c r="SMA1048282" s="3532"/>
      <c r="SMB1048282" s="3532"/>
      <c r="SMC1048282" s="3532"/>
      <c r="SMD1048282" s="3532"/>
      <c r="SME1048282" s="3532"/>
      <c r="SMF1048282" s="3532"/>
      <c r="SMG1048282" s="3532"/>
      <c r="SMH1048282" s="3532"/>
      <c r="SMI1048282" s="3532"/>
      <c r="SMJ1048282" s="3532"/>
      <c r="SMK1048282" s="3532"/>
      <c r="SML1048282" s="3532"/>
      <c r="SMM1048282" s="3532"/>
      <c r="SMN1048282" s="3532"/>
      <c r="SMO1048282" s="3532"/>
      <c r="SMP1048282" s="3532"/>
      <c r="SMQ1048282" s="3532"/>
      <c r="SMR1048282" s="3532"/>
      <c r="SMS1048282" s="3532"/>
      <c r="SMT1048282" s="3532"/>
      <c r="SMU1048282" s="3532"/>
      <c r="SMV1048282" s="3532"/>
      <c r="SMW1048282" s="3532"/>
      <c r="SMX1048282" s="3532"/>
      <c r="SMY1048282" s="3532"/>
      <c r="SMZ1048282" s="3532"/>
      <c r="SNA1048282" s="3532"/>
      <c r="SNB1048282" s="3532"/>
      <c r="SNC1048282" s="3532"/>
      <c r="SND1048282" s="3532"/>
      <c r="SNE1048282" s="3532"/>
      <c r="SNF1048282" s="3532"/>
      <c r="SNG1048282" s="3532"/>
      <c r="SNH1048282" s="3532"/>
      <c r="SNI1048282" s="3532"/>
      <c r="SNJ1048282" s="3532"/>
      <c r="SNK1048282" s="3532"/>
      <c r="SNL1048282" s="3532"/>
      <c r="SNM1048282" s="3532"/>
      <c r="SNN1048282" s="3532"/>
      <c r="SNO1048282" s="3532"/>
      <c r="SNP1048282" s="3532"/>
      <c r="SNQ1048282" s="3532"/>
      <c r="SNR1048282" s="3532"/>
      <c r="SNS1048282" s="3532"/>
      <c r="SNT1048282" s="3532"/>
      <c r="SNU1048282" s="3532"/>
      <c r="SNV1048282" s="3532"/>
      <c r="SNW1048282" s="3532"/>
      <c r="SNX1048282" s="3532"/>
      <c r="SNY1048282" s="3532"/>
      <c r="SNZ1048282" s="3532"/>
      <c r="SOA1048282" s="3532"/>
      <c r="SOB1048282" s="3532"/>
      <c r="SOC1048282" s="3532"/>
      <c r="SOD1048282" s="3532"/>
      <c r="SOE1048282" s="3532"/>
      <c r="SOF1048282" s="3532"/>
      <c r="SOG1048282" s="3532"/>
      <c r="SOH1048282" s="3532"/>
      <c r="SOI1048282" s="3532"/>
      <c r="SOJ1048282" s="3532"/>
      <c r="SOK1048282" s="3532"/>
      <c r="SOL1048282" s="3532"/>
      <c r="SOM1048282" s="3532"/>
      <c r="SON1048282" s="3532"/>
      <c r="SOO1048282" s="3532"/>
      <c r="SOP1048282" s="3532"/>
      <c r="SOQ1048282" s="3532"/>
      <c r="SOR1048282" s="3532"/>
      <c r="SOS1048282" s="3532"/>
      <c r="SOT1048282" s="3532"/>
      <c r="SOU1048282" s="3532"/>
      <c r="SOV1048282" s="3532"/>
      <c r="SOW1048282" s="3532"/>
      <c r="SOX1048282" s="3532"/>
      <c r="SOY1048282" s="3532"/>
      <c r="SOZ1048282" s="3532"/>
      <c r="SPA1048282" s="3532"/>
      <c r="SPB1048282" s="3532"/>
      <c r="SPC1048282" s="3532"/>
      <c r="SPD1048282" s="3532"/>
      <c r="SPE1048282" s="3532"/>
      <c r="SPF1048282" s="3532"/>
      <c r="SPG1048282" s="3532"/>
      <c r="SPH1048282" s="3532"/>
      <c r="SPI1048282" s="3532"/>
      <c r="SPJ1048282" s="3532"/>
      <c r="SPK1048282" s="3532"/>
      <c r="SPL1048282" s="3532"/>
      <c r="SPM1048282" s="3532"/>
      <c r="SPN1048282" s="3532"/>
      <c r="SPO1048282" s="3532"/>
      <c r="SPP1048282" s="3532"/>
      <c r="SPQ1048282" s="3532"/>
      <c r="SPR1048282" s="3532"/>
      <c r="SPS1048282" s="3532"/>
      <c r="SPT1048282" s="3532"/>
      <c r="SPU1048282" s="3532"/>
      <c r="SPV1048282" s="3532"/>
      <c r="SPW1048282" s="3532"/>
      <c r="SPX1048282" s="3532"/>
      <c r="SPY1048282" s="3532"/>
      <c r="SPZ1048282" s="3532"/>
      <c r="SQA1048282" s="3532"/>
      <c r="SQB1048282" s="3532"/>
      <c r="SQC1048282" s="3532"/>
      <c r="SQD1048282" s="3532"/>
      <c r="SQE1048282" s="3532"/>
      <c r="SQF1048282" s="3532"/>
      <c r="SQG1048282" s="3532"/>
      <c r="SQH1048282" s="3532"/>
      <c r="SQI1048282" s="3532"/>
      <c r="SQJ1048282" s="3532"/>
      <c r="SQK1048282" s="3532"/>
      <c r="SQL1048282" s="3532"/>
      <c r="SQM1048282" s="3532"/>
      <c r="SQN1048282" s="3532"/>
      <c r="SQO1048282" s="3532"/>
      <c r="SQP1048282" s="3532"/>
      <c r="SQQ1048282" s="3532"/>
      <c r="SQR1048282" s="3532"/>
      <c r="SQS1048282" s="3532"/>
      <c r="SQT1048282" s="3532"/>
      <c r="SQU1048282" s="3532"/>
      <c r="SQV1048282" s="3532"/>
      <c r="SQW1048282" s="3532"/>
      <c r="SQX1048282" s="3532"/>
      <c r="SQY1048282" s="3532"/>
      <c r="SQZ1048282" s="3532"/>
      <c r="SRA1048282" s="3532"/>
      <c r="SRB1048282" s="3532"/>
      <c r="SRC1048282" s="3532"/>
      <c r="SRD1048282" s="3532"/>
      <c r="SRE1048282" s="3532"/>
      <c r="SRF1048282" s="3532"/>
      <c r="SRG1048282" s="3532"/>
      <c r="SRH1048282" s="3532"/>
      <c r="SRI1048282" s="3532"/>
      <c r="SRJ1048282" s="3532"/>
      <c r="SRK1048282" s="3532"/>
      <c r="SRL1048282" s="3532"/>
      <c r="SRM1048282" s="3532"/>
      <c r="SRN1048282" s="3532"/>
      <c r="SRO1048282" s="3532"/>
      <c r="SRP1048282" s="3532"/>
      <c r="SRQ1048282" s="3532"/>
      <c r="SRR1048282" s="3532"/>
      <c r="SRS1048282" s="3532"/>
      <c r="SRT1048282" s="3532"/>
      <c r="SRU1048282" s="3532"/>
      <c r="SRV1048282" s="3532"/>
      <c r="SRW1048282" s="3532"/>
      <c r="SRX1048282" s="3532"/>
      <c r="SRY1048282" s="3532"/>
      <c r="SRZ1048282" s="3532"/>
      <c r="SSA1048282" s="3532"/>
      <c r="SSB1048282" s="3532"/>
      <c r="SSC1048282" s="3532"/>
      <c r="SSD1048282" s="3532"/>
      <c r="SSE1048282" s="3532"/>
      <c r="SSF1048282" s="3532"/>
      <c r="SSG1048282" s="3532"/>
      <c r="SSH1048282" s="3532"/>
      <c r="SSI1048282" s="3532"/>
      <c r="SSJ1048282" s="3532"/>
      <c r="SSK1048282" s="3532"/>
      <c r="SSL1048282" s="3532"/>
      <c r="SSM1048282" s="3532"/>
      <c r="SSN1048282" s="3532"/>
      <c r="SSO1048282" s="3532"/>
      <c r="SSP1048282" s="3532"/>
      <c r="SSQ1048282" s="3532"/>
      <c r="SSR1048282" s="3532"/>
      <c r="SSS1048282" s="3532"/>
      <c r="SST1048282" s="3532"/>
      <c r="SSU1048282" s="3532"/>
      <c r="SSV1048282" s="3532"/>
      <c r="SSW1048282" s="3532"/>
      <c r="SSX1048282" s="3532"/>
      <c r="SSY1048282" s="3532"/>
      <c r="SSZ1048282" s="3532"/>
      <c r="STA1048282" s="3532"/>
      <c r="STB1048282" s="3532"/>
      <c r="STC1048282" s="3532"/>
      <c r="STD1048282" s="3532"/>
      <c r="STE1048282" s="3532"/>
      <c r="STF1048282" s="3532"/>
      <c r="STG1048282" s="3532"/>
      <c r="STH1048282" s="3532"/>
      <c r="STI1048282" s="3532"/>
      <c r="STJ1048282" s="3532"/>
      <c r="STK1048282" s="3532"/>
      <c r="STL1048282" s="3532"/>
      <c r="STM1048282" s="3532"/>
      <c r="STN1048282" s="3532"/>
      <c r="STO1048282" s="3532"/>
      <c r="STP1048282" s="3532"/>
      <c r="STQ1048282" s="3532"/>
      <c r="STR1048282" s="3532"/>
      <c r="STS1048282" s="3532"/>
      <c r="STT1048282" s="3532"/>
      <c r="STU1048282" s="3532"/>
      <c r="STV1048282" s="3532"/>
      <c r="STW1048282" s="3532"/>
      <c r="STX1048282" s="3532"/>
      <c r="STY1048282" s="3532"/>
      <c r="STZ1048282" s="3532"/>
      <c r="SUA1048282" s="3532"/>
      <c r="SUB1048282" s="3532"/>
      <c r="SUC1048282" s="3532"/>
      <c r="SUD1048282" s="3532"/>
      <c r="SUE1048282" s="3532"/>
      <c r="SUF1048282" s="3532"/>
      <c r="SUG1048282" s="3532"/>
      <c r="SUH1048282" s="3532"/>
      <c r="SUI1048282" s="3532"/>
      <c r="SUJ1048282" s="3532"/>
      <c r="SUK1048282" s="3532"/>
      <c r="SUL1048282" s="3532"/>
      <c r="SUM1048282" s="3532"/>
      <c r="SUN1048282" s="3532"/>
      <c r="SUO1048282" s="3532"/>
      <c r="SUP1048282" s="3532"/>
      <c r="SUQ1048282" s="3532"/>
      <c r="SUR1048282" s="3532"/>
      <c r="SUS1048282" s="3532"/>
      <c r="SUT1048282" s="3532"/>
      <c r="SUU1048282" s="3532"/>
      <c r="SUV1048282" s="3532"/>
      <c r="SUW1048282" s="3532"/>
      <c r="SUX1048282" s="3532"/>
      <c r="SUY1048282" s="3532"/>
      <c r="SUZ1048282" s="3532"/>
      <c r="SVA1048282" s="3532"/>
      <c r="SVB1048282" s="3532"/>
      <c r="SVC1048282" s="3532"/>
      <c r="SVD1048282" s="3532"/>
      <c r="SVE1048282" s="3532"/>
      <c r="SVF1048282" s="3532"/>
      <c r="SVG1048282" s="3532"/>
      <c r="SVH1048282" s="3532"/>
      <c r="SVI1048282" s="3532"/>
      <c r="SVJ1048282" s="3532"/>
      <c r="SVK1048282" s="3532"/>
      <c r="SVL1048282" s="3532"/>
      <c r="SVM1048282" s="3532"/>
      <c r="SVN1048282" s="3532"/>
      <c r="SVO1048282" s="3532"/>
      <c r="SVP1048282" s="3532"/>
      <c r="SVQ1048282" s="3532"/>
      <c r="SVR1048282" s="3532"/>
      <c r="SVS1048282" s="3532"/>
      <c r="SVT1048282" s="3532"/>
      <c r="SVU1048282" s="3532"/>
      <c r="SVV1048282" s="3532"/>
      <c r="SVW1048282" s="3532"/>
      <c r="SVX1048282" s="3532"/>
      <c r="SVY1048282" s="3532"/>
      <c r="SVZ1048282" s="3532"/>
      <c r="SWA1048282" s="3532"/>
      <c r="SWB1048282" s="3532"/>
      <c r="SWC1048282" s="3532"/>
      <c r="SWD1048282" s="3532"/>
      <c r="SWE1048282" s="3532"/>
      <c r="SWF1048282" s="3532"/>
      <c r="SWG1048282" s="3532"/>
      <c r="SWH1048282" s="3532"/>
      <c r="SWI1048282" s="3532"/>
      <c r="SWJ1048282" s="3532"/>
      <c r="SWK1048282" s="3532"/>
      <c r="SWL1048282" s="3532"/>
      <c r="SWM1048282" s="3532"/>
      <c r="SWN1048282" s="3532"/>
      <c r="SWO1048282" s="3532"/>
      <c r="SWP1048282" s="3532"/>
      <c r="SWQ1048282" s="3532"/>
      <c r="SWR1048282" s="3532"/>
      <c r="SWS1048282" s="3532"/>
      <c r="SWT1048282" s="3532"/>
      <c r="SWU1048282" s="3532"/>
      <c r="SWV1048282" s="3532"/>
      <c r="SWW1048282" s="3532"/>
      <c r="SWX1048282" s="3532"/>
      <c r="SWY1048282" s="3532"/>
      <c r="SWZ1048282" s="3532"/>
      <c r="SXA1048282" s="3532"/>
      <c r="SXB1048282" s="3532"/>
      <c r="SXC1048282" s="3532"/>
      <c r="SXD1048282" s="3532"/>
      <c r="SXE1048282" s="3532"/>
      <c r="SXF1048282" s="3532"/>
      <c r="SXG1048282" s="3532"/>
      <c r="SXH1048282" s="3532"/>
      <c r="SXI1048282" s="3532"/>
      <c r="SXJ1048282" s="3532"/>
      <c r="SXK1048282" s="3532"/>
      <c r="SXL1048282" s="3532"/>
      <c r="SXM1048282" s="3532"/>
      <c r="SXN1048282" s="3532"/>
      <c r="SXO1048282" s="3532"/>
      <c r="SXP1048282" s="3532"/>
      <c r="SXQ1048282" s="3532"/>
      <c r="SXR1048282" s="3532"/>
      <c r="SXS1048282" s="3532"/>
      <c r="SXT1048282" s="3532"/>
      <c r="SXU1048282" s="3532"/>
      <c r="SXV1048282" s="3532"/>
      <c r="SXW1048282" s="3532"/>
      <c r="SXX1048282" s="3532"/>
      <c r="SXY1048282" s="3532"/>
      <c r="SXZ1048282" s="3532"/>
      <c r="SYA1048282" s="3532"/>
      <c r="SYB1048282" s="3532"/>
      <c r="SYC1048282" s="3532"/>
      <c r="SYD1048282" s="3532"/>
      <c r="SYE1048282" s="3532"/>
      <c r="SYF1048282" s="3532"/>
      <c r="SYG1048282" s="3532"/>
      <c r="SYH1048282" s="3532"/>
      <c r="SYI1048282" s="3532"/>
      <c r="SYJ1048282" s="3532"/>
      <c r="SYK1048282" s="3532"/>
      <c r="SYL1048282" s="3532"/>
      <c r="SYM1048282" s="3532"/>
      <c r="SYN1048282" s="3532"/>
      <c r="SYO1048282" s="3532"/>
      <c r="SYP1048282" s="3532"/>
      <c r="SYQ1048282" s="3532"/>
      <c r="SYR1048282" s="3532"/>
      <c r="SYS1048282" s="3532"/>
      <c r="SYT1048282" s="3532"/>
      <c r="SYU1048282" s="3532"/>
      <c r="SYV1048282" s="3532"/>
      <c r="SYW1048282" s="3532"/>
      <c r="SYX1048282" s="3532"/>
      <c r="SYY1048282" s="3532"/>
      <c r="SYZ1048282" s="3532"/>
      <c r="SZA1048282" s="3532"/>
      <c r="SZB1048282" s="3532"/>
      <c r="SZC1048282" s="3532"/>
      <c r="SZD1048282" s="3532"/>
      <c r="SZE1048282" s="3532"/>
      <c r="SZF1048282" s="3532"/>
      <c r="SZG1048282" s="3532"/>
      <c r="SZH1048282" s="3532"/>
      <c r="SZI1048282" s="3532"/>
      <c r="SZJ1048282" s="3532"/>
      <c r="SZK1048282" s="3532"/>
      <c r="SZL1048282" s="3532"/>
      <c r="SZM1048282" s="3532"/>
      <c r="SZN1048282" s="3532"/>
      <c r="SZO1048282" s="3532"/>
      <c r="SZP1048282" s="3532"/>
      <c r="SZQ1048282" s="3532"/>
      <c r="SZR1048282" s="3532"/>
      <c r="SZS1048282" s="3532"/>
      <c r="SZT1048282" s="3532"/>
      <c r="SZU1048282" s="3532"/>
      <c r="SZV1048282" s="3532"/>
      <c r="SZW1048282" s="3532"/>
      <c r="SZX1048282" s="3532"/>
      <c r="SZY1048282" s="3532"/>
      <c r="SZZ1048282" s="3532"/>
      <c r="TAA1048282" s="3532"/>
      <c r="TAB1048282" s="3532"/>
      <c r="TAC1048282" s="3532"/>
      <c r="TAD1048282" s="3532"/>
      <c r="TAE1048282" s="3532"/>
      <c r="TAF1048282" s="3532"/>
      <c r="TAG1048282" s="3532"/>
      <c r="TAH1048282" s="3532"/>
      <c r="TAI1048282" s="3532"/>
      <c r="TAJ1048282" s="3532"/>
      <c r="TAK1048282" s="3532"/>
      <c r="TAL1048282" s="3532"/>
      <c r="TAM1048282" s="3532"/>
      <c r="TAN1048282" s="3532"/>
      <c r="TAO1048282" s="3532"/>
      <c r="TAP1048282" s="3532"/>
      <c r="TAQ1048282" s="3532"/>
      <c r="TAR1048282" s="3532"/>
      <c r="TAS1048282" s="3532"/>
      <c r="TAT1048282" s="3532"/>
      <c r="TAU1048282" s="3532"/>
      <c r="TAV1048282" s="3532"/>
      <c r="TAW1048282" s="3532"/>
      <c r="TAX1048282" s="3532"/>
      <c r="TAY1048282" s="3532"/>
      <c r="TAZ1048282" s="3532"/>
      <c r="TBA1048282" s="3532"/>
      <c r="TBB1048282" s="3532"/>
      <c r="TBC1048282" s="3532"/>
      <c r="TBD1048282" s="3532"/>
      <c r="TBE1048282" s="3532"/>
      <c r="TBF1048282" s="3532"/>
      <c r="TBG1048282" s="3532"/>
      <c r="TBH1048282" s="3532"/>
      <c r="TBI1048282" s="3532"/>
      <c r="TBJ1048282" s="3532"/>
      <c r="TBK1048282" s="3532"/>
      <c r="TBL1048282" s="3532"/>
      <c r="TBM1048282" s="3532"/>
      <c r="TBN1048282" s="3532"/>
      <c r="TBO1048282" s="3532"/>
      <c r="TBP1048282" s="3532"/>
      <c r="TBQ1048282" s="3532"/>
      <c r="TBR1048282" s="3532"/>
      <c r="TBS1048282" s="3532"/>
      <c r="TBT1048282" s="3532"/>
      <c r="TBU1048282" s="3532"/>
      <c r="TBV1048282" s="3532"/>
      <c r="TBW1048282" s="3532"/>
      <c r="TBX1048282" s="3532"/>
      <c r="TBY1048282" s="3532"/>
      <c r="TBZ1048282" s="3532"/>
      <c r="TCA1048282" s="3532"/>
      <c r="TCB1048282" s="3532"/>
      <c r="TCC1048282" s="3532"/>
      <c r="TCD1048282" s="3532"/>
      <c r="TCE1048282" s="3532"/>
      <c r="TCF1048282" s="3532"/>
      <c r="TCG1048282" s="3532"/>
      <c r="TCH1048282" s="3532"/>
      <c r="TCI1048282" s="3532"/>
      <c r="TCJ1048282" s="3532"/>
      <c r="TCK1048282" s="3532"/>
      <c r="TCL1048282" s="3532"/>
      <c r="TCM1048282" s="3532"/>
      <c r="TCN1048282" s="3532"/>
      <c r="TCO1048282" s="3532"/>
      <c r="TCP1048282" s="3532"/>
      <c r="TCQ1048282" s="3532"/>
      <c r="TCR1048282" s="3532"/>
      <c r="TCS1048282" s="3532"/>
      <c r="TCT1048282" s="3532"/>
      <c r="TCU1048282" s="3532"/>
      <c r="TCV1048282" s="3532"/>
      <c r="TCW1048282" s="3532"/>
      <c r="TCX1048282" s="3532"/>
      <c r="TCY1048282" s="3532"/>
      <c r="TCZ1048282" s="3532"/>
      <c r="TDA1048282" s="3532"/>
      <c r="TDB1048282" s="3532"/>
      <c r="TDC1048282" s="3532"/>
      <c r="TDD1048282" s="3532"/>
      <c r="TDE1048282" s="3532"/>
      <c r="TDF1048282" s="3532"/>
      <c r="TDG1048282" s="3532"/>
      <c r="TDH1048282" s="3532"/>
      <c r="TDI1048282" s="3532"/>
      <c r="TDJ1048282" s="3532"/>
      <c r="TDK1048282" s="3532"/>
      <c r="TDL1048282" s="3532"/>
      <c r="TDM1048282" s="3532"/>
      <c r="TDN1048282" s="3532"/>
      <c r="TDO1048282" s="3532"/>
      <c r="TDP1048282" s="3532"/>
      <c r="TDQ1048282" s="3532"/>
      <c r="TDR1048282" s="3532"/>
      <c r="TDS1048282" s="3532"/>
      <c r="TDT1048282" s="3532"/>
      <c r="TDU1048282" s="3532"/>
      <c r="TDV1048282" s="3532"/>
      <c r="TDW1048282" s="3532"/>
      <c r="TDX1048282" s="3532"/>
      <c r="TDY1048282" s="3532"/>
      <c r="TDZ1048282" s="3532"/>
      <c r="TEA1048282" s="3532"/>
      <c r="TEB1048282" s="3532"/>
      <c r="TEC1048282" s="3532"/>
      <c r="TED1048282" s="3532"/>
      <c r="TEE1048282" s="3532"/>
      <c r="TEF1048282" s="3532"/>
      <c r="TEG1048282" s="3532"/>
      <c r="TEH1048282" s="3532"/>
      <c r="TEI1048282" s="3532"/>
      <c r="TEJ1048282" s="3532"/>
      <c r="TEK1048282" s="3532"/>
      <c r="TEL1048282" s="3532"/>
      <c r="TEM1048282" s="3532"/>
      <c r="TEN1048282" s="3532"/>
      <c r="TEO1048282" s="3532"/>
      <c r="TEP1048282" s="3532"/>
      <c r="TEQ1048282" s="3532"/>
      <c r="TER1048282" s="3532"/>
      <c r="TES1048282" s="3532"/>
      <c r="TET1048282" s="3532"/>
      <c r="TEU1048282" s="3532"/>
      <c r="TEV1048282" s="3532"/>
      <c r="TEW1048282" s="3532"/>
      <c r="TEX1048282" s="3532"/>
      <c r="TEY1048282" s="3532"/>
      <c r="TEZ1048282" s="3532"/>
      <c r="TFA1048282" s="3532"/>
      <c r="TFB1048282" s="3532"/>
      <c r="TFC1048282" s="3532"/>
      <c r="TFD1048282" s="3532"/>
      <c r="TFE1048282" s="3532"/>
      <c r="TFF1048282" s="3532"/>
      <c r="TFG1048282" s="3532"/>
      <c r="TFH1048282" s="3532"/>
      <c r="TFI1048282" s="3532"/>
      <c r="TFJ1048282" s="3532"/>
      <c r="TFK1048282" s="3532"/>
      <c r="TFL1048282" s="3532"/>
      <c r="TFM1048282" s="3532"/>
      <c r="TFN1048282" s="3532"/>
      <c r="TFO1048282" s="3532"/>
      <c r="TFP1048282" s="3532"/>
      <c r="TFQ1048282" s="3532"/>
      <c r="TFR1048282" s="3532"/>
      <c r="TFS1048282" s="3532"/>
      <c r="TFT1048282" s="3532"/>
      <c r="TFU1048282" s="3532"/>
      <c r="TFV1048282" s="3532"/>
      <c r="TFW1048282" s="3532"/>
      <c r="TFX1048282" s="3532"/>
      <c r="TFY1048282" s="3532"/>
      <c r="TFZ1048282" s="3532"/>
      <c r="TGA1048282" s="3532"/>
      <c r="TGB1048282" s="3532"/>
      <c r="TGC1048282" s="3532"/>
      <c r="TGD1048282" s="3532"/>
      <c r="TGE1048282" s="3532"/>
      <c r="TGF1048282" s="3532"/>
      <c r="TGG1048282" s="3532"/>
      <c r="TGH1048282" s="3532"/>
      <c r="TGI1048282" s="3532"/>
      <c r="TGJ1048282" s="3532"/>
      <c r="TGK1048282" s="3532"/>
      <c r="TGL1048282" s="3532"/>
      <c r="TGM1048282" s="3532"/>
      <c r="TGN1048282" s="3532"/>
      <c r="TGO1048282" s="3532"/>
      <c r="TGP1048282" s="3532"/>
      <c r="TGQ1048282" s="3532"/>
      <c r="TGR1048282" s="3532"/>
      <c r="TGS1048282" s="3532"/>
      <c r="TGT1048282" s="3532"/>
      <c r="TGU1048282" s="3532"/>
      <c r="TGV1048282" s="3532"/>
      <c r="TGW1048282" s="3532"/>
      <c r="TGX1048282" s="3532"/>
      <c r="TGY1048282" s="3532"/>
      <c r="TGZ1048282" s="3532"/>
      <c r="THA1048282" s="3532"/>
      <c r="THB1048282" s="3532"/>
      <c r="THC1048282" s="3532"/>
      <c r="THD1048282" s="3532"/>
      <c r="THE1048282" s="3532"/>
      <c r="THF1048282" s="3532"/>
      <c r="THG1048282" s="3532"/>
      <c r="THH1048282" s="3532"/>
      <c r="THI1048282" s="3532"/>
      <c r="THJ1048282" s="3532"/>
      <c r="THK1048282" s="3532"/>
      <c r="THL1048282" s="3532"/>
      <c r="THM1048282" s="3532"/>
      <c r="THN1048282" s="3532"/>
      <c r="THO1048282" s="3532"/>
      <c r="THP1048282" s="3532"/>
      <c r="THQ1048282" s="3532"/>
      <c r="THR1048282" s="3532"/>
      <c r="THS1048282" s="3532"/>
      <c r="THT1048282" s="3532"/>
      <c r="THU1048282" s="3532"/>
      <c r="THV1048282" s="3532"/>
      <c r="THW1048282" s="3532"/>
      <c r="THX1048282" s="3532"/>
      <c r="THY1048282" s="3532"/>
      <c r="THZ1048282" s="3532"/>
      <c r="TIA1048282" s="3532"/>
      <c r="TIB1048282" s="3532"/>
      <c r="TIC1048282" s="3532"/>
      <c r="TID1048282" s="3532"/>
      <c r="TIE1048282" s="3532"/>
      <c r="TIF1048282" s="3532"/>
      <c r="TIG1048282" s="3532"/>
      <c r="TIH1048282" s="3532"/>
      <c r="TII1048282" s="3532"/>
      <c r="TIJ1048282" s="3532"/>
      <c r="TIK1048282" s="3532"/>
      <c r="TIL1048282" s="3532"/>
      <c r="TIM1048282" s="3532"/>
      <c r="TIN1048282" s="3532"/>
      <c r="TIO1048282" s="3532"/>
      <c r="TIP1048282" s="3532"/>
      <c r="TIQ1048282" s="3532"/>
      <c r="TIR1048282" s="3532"/>
      <c r="TIS1048282" s="3532"/>
      <c r="TIT1048282" s="3532"/>
      <c r="TIU1048282" s="3532"/>
      <c r="TIV1048282" s="3532"/>
      <c r="TIW1048282" s="3532"/>
      <c r="TIX1048282" s="3532"/>
      <c r="TIY1048282" s="3532"/>
      <c r="TIZ1048282" s="3532"/>
      <c r="TJA1048282" s="3532"/>
      <c r="TJB1048282" s="3532"/>
      <c r="TJC1048282" s="3532"/>
      <c r="TJD1048282" s="3532"/>
      <c r="TJE1048282" s="3532"/>
      <c r="TJF1048282" s="3532"/>
      <c r="TJG1048282" s="3532"/>
      <c r="TJH1048282" s="3532"/>
      <c r="TJI1048282" s="3532"/>
      <c r="TJJ1048282" s="3532"/>
      <c r="TJK1048282" s="3532"/>
      <c r="TJL1048282" s="3532"/>
      <c r="TJM1048282" s="3532"/>
      <c r="TJN1048282" s="3532"/>
      <c r="TJO1048282" s="3532"/>
      <c r="TJP1048282" s="3532"/>
      <c r="TJQ1048282" s="3532"/>
      <c r="TJR1048282" s="3532"/>
      <c r="TJS1048282" s="3532"/>
      <c r="TJT1048282" s="3532"/>
      <c r="TJU1048282" s="3532"/>
      <c r="TJV1048282" s="3532"/>
      <c r="TJW1048282" s="3532"/>
      <c r="TJX1048282" s="3532"/>
      <c r="TJY1048282" s="3532"/>
      <c r="TJZ1048282" s="3532"/>
      <c r="TKA1048282" s="3532"/>
      <c r="TKB1048282" s="3532"/>
      <c r="TKC1048282" s="3532"/>
      <c r="TKD1048282" s="3532"/>
      <c r="TKE1048282" s="3532"/>
      <c r="TKF1048282" s="3532"/>
      <c r="TKG1048282" s="3532"/>
      <c r="TKH1048282" s="3532"/>
      <c r="TKI1048282" s="3532"/>
      <c r="TKJ1048282" s="3532"/>
      <c r="TKK1048282" s="3532"/>
      <c r="TKL1048282" s="3532"/>
      <c r="TKM1048282" s="3532"/>
      <c r="TKN1048282" s="3532"/>
      <c r="TKO1048282" s="3532"/>
      <c r="TKP1048282" s="3532"/>
      <c r="TKQ1048282" s="3532"/>
      <c r="TKR1048282" s="3532"/>
      <c r="TKS1048282" s="3532"/>
      <c r="TKT1048282" s="3532"/>
      <c r="TKU1048282" s="3532"/>
      <c r="TKV1048282" s="3532"/>
      <c r="TKW1048282" s="3532"/>
      <c r="TKX1048282" s="3532"/>
      <c r="TKY1048282" s="3532"/>
      <c r="TKZ1048282" s="3532"/>
      <c r="TLA1048282" s="3532"/>
      <c r="TLB1048282" s="3532"/>
      <c r="TLC1048282" s="3532"/>
      <c r="TLD1048282" s="3532"/>
      <c r="TLE1048282" s="3532"/>
      <c r="TLF1048282" s="3532"/>
      <c r="TLG1048282" s="3532"/>
      <c r="TLH1048282" s="3532"/>
      <c r="TLI1048282" s="3532"/>
      <c r="TLJ1048282" s="3532"/>
      <c r="TLK1048282" s="3532"/>
      <c r="TLL1048282" s="3532"/>
      <c r="TLM1048282" s="3532"/>
      <c r="TLN1048282" s="3532"/>
      <c r="TLO1048282" s="3532"/>
      <c r="TLP1048282" s="3532"/>
      <c r="TLQ1048282" s="3532"/>
      <c r="TLR1048282" s="3532"/>
      <c r="TLS1048282" s="3532"/>
      <c r="TLT1048282" s="3532"/>
      <c r="TLU1048282" s="3532"/>
      <c r="TLV1048282" s="3532"/>
      <c r="TLW1048282" s="3532"/>
      <c r="TLX1048282" s="3532"/>
      <c r="TLY1048282" s="3532"/>
      <c r="TLZ1048282" s="3532"/>
      <c r="TMA1048282" s="3532"/>
      <c r="TMB1048282" s="3532"/>
      <c r="TMC1048282" s="3532"/>
      <c r="TMD1048282" s="3532"/>
      <c r="TME1048282" s="3532"/>
      <c r="TMF1048282" s="3532"/>
      <c r="TMG1048282" s="3532"/>
      <c r="TMH1048282" s="3532"/>
      <c r="TMI1048282" s="3532"/>
      <c r="TMJ1048282" s="3532"/>
      <c r="TMK1048282" s="3532"/>
      <c r="TML1048282" s="3532"/>
      <c r="TMM1048282" s="3532"/>
      <c r="TMN1048282" s="3532"/>
      <c r="TMO1048282" s="3532"/>
      <c r="TMP1048282" s="3532"/>
      <c r="TMQ1048282" s="3532"/>
      <c r="TMR1048282" s="3532"/>
      <c r="TMS1048282" s="3532"/>
      <c r="TMT1048282" s="3532"/>
      <c r="TMU1048282" s="3532"/>
      <c r="TMV1048282" s="3532"/>
      <c r="TMW1048282" s="3532"/>
      <c r="TMX1048282" s="3532"/>
      <c r="TMY1048282" s="3532"/>
      <c r="TMZ1048282" s="3532"/>
      <c r="TNA1048282" s="3532"/>
      <c r="TNB1048282" s="3532"/>
      <c r="TNC1048282" s="3532"/>
      <c r="TND1048282" s="3532"/>
      <c r="TNE1048282" s="3532"/>
      <c r="TNF1048282" s="3532"/>
      <c r="TNG1048282" s="3532"/>
      <c r="TNH1048282" s="3532"/>
      <c r="TNI1048282" s="3532"/>
      <c r="TNJ1048282" s="3532"/>
      <c r="TNK1048282" s="3532"/>
      <c r="TNL1048282" s="3532"/>
      <c r="TNM1048282" s="3532"/>
      <c r="TNN1048282" s="3532"/>
      <c r="TNO1048282" s="3532"/>
      <c r="TNP1048282" s="3532"/>
      <c r="TNQ1048282" s="3532"/>
      <c r="TNR1048282" s="3532"/>
      <c r="TNS1048282" s="3532"/>
      <c r="TNT1048282" s="3532"/>
      <c r="TNU1048282" s="3532"/>
      <c r="TNV1048282" s="3532"/>
      <c r="TNW1048282" s="3532"/>
      <c r="TNX1048282" s="3532"/>
      <c r="TNY1048282" s="3532"/>
      <c r="TNZ1048282" s="3532"/>
      <c r="TOA1048282" s="3532"/>
      <c r="TOB1048282" s="3532"/>
      <c r="TOC1048282" s="3532"/>
      <c r="TOD1048282" s="3532"/>
      <c r="TOE1048282" s="3532"/>
      <c r="TOF1048282" s="3532"/>
      <c r="TOG1048282" s="3532"/>
      <c r="TOH1048282" s="3532"/>
      <c r="TOI1048282" s="3532"/>
      <c r="TOJ1048282" s="3532"/>
      <c r="TOK1048282" s="3532"/>
      <c r="TOL1048282" s="3532"/>
      <c r="TOM1048282" s="3532"/>
      <c r="TON1048282" s="3532"/>
      <c r="TOO1048282" s="3532"/>
      <c r="TOP1048282" s="3532"/>
      <c r="TOQ1048282" s="3532"/>
      <c r="TOR1048282" s="3532"/>
      <c r="TOS1048282" s="3532"/>
      <c r="TOT1048282" s="3532"/>
      <c r="TOU1048282" s="3532"/>
      <c r="TOV1048282" s="3532"/>
      <c r="TOW1048282" s="3532"/>
      <c r="TOX1048282" s="3532"/>
      <c r="TOY1048282" s="3532"/>
      <c r="TOZ1048282" s="3532"/>
      <c r="TPA1048282" s="3532"/>
      <c r="TPB1048282" s="3532"/>
      <c r="TPC1048282" s="3532"/>
      <c r="TPD1048282" s="3532"/>
      <c r="TPE1048282" s="3532"/>
      <c r="TPF1048282" s="3532"/>
      <c r="TPG1048282" s="3532"/>
      <c r="TPH1048282" s="3532"/>
      <c r="TPI1048282" s="3532"/>
      <c r="TPJ1048282" s="3532"/>
      <c r="TPK1048282" s="3532"/>
      <c r="TPL1048282" s="3532"/>
      <c r="TPM1048282" s="3532"/>
      <c r="TPN1048282" s="3532"/>
      <c r="TPO1048282" s="3532"/>
      <c r="TPP1048282" s="3532"/>
      <c r="TPQ1048282" s="3532"/>
      <c r="TPR1048282" s="3532"/>
      <c r="TPS1048282" s="3532"/>
      <c r="TPT1048282" s="3532"/>
      <c r="TPU1048282" s="3532"/>
      <c r="TPV1048282" s="3532"/>
      <c r="TPW1048282" s="3532"/>
      <c r="TPX1048282" s="3532"/>
      <c r="TPY1048282" s="3532"/>
      <c r="TPZ1048282" s="3532"/>
      <c r="TQA1048282" s="3532"/>
      <c r="TQB1048282" s="3532"/>
      <c r="TQC1048282" s="3532"/>
      <c r="TQD1048282" s="3532"/>
      <c r="TQE1048282" s="3532"/>
      <c r="TQF1048282" s="3532"/>
      <c r="TQG1048282" s="3532"/>
      <c r="TQH1048282" s="3532"/>
      <c r="TQI1048282" s="3532"/>
      <c r="TQJ1048282" s="3532"/>
      <c r="TQK1048282" s="3532"/>
      <c r="TQL1048282" s="3532"/>
      <c r="TQM1048282" s="3532"/>
      <c r="TQN1048282" s="3532"/>
      <c r="TQO1048282" s="3532"/>
      <c r="TQP1048282" s="3532"/>
      <c r="TQQ1048282" s="3532"/>
      <c r="TQR1048282" s="3532"/>
      <c r="TQS1048282" s="3532"/>
      <c r="TQT1048282" s="3532"/>
      <c r="TQU1048282" s="3532"/>
      <c r="TQV1048282" s="3532"/>
      <c r="TQW1048282" s="3532"/>
      <c r="TQX1048282" s="3532"/>
      <c r="TQY1048282" s="3532"/>
      <c r="TQZ1048282" s="3532"/>
      <c r="TRA1048282" s="3532"/>
      <c r="TRB1048282" s="3532"/>
      <c r="TRC1048282" s="3532"/>
      <c r="TRD1048282" s="3532"/>
      <c r="TRE1048282" s="3532"/>
      <c r="TRF1048282" s="3532"/>
      <c r="TRG1048282" s="3532"/>
      <c r="TRH1048282" s="3532"/>
      <c r="TRI1048282" s="3532"/>
      <c r="TRJ1048282" s="3532"/>
      <c r="TRK1048282" s="3532"/>
      <c r="TRL1048282" s="3532"/>
      <c r="TRM1048282" s="3532"/>
      <c r="TRN1048282" s="3532"/>
      <c r="TRO1048282" s="3532"/>
      <c r="TRP1048282" s="3532"/>
      <c r="TRQ1048282" s="3532"/>
      <c r="TRR1048282" s="3532"/>
      <c r="TRS1048282" s="3532"/>
      <c r="TRT1048282" s="3532"/>
      <c r="TRU1048282" s="3532"/>
      <c r="TRV1048282" s="3532"/>
      <c r="TRW1048282" s="3532"/>
      <c r="TRX1048282" s="3532"/>
      <c r="TRY1048282" s="3532"/>
      <c r="TRZ1048282" s="3532"/>
      <c r="TSA1048282" s="3532"/>
      <c r="TSB1048282" s="3532"/>
      <c r="TSC1048282" s="3532"/>
      <c r="TSD1048282" s="3532"/>
      <c r="TSE1048282" s="3532"/>
      <c r="TSF1048282" s="3532"/>
      <c r="TSG1048282" s="3532"/>
      <c r="TSH1048282" s="3532"/>
      <c r="TSI1048282" s="3532"/>
      <c r="TSJ1048282" s="3532"/>
      <c r="TSK1048282" s="3532"/>
      <c r="TSL1048282" s="3532"/>
      <c r="TSM1048282" s="3532"/>
      <c r="TSN1048282" s="3532"/>
      <c r="TSO1048282" s="3532"/>
      <c r="TSP1048282" s="3532"/>
      <c r="TSQ1048282" s="3532"/>
      <c r="TSR1048282" s="3532"/>
      <c r="TSS1048282" s="3532"/>
      <c r="TST1048282" s="3532"/>
      <c r="TSU1048282" s="3532"/>
      <c r="TSV1048282" s="3532"/>
      <c r="TSW1048282" s="3532"/>
      <c r="TSX1048282" s="3532"/>
      <c r="TSY1048282" s="3532"/>
      <c r="TSZ1048282" s="3532"/>
      <c r="TTA1048282" s="3532"/>
      <c r="TTB1048282" s="3532"/>
      <c r="TTC1048282" s="3532"/>
      <c r="TTD1048282" s="3532"/>
      <c r="TTE1048282" s="3532"/>
      <c r="TTF1048282" s="3532"/>
      <c r="TTG1048282" s="3532"/>
      <c r="TTH1048282" s="3532"/>
      <c r="TTI1048282" s="3532"/>
      <c r="TTJ1048282" s="3532"/>
      <c r="TTK1048282" s="3532"/>
      <c r="TTL1048282" s="3532"/>
      <c r="TTM1048282" s="3532"/>
      <c r="TTN1048282" s="3532"/>
      <c r="TTO1048282" s="3532"/>
      <c r="TTP1048282" s="3532"/>
      <c r="TTQ1048282" s="3532"/>
      <c r="TTR1048282" s="3532"/>
      <c r="TTS1048282" s="3532"/>
      <c r="TTT1048282" s="3532"/>
      <c r="TTU1048282" s="3532"/>
      <c r="TTV1048282" s="3532"/>
      <c r="TTW1048282" s="3532"/>
      <c r="TTX1048282" s="3532"/>
      <c r="TTY1048282" s="3532"/>
      <c r="TTZ1048282" s="3532"/>
      <c r="TUA1048282" s="3532"/>
      <c r="TUB1048282" s="3532"/>
      <c r="TUC1048282" s="3532"/>
      <c r="TUD1048282" s="3532"/>
      <c r="TUE1048282" s="3532"/>
      <c r="TUF1048282" s="3532"/>
      <c r="TUG1048282" s="3532"/>
      <c r="TUH1048282" s="3532"/>
      <c r="TUI1048282" s="3532"/>
      <c r="TUJ1048282" s="3532"/>
      <c r="TUK1048282" s="3532"/>
      <c r="TUL1048282" s="3532"/>
      <c r="TUM1048282" s="3532"/>
      <c r="TUN1048282" s="3532"/>
      <c r="TUO1048282" s="3532"/>
      <c r="TUP1048282" s="3532"/>
      <c r="TUQ1048282" s="3532"/>
      <c r="TUR1048282" s="3532"/>
      <c r="TUS1048282" s="3532"/>
      <c r="TUT1048282" s="3532"/>
      <c r="TUU1048282" s="3532"/>
      <c r="TUV1048282" s="3532"/>
      <c r="TUW1048282" s="3532"/>
      <c r="TUX1048282" s="3532"/>
      <c r="TUY1048282" s="3532"/>
      <c r="TUZ1048282" s="3532"/>
      <c r="TVA1048282" s="3532"/>
      <c r="TVB1048282" s="3532"/>
      <c r="TVC1048282" s="3532"/>
      <c r="TVD1048282" s="3532"/>
      <c r="TVE1048282" s="3532"/>
      <c r="TVF1048282" s="3532"/>
      <c r="TVG1048282" s="3532"/>
      <c r="TVH1048282" s="3532"/>
      <c r="TVI1048282" s="3532"/>
      <c r="TVJ1048282" s="3532"/>
      <c r="TVK1048282" s="3532"/>
      <c r="TVL1048282" s="3532"/>
      <c r="TVM1048282" s="3532"/>
      <c r="TVN1048282" s="3532"/>
      <c r="TVO1048282" s="3532"/>
      <c r="TVP1048282" s="3532"/>
      <c r="TVQ1048282" s="3532"/>
      <c r="TVR1048282" s="3532"/>
      <c r="TVS1048282" s="3532"/>
      <c r="TVT1048282" s="3532"/>
      <c r="TVU1048282" s="3532"/>
      <c r="TVV1048282" s="3532"/>
      <c r="TVW1048282" s="3532"/>
      <c r="TVX1048282" s="3532"/>
      <c r="TVY1048282" s="3532"/>
      <c r="TVZ1048282" s="3532"/>
      <c r="TWA1048282" s="3532"/>
      <c r="TWB1048282" s="3532"/>
      <c r="TWC1048282" s="3532"/>
      <c r="TWD1048282" s="3532"/>
      <c r="TWE1048282" s="3532"/>
      <c r="TWF1048282" s="3532"/>
      <c r="TWG1048282" s="3532"/>
      <c r="TWH1048282" s="3532"/>
      <c r="TWI1048282" s="3532"/>
      <c r="TWJ1048282" s="3532"/>
      <c r="TWK1048282" s="3532"/>
      <c r="TWL1048282" s="3532"/>
      <c r="TWM1048282" s="3532"/>
      <c r="TWN1048282" s="3532"/>
      <c r="TWO1048282" s="3532"/>
      <c r="TWP1048282" s="3532"/>
      <c r="TWQ1048282" s="3532"/>
      <c r="TWR1048282" s="3532"/>
      <c r="TWS1048282" s="3532"/>
      <c r="TWT1048282" s="3532"/>
      <c r="TWU1048282" s="3532"/>
      <c r="TWV1048282" s="3532"/>
      <c r="TWW1048282" s="3532"/>
      <c r="TWX1048282" s="3532"/>
      <c r="TWY1048282" s="3532"/>
      <c r="TWZ1048282" s="3532"/>
      <c r="TXA1048282" s="3532"/>
      <c r="TXB1048282" s="3532"/>
      <c r="TXC1048282" s="3532"/>
      <c r="TXD1048282" s="3532"/>
      <c r="TXE1048282" s="3532"/>
      <c r="TXF1048282" s="3532"/>
      <c r="TXG1048282" s="3532"/>
      <c r="TXH1048282" s="3532"/>
      <c r="TXI1048282" s="3532"/>
      <c r="TXJ1048282" s="3532"/>
      <c r="TXK1048282" s="3532"/>
      <c r="TXL1048282" s="3532"/>
      <c r="TXM1048282" s="3532"/>
      <c r="TXN1048282" s="3532"/>
      <c r="TXO1048282" s="3532"/>
      <c r="TXP1048282" s="3532"/>
      <c r="TXQ1048282" s="3532"/>
      <c r="TXR1048282" s="3532"/>
      <c r="TXS1048282" s="3532"/>
      <c r="TXT1048282" s="3532"/>
      <c r="TXU1048282" s="3532"/>
      <c r="TXV1048282" s="3532"/>
      <c r="TXW1048282" s="3532"/>
      <c r="TXX1048282" s="3532"/>
      <c r="TXY1048282" s="3532"/>
      <c r="TXZ1048282" s="3532"/>
      <c r="TYA1048282" s="3532"/>
      <c r="TYB1048282" s="3532"/>
      <c r="TYC1048282" s="3532"/>
      <c r="TYD1048282" s="3532"/>
      <c r="TYE1048282" s="3532"/>
      <c r="TYF1048282" s="3532"/>
      <c r="TYG1048282" s="3532"/>
      <c r="TYH1048282" s="3532"/>
      <c r="TYI1048282" s="3532"/>
      <c r="TYJ1048282" s="3532"/>
      <c r="TYK1048282" s="3532"/>
      <c r="TYL1048282" s="3532"/>
      <c r="TYM1048282" s="3532"/>
      <c r="TYN1048282" s="3532"/>
      <c r="TYO1048282" s="3532"/>
      <c r="TYP1048282" s="3532"/>
      <c r="TYQ1048282" s="3532"/>
      <c r="TYR1048282" s="3532"/>
      <c r="TYS1048282" s="3532"/>
      <c r="TYT1048282" s="3532"/>
      <c r="TYU1048282" s="3532"/>
      <c r="TYV1048282" s="3532"/>
      <c r="TYW1048282" s="3532"/>
      <c r="TYX1048282" s="3532"/>
      <c r="TYY1048282" s="3532"/>
      <c r="TYZ1048282" s="3532"/>
      <c r="TZA1048282" s="3532"/>
      <c r="TZB1048282" s="3532"/>
      <c r="TZC1048282" s="3532"/>
      <c r="TZD1048282" s="3532"/>
      <c r="TZE1048282" s="3532"/>
      <c r="TZF1048282" s="3532"/>
      <c r="TZG1048282" s="3532"/>
      <c r="TZH1048282" s="3532"/>
      <c r="TZI1048282" s="3532"/>
      <c r="TZJ1048282" s="3532"/>
      <c r="TZK1048282" s="3532"/>
      <c r="TZL1048282" s="3532"/>
      <c r="TZM1048282" s="3532"/>
      <c r="TZN1048282" s="3532"/>
      <c r="TZO1048282" s="3532"/>
      <c r="TZP1048282" s="3532"/>
      <c r="TZQ1048282" s="3532"/>
      <c r="TZR1048282" s="3532"/>
      <c r="TZS1048282" s="3532"/>
      <c r="TZT1048282" s="3532"/>
      <c r="TZU1048282" s="3532"/>
      <c r="TZV1048282" s="3532"/>
      <c r="TZW1048282" s="3532"/>
      <c r="TZX1048282" s="3532"/>
      <c r="TZY1048282" s="3532"/>
      <c r="TZZ1048282" s="3532"/>
      <c r="UAA1048282" s="3532"/>
      <c r="UAB1048282" s="3532"/>
      <c r="UAC1048282" s="3532"/>
      <c r="UAD1048282" s="3532"/>
      <c r="UAE1048282" s="3532"/>
      <c r="UAF1048282" s="3532"/>
      <c r="UAG1048282" s="3532"/>
      <c r="UAH1048282" s="3532"/>
      <c r="UAI1048282" s="3532"/>
      <c r="UAJ1048282" s="3532"/>
      <c r="UAK1048282" s="3532"/>
      <c r="UAL1048282" s="3532"/>
      <c r="UAM1048282" s="3532"/>
      <c r="UAN1048282" s="3532"/>
      <c r="UAO1048282" s="3532"/>
      <c r="UAP1048282" s="3532"/>
      <c r="UAQ1048282" s="3532"/>
      <c r="UAR1048282" s="3532"/>
      <c r="UAS1048282" s="3532"/>
      <c r="UAT1048282" s="3532"/>
      <c r="UAU1048282" s="3532"/>
      <c r="UAV1048282" s="3532"/>
      <c r="UAW1048282" s="3532"/>
      <c r="UAX1048282" s="3532"/>
      <c r="UAY1048282" s="3532"/>
      <c r="UAZ1048282" s="3532"/>
      <c r="UBA1048282" s="3532"/>
      <c r="UBB1048282" s="3532"/>
      <c r="UBC1048282" s="3532"/>
      <c r="UBD1048282" s="3532"/>
      <c r="UBE1048282" s="3532"/>
      <c r="UBF1048282" s="3532"/>
      <c r="UBG1048282" s="3532"/>
      <c r="UBH1048282" s="3532"/>
      <c r="UBI1048282" s="3532"/>
      <c r="UBJ1048282" s="3532"/>
      <c r="UBK1048282" s="3532"/>
      <c r="UBL1048282" s="3532"/>
      <c r="UBM1048282" s="3532"/>
      <c r="UBN1048282" s="3532"/>
      <c r="UBO1048282" s="3532"/>
      <c r="UBP1048282" s="3532"/>
      <c r="UBQ1048282" s="3532"/>
      <c r="UBR1048282" s="3532"/>
      <c r="UBS1048282" s="3532"/>
      <c r="UBT1048282" s="3532"/>
      <c r="UBU1048282" s="3532"/>
      <c r="UBV1048282" s="3532"/>
      <c r="UBW1048282" s="3532"/>
      <c r="UBX1048282" s="3532"/>
      <c r="UBY1048282" s="3532"/>
      <c r="UBZ1048282" s="3532"/>
      <c r="UCA1048282" s="3532"/>
      <c r="UCB1048282" s="3532"/>
      <c r="UCC1048282" s="3532"/>
      <c r="UCD1048282" s="3532"/>
      <c r="UCE1048282" s="3532"/>
      <c r="UCF1048282" s="3532"/>
      <c r="UCG1048282" s="3532"/>
      <c r="UCH1048282" s="3532"/>
      <c r="UCI1048282" s="3532"/>
      <c r="UCJ1048282" s="3532"/>
      <c r="UCK1048282" s="3532"/>
      <c r="UCL1048282" s="3532"/>
      <c r="UCM1048282" s="3532"/>
      <c r="UCN1048282" s="3532"/>
      <c r="UCO1048282" s="3532"/>
      <c r="UCP1048282" s="3532"/>
      <c r="UCQ1048282" s="3532"/>
      <c r="UCR1048282" s="3532"/>
      <c r="UCS1048282" s="3532"/>
      <c r="UCT1048282" s="3532"/>
      <c r="UCU1048282" s="3532"/>
      <c r="UCV1048282" s="3532"/>
      <c r="UCW1048282" s="3532"/>
      <c r="UCX1048282" s="3532"/>
      <c r="UCY1048282" s="3532"/>
      <c r="UCZ1048282" s="3532"/>
      <c r="UDA1048282" s="3532"/>
      <c r="UDB1048282" s="3532"/>
      <c r="UDC1048282" s="3532"/>
      <c r="UDD1048282" s="3532"/>
      <c r="UDE1048282" s="3532"/>
      <c r="UDF1048282" s="3532"/>
      <c r="UDG1048282" s="3532"/>
      <c r="UDH1048282" s="3532"/>
      <c r="UDI1048282" s="3532"/>
      <c r="UDJ1048282" s="3532"/>
      <c r="UDK1048282" s="3532"/>
      <c r="UDL1048282" s="3532"/>
      <c r="UDM1048282" s="3532"/>
      <c r="UDN1048282" s="3532"/>
      <c r="UDO1048282" s="3532"/>
      <c r="UDP1048282" s="3532"/>
      <c r="UDQ1048282" s="3532"/>
      <c r="UDR1048282" s="3532"/>
      <c r="UDS1048282" s="3532"/>
      <c r="UDT1048282" s="3532"/>
      <c r="UDU1048282" s="3532"/>
      <c r="UDV1048282" s="3532"/>
      <c r="UDW1048282" s="3532"/>
      <c r="UDX1048282" s="3532"/>
      <c r="UDY1048282" s="3532"/>
      <c r="UDZ1048282" s="3532"/>
      <c r="UEA1048282" s="3532"/>
      <c r="UEB1048282" s="3532"/>
      <c r="UEC1048282" s="3532"/>
      <c r="UED1048282" s="3532"/>
      <c r="UEE1048282" s="3532"/>
      <c r="UEF1048282" s="3532"/>
      <c r="UEG1048282" s="3532"/>
      <c r="UEH1048282" s="3532"/>
      <c r="UEI1048282" s="3532"/>
      <c r="UEJ1048282" s="3532"/>
      <c r="UEK1048282" s="3532"/>
      <c r="UEL1048282" s="3532"/>
      <c r="UEM1048282" s="3532"/>
      <c r="UEN1048282" s="3532"/>
      <c r="UEO1048282" s="3532"/>
      <c r="UEP1048282" s="3532"/>
      <c r="UEQ1048282" s="3532"/>
      <c r="UER1048282" s="3532"/>
      <c r="UES1048282" s="3532"/>
      <c r="UET1048282" s="3532"/>
      <c r="UEU1048282" s="3532"/>
      <c r="UEV1048282" s="3532"/>
      <c r="UEW1048282" s="3532"/>
      <c r="UEX1048282" s="3532"/>
      <c r="UEY1048282" s="3532"/>
      <c r="UEZ1048282" s="3532"/>
      <c r="UFA1048282" s="3532"/>
      <c r="UFB1048282" s="3532"/>
      <c r="UFC1048282" s="3532"/>
      <c r="UFD1048282" s="3532"/>
      <c r="UFE1048282" s="3532"/>
      <c r="UFF1048282" s="3532"/>
      <c r="UFG1048282" s="3532"/>
      <c r="UFH1048282" s="3532"/>
      <c r="UFI1048282" s="3532"/>
      <c r="UFJ1048282" s="3532"/>
      <c r="UFK1048282" s="3532"/>
      <c r="UFL1048282" s="3532"/>
      <c r="UFM1048282" s="3532"/>
      <c r="UFN1048282" s="3532"/>
      <c r="UFO1048282" s="3532"/>
      <c r="UFP1048282" s="3532"/>
      <c r="UFQ1048282" s="3532"/>
      <c r="UFR1048282" s="3532"/>
      <c r="UFS1048282" s="3532"/>
      <c r="UFT1048282" s="3532"/>
      <c r="UFU1048282" s="3532"/>
      <c r="UFV1048282" s="3532"/>
      <c r="UFW1048282" s="3532"/>
      <c r="UFX1048282" s="3532"/>
      <c r="UFY1048282" s="3532"/>
      <c r="UFZ1048282" s="3532"/>
      <c r="UGA1048282" s="3532"/>
      <c r="UGB1048282" s="3532"/>
      <c r="UGC1048282" s="3532"/>
      <c r="UGD1048282" s="3532"/>
      <c r="UGE1048282" s="3532"/>
      <c r="UGF1048282" s="3532"/>
      <c r="UGG1048282" s="3532"/>
      <c r="UGH1048282" s="3532"/>
      <c r="UGI1048282" s="3532"/>
      <c r="UGJ1048282" s="3532"/>
      <c r="UGK1048282" s="3532"/>
      <c r="UGL1048282" s="3532"/>
      <c r="UGM1048282" s="3532"/>
      <c r="UGN1048282" s="3532"/>
      <c r="UGO1048282" s="3532"/>
      <c r="UGP1048282" s="3532"/>
      <c r="UGQ1048282" s="3532"/>
      <c r="UGR1048282" s="3532"/>
      <c r="UGS1048282" s="3532"/>
      <c r="UGT1048282" s="3532"/>
      <c r="UGU1048282" s="3532"/>
      <c r="UGV1048282" s="3532"/>
      <c r="UGW1048282" s="3532"/>
      <c r="UGX1048282" s="3532"/>
      <c r="UGY1048282" s="3532"/>
      <c r="UGZ1048282" s="3532"/>
      <c r="UHA1048282" s="3532"/>
      <c r="UHB1048282" s="3532"/>
      <c r="UHC1048282" s="3532"/>
      <c r="UHD1048282" s="3532"/>
      <c r="UHE1048282" s="3532"/>
      <c r="UHF1048282" s="3532"/>
      <c r="UHG1048282" s="3532"/>
      <c r="UHH1048282" s="3532"/>
      <c r="UHI1048282" s="3532"/>
      <c r="UHJ1048282" s="3532"/>
      <c r="UHK1048282" s="3532"/>
      <c r="UHL1048282" s="3532"/>
      <c r="UHM1048282" s="3532"/>
      <c r="UHN1048282" s="3532"/>
      <c r="UHO1048282" s="3532"/>
      <c r="UHP1048282" s="3532"/>
      <c r="UHQ1048282" s="3532"/>
      <c r="UHR1048282" s="3532"/>
      <c r="UHS1048282" s="3532"/>
      <c r="UHT1048282" s="3532"/>
      <c r="UHU1048282" s="3532"/>
      <c r="UHV1048282" s="3532"/>
      <c r="UHW1048282" s="3532"/>
      <c r="UHX1048282" s="3532"/>
      <c r="UHY1048282" s="3532"/>
      <c r="UHZ1048282" s="3532"/>
      <c r="UIA1048282" s="3532"/>
      <c r="UIB1048282" s="3532"/>
      <c r="UIC1048282" s="3532"/>
      <c r="UID1048282" s="3532"/>
      <c r="UIE1048282" s="3532"/>
      <c r="UIF1048282" s="3532"/>
      <c r="UIG1048282" s="3532"/>
      <c r="UIH1048282" s="3532"/>
      <c r="UII1048282" s="3532"/>
      <c r="UIJ1048282" s="3532"/>
      <c r="UIK1048282" s="3532"/>
      <c r="UIL1048282" s="3532"/>
      <c r="UIM1048282" s="3532"/>
      <c r="UIN1048282" s="3532"/>
      <c r="UIO1048282" s="3532"/>
      <c r="UIP1048282" s="3532"/>
      <c r="UIQ1048282" s="3532"/>
      <c r="UIR1048282" s="3532"/>
      <c r="UIS1048282" s="3532"/>
      <c r="UIT1048282" s="3532"/>
      <c r="UIU1048282" s="3532"/>
      <c r="UIV1048282" s="3532"/>
      <c r="UIW1048282" s="3532"/>
      <c r="UIX1048282" s="3532"/>
      <c r="UIY1048282" s="3532"/>
      <c r="UIZ1048282" s="3532"/>
      <c r="UJA1048282" s="3532"/>
      <c r="UJB1048282" s="3532"/>
      <c r="UJC1048282" s="3532"/>
      <c r="UJD1048282" s="3532"/>
      <c r="UJE1048282" s="3532"/>
      <c r="UJF1048282" s="3532"/>
      <c r="UJG1048282" s="3532"/>
      <c r="UJH1048282" s="3532"/>
      <c r="UJI1048282" s="3532"/>
      <c r="UJJ1048282" s="3532"/>
      <c r="UJK1048282" s="3532"/>
      <c r="UJL1048282" s="3532"/>
      <c r="UJM1048282" s="3532"/>
      <c r="UJN1048282" s="3532"/>
      <c r="UJO1048282" s="3532"/>
      <c r="UJP1048282" s="3532"/>
      <c r="UJQ1048282" s="3532"/>
      <c r="UJR1048282" s="3532"/>
      <c r="UJS1048282" s="3532"/>
      <c r="UJT1048282" s="3532"/>
      <c r="UJU1048282" s="3532"/>
      <c r="UJV1048282" s="3532"/>
      <c r="UJW1048282" s="3532"/>
      <c r="UJX1048282" s="3532"/>
      <c r="UJY1048282" s="3532"/>
      <c r="UJZ1048282" s="3532"/>
      <c r="UKA1048282" s="3532"/>
      <c r="UKB1048282" s="3532"/>
      <c r="UKC1048282" s="3532"/>
      <c r="UKD1048282" s="3532"/>
      <c r="UKE1048282" s="3532"/>
      <c r="UKF1048282" s="3532"/>
      <c r="UKG1048282" s="3532"/>
      <c r="UKH1048282" s="3532"/>
      <c r="UKI1048282" s="3532"/>
      <c r="UKJ1048282" s="3532"/>
      <c r="UKK1048282" s="3532"/>
      <c r="UKL1048282" s="3532"/>
      <c r="UKM1048282" s="3532"/>
      <c r="UKN1048282" s="3532"/>
      <c r="UKO1048282" s="3532"/>
      <c r="UKP1048282" s="3532"/>
      <c r="UKQ1048282" s="3532"/>
      <c r="UKR1048282" s="3532"/>
      <c r="UKS1048282" s="3532"/>
      <c r="UKT1048282" s="3532"/>
      <c r="UKU1048282" s="3532"/>
      <c r="UKV1048282" s="3532"/>
      <c r="UKW1048282" s="3532"/>
      <c r="UKX1048282" s="3532"/>
      <c r="UKY1048282" s="3532"/>
      <c r="UKZ1048282" s="3532"/>
      <c r="ULA1048282" s="3532"/>
      <c r="ULB1048282" s="3532"/>
      <c r="ULC1048282" s="3532"/>
      <c r="ULD1048282" s="3532"/>
      <c r="ULE1048282" s="3532"/>
      <c r="ULF1048282" s="3532"/>
      <c r="ULG1048282" s="3532"/>
      <c r="ULH1048282" s="3532"/>
      <c r="ULI1048282" s="3532"/>
      <c r="ULJ1048282" s="3532"/>
      <c r="ULK1048282" s="3532"/>
      <c r="ULL1048282" s="3532"/>
      <c r="ULM1048282" s="3532"/>
      <c r="ULN1048282" s="3532"/>
      <c r="ULO1048282" s="3532"/>
      <c r="ULP1048282" s="3532"/>
      <c r="ULQ1048282" s="3532"/>
      <c r="ULR1048282" s="3532"/>
      <c r="ULS1048282" s="3532"/>
      <c r="ULT1048282" s="3532"/>
      <c r="ULU1048282" s="3532"/>
      <c r="ULV1048282" s="3532"/>
      <c r="ULW1048282" s="3532"/>
      <c r="ULX1048282" s="3532"/>
      <c r="ULY1048282" s="3532"/>
      <c r="ULZ1048282" s="3532"/>
      <c r="UMA1048282" s="3532"/>
      <c r="UMB1048282" s="3532"/>
      <c r="UMC1048282" s="3532"/>
      <c r="UMD1048282" s="3532"/>
      <c r="UME1048282" s="3532"/>
      <c r="UMF1048282" s="3532"/>
      <c r="UMG1048282" s="3532"/>
      <c r="UMH1048282" s="3532"/>
      <c r="UMI1048282" s="3532"/>
      <c r="UMJ1048282" s="3532"/>
      <c r="UMK1048282" s="3532"/>
      <c r="UML1048282" s="3532"/>
      <c r="UMM1048282" s="3532"/>
      <c r="UMN1048282" s="3532"/>
      <c r="UMO1048282" s="3532"/>
      <c r="UMP1048282" s="3532"/>
      <c r="UMQ1048282" s="3532"/>
      <c r="UMR1048282" s="3532"/>
      <c r="UMS1048282" s="3532"/>
      <c r="UMT1048282" s="3532"/>
      <c r="UMU1048282" s="3532"/>
      <c r="UMV1048282" s="3532"/>
      <c r="UMW1048282" s="3532"/>
      <c r="UMX1048282" s="3532"/>
      <c r="UMY1048282" s="3532"/>
      <c r="UMZ1048282" s="3532"/>
      <c r="UNA1048282" s="3532"/>
      <c r="UNB1048282" s="3532"/>
      <c r="UNC1048282" s="3532"/>
      <c r="UND1048282" s="3532"/>
      <c r="UNE1048282" s="3532"/>
      <c r="UNF1048282" s="3532"/>
      <c r="UNG1048282" s="3532"/>
      <c r="UNH1048282" s="3532"/>
      <c r="UNI1048282" s="3532"/>
      <c r="UNJ1048282" s="3532"/>
      <c r="UNK1048282" s="3532"/>
      <c r="UNL1048282" s="3532"/>
      <c r="UNM1048282" s="3532"/>
      <c r="UNN1048282" s="3532"/>
      <c r="UNO1048282" s="3532"/>
      <c r="UNP1048282" s="3532"/>
      <c r="UNQ1048282" s="3532"/>
      <c r="UNR1048282" s="3532"/>
      <c r="UNS1048282" s="3532"/>
      <c r="UNT1048282" s="3532"/>
      <c r="UNU1048282" s="3532"/>
      <c r="UNV1048282" s="3532"/>
      <c r="UNW1048282" s="3532"/>
      <c r="UNX1048282" s="3532"/>
      <c r="UNY1048282" s="3532"/>
      <c r="UNZ1048282" s="3532"/>
      <c r="UOA1048282" s="3532"/>
      <c r="UOB1048282" s="3532"/>
      <c r="UOC1048282" s="3532"/>
      <c r="UOD1048282" s="3532"/>
      <c r="UOE1048282" s="3532"/>
      <c r="UOF1048282" s="3532"/>
      <c r="UOG1048282" s="3532"/>
      <c r="UOH1048282" s="3532"/>
      <c r="UOI1048282" s="3532"/>
      <c r="UOJ1048282" s="3532"/>
      <c r="UOK1048282" s="3532"/>
      <c r="UOL1048282" s="3532"/>
      <c r="UOM1048282" s="3532"/>
      <c r="UON1048282" s="3532"/>
      <c r="UOO1048282" s="3532"/>
      <c r="UOP1048282" s="3532"/>
      <c r="UOQ1048282" s="3532"/>
      <c r="UOR1048282" s="3532"/>
      <c r="UOS1048282" s="3532"/>
      <c r="UOT1048282" s="3532"/>
      <c r="UOU1048282" s="3532"/>
      <c r="UOV1048282" s="3532"/>
      <c r="UOW1048282" s="3532"/>
      <c r="UOX1048282" s="3532"/>
      <c r="UOY1048282" s="3532"/>
      <c r="UOZ1048282" s="3532"/>
      <c r="UPA1048282" s="3532"/>
      <c r="UPB1048282" s="3532"/>
      <c r="UPC1048282" s="3532"/>
      <c r="UPD1048282" s="3532"/>
      <c r="UPE1048282" s="3532"/>
      <c r="UPF1048282" s="3532"/>
      <c r="UPG1048282" s="3532"/>
      <c r="UPH1048282" s="3532"/>
      <c r="UPI1048282" s="3532"/>
      <c r="UPJ1048282" s="3532"/>
      <c r="UPK1048282" s="3532"/>
      <c r="UPL1048282" s="3532"/>
      <c r="UPM1048282" s="3532"/>
      <c r="UPN1048282" s="3532"/>
      <c r="UPO1048282" s="3532"/>
      <c r="UPP1048282" s="3532"/>
      <c r="UPQ1048282" s="3532"/>
      <c r="UPR1048282" s="3532"/>
      <c r="UPS1048282" s="3532"/>
      <c r="UPT1048282" s="3532"/>
      <c r="UPU1048282" s="3532"/>
      <c r="UPV1048282" s="3532"/>
      <c r="UPW1048282" s="3532"/>
      <c r="UPX1048282" s="3532"/>
      <c r="UPY1048282" s="3532"/>
      <c r="UPZ1048282" s="3532"/>
      <c r="UQA1048282" s="3532"/>
      <c r="UQB1048282" s="3532"/>
      <c r="UQC1048282" s="3532"/>
      <c r="UQD1048282" s="3532"/>
      <c r="UQE1048282" s="3532"/>
      <c r="UQF1048282" s="3532"/>
      <c r="UQG1048282" s="3532"/>
      <c r="UQH1048282" s="3532"/>
      <c r="UQI1048282" s="3532"/>
      <c r="UQJ1048282" s="3532"/>
      <c r="UQK1048282" s="3532"/>
      <c r="UQL1048282" s="3532"/>
      <c r="UQM1048282" s="3532"/>
      <c r="UQN1048282" s="3532"/>
      <c r="UQO1048282" s="3532"/>
      <c r="UQP1048282" s="3532"/>
      <c r="UQQ1048282" s="3532"/>
      <c r="UQR1048282" s="3532"/>
      <c r="UQS1048282" s="3532"/>
      <c r="UQT1048282" s="3532"/>
      <c r="UQU1048282" s="3532"/>
      <c r="UQV1048282" s="3532"/>
      <c r="UQW1048282" s="3532"/>
      <c r="UQX1048282" s="3532"/>
      <c r="UQY1048282" s="3532"/>
      <c r="UQZ1048282" s="3532"/>
      <c r="URA1048282" s="3532"/>
      <c r="URB1048282" s="3532"/>
      <c r="URC1048282" s="3532"/>
      <c r="URD1048282" s="3532"/>
      <c r="URE1048282" s="3532"/>
      <c r="URF1048282" s="3532"/>
      <c r="URG1048282" s="3532"/>
      <c r="URH1048282" s="3532"/>
      <c r="URI1048282" s="3532"/>
      <c r="URJ1048282" s="3532"/>
      <c r="URK1048282" s="3532"/>
      <c r="URL1048282" s="3532"/>
      <c r="URM1048282" s="3532"/>
      <c r="URN1048282" s="3532"/>
      <c r="URO1048282" s="3532"/>
      <c r="URP1048282" s="3532"/>
      <c r="URQ1048282" s="3532"/>
      <c r="URR1048282" s="3532"/>
      <c r="URS1048282" s="3532"/>
      <c r="URT1048282" s="3532"/>
      <c r="URU1048282" s="3532"/>
      <c r="URV1048282" s="3532"/>
      <c r="URW1048282" s="3532"/>
      <c r="URX1048282" s="3532"/>
      <c r="URY1048282" s="3532"/>
      <c r="URZ1048282" s="3532"/>
      <c r="USA1048282" s="3532"/>
      <c r="USB1048282" s="3532"/>
      <c r="USC1048282" s="3532"/>
      <c r="USD1048282" s="3532"/>
      <c r="USE1048282" s="3532"/>
      <c r="USF1048282" s="3532"/>
      <c r="USG1048282" s="3532"/>
      <c r="USH1048282" s="3532"/>
      <c r="USI1048282" s="3532"/>
      <c r="USJ1048282" s="3532"/>
      <c r="USK1048282" s="3532"/>
      <c r="USL1048282" s="3532"/>
      <c r="USM1048282" s="3532"/>
      <c r="USN1048282" s="3532"/>
      <c r="USO1048282" s="3532"/>
      <c r="USP1048282" s="3532"/>
      <c r="USQ1048282" s="3532"/>
      <c r="USR1048282" s="3532"/>
      <c r="USS1048282" s="3532"/>
      <c r="UST1048282" s="3532"/>
      <c r="USU1048282" s="3532"/>
      <c r="USV1048282" s="3532"/>
      <c r="USW1048282" s="3532"/>
      <c r="USX1048282" s="3532"/>
      <c r="USY1048282" s="3532"/>
      <c r="USZ1048282" s="3532"/>
      <c r="UTA1048282" s="3532"/>
      <c r="UTB1048282" s="3532"/>
      <c r="UTC1048282" s="3532"/>
      <c r="UTD1048282" s="3532"/>
      <c r="UTE1048282" s="3532"/>
      <c r="UTF1048282" s="3532"/>
      <c r="UTG1048282" s="3532"/>
      <c r="UTH1048282" s="3532"/>
      <c r="UTI1048282" s="3532"/>
      <c r="UTJ1048282" s="3532"/>
      <c r="UTK1048282" s="3532"/>
      <c r="UTL1048282" s="3532"/>
      <c r="UTM1048282" s="3532"/>
      <c r="UTN1048282" s="3532"/>
      <c r="UTO1048282" s="3532"/>
      <c r="UTP1048282" s="3532"/>
      <c r="UTQ1048282" s="3532"/>
      <c r="UTR1048282" s="3532"/>
      <c r="UTS1048282" s="3532"/>
      <c r="UTT1048282" s="3532"/>
      <c r="UTU1048282" s="3532"/>
      <c r="UTV1048282" s="3532"/>
      <c r="UTW1048282" s="3532"/>
      <c r="UTX1048282" s="3532"/>
      <c r="UTY1048282" s="3532"/>
      <c r="UTZ1048282" s="3532"/>
      <c r="UUA1048282" s="3532"/>
      <c r="UUB1048282" s="3532"/>
      <c r="UUC1048282" s="3532"/>
      <c r="UUD1048282" s="3532"/>
      <c r="UUE1048282" s="3532"/>
      <c r="UUF1048282" s="3532"/>
      <c r="UUG1048282" s="3532"/>
      <c r="UUH1048282" s="3532"/>
      <c r="UUI1048282" s="3532"/>
      <c r="UUJ1048282" s="3532"/>
      <c r="UUK1048282" s="3532"/>
      <c r="UUL1048282" s="3532"/>
      <c r="UUM1048282" s="3532"/>
      <c r="UUN1048282" s="3532"/>
      <c r="UUO1048282" s="3532"/>
      <c r="UUP1048282" s="3532"/>
      <c r="UUQ1048282" s="3532"/>
      <c r="UUR1048282" s="3532"/>
      <c r="UUS1048282" s="3532"/>
      <c r="UUT1048282" s="3532"/>
      <c r="UUU1048282" s="3532"/>
      <c r="UUV1048282" s="3532"/>
      <c r="UUW1048282" s="3532"/>
      <c r="UUX1048282" s="3532"/>
      <c r="UUY1048282" s="3532"/>
      <c r="UUZ1048282" s="3532"/>
      <c r="UVA1048282" s="3532"/>
      <c r="UVB1048282" s="3532"/>
      <c r="UVC1048282" s="3532"/>
      <c r="UVD1048282" s="3532"/>
      <c r="UVE1048282" s="3532"/>
      <c r="UVF1048282" s="3532"/>
      <c r="UVG1048282" s="3532"/>
      <c r="UVH1048282" s="3532"/>
      <c r="UVI1048282" s="3532"/>
      <c r="UVJ1048282" s="3532"/>
      <c r="UVK1048282" s="3532"/>
      <c r="UVL1048282" s="3532"/>
      <c r="UVM1048282" s="3532"/>
      <c r="UVN1048282" s="3532"/>
      <c r="UVO1048282" s="3532"/>
      <c r="UVP1048282" s="3532"/>
      <c r="UVQ1048282" s="3532"/>
      <c r="UVR1048282" s="3532"/>
      <c r="UVS1048282" s="3532"/>
      <c r="UVT1048282" s="3532"/>
      <c r="UVU1048282" s="3532"/>
      <c r="UVV1048282" s="3532"/>
      <c r="UVW1048282" s="3532"/>
      <c r="UVX1048282" s="3532"/>
      <c r="UVY1048282" s="3532"/>
      <c r="UVZ1048282" s="3532"/>
      <c r="UWA1048282" s="3532"/>
      <c r="UWB1048282" s="3532"/>
      <c r="UWC1048282" s="3532"/>
      <c r="UWD1048282" s="3532"/>
      <c r="UWE1048282" s="3532"/>
      <c r="UWF1048282" s="3532"/>
      <c r="UWG1048282" s="3532"/>
      <c r="UWH1048282" s="3532"/>
      <c r="UWI1048282" s="3532"/>
      <c r="UWJ1048282" s="3532"/>
      <c r="UWK1048282" s="3532"/>
      <c r="UWL1048282" s="3532"/>
      <c r="UWM1048282" s="3532"/>
      <c r="UWN1048282" s="3532"/>
      <c r="UWO1048282" s="3532"/>
      <c r="UWP1048282" s="3532"/>
      <c r="UWQ1048282" s="3532"/>
      <c r="UWR1048282" s="3532"/>
      <c r="UWS1048282" s="3532"/>
      <c r="UWT1048282" s="3532"/>
      <c r="UWU1048282" s="3532"/>
      <c r="UWV1048282" s="3532"/>
      <c r="UWW1048282" s="3532"/>
      <c r="UWX1048282" s="3532"/>
      <c r="UWY1048282" s="3532"/>
      <c r="UWZ1048282" s="3532"/>
      <c r="UXA1048282" s="3532"/>
      <c r="UXB1048282" s="3532"/>
      <c r="UXC1048282" s="3532"/>
      <c r="UXD1048282" s="3532"/>
      <c r="UXE1048282" s="3532"/>
      <c r="UXF1048282" s="3532"/>
      <c r="UXG1048282" s="3532"/>
      <c r="UXH1048282" s="3532"/>
      <c r="UXI1048282" s="3532"/>
      <c r="UXJ1048282" s="3532"/>
      <c r="UXK1048282" s="3532"/>
      <c r="UXL1048282" s="3532"/>
      <c r="UXM1048282" s="3532"/>
      <c r="UXN1048282" s="3532"/>
      <c r="UXO1048282" s="3532"/>
      <c r="UXP1048282" s="3532"/>
      <c r="UXQ1048282" s="3532"/>
      <c r="UXR1048282" s="3532"/>
      <c r="UXS1048282" s="3532"/>
      <c r="UXT1048282" s="3532"/>
      <c r="UXU1048282" s="3532"/>
      <c r="UXV1048282" s="3532"/>
      <c r="UXW1048282" s="3532"/>
      <c r="UXX1048282" s="3532"/>
      <c r="UXY1048282" s="3532"/>
      <c r="UXZ1048282" s="3532"/>
      <c r="UYA1048282" s="3532"/>
      <c r="UYB1048282" s="3532"/>
      <c r="UYC1048282" s="3532"/>
      <c r="UYD1048282" s="3532"/>
      <c r="UYE1048282" s="3532"/>
      <c r="UYF1048282" s="3532"/>
      <c r="UYG1048282" s="3532"/>
      <c r="UYH1048282" s="3532"/>
      <c r="UYI1048282" s="3532"/>
      <c r="UYJ1048282" s="3532"/>
      <c r="UYK1048282" s="3532"/>
      <c r="UYL1048282" s="3532"/>
      <c r="UYM1048282" s="3532"/>
      <c r="UYN1048282" s="3532"/>
      <c r="UYO1048282" s="3532"/>
      <c r="UYP1048282" s="3532"/>
      <c r="UYQ1048282" s="3532"/>
      <c r="UYR1048282" s="3532"/>
      <c r="UYS1048282" s="3532"/>
      <c r="UYT1048282" s="3532"/>
      <c r="UYU1048282" s="3532"/>
      <c r="UYV1048282" s="3532"/>
      <c r="UYW1048282" s="3532"/>
      <c r="UYX1048282" s="3532"/>
      <c r="UYY1048282" s="3532"/>
      <c r="UYZ1048282" s="3532"/>
      <c r="UZA1048282" s="3532"/>
      <c r="UZB1048282" s="3532"/>
      <c r="UZC1048282" s="3532"/>
      <c r="UZD1048282" s="3532"/>
      <c r="UZE1048282" s="3532"/>
      <c r="UZF1048282" s="3532"/>
      <c r="UZG1048282" s="3532"/>
      <c r="UZH1048282" s="3532"/>
      <c r="UZI1048282" s="3532"/>
      <c r="UZJ1048282" s="3532"/>
      <c r="UZK1048282" s="3532"/>
      <c r="UZL1048282" s="3532"/>
      <c r="UZM1048282" s="3532"/>
      <c r="UZN1048282" s="3532"/>
      <c r="UZO1048282" s="3532"/>
      <c r="UZP1048282" s="3532"/>
      <c r="UZQ1048282" s="3532"/>
      <c r="UZR1048282" s="3532"/>
      <c r="UZS1048282" s="3532"/>
      <c r="UZT1048282" s="3532"/>
      <c r="UZU1048282" s="3532"/>
      <c r="UZV1048282" s="3532"/>
      <c r="UZW1048282" s="3532"/>
      <c r="UZX1048282" s="3532"/>
      <c r="UZY1048282" s="3532"/>
      <c r="UZZ1048282" s="3532"/>
      <c r="VAA1048282" s="3532"/>
      <c r="VAB1048282" s="3532"/>
      <c r="VAC1048282" s="3532"/>
      <c r="VAD1048282" s="3532"/>
      <c r="VAE1048282" s="3532"/>
      <c r="VAF1048282" s="3532"/>
      <c r="VAG1048282" s="3532"/>
      <c r="VAH1048282" s="3532"/>
      <c r="VAI1048282" s="3532"/>
      <c r="VAJ1048282" s="3532"/>
      <c r="VAK1048282" s="3532"/>
      <c r="VAL1048282" s="3532"/>
      <c r="VAM1048282" s="3532"/>
      <c r="VAN1048282" s="3532"/>
      <c r="VAO1048282" s="3532"/>
      <c r="VAP1048282" s="3532"/>
      <c r="VAQ1048282" s="3532"/>
      <c r="VAR1048282" s="3532"/>
      <c r="VAS1048282" s="3532"/>
      <c r="VAT1048282" s="3532"/>
      <c r="VAU1048282" s="3532"/>
      <c r="VAV1048282" s="3532"/>
      <c r="VAW1048282" s="3532"/>
      <c r="VAX1048282" s="3532"/>
      <c r="VAY1048282" s="3532"/>
      <c r="VAZ1048282" s="3532"/>
      <c r="VBA1048282" s="3532"/>
      <c r="VBB1048282" s="3532"/>
      <c r="VBC1048282" s="3532"/>
      <c r="VBD1048282" s="3532"/>
      <c r="VBE1048282" s="3532"/>
      <c r="VBF1048282" s="3532"/>
      <c r="VBG1048282" s="3532"/>
      <c r="VBH1048282" s="3532"/>
      <c r="VBI1048282" s="3532"/>
      <c r="VBJ1048282" s="3532"/>
      <c r="VBK1048282" s="3532"/>
      <c r="VBL1048282" s="3532"/>
      <c r="VBM1048282" s="3532"/>
      <c r="VBN1048282" s="3532"/>
      <c r="VBO1048282" s="3532"/>
      <c r="VBP1048282" s="3532"/>
      <c r="VBQ1048282" s="3532"/>
      <c r="VBR1048282" s="3532"/>
      <c r="VBS1048282" s="3532"/>
      <c r="VBT1048282" s="3532"/>
      <c r="VBU1048282" s="3532"/>
      <c r="VBV1048282" s="3532"/>
      <c r="VBW1048282" s="3532"/>
      <c r="VBX1048282" s="3532"/>
      <c r="VBY1048282" s="3532"/>
      <c r="VBZ1048282" s="3532"/>
      <c r="VCA1048282" s="3532"/>
      <c r="VCB1048282" s="3532"/>
      <c r="VCC1048282" s="3532"/>
      <c r="VCD1048282" s="3532"/>
      <c r="VCE1048282" s="3532"/>
      <c r="VCF1048282" s="3532"/>
      <c r="VCG1048282" s="3532"/>
      <c r="VCH1048282" s="3532"/>
      <c r="VCI1048282" s="3532"/>
      <c r="VCJ1048282" s="3532"/>
      <c r="VCK1048282" s="3532"/>
      <c r="VCL1048282" s="3532"/>
      <c r="VCM1048282" s="3532"/>
      <c r="VCN1048282" s="3532"/>
      <c r="VCO1048282" s="3532"/>
      <c r="VCP1048282" s="3532"/>
      <c r="VCQ1048282" s="3532"/>
      <c r="VCR1048282" s="3532"/>
      <c r="VCS1048282" s="3532"/>
      <c r="VCT1048282" s="3532"/>
      <c r="VCU1048282" s="3532"/>
      <c r="VCV1048282" s="3532"/>
      <c r="VCW1048282" s="3532"/>
      <c r="VCX1048282" s="3532"/>
      <c r="VCY1048282" s="3532"/>
      <c r="VCZ1048282" s="3532"/>
      <c r="VDA1048282" s="3532"/>
      <c r="VDB1048282" s="3532"/>
      <c r="VDC1048282" s="3532"/>
      <c r="VDD1048282" s="3532"/>
      <c r="VDE1048282" s="3532"/>
      <c r="VDF1048282" s="3532"/>
      <c r="VDG1048282" s="3532"/>
      <c r="VDH1048282" s="3532"/>
      <c r="VDI1048282" s="3532"/>
      <c r="VDJ1048282" s="3532"/>
      <c r="VDK1048282" s="3532"/>
      <c r="VDL1048282" s="3532"/>
      <c r="VDM1048282" s="3532"/>
      <c r="VDN1048282" s="3532"/>
      <c r="VDO1048282" s="3532"/>
      <c r="VDP1048282" s="3532"/>
      <c r="VDQ1048282" s="3532"/>
      <c r="VDR1048282" s="3532"/>
      <c r="VDS1048282" s="3532"/>
      <c r="VDT1048282" s="3532"/>
      <c r="VDU1048282" s="3532"/>
      <c r="VDV1048282" s="3532"/>
      <c r="VDW1048282" s="3532"/>
      <c r="VDX1048282" s="3532"/>
      <c r="VDY1048282" s="3532"/>
      <c r="VDZ1048282" s="3532"/>
      <c r="VEA1048282" s="3532"/>
      <c r="VEB1048282" s="3532"/>
      <c r="VEC1048282" s="3532"/>
      <c r="VED1048282" s="3532"/>
      <c r="VEE1048282" s="3532"/>
      <c r="VEF1048282" s="3532"/>
      <c r="VEG1048282" s="3532"/>
      <c r="VEH1048282" s="3532"/>
      <c r="VEI1048282" s="3532"/>
      <c r="VEJ1048282" s="3532"/>
      <c r="VEK1048282" s="3532"/>
      <c r="VEL1048282" s="3532"/>
      <c r="VEM1048282" s="3532"/>
      <c r="VEN1048282" s="3532"/>
      <c r="VEO1048282" s="3532"/>
      <c r="VEP1048282" s="3532"/>
      <c r="VEQ1048282" s="3532"/>
      <c r="VER1048282" s="3532"/>
      <c r="VES1048282" s="3532"/>
      <c r="VET1048282" s="3532"/>
      <c r="VEU1048282" s="3532"/>
      <c r="VEV1048282" s="3532"/>
      <c r="VEW1048282" s="3532"/>
      <c r="VEX1048282" s="3532"/>
      <c r="VEY1048282" s="3532"/>
      <c r="VEZ1048282" s="3532"/>
      <c r="VFA1048282" s="3532"/>
      <c r="VFB1048282" s="3532"/>
      <c r="VFC1048282" s="3532"/>
      <c r="VFD1048282" s="3532"/>
      <c r="VFE1048282" s="3532"/>
      <c r="VFF1048282" s="3532"/>
      <c r="VFG1048282" s="3532"/>
      <c r="VFH1048282" s="3532"/>
      <c r="VFI1048282" s="3532"/>
      <c r="VFJ1048282" s="3532"/>
      <c r="VFK1048282" s="3532"/>
      <c r="VFL1048282" s="3532"/>
      <c r="VFM1048282" s="3532"/>
      <c r="VFN1048282" s="3532"/>
      <c r="VFO1048282" s="3532"/>
      <c r="VFP1048282" s="3532"/>
      <c r="VFQ1048282" s="3532"/>
      <c r="VFR1048282" s="3532"/>
      <c r="VFS1048282" s="3532"/>
      <c r="VFT1048282" s="3532"/>
      <c r="VFU1048282" s="3532"/>
      <c r="VFV1048282" s="3532"/>
      <c r="VFW1048282" s="3532"/>
      <c r="VFX1048282" s="3532"/>
      <c r="VFY1048282" s="3532"/>
      <c r="VFZ1048282" s="3532"/>
      <c r="VGA1048282" s="3532"/>
      <c r="VGB1048282" s="3532"/>
      <c r="VGC1048282" s="3532"/>
      <c r="VGD1048282" s="3532"/>
      <c r="VGE1048282" s="3532"/>
      <c r="VGF1048282" s="3532"/>
      <c r="VGG1048282" s="3532"/>
      <c r="VGH1048282" s="3532"/>
      <c r="VGI1048282" s="3532"/>
      <c r="VGJ1048282" s="3532"/>
      <c r="VGK1048282" s="3532"/>
      <c r="VGL1048282" s="3532"/>
      <c r="VGM1048282" s="3532"/>
      <c r="VGN1048282" s="3532"/>
      <c r="VGO1048282" s="3532"/>
      <c r="VGP1048282" s="3532"/>
      <c r="VGQ1048282" s="3532"/>
      <c r="VGR1048282" s="3532"/>
      <c r="VGS1048282" s="3532"/>
      <c r="VGT1048282" s="3532"/>
      <c r="VGU1048282" s="3532"/>
      <c r="VGV1048282" s="3532"/>
      <c r="VGW1048282" s="3532"/>
      <c r="VGX1048282" s="3532"/>
      <c r="VGY1048282" s="3532"/>
      <c r="VGZ1048282" s="3532"/>
      <c r="VHA1048282" s="3532"/>
      <c r="VHB1048282" s="3532"/>
      <c r="VHC1048282" s="3532"/>
      <c r="VHD1048282" s="3532"/>
      <c r="VHE1048282" s="3532"/>
      <c r="VHF1048282" s="3532"/>
      <c r="VHG1048282" s="3532"/>
      <c r="VHH1048282" s="3532"/>
      <c r="VHI1048282" s="3532"/>
      <c r="VHJ1048282" s="3532"/>
      <c r="VHK1048282" s="3532"/>
      <c r="VHL1048282" s="3532"/>
      <c r="VHM1048282" s="3532"/>
      <c r="VHN1048282" s="3532"/>
      <c r="VHO1048282" s="3532"/>
      <c r="VHP1048282" s="3532"/>
      <c r="VHQ1048282" s="3532"/>
      <c r="VHR1048282" s="3532"/>
      <c r="VHS1048282" s="3532"/>
      <c r="VHT1048282" s="3532"/>
      <c r="VHU1048282" s="3532"/>
      <c r="VHV1048282" s="3532"/>
      <c r="VHW1048282" s="3532"/>
      <c r="VHX1048282" s="3532"/>
      <c r="VHY1048282" s="3532"/>
      <c r="VHZ1048282" s="3532"/>
      <c r="VIA1048282" s="3532"/>
      <c r="VIB1048282" s="3532"/>
      <c r="VIC1048282" s="3532"/>
      <c r="VID1048282" s="3532"/>
      <c r="VIE1048282" s="3532"/>
      <c r="VIF1048282" s="3532"/>
      <c r="VIG1048282" s="3532"/>
      <c r="VIH1048282" s="3532"/>
      <c r="VII1048282" s="3532"/>
      <c r="VIJ1048282" s="3532"/>
      <c r="VIK1048282" s="3532"/>
      <c r="VIL1048282" s="3532"/>
      <c r="VIM1048282" s="3532"/>
      <c r="VIN1048282" s="3532"/>
      <c r="VIO1048282" s="3532"/>
      <c r="VIP1048282" s="3532"/>
      <c r="VIQ1048282" s="3532"/>
      <c r="VIR1048282" s="3532"/>
      <c r="VIS1048282" s="3532"/>
      <c r="VIT1048282" s="3532"/>
      <c r="VIU1048282" s="3532"/>
      <c r="VIV1048282" s="3532"/>
      <c r="VIW1048282" s="3532"/>
      <c r="VIX1048282" s="3532"/>
      <c r="VIY1048282" s="3532"/>
      <c r="VIZ1048282" s="3532"/>
      <c r="VJA1048282" s="3532"/>
      <c r="VJB1048282" s="3532"/>
      <c r="VJC1048282" s="3532"/>
      <c r="VJD1048282" s="3532"/>
      <c r="VJE1048282" s="3532"/>
      <c r="VJF1048282" s="3532"/>
      <c r="VJG1048282" s="3532"/>
      <c r="VJH1048282" s="3532"/>
      <c r="VJI1048282" s="3532"/>
      <c r="VJJ1048282" s="3532"/>
      <c r="VJK1048282" s="3532"/>
      <c r="VJL1048282" s="3532"/>
      <c r="VJM1048282" s="3532"/>
      <c r="VJN1048282" s="3532"/>
      <c r="VJO1048282" s="3532"/>
      <c r="VJP1048282" s="3532"/>
      <c r="VJQ1048282" s="3532"/>
      <c r="VJR1048282" s="3532"/>
      <c r="VJS1048282" s="3532"/>
      <c r="VJT1048282" s="3532"/>
      <c r="VJU1048282" s="3532"/>
      <c r="VJV1048282" s="3532"/>
      <c r="VJW1048282" s="3532"/>
      <c r="VJX1048282" s="3532"/>
      <c r="VJY1048282" s="3532"/>
      <c r="VJZ1048282" s="3532"/>
      <c r="VKA1048282" s="3532"/>
      <c r="VKB1048282" s="3532"/>
      <c r="VKC1048282" s="3532"/>
      <c r="VKD1048282" s="3532"/>
      <c r="VKE1048282" s="3532"/>
      <c r="VKF1048282" s="3532"/>
      <c r="VKG1048282" s="3532"/>
      <c r="VKH1048282" s="3532"/>
      <c r="VKI1048282" s="3532"/>
      <c r="VKJ1048282" s="3532"/>
      <c r="VKK1048282" s="3532"/>
      <c r="VKL1048282" s="3532"/>
      <c r="VKM1048282" s="3532"/>
      <c r="VKN1048282" s="3532"/>
      <c r="VKO1048282" s="3532"/>
      <c r="VKP1048282" s="3532"/>
      <c r="VKQ1048282" s="3532"/>
      <c r="VKR1048282" s="3532"/>
      <c r="VKS1048282" s="3532"/>
      <c r="VKT1048282" s="3532"/>
      <c r="VKU1048282" s="3532"/>
      <c r="VKV1048282" s="3532"/>
      <c r="VKW1048282" s="3532"/>
      <c r="VKX1048282" s="3532"/>
      <c r="VKY1048282" s="3532"/>
      <c r="VKZ1048282" s="3532"/>
      <c r="VLA1048282" s="3532"/>
      <c r="VLB1048282" s="3532"/>
      <c r="VLC1048282" s="3532"/>
      <c r="VLD1048282" s="3532"/>
      <c r="VLE1048282" s="3532"/>
      <c r="VLF1048282" s="3532"/>
      <c r="VLG1048282" s="3532"/>
      <c r="VLH1048282" s="3532"/>
      <c r="VLI1048282" s="3532"/>
      <c r="VLJ1048282" s="3532"/>
      <c r="VLK1048282" s="3532"/>
      <c r="VLL1048282" s="3532"/>
      <c r="VLM1048282" s="3532"/>
      <c r="VLN1048282" s="3532"/>
      <c r="VLO1048282" s="3532"/>
      <c r="VLP1048282" s="3532"/>
      <c r="VLQ1048282" s="3532"/>
      <c r="VLR1048282" s="3532"/>
      <c r="VLS1048282" s="3532"/>
      <c r="VLT1048282" s="3532"/>
      <c r="VLU1048282" s="3532"/>
      <c r="VLV1048282" s="3532"/>
      <c r="VLW1048282" s="3532"/>
      <c r="VLX1048282" s="3532"/>
      <c r="VLY1048282" s="3532"/>
      <c r="VLZ1048282" s="3532"/>
      <c r="VMA1048282" s="3532"/>
      <c r="VMB1048282" s="3532"/>
      <c r="VMC1048282" s="3532"/>
      <c r="VMD1048282" s="3532"/>
      <c r="VME1048282" s="3532"/>
      <c r="VMF1048282" s="3532"/>
      <c r="VMG1048282" s="3532"/>
      <c r="VMH1048282" s="3532"/>
      <c r="VMI1048282" s="3532"/>
      <c r="VMJ1048282" s="3532"/>
      <c r="VMK1048282" s="3532"/>
      <c r="VML1048282" s="3532"/>
      <c r="VMM1048282" s="3532"/>
      <c r="VMN1048282" s="3532"/>
      <c r="VMO1048282" s="3532"/>
      <c r="VMP1048282" s="3532"/>
      <c r="VMQ1048282" s="3532"/>
      <c r="VMR1048282" s="3532"/>
      <c r="VMS1048282" s="3532"/>
      <c r="VMT1048282" s="3532"/>
      <c r="VMU1048282" s="3532"/>
      <c r="VMV1048282" s="3532"/>
      <c r="VMW1048282" s="3532"/>
      <c r="VMX1048282" s="3532"/>
      <c r="VMY1048282" s="3532"/>
      <c r="VMZ1048282" s="3532"/>
      <c r="VNA1048282" s="3532"/>
      <c r="VNB1048282" s="3532"/>
      <c r="VNC1048282" s="3532"/>
      <c r="VND1048282" s="3532"/>
      <c r="VNE1048282" s="3532"/>
      <c r="VNF1048282" s="3532"/>
      <c r="VNG1048282" s="3532"/>
      <c r="VNH1048282" s="3532"/>
      <c r="VNI1048282" s="3532"/>
      <c r="VNJ1048282" s="3532"/>
      <c r="VNK1048282" s="3532"/>
      <c r="VNL1048282" s="3532"/>
      <c r="VNM1048282" s="3532"/>
      <c r="VNN1048282" s="3532"/>
      <c r="VNO1048282" s="3532"/>
      <c r="VNP1048282" s="3532"/>
      <c r="VNQ1048282" s="3532"/>
      <c r="VNR1048282" s="3532"/>
      <c r="VNS1048282" s="3532"/>
      <c r="VNT1048282" s="3532"/>
      <c r="VNU1048282" s="3532"/>
      <c r="VNV1048282" s="3532"/>
      <c r="VNW1048282" s="3532"/>
      <c r="VNX1048282" s="3532"/>
      <c r="VNY1048282" s="3532"/>
      <c r="VNZ1048282" s="3532"/>
      <c r="VOA1048282" s="3532"/>
      <c r="VOB1048282" s="3532"/>
      <c r="VOC1048282" s="3532"/>
      <c r="VOD1048282" s="3532"/>
      <c r="VOE1048282" s="3532"/>
      <c r="VOF1048282" s="3532"/>
      <c r="VOG1048282" s="3532"/>
      <c r="VOH1048282" s="3532"/>
      <c r="VOI1048282" s="3532"/>
      <c r="VOJ1048282" s="3532"/>
      <c r="VOK1048282" s="3532"/>
      <c r="VOL1048282" s="3532"/>
      <c r="VOM1048282" s="3532"/>
      <c r="VON1048282" s="3532"/>
      <c r="VOO1048282" s="3532"/>
      <c r="VOP1048282" s="3532"/>
      <c r="VOQ1048282" s="3532"/>
      <c r="VOR1048282" s="3532"/>
      <c r="VOS1048282" s="3532"/>
      <c r="VOT1048282" s="3532"/>
      <c r="VOU1048282" s="3532"/>
      <c r="VOV1048282" s="3532"/>
      <c r="VOW1048282" s="3532"/>
      <c r="VOX1048282" s="3532"/>
      <c r="VOY1048282" s="3532"/>
      <c r="VOZ1048282" s="3532"/>
      <c r="VPA1048282" s="3532"/>
      <c r="VPB1048282" s="3532"/>
      <c r="VPC1048282" s="3532"/>
      <c r="VPD1048282" s="3532"/>
      <c r="VPE1048282" s="3532"/>
      <c r="VPF1048282" s="3532"/>
      <c r="VPG1048282" s="3532"/>
      <c r="VPH1048282" s="3532"/>
      <c r="VPI1048282" s="3532"/>
      <c r="VPJ1048282" s="3532"/>
      <c r="VPK1048282" s="3532"/>
      <c r="VPL1048282" s="3532"/>
      <c r="VPM1048282" s="3532"/>
      <c r="VPN1048282" s="3532"/>
      <c r="VPO1048282" s="3532"/>
      <c r="VPP1048282" s="3532"/>
      <c r="VPQ1048282" s="3532"/>
      <c r="VPR1048282" s="3532"/>
      <c r="VPS1048282" s="3532"/>
      <c r="VPT1048282" s="3532"/>
      <c r="VPU1048282" s="3532"/>
      <c r="VPV1048282" s="3532"/>
      <c r="VPW1048282" s="3532"/>
      <c r="VPX1048282" s="3532"/>
      <c r="VPY1048282" s="3532"/>
      <c r="VPZ1048282" s="3532"/>
      <c r="VQA1048282" s="3532"/>
      <c r="VQB1048282" s="3532"/>
      <c r="VQC1048282" s="3532"/>
      <c r="VQD1048282" s="3532"/>
      <c r="VQE1048282" s="3532"/>
      <c r="VQF1048282" s="3532"/>
      <c r="VQG1048282" s="3532"/>
      <c r="VQH1048282" s="3532"/>
      <c r="VQI1048282" s="3532"/>
      <c r="VQJ1048282" s="3532"/>
      <c r="VQK1048282" s="3532"/>
      <c r="VQL1048282" s="3532"/>
      <c r="VQM1048282" s="3532"/>
      <c r="VQN1048282" s="3532"/>
      <c r="VQO1048282" s="3532"/>
      <c r="VQP1048282" s="3532"/>
      <c r="VQQ1048282" s="3532"/>
      <c r="VQR1048282" s="3532"/>
      <c r="VQS1048282" s="3532"/>
      <c r="VQT1048282" s="3532"/>
      <c r="VQU1048282" s="3532"/>
      <c r="VQV1048282" s="3532"/>
      <c r="VQW1048282" s="3532"/>
      <c r="VQX1048282" s="3532"/>
      <c r="VQY1048282" s="3532"/>
      <c r="VQZ1048282" s="3532"/>
      <c r="VRA1048282" s="3532"/>
      <c r="VRB1048282" s="3532"/>
      <c r="VRC1048282" s="3532"/>
      <c r="VRD1048282" s="3532"/>
      <c r="VRE1048282" s="3532"/>
      <c r="VRF1048282" s="3532"/>
      <c r="VRG1048282" s="3532"/>
      <c r="VRH1048282" s="3532"/>
      <c r="VRI1048282" s="3532"/>
      <c r="VRJ1048282" s="3532"/>
      <c r="VRK1048282" s="3532"/>
      <c r="VRL1048282" s="3532"/>
      <c r="VRM1048282" s="3532"/>
      <c r="VRN1048282" s="3532"/>
      <c r="VRO1048282" s="3532"/>
      <c r="VRP1048282" s="3532"/>
      <c r="VRQ1048282" s="3532"/>
      <c r="VRR1048282" s="3532"/>
      <c r="VRS1048282" s="3532"/>
      <c r="VRT1048282" s="3532"/>
      <c r="VRU1048282" s="3532"/>
      <c r="VRV1048282" s="3532"/>
      <c r="VRW1048282" s="3532"/>
      <c r="VRX1048282" s="3532"/>
      <c r="VRY1048282" s="3532"/>
      <c r="VRZ1048282" s="3532"/>
      <c r="VSA1048282" s="3532"/>
      <c r="VSB1048282" s="3532"/>
      <c r="VSC1048282" s="3532"/>
      <c r="VSD1048282" s="3532"/>
      <c r="VSE1048282" s="3532"/>
      <c r="VSF1048282" s="3532"/>
      <c r="VSG1048282" s="3532"/>
      <c r="VSH1048282" s="3532"/>
      <c r="VSI1048282" s="3532"/>
      <c r="VSJ1048282" s="3532"/>
      <c r="VSK1048282" s="3532"/>
      <c r="VSL1048282" s="3532"/>
      <c r="VSM1048282" s="3532"/>
      <c r="VSN1048282" s="3532"/>
      <c r="VSO1048282" s="3532"/>
      <c r="VSP1048282" s="3532"/>
      <c r="VSQ1048282" s="3532"/>
      <c r="VSR1048282" s="3532"/>
      <c r="VSS1048282" s="3532"/>
      <c r="VST1048282" s="3532"/>
      <c r="VSU1048282" s="3532"/>
      <c r="VSV1048282" s="3532"/>
      <c r="VSW1048282" s="3532"/>
      <c r="VSX1048282" s="3532"/>
      <c r="VSY1048282" s="3532"/>
      <c r="VSZ1048282" s="3532"/>
      <c r="VTA1048282" s="3532"/>
      <c r="VTB1048282" s="3532"/>
      <c r="VTC1048282" s="3532"/>
      <c r="VTD1048282" s="3532"/>
      <c r="VTE1048282" s="3532"/>
      <c r="VTF1048282" s="3532"/>
      <c r="VTG1048282" s="3532"/>
      <c r="VTH1048282" s="3532"/>
      <c r="VTI1048282" s="3532"/>
      <c r="VTJ1048282" s="3532"/>
      <c r="VTK1048282" s="3532"/>
      <c r="VTL1048282" s="3532"/>
      <c r="VTM1048282" s="3532"/>
      <c r="VTN1048282" s="3532"/>
      <c r="VTO1048282" s="3532"/>
      <c r="VTP1048282" s="3532"/>
      <c r="VTQ1048282" s="3532"/>
      <c r="VTR1048282" s="3532"/>
      <c r="VTS1048282" s="3532"/>
      <c r="VTT1048282" s="3532"/>
      <c r="VTU1048282" s="3532"/>
      <c r="VTV1048282" s="3532"/>
      <c r="VTW1048282" s="3532"/>
      <c r="VTX1048282" s="3532"/>
      <c r="VTY1048282" s="3532"/>
      <c r="VTZ1048282" s="3532"/>
      <c r="VUA1048282" s="3532"/>
      <c r="VUB1048282" s="3532"/>
      <c r="VUC1048282" s="3532"/>
      <c r="VUD1048282" s="3532"/>
      <c r="VUE1048282" s="3532"/>
      <c r="VUF1048282" s="3532"/>
      <c r="VUG1048282" s="3532"/>
      <c r="VUH1048282" s="3532"/>
      <c r="VUI1048282" s="3532"/>
      <c r="VUJ1048282" s="3532"/>
      <c r="VUK1048282" s="3532"/>
      <c r="VUL1048282" s="3532"/>
      <c r="VUM1048282" s="3532"/>
      <c r="VUN1048282" s="3532"/>
      <c r="VUO1048282" s="3532"/>
      <c r="VUP1048282" s="3532"/>
      <c r="VUQ1048282" s="3532"/>
      <c r="VUR1048282" s="3532"/>
      <c r="VUS1048282" s="3532"/>
      <c r="VUT1048282" s="3532"/>
      <c r="VUU1048282" s="3532"/>
      <c r="VUV1048282" s="3532"/>
      <c r="VUW1048282" s="3532"/>
      <c r="VUX1048282" s="3532"/>
      <c r="VUY1048282" s="3532"/>
      <c r="VUZ1048282" s="3532"/>
      <c r="VVA1048282" s="3532"/>
      <c r="VVB1048282" s="3532"/>
      <c r="VVC1048282" s="3532"/>
      <c r="VVD1048282" s="3532"/>
      <c r="VVE1048282" s="3532"/>
      <c r="VVF1048282" s="3532"/>
      <c r="VVG1048282" s="3532"/>
      <c r="VVH1048282" s="3532"/>
      <c r="VVI1048282" s="3532"/>
      <c r="VVJ1048282" s="3532"/>
      <c r="VVK1048282" s="3532"/>
      <c r="VVL1048282" s="3532"/>
      <c r="VVM1048282" s="3532"/>
      <c r="VVN1048282" s="3532"/>
      <c r="VVO1048282" s="3532"/>
      <c r="VVP1048282" s="3532"/>
      <c r="VVQ1048282" s="3532"/>
      <c r="VVR1048282" s="3532"/>
      <c r="VVS1048282" s="3532"/>
      <c r="VVT1048282" s="3532"/>
      <c r="VVU1048282" s="3532"/>
      <c r="VVV1048282" s="3532"/>
      <c r="VVW1048282" s="3532"/>
      <c r="VVX1048282" s="3532"/>
      <c r="VVY1048282" s="3532"/>
      <c r="VVZ1048282" s="3532"/>
      <c r="VWA1048282" s="3532"/>
      <c r="VWB1048282" s="3532"/>
      <c r="VWC1048282" s="3532"/>
      <c r="VWD1048282" s="3532"/>
      <c r="VWE1048282" s="3532"/>
      <c r="VWF1048282" s="3532"/>
      <c r="VWG1048282" s="3532"/>
      <c r="VWH1048282" s="3532"/>
      <c r="VWI1048282" s="3532"/>
      <c r="VWJ1048282" s="3532"/>
      <c r="VWK1048282" s="3532"/>
      <c r="VWL1048282" s="3532"/>
      <c r="VWM1048282" s="3532"/>
      <c r="VWN1048282" s="3532"/>
      <c r="VWO1048282" s="3532"/>
      <c r="VWP1048282" s="3532"/>
      <c r="VWQ1048282" s="3532"/>
      <c r="VWR1048282" s="3532"/>
      <c r="VWS1048282" s="3532"/>
      <c r="VWT1048282" s="3532"/>
      <c r="VWU1048282" s="3532"/>
      <c r="VWV1048282" s="3532"/>
      <c r="VWW1048282" s="3532"/>
      <c r="VWX1048282" s="3532"/>
      <c r="VWY1048282" s="3532"/>
      <c r="VWZ1048282" s="3532"/>
      <c r="VXA1048282" s="3532"/>
      <c r="VXB1048282" s="3532"/>
      <c r="VXC1048282" s="3532"/>
      <c r="VXD1048282" s="3532"/>
      <c r="VXE1048282" s="3532"/>
      <c r="VXF1048282" s="3532"/>
      <c r="VXG1048282" s="3532"/>
      <c r="VXH1048282" s="3532"/>
      <c r="VXI1048282" s="3532"/>
      <c r="VXJ1048282" s="3532"/>
      <c r="VXK1048282" s="3532"/>
      <c r="VXL1048282" s="3532"/>
      <c r="VXM1048282" s="3532"/>
      <c r="VXN1048282" s="3532"/>
      <c r="VXO1048282" s="3532"/>
      <c r="VXP1048282" s="3532"/>
      <c r="VXQ1048282" s="3532"/>
      <c r="VXR1048282" s="3532"/>
      <c r="VXS1048282" s="3532"/>
      <c r="VXT1048282" s="3532"/>
      <c r="VXU1048282" s="3532"/>
      <c r="VXV1048282" s="3532"/>
      <c r="VXW1048282" s="3532"/>
      <c r="VXX1048282" s="3532"/>
      <c r="VXY1048282" s="3532"/>
      <c r="VXZ1048282" s="3532"/>
      <c r="VYA1048282" s="3532"/>
      <c r="VYB1048282" s="3532"/>
      <c r="VYC1048282" s="3532"/>
      <c r="VYD1048282" s="3532"/>
      <c r="VYE1048282" s="3532"/>
      <c r="VYF1048282" s="3532"/>
      <c r="VYG1048282" s="3532"/>
      <c r="VYH1048282" s="3532"/>
      <c r="VYI1048282" s="3532"/>
      <c r="VYJ1048282" s="3532"/>
      <c r="VYK1048282" s="3532"/>
      <c r="VYL1048282" s="3532"/>
      <c r="VYM1048282" s="3532"/>
      <c r="VYN1048282" s="3532"/>
      <c r="VYO1048282" s="3532"/>
      <c r="VYP1048282" s="3532"/>
      <c r="VYQ1048282" s="3532"/>
      <c r="VYR1048282" s="3532"/>
      <c r="VYS1048282" s="3532"/>
      <c r="VYT1048282" s="3532"/>
      <c r="VYU1048282" s="3532"/>
      <c r="VYV1048282" s="3532"/>
      <c r="VYW1048282" s="3532"/>
      <c r="VYX1048282" s="3532"/>
      <c r="VYY1048282" s="3532"/>
      <c r="VYZ1048282" s="3532"/>
      <c r="VZA1048282" s="3532"/>
      <c r="VZB1048282" s="3532"/>
      <c r="VZC1048282" s="3532"/>
      <c r="VZD1048282" s="3532"/>
      <c r="VZE1048282" s="3532"/>
      <c r="VZF1048282" s="3532"/>
      <c r="VZG1048282" s="3532"/>
      <c r="VZH1048282" s="3532"/>
      <c r="VZI1048282" s="3532"/>
      <c r="VZJ1048282" s="3532"/>
      <c r="VZK1048282" s="3532"/>
      <c r="VZL1048282" s="3532"/>
      <c r="VZM1048282" s="3532"/>
      <c r="VZN1048282" s="3532"/>
      <c r="VZO1048282" s="3532"/>
      <c r="VZP1048282" s="3532"/>
      <c r="VZQ1048282" s="3532"/>
      <c r="VZR1048282" s="3532"/>
      <c r="VZS1048282" s="3532"/>
      <c r="VZT1048282" s="3532"/>
      <c r="VZU1048282" s="3532"/>
      <c r="VZV1048282" s="3532"/>
      <c r="VZW1048282" s="3532"/>
      <c r="VZX1048282" s="3532"/>
      <c r="VZY1048282" s="3532"/>
      <c r="VZZ1048282" s="3532"/>
      <c r="WAA1048282" s="3532"/>
      <c r="WAB1048282" s="3532"/>
      <c r="WAC1048282" s="3532"/>
      <c r="WAD1048282" s="3532"/>
      <c r="WAE1048282" s="3532"/>
      <c r="WAF1048282" s="3532"/>
      <c r="WAG1048282" s="3532"/>
      <c r="WAH1048282" s="3532"/>
      <c r="WAI1048282" s="3532"/>
      <c r="WAJ1048282" s="3532"/>
      <c r="WAK1048282" s="3532"/>
      <c r="WAL1048282" s="3532"/>
      <c r="WAM1048282" s="3532"/>
      <c r="WAN1048282" s="3532"/>
      <c r="WAO1048282" s="3532"/>
      <c r="WAP1048282" s="3532"/>
      <c r="WAQ1048282" s="3532"/>
      <c r="WAR1048282" s="3532"/>
      <c r="WAS1048282" s="3532"/>
      <c r="WAT1048282" s="3532"/>
      <c r="WAU1048282" s="3532"/>
      <c r="WAV1048282" s="3532"/>
      <c r="WAW1048282" s="3532"/>
      <c r="WAX1048282" s="3532"/>
      <c r="WAY1048282" s="3532"/>
      <c r="WAZ1048282" s="3532"/>
      <c r="WBA1048282" s="3532"/>
      <c r="WBB1048282" s="3532"/>
      <c r="WBC1048282" s="3532"/>
      <c r="WBD1048282" s="3532"/>
      <c r="WBE1048282" s="3532"/>
      <c r="WBF1048282" s="3532"/>
      <c r="WBG1048282" s="3532"/>
      <c r="WBH1048282" s="3532"/>
      <c r="WBI1048282" s="3532"/>
      <c r="WBJ1048282" s="3532"/>
      <c r="WBK1048282" s="3532"/>
      <c r="WBL1048282" s="3532"/>
      <c r="WBM1048282" s="3532"/>
      <c r="WBN1048282" s="3532"/>
      <c r="WBO1048282" s="3532"/>
      <c r="WBP1048282" s="3532"/>
      <c r="WBQ1048282" s="3532"/>
      <c r="WBR1048282" s="3532"/>
      <c r="WBS1048282" s="3532"/>
      <c r="WBT1048282" s="3532"/>
      <c r="WBU1048282" s="3532"/>
      <c r="WBV1048282" s="3532"/>
      <c r="WBW1048282" s="3532"/>
      <c r="WBX1048282" s="3532"/>
      <c r="WBY1048282" s="3532"/>
      <c r="WBZ1048282" s="3532"/>
      <c r="WCA1048282" s="3532"/>
      <c r="WCB1048282" s="3532"/>
      <c r="WCC1048282" s="3532"/>
      <c r="WCD1048282" s="3532"/>
      <c r="WCE1048282" s="3532"/>
      <c r="WCF1048282" s="3532"/>
      <c r="WCG1048282" s="3532"/>
      <c r="WCH1048282" s="3532"/>
      <c r="WCI1048282" s="3532"/>
      <c r="WCJ1048282" s="3532"/>
      <c r="WCK1048282" s="3532"/>
      <c r="WCL1048282" s="3532"/>
      <c r="WCM1048282" s="3532"/>
      <c r="WCN1048282" s="3532"/>
      <c r="WCO1048282" s="3532"/>
      <c r="WCP1048282" s="3532"/>
      <c r="WCQ1048282" s="3532"/>
      <c r="WCR1048282" s="3532"/>
      <c r="WCS1048282" s="3532"/>
      <c r="WCT1048282" s="3532"/>
      <c r="WCU1048282" s="3532"/>
      <c r="WCV1048282" s="3532"/>
      <c r="WCW1048282" s="3532"/>
      <c r="WCX1048282" s="3532"/>
      <c r="WCY1048282" s="3532"/>
      <c r="WCZ1048282" s="3532"/>
      <c r="WDA1048282" s="3532"/>
      <c r="WDB1048282" s="3532"/>
      <c r="WDC1048282" s="3532"/>
      <c r="WDD1048282" s="3532"/>
      <c r="WDE1048282" s="3532"/>
      <c r="WDF1048282" s="3532"/>
      <c r="WDG1048282" s="3532"/>
      <c r="WDH1048282" s="3532"/>
      <c r="WDI1048282" s="3532"/>
      <c r="WDJ1048282" s="3532"/>
      <c r="WDK1048282" s="3532"/>
      <c r="WDL1048282" s="3532"/>
      <c r="WDM1048282" s="3532"/>
      <c r="WDN1048282" s="3532"/>
      <c r="WDO1048282" s="3532"/>
      <c r="WDP1048282" s="3532"/>
      <c r="WDQ1048282" s="3532"/>
      <c r="WDR1048282" s="3532"/>
      <c r="WDS1048282" s="3532"/>
      <c r="WDT1048282" s="3532"/>
      <c r="WDU1048282" s="3532"/>
      <c r="WDV1048282" s="3532"/>
      <c r="WDW1048282" s="3532"/>
      <c r="WDX1048282" s="3532"/>
      <c r="WDY1048282" s="3532"/>
      <c r="WDZ1048282" s="3532"/>
      <c r="WEA1048282" s="3532"/>
      <c r="WEB1048282" s="3532"/>
      <c r="WEC1048282" s="3532"/>
      <c r="WED1048282" s="3532"/>
      <c r="WEE1048282" s="3532"/>
      <c r="WEF1048282" s="3532"/>
      <c r="WEG1048282" s="3532"/>
      <c r="WEH1048282" s="3532"/>
      <c r="WEI1048282" s="3532"/>
      <c r="WEJ1048282" s="3532"/>
      <c r="WEK1048282" s="3532"/>
      <c r="WEL1048282" s="3532"/>
      <c r="WEM1048282" s="3532"/>
      <c r="WEN1048282" s="3532"/>
      <c r="WEO1048282" s="3532"/>
      <c r="WEP1048282" s="3532"/>
      <c r="WEQ1048282" s="3532"/>
      <c r="WER1048282" s="3532"/>
      <c r="WES1048282" s="3532"/>
      <c r="WET1048282" s="3532"/>
      <c r="WEU1048282" s="3532"/>
      <c r="WEV1048282" s="3532"/>
      <c r="WEW1048282" s="3532"/>
      <c r="WEX1048282" s="3532"/>
      <c r="WEY1048282" s="3532"/>
      <c r="WEZ1048282" s="3532"/>
      <c r="WFA1048282" s="3532"/>
      <c r="WFB1048282" s="3532"/>
      <c r="WFC1048282" s="3532"/>
      <c r="WFD1048282" s="3532"/>
      <c r="WFE1048282" s="3532"/>
      <c r="WFF1048282" s="3532"/>
      <c r="WFG1048282" s="3532"/>
      <c r="WFH1048282" s="3532"/>
      <c r="WFI1048282" s="3532"/>
      <c r="WFJ1048282" s="3532"/>
      <c r="WFK1048282" s="3532"/>
      <c r="WFL1048282" s="3532"/>
      <c r="WFM1048282" s="3532"/>
      <c r="WFN1048282" s="3532"/>
      <c r="WFO1048282" s="3532"/>
      <c r="WFP1048282" s="3532"/>
      <c r="WFQ1048282" s="3532"/>
      <c r="WFR1048282" s="3532"/>
      <c r="WFS1048282" s="3532"/>
      <c r="WFT1048282" s="3532"/>
      <c r="WFU1048282" s="3532"/>
      <c r="WFV1048282" s="3532"/>
      <c r="WFW1048282" s="3532"/>
      <c r="WFX1048282" s="3532"/>
      <c r="WFY1048282" s="3532"/>
      <c r="WFZ1048282" s="3532"/>
      <c r="WGA1048282" s="3532"/>
      <c r="WGB1048282" s="3532"/>
      <c r="WGC1048282" s="3532"/>
      <c r="WGD1048282" s="3532"/>
      <c r="WGE1048282" s="3532"/>
      <c r="WGF1048282" s="3532"/>
      <c r="WGG1048282" s="3532"/>
      <c r="WGH1048282" s="3532"/>
      <c r="WGI1048282" s="3532"/>
      <c r="WGJ1048282" s="3532"/>
      <c r="WGK1048282" s="3532"/>
      <c r="WGL1048282" s="3532"/>
      <c r="WGM1048282" s="3532"/>
      <c r="WGN1048282" s="3532"/>
      <c r="WGO1048282" s="3532"/>
      <c r="WGP1048282" s="3532"/>
      <c r="WGQ1048282" s="3532"/>
      <c r="WGR1048282" s="3532"/>
      <c r="WGS1048282" s="3532"/>
      <c r="WGT1048282" s="3532"/>
      <c r="WGU1048282" s="3532"/>
      <c r="WGV1048282" s="3532"/>
      <c r="WGW1048282" s="3532"/>
      <c r="WGX1048282" s="3532"/>
      <c r="WGY1048282" s="3532"/>
      <c r="WGZ1048282" s="3532"/>
      <c r="WHA1048282" s="3532"/>
      <c r="WHB1048282" s="3532"/>
      <c r="WHC1048282" s="3532"/>
      <c r="WHD1048282" s="3532"/>
      <c r="WHE1048282" s="3532"/>
      <c r="WHF1048282" s="3532"/>
      <c r="WHG1048282" s="3532"/>
      <c r="WHH1048282" s="3532"/>
      <c r="WHI1048282" s="3532"/>
      <c r="WHJ1048282" s="3532"/>
      <c r="WHK1048282" s="3532"/>
      <c r="WHL1048282" s="3532"/>
      <c r="WHM1048282" s="3532"/>
      <c r="WHN1048282" s="3532"/>
      <c r="WHO1048282" s="3532"/>
      <c r="WHP1048282" s="3532"/>
      <c r="WHQ1048282" s="3532"/>
      <c r="WHR1048282" s="3532"/>
      <c r="WHS1048282" s="3532"/>
      <c r="WHT1048282" s="3532"/>
      <c r="WHU1048282" s="3532"/>
      <c r="WHV1048282" s="3532"/>
      <c r="WHW1048282" s="3532"/>
      <c r="WHX1048282" s="3532"/>
      <c r="WHY1048282" s="3532"/>
      <c r="WHZ1048282" s="3532"/>
      <c r="WIA1048282" s="3532"/>
      <c r="WIB1048282" s="3532"/>
      <c r="WIC1048282" s="3532"/>
      <c r="WID1048282" s="3532"/>
      <c r="WIE1048282" s="3532"/>
      <c r="WIF1048282" s="3532"/>
      <c r="WIG1048282" s="3532"/>
      <c r="WIH1048282" s="3532"/>
      <c r="WII1048282" s="3532"/>
      <c r="WIJ1048282" s="3532"/>
      <c r="WIK1048282" s="3532"/>
      <c r="WIL1048282" s="3532"/>
      <c r="WIM1048282" s="3532"/>
      <c r="WIN1048282" s="3532"/>
      <c r="WIO1048282" s="3532"/>
      <c r="WIP1048282" s="3532"/>
      <c r="WIQ1048282" s="3532"/>
      <c r="WIR1048282" s="3532"/>
      <c r="WIS1048282" s="3532"/>
      <c r="WIT1048282" s="3532"/>
      <c r="WIU1048282" s="3532"/>
      <c r="WIV1048282" s="3532"/>
      <c r="WIW1048282" s="3532"/>
      <c r="WIX1048282" s="3532"/>
      <c r="WIY1048282" s="3532"/>
      <c r="WIZ1048282" s="3532"/>
      <c r="WJA1048282" s="3532"/>
      <c r="WJB1048282" s="3532"/>
      <c r="WJC1048282" s="3532"/>
      <c r="WJD1048282" s="3532"/>
      <c r="WJE1048282" s="3532"/>
      <c r="WJF1048282" s="3532"/>
      <c r="WJG1048282" s="3532"/>
      <c r="WJH1048282" s="3532"/>
      <c r="WJI1048282" s="3532"/>
      <c r="WJJ1048282" s="3532"/>
      <c r="WJK1048282" s="3532"/>
      <c r="WJL1048282" s="3532"/>
      <c r="WJM1048282" s="3532"/>
      <c r="WJN1048282" s="3532"/>
      <c r="WJO1048282" s="3532"/>
      <c r="WJP1048282" s="3532"/>
      <c r="WJQ1048282" s="3532"/>
      <c r="WJR1048282" s="3532"/>
      <c r="WJS1048282" s="3532"/>
      <c r="WJT1048282" s="3532"/>
      <c r="WJU1048282" s="3532"/>
      <c r="WJV1048282" s="3532"/>
      <c r="WJW1048282" s="3532"/>
      <c r="WJX1048282" s="3532"/>
      <c r="WJY1048282" s="3532"/>
      <c r="WJZ1048282" s="3532"/>
      <c r="WKA1048282" s="3532"/>
      <c r="WKB1048282" s="3532"/>
      <c r="WKC1048282" s="3532"/>
      <c r="WKD1048282" s="3532"/>
      <c r="WKE1048282" s="3532"/>
      <c r="WKF1048282" s="3532"/>
      <c r="WKG1048282" s="3532"/>
      <c r="WKH1048282" s="3532"/>
      <c r="WKI1048282" s="3532"/>
      <c r="WKJ1048282" s="3532"/>
      <c r="WKK1048282" s="3532"/>
      <c r="WKL1048282" s="3532"/>
      <c r="WKM1048282" s="3532"/>
      <c r="WKN1048282" s="3532"/>
      <c r="WKO1048282" s="3532"/>
      <c r="WKP1048282" s="3532"/>
      <c r="WKQ1048282" s="3532"/>
      <c r="WKR1048282" s="3532"/>
      <c r="WKS1048282" s="3532"/>
      <c r="WKT1048282" s="3532"/>
      <c r="WKU1048282" s="3532"/>
      <c r="WKV1048282" s="3532"/>
      <c r="WKW1048282" s="3532"/>
      <c r="WKX1048282" s="3532"/>
      <c r="WKY1048282" s="3532"/>
      <c r="WKZ1048282" s="3532"/>
      <c r="WLA1048282" s="3532"/>
      <c r="WLB1048282" s="3532"/>
      <c r="WLC1048282" s="3532"/>
      <c r="WLD1048282" s="3532"/>
      <c r="WLE1048282" s="3532"/>
      <c r="WLF1048282" s="3532"/>
      <c r="WLG1048282" s="3532"/>
      <c r="WLH1048282" s="3532"/>
      <c r="WLI1048282" s="3532"/>
      <c r="WLJ1048282" s="3532"/>
      <c r="WLK1048282" s="3532"/>
      <c r="WLL1048282" s="3532"/>
      <c r="WLM1048282" s="3532"/>
      <c r="WLN1048282" s="3532"/>
      <c r="WLO1048282" s="3532"/>
      <c r="WLP1048282" s="3532"/>
      <c r="WLQ1048282" s="3532"/>
      <c r="WLR1048282" s="3532"/>
      <c r="WLS1048282" s="3532"/>
      <c r="WLT1048282" s="3532"/>
      <c r="WLU1048282" s="3532"/>
      <c r="WLV1048282" s="3532"/>
      <c r="WLW1048282" s="3532"/>
      <c r="WLX1048282" s="3532"/>
      <c r="WLY1048282" s="3532"/>
      <c r="WLZ1048282" s="3532"/>
      <c r="WMA1048282" s="3532"/>
      <c r="WMB1048282" s="3532"/>
      <c r="WMC1048282" s="3532"/>
      <c r="WMD1048282" s="3532"/>
      <c r="WME1048282" s="3532"/>
      <c r="WMF1048282" s="3532"/>
      <c r="WMG1048282" s="3532"/>
      <c r="WMH1048282" s="3532"/>
      <c r="WMI1048282" s="3532"/>
      <c r="WMJ1048282" s="3532"/>
      <c r="WMK1048282" s="3532"/>
      <c r="WML1048282" s="3532"/>
      <c r="WMM1048282" s="3532"/>
      <c r="WMN1048282" s="3532"/>
      <c r="WMO1048282" s="3532"/>
      <c r="WMP1048282" s="3532"/>
      <c r="WMQ1048282" s="3532"/>
      <c r="WMR1048282" s="3532"/>
      <c r="WMS1048282" s="3532"/>
      <c r="WMT1048282" s="3532"/>
      <c r="WMU1048282" s="3532"/>
      <c r="WMV1048282" s="3532"/>
      <c r="WMW1048282" s="3532"/>
      <c r="WMX1048282" s="3532"/>
      <c r="WMY1048282" s="3532"/>
      <c r="WMZ1048282" s="3532"/>
      <c r="WNA1048282" s="3532"/>
      <c r="WNB1048282" s="3532"/>
      <c r="WNC1048282" s="3532"/>
      <c r="WND1048282" s="3532"/>
      <c r="WNE1048282" s="3532"/>
      <c r="WNF1048282" s="3532"/>
      <c r="WNG1048282" s="3532"/>
      <c r="WNH1048282" s="3532"/>
      <c r="WNI1048282" s="3532"/>
      <c r="WNJ1048282" s="3532"/>
      <c r="WNK1048282" s="3532"/>
      <c r="WNL1048282" s="3532"/>
      <c r="WNM1048282" s="3532"/>
      <c r="WNN1048282" s="3532"/>
      <c r="WNO1048282" s="3532"/>
      <c r="WNP1048282" s="3532"/>
      <c r="WNQ1048282" s="3532"/>
      <c r="WNR1048282" s="3532"/>
      <c r="WNS1048282" s="3532"/>
      <c r="WNT1048282" s="3532"/>
      <c r="WNU1048282" s="3532"/>
      <c r="WNV1048282" s="3532"/>
      <c r="WNW1048282" s="3532"/>
      <c r="WNX1048282" s="3532"/>
      <c r="WNY1048282" s="3532"/>
      <c r="WNZ1048282" s="3532"/>
      <c r="WOA1048282" s="3532"/>
      <c r="WOB1048282" s="3532"/>
      <c r="WOC1048282" s="3532"/>
      <c r="WOD1048282" s="3532"/>
      <c r="WOE1048282" s="3532"/>
      <c r="WOF1048282" s="3532"/>
      <c r="WOG1048282" s="3532"/>
      <c r="WOH1048282" s="3532"/>
      <c r="WOI1048282" s="3532"/>
      <c r="WOJ1048282" s="3532"/>
      <c r="WOK1048282" s="3532"/>
      <c r="WOL1048282" s="3532"/>
      <c r="WOM1048282" s="3532"/>
      <c r="WON1048282" s="3532"/>
      <c r="WOO1048282" s="3532"/>
      <c r="WOP1048282" s="3532"/>
      <c r="WOQ1048282" s="3532"/>
      <c r="WOR1048282" s="3532"/>
      <c r="WOS1048282" s="3532"/>
      <c r="WOT1048282" s="3532"/>
      <c r="WOU1048282" s="3532"/>
      <c r="WOV1048282" s="3532"/>
      <c r="WOW1048282" s="3532"/>
      <c r="WOX1048282" s="3532"/>
      <c r="WOY1048282" s="3532"/>
      <c r="WOZ1048282" s="3532"/>
      <c r="WPA1048282" s="3532"/>
      <c r="WPB1048282" s="3532"/>
      <c r="WPC1048282" s="3532"/>
      <c r="WPD1048282" s="3532"/>
      <c r="WPE1048282" s="3532"/>
      <c r="WPF1048282" s="3532"/>
      <c r="WPG1048282" s="3532"/>
      <c r="WPH1048282" s="3532"/>
      <c r="WPI1048282" s="3532"/>
      <c r="WPJ1048282" s="3532"/>
      <c r="WPK1048282" s="3532"/>
      <c r="WPL1048282" s="3532"/>
      <c r="WPM1048282" s="3532"/>
      <c r="WPN1048282" s="3532"/>
      <c r="WPO1048282" s="3532"/>
      <c r="WPP1048282" s="3532"/>
      <c r="WPQ1048282" s="3532"/>
      <c r="WPR1048282" s="3532"/>
      <c r="WPS1048282" s="3532"/>
      <c r="WPT1048282" s="3532"/>
      <c r="WPU1048282" s="3532"/>
      <c r="WPV1048282" s="3532"/>
      <c r="WPW1048282" s="3532"/>
      <c r="WPX1048282" s="3532"/>
      <c r="WPY1048282" s="3532"/>
      <c r="WPZ1048282" s="3532"/>
      <c r="WQA1048282" s="3532"/>
      <c r="WQB1048282" s="3532"/>
      <c r="WQC1048282" s="3532"/>
      <c r="WQD1048282" s="3532"/>
      <c r="WQE1048282" s="3532"/>
      <c r="WQF1048282" s="3532"/>
      <c r="WQG1048282" s="3532"/>
      <c r="WQH1048282" s="3532"/>
      <c r="WQI1048282" s="3532"/>
      <c r="WQJ1048282" s="3532"/>
      <c r="WQK1048282" s="3532"/>
      <c r="WQL1048282" s="3532"/>
      <c r="WQM1048282" s="3532"/>
      <c r="WQN1048282" s="3532"/>
      <c r="WQO1048282" s="3532"/>
      <c r="WQP1048282" s="3532"/>
      <c r="WQQ1048282" s="3532"/>
      <c r="WQR1048282" s="3532"/>
      <c r="WQS1048282" s="3532"/>
      <c r="WQT1048282" s="3532"/>
      <c r="WQU1048282" s="3532"/>
      <c r="WQV1048282" s="3532"/>
      <c r="WQW1048282" s="3532"/>
      <c r="WQX1048282" s="3532"/>
      <c r="WQY1048282" s="3532"/>
      <c r="WQZ1048282" s="3532"/>
      <c r="WRA1048282" s="3532"/>
      <c r="WRB1048282" s="3532"/>
      <c r="WRC1048282" s="3532"/>
      <c r="WRD1048282" s="3532"/>
      <c r="WRE1048282" s="3532"/>
      <c r="WRF1048282" s="3532"/>
      <c r="WRG1048282" s="3532"/>
      <c r="WRH1048282" s="3532"/>
      <c r="WRI1048282" s="3532"/>
      <c r="WRJ1048282" s="3532"/>
      <c r="WRK1048282" s="3532"/>
      <c r="WRL1048282" s="3532"/>
      <c r="WRM1048282" s="3532"/>
      <c r="WRN1048282" s="3532"/>
      <c r="WRO1048282" s="3532"/>
      <c r="WRP1048282" s="3532"/>
      <c r="WRQ1048282" s="3532"/>
      <c r="WRR1048282" s="3532"/>
      <c r="WRS1048282" s="3532"/>
      <c r="WRT1048282" s="3532"/>
      <c r="WRU1048282" s="3532"/>
      <c r="WRV1048282" s="3532"/>
      <c r="WRW1048282" s="3532"/>
      <c r="WRX1048282" s="3532"/>
      <c r="WRY1048282" s="3532"/>
      <c r="WRZ1048282" s="3532"/>
      <c r="WSA1048282" s="3532"/>
      <c r="WSB1048282" s="3532"/>
      <c r="WSC1048282" s="3532"/>
      <c r="WSD1048282" s="3532"/>
      <c r="WSE1048282" s="3532"/>
      <c r="WSF1048282" s="3532"/>
      <c r="WSG1048282" s="3532"/>
      <c r="WSH1048282" s="3532"/>
      <c r="WSI1048282" s="3532"/>
      <c r="WSJ1048282" s="3532"/>
      <c r="WSK1048282" s="3532"/>
      <c r="WSL1048282" s="3532"/>
      <c r="WSM1048282" s="3532"/>
      <c r="WSN1048282" s="3532"/>
      <c r="WSO1048282" s="3532"/>
      <c r="WSP1048282" s="3532"/>
      <c r="WSQ1048282" s="3532"/>
      <c r="WSR1048282" s="3532"/>
      <c r="WSS1048282" s="3532"/>
      <c r="WST1048282" s="3532"/>
      <c r="WSU1048282" s="3532"/>
      <c r="WSV1048282" s="3532"/>
      <c r="WSW1048282" s="3532"/>
      <c r="WSX1048282" s="3532"/>
      <c r="WSY1048282" s="3532"/>
      <c r="WSZ1048282" s="3532"/>
      <c r="WTA1048282" s="3532"/>
      <c r="WTB1048282" s="3532"/>
      <c r="WTC1048282" s="3532"/>
      <c r="WTD1048282" s="3532"/>
      <c r="WTE1048282" s="3532"/>
      <c r="WTF1048282" s="3532"/>
      <c r="WTG1048282" s="3532"/>
      <c r="WTH1048282" s="3532"/>
      <c r="WTI1048282" s="3532"/>
      <c r="WTJ1048282" s="3532"/>
      <c r="WTK1048282" s="3532"/>
      <c r="WTL1048282" s="3532"/>
      <c r="WTM1048282" s="3532"/>
      <c r="WTN1048282" s="3532"/>
      <c r="WTO1048282" s="3532"/>
      <c r="WTP1048282" s="3532"/>
      <c r="WTQ1048282" s="3532"/>
      <c r="WTR1048282" s="3532"/>
      <c r="WTS1048282" s="3532"/>
      <c r="WTT1048282" s="3532"/>
      <c r="WTU1048282" s="3532"/>
      <c r="WTV1048282" s="3532"/>
      <c r="WTW1048282" s="3532"/>
      <c r="WTX1048282" s="3532"/>
      <c r="WTY1048282" s="3532"/>
      <c r="WTZ1048282" s="3532"/>
      <c r="WUA1048282" s="3532"/>
      <c r="WUB1048282" s="3532"/>
      <c r="WUC1048282" s="3532"/>
      <c r="WUD1048282" s="3532"/>
      <c r="WUE1048282" s="3532"/>
      <c r="WUF1048282" s="3532"/>
      <c r="WUG1048282" s="3532"/>
      <c r="WUH1048282" s="3532"/>
      <c r="WUI1048282" s="3532"/>
      <c r="WUJ1048282" s="3532"/>
      <c r="WUK1048282" s="3532"/>
      <c r="WUL1048282" s="3532"/>
      <c r="WUM1048282" s="3532"/>
      <c r="WUN1048282" s="3532"/>
      <c r="WUO1048282" s="3532"/>
      <c r="WUP1048282" s="3532"/>
      <c r="WUQ1048282" s="3532"/>
      <c r="WUR1048282" s="3532"/>
      <c r="WUS1048282" s="3532"/>
      <c r="WUT1048282" s="3532"/>
      <c r="WUU1048282" s="3532"/>
      <c r="WUV1048282" s="3532"/>
      <c r="WUW1048282" s="3532"/>
      <c r="WUX1048282" s="3532"/>
      <c r="WUY1048282" s="3532"/>
      <c r="WUZ1048282" s="3532"/>
      <c r="WVA1048282" s="3532"/>
      <c r="WVB1048282" s="3532"/>
      <c r="WVC1048282" s="3532"/>
      <c r="WVD1048282" s="3532"/>
      <c r="WVE1048282" s="3532"/>
      <c r="WVF1048282" s="3532"/>
      <c r="WVG1048282" s="3532"/>
      <c r="WVH1048282" s="3532"/>
      <c r="WVI1048282" s="3532"/>
      <c r="WVJ1048282" s="3532"/>
      <c r="WVK1048282" s="3532"/>
      <c r="WVL1048282" s="3532"/>
      <c r="WVM1048282" s="3532"/>
      <c r="WVN1048282" s="3532"/>
      <c r="WVO1048282" s="3532"/>
      <c r="WVP1048282" s="3532"/>
      <c r="WVQ1048282" s="3532"/>
      <c r="WVR1048282" s="3532"/>
      <c r="WVS1048282" s="3532"/>
      <c r="WVT1048282" s="3532"/>
      <c r="WVU1048282" s="3532"/>
      <c r="WVV1048282" s="3532"/>
      <c r="WVW1048282" s="3532"/>
      <c r="WVX1048282" s="3532"/>
      <c r="WVY1048282" s="3532"/>
      <c r="WVZ1048282" s="3532"/>
      <c r="WWA1048282" s="3532"/>
      <c r="WWB1048282" s="3532"/>
      <c r="WWC1048282" s="3532"/>
      <c r="WWD1048282" s="3532"/>
      <c r="WWE1048282" s="3532"/>
      <c r="WWF1048282" s="3532"/>
      <c r="WWG1048282" s="3532"/>
      <c r="WWH1048282" s="3532"/>
      <c r="WWI1048282" s="3532"/>
      <c r="WWJ1048282" s="3532"/>
      <c r="WWK1048282" s="3532"/>
      <c r="WWL1048282" s="3532"/>
      <c r="WWM1048282" s="3532"/>
      <c r="WWN1048282" s="3532"/>
      <c r="WWO1048282" s="3532"/>
      <c r="WWP1048282" s="3532"/>
      <c r="WWQ1048282" s="3532"/>
      <c r="WWR1048282" s="3532"/>
      <c r="WWS1048282" s="3532"/>
      <c r="WWT1048282" s="3532"/>
      <c r="WWU1048282" s="3532"/>
      <c r="WWV1048282" s="3532"/>
      <c r="WWW1048282" s="3532"/>
      <c r="WWX1048282" s="3532"/>
      <c r="WWY1048282" s="3532"/>
      <c r="WWZ1048282" s="3532"/>
      <c r="WXA1048282" s="3532"/>
      <c r="WXB1048282" s="3532"/>
      <c r="WXC1048282" s="3532"/>
      <c r="WXD1048282" s="3532"/>
      <c r="WXE1048282" s="3532"/>
      <c r="WXF1048282" s="3532"/>
      <c r="WXG1048282" s="3532"/>
      <c r="WXH1048282" s="3532"/>
      <c r="WXI1048282" s="3532"/>
      <c r="WXJ1048282" s="3532"/>
      <c r="WXK1048282" s="3532"/>
      <c r="WXL1048282" s="3532"/>
      <c r="WXM1048282" s="3532"/>
      <c r="WXN1048282" s="3532"/>
      <c r="WXO1048282" s="3532"/>
      <c r="WXP1048282" s="3532"/>
      <c r="WXQ1048282" s="3532"/>
      <c r="WXR1048282" s="3532"/>
      <c r="WXS1048282" s="3532"/>
      <c r="WXT1048282" s="3532"/>
      <c r="WXU1048282" s="3532"/>
      <c r="WXV1048282" s="3532"/>
      <c r="WXW1048282" s="3532"/>
      <c r="WXX1048282" s="3532"/>
      <c r="WXY1048282" s="3532"/>
      <c r="WXZ1048282" s="3532"/>
      <c r="WYA1048282" s="3532"/>
      <c r="WYB1048282" s="3532"/>
      <c r="WYC1048282" s="3532"/>
      <c r="WYD1048282" s="3532"/>
      <c r="WYE1048282" s="3532"/>
      <c r="WYF1048282" s="3532"/>
      <c r="WYG1048282" s="3532"/>
      <c r="WYH1048282" s="3532"/>
      <c r="WYI1048282" s="3532"/>
      <c r="WYJ1048282" s="3532"/>
      <c r="WYK1048282" s="3532"/>
      <c r="WYL1048282" s="3532"/>
      <c r="WYM1048282" s="3532"/>
      <c r="WYN1048282" s="3532"/>
      <c r="WYO1048282" s="3532"/>
      <c r="WYP1048282" s="3532"/>
      <c r="WYQ1048282" s="3532"/>
      <c r="WYR1048282" s="3532"/>
      <c r="WYS1048282" s="3532"/>
      <c r="WYT1048282" s="3532"/>
      <c r="WYU1048282" s="3532"/>
      <c r="WYV1048282" s="3532"/>
      <c r="WYW1048282" s="3532"/>
      <c r="WYX1048282" s="3532"/>
      <c r="WYY1048282" s="3532"/>
      <c r="WYZ1048282" s="3532"/>
      <c r="WZA1048282" s="3532"/>
      <c r="WZB1048282" s="3532"/>
      <c r="WZC1048282" s="3532"/>
      <c r="WZD1048282" s="3532"/>
      <c r="WZE1048282" s="3532"/>
      <c r="WZF1048282" s="3532"/>
      <c r="WZG1048282" s="3532"/>
      <c r="WZH1048282" s="3532"/>
      <c r="WZI1048282" s="3532"/>
      <c r="WZJ1048282" s="3532"/>
      <c r="WZK1048282" s="3532"/>
      <c r="WZL1048282" s="3532"/>
      <c r="WZM1048282" s="3532"/>
      <c r="WZN1048282" s="3532"/>
      <c r="WZO1048282" s="3532"/>
      <c r="WZP1048282" s="3532"/>
      <c r="WZQ1048282" s="3532"/>
      <c r="WZR1048282" s="3532"/>
      <c r="WZS1048282" s="3532"/>
      <c r="WZT1048282" s="3532"/>
      <c r="WZU1048282" s="3532"/>
      <c r="WZV1048282" s="3532"/>
      <c r="WZW1048282" s="3532"/>
      <c r="WZX1048282" s="3532"/>
      <c r="WZY1048282" s="3532"/>
      <c r="WZZ1048282" s="3532"/>
      <c r="XAA1048282" s="3532"/>
      <c r="XAB1048282" s="3532"/>
      <c r="XAC1048282" s="3532"/>
      <c r="XAD1048282" s="3532"/>
      <c r="XAE1048282" s="3532"/>
      <c r="XAF1048282" s="3532"/>
      <c r="XAG1048282" s="3532"/>
      <c r="XAH1048282" s="3532"/>
      <c r="XAI1048282" s="3532"/>
      <c r="XAJ1048282" s="3532"/>
      <c r="XAK1048282" s="3532"/>
      <c r="XAL1048282" s="3532"/>
      <c r="XAM1048282" s="3532"/>
      <c r="XAN1048282" s="3532"/>
      <c r="XAO1048282" s="3532"/>
      <c r="XAP1048282" s="3532"/>
      <c r="XAQ1048282" s="3532"/>
      <c r="XAR1048282" s="3532"/>
      <c r="XAS1048282" s="3532"/>
      <c r="XAT1048282" s="3532"/>
      <c r="XAU1048282" s="3532"/>
      <c r="XAV1048282" s="3532"/>
      <c r="XAW1048282" s="3532"/>
      <c r="XAX1048282" s="3532"/>
      <c r="XAY1048282" s="3532"/>
      <c r="XAZ1048282" s="3532"/>
      <c r="XBA1048282" s="3532"/>
      <c r="XBB1048282" s="3532"/>
      <c r="XBC1048282" s="3532"/>
      <c r="XBD1048282" s="3532"/>
      <c r="XBE1048282" s="3532"/>
      <c r="XBF1048282" s="3532"/>
      <c r="XBG1048282" s="3532"/>
      <c r="XBH1048282" s="3532"/>
      <c r="XBI1048282" s="3532"/>
      <c r="XBJ1048282" s="3532"/>
      <c r="XBK1048282" s="3532"/>
      <c r="XBL1048282" s="3532"/>
      <c r="XBM1048282" s="3532"/>
      <c r="XBN1048282" s="3532"/>
      <c r="XBO1048282" s="3532"/>
      <c r="XBP1048282" s="3532"/>
      <c r="XBQ1048282" s="3532"/>
      <c r="XBR1048282" s="3532"/>
      <c r="XBS1048282" s="3532"/>
      <c r="XBT1048282" s="3532"/>
      <c r="XBU1048282" s="3532"/>
      <c r="XBV1048282" s="3532"/>
      <c r="XBW1048282" s="3532"/>
      <c r="XBX1048282" s="3532"/>
      <c r="XBY1048282" s="3532"/>
      <c r="XBZ1048282" s="3532"/>
      <c r="XCA1048282" s="3532"/>
      <c r="XCB1048282" s="3532"/>
      <c r="XCC1048282" s="3532"/>
      <c r="XCD1048282" s="3532"/>
      <c r="XCE1048282" s="3532"/>
      <c r="XCF1048282" s="3532"/>
      <c r="XCG1048282" s="3532"/>
      <c r="XCH1048282" s="3532"/>
      <c r="XCI1048282" s="3532"/>
      <c r="XCJ1048282" s="3532"/>
      <c r="XCK1048282" s="3532"/>
      <c r="XCL1048282" s="3532"/>
      <c r="XCM1048282" s="3532"/>
      <c r="XCN1048282" s="3532"/>
      <c r="XCO1048282" s="3532"/>
      <c r="XCP1048282" s="3532"/>
      <c r="XCQ1048282" s="3532"/>
      <c r="XCR1048282" s="3532"/>
    </row>
    <row r="1048283" spans="1:16320" ht="13.5">
      <c r="A1048283" s="3532"/>
      <c r="B1048283" s="3532"/>
      <c r="C1048283" s="3532"/>
      <c r="D1048283" s="3532"/>
      <c r="E1048283" s="3532"/>
      <c r="F1048283" s="3532"/>
      <c r="G1048283" s="3532"/>
      <c r="H1048283" s="3532"/>
      <c r="I1048283" s="3532"/>
      <c r="J1048283" s="3532"/>
      <c r="K1048283" s="3532"/>
      <c r="L1048283" s="3532"/>
      <c r="M1048283" s="3532"/>
      <c r="N1048283" s="3532"/>
      <c r="O1048283" s="3532"/>
      <c r="P1048283" s="3532"/>
      <c r="Q1048283" s="3532"/>
      <c r="R1048283" s="3532"/>
      <c r="S1048283" s="3532"/>
      <c r="T1048283" s="3532"/>
      <c r="U1048283" s="3532"/>
      <c r="V1048283" s="3532"/>
      <c r="W1048283" s="3532"/>
      <c r="X1048283" s="3532"/>
      <c r="Y1048283" s="3532"/>
      <c r="Z1048283" s="3532"/>
      <c r="AA1048283" s="3532"/>
      <c r="AB1048283" s="3532"/>
      <c r="AC1048283" s="3532"/>
      <c r="AD1048283" s="3532"/>
      <c r="AE1048283" s="3532"/>
      <c r="AF1048283" s="3532"/>
      <c r="AG1048283" s="3532"/>
      <c r="AH1048283" s="3532"/>
      <c r="AI1048283" s="3532"/>
      <c r="AJ1048283" s="3532"/>
      <c r="AK1048283" s="3532"/>
      <c r="AL1048283" s="3532"/>
      <c r="AM1048283" s="3532"/>
      <c r="AN1048283" s="3532"/>
      <c r="AO1048283" s="3532"/>
      <c r="AP1048283" s="3532"/>
      <c r="AQ1048283" s="3532"/>
      <c r="AR1048283" s="3532"/>
      <c r="AS1048283" s="3532"/>
      <c r="AT1048283" s="3532"/>
      <c r="AU1048283" s="3532"/>
      <c r="AV1048283" s="3532"/>
      <c r="AW1048283" s="3532"/>
      <c r="AX1048283" s="3532"/>
      <c r="AY1048283" s="3532"/>
      <c r="AZ1048283" s="3532"/>
      <c r="BA1048283" s="3532"/>
      <c r="BB1048283" s="3532"/>
      <c r="BC1048283" s="3532"/>
      <c r="BD1048283" s="3532"/>
      <c r="BE1048283" s="3532"/>
      <c r="BF1048283" s="3532"/>
      <c r="BG1048283" s="3532"/>
      <c r="BH1048283" s="3532"/>
      <c r="BI1048283" s="3532"/>
      <c r="BJ1048283" s="3532"/>
      <c r="BK1048283" s="3532"/>
      <c r="BL1048283" s="3532"/>
      <c r="BM1048283" s="3532"/>
      <c r="BN1048283" s="3532"/>
      <c r="BO1048283" s="3532"/>
      <c r="BP1048283" s="3532"/>
      <c r="BQ1048283" s="3532"/>
      <c r="BR1048283" s="3532"/>
      <c r="BS1048283" s="3532"/>
      <c r="BT1048283" s="3532"/>
      <c r="BU1048283" s="3532"/>
      <c r="BV1048283" s="3532"/>
      <c r="BW1048283" s="3532"/>
      <c r="BX1048283" s="3532"/>
      <c r="BY1048283" s="3532"/>
      <c r="BZ1048283" s="3532"/>
      <c r="CA1048283" s="3532"/>
      <c r="CB1048283" s="3532"/>
      <c r="CC1048283" s="3532"/>
      <c r="CD1048283" s="3532"/>
      <c r="CE1048283" s="3532"/>
      <c r="CF1048283" s="3532"/>
      <c r="CG1048283" s="3532"/>
      <c r="CH1048283" s="3532"/>
      <c r="CI1048283" s="3532"/>
      <c r="CJ1048283" s="3532"/>
      <c r="CK1048283" s="3532"/>
      <c r="CL1048283" s="3532"/>
      <c r="CM1048283" s="3532"/>
      <c r="CN1048283" s="3532"/>
      <c r="CO1048283" s="3532"/>
      <c r="CP1048283" s="3532"/>
      <c r="CQ1048283" s="3532"/>
      <c r="CR1048283" s="3532"/>
      <c r="CS1048283" s="3532"/>
      <c r="CT1048283" s="3532"/>
      <c r="CU1048283" s="3532"/>
      <c r="CV1048283" s="3532"/>
      <c r="CW1048283" s="3532"/>
      <c r="CX1048283" s="3532"/>
      <c r="CY1048283" s="3532"/>
      <c r="CZ1048283" s="3532"/>
      <c r="DA1048283" s="3532"/>
      <c r="DB1048283" s="3532"/>
      <c r="DC1048283" s="3532"/>
      <c r="DD1048283" s="3532"/>
      <c r="DE1048283" s="3532"/>
      <c r="DF1048283" s="3532"/>
      <c r="DG1048283" s="3532"/>
      <c r="DH1048283" s="3532"/>
      <c r="DI1048283" s="3532"/>
      <c r="DJ1048283" s="3532"/>
      <c r="DK1048283" s="3532"/>
      <c r="DL1048283" s="3532"/>
      <c r="DM1048283" s="3532"/>
      <c r="DN1048283" s="3532"/>
      <c r="DO1048283" s="3532"/>
      <c r="DP1048283" s="3532"/>
      <c r="DQ1048283" s="3532"/>
      <c r="DR1048283" s="3532"/>
      <c r="DS1048283" s="3532"/>
      <c r="DT1048283" s="3532"/>
      <c r="DU1048283" s="3532"/>
      <c r="DV1048283" s="3532"/>
      <c r="DW1048283" s="3532"/>
      <c r="DX1048283" s="3532"/>
      <c r="DY1048283" s="3532"/>
      <c r="DZ1048283" s="3532"/>
      <c r="EA1048283" s="3532"/>
      <c r="EB1048283" s="3532"/>
      <c r="EC1048283" s="3532"/>
      <c r="ED1048283" s="3532"/>
      <c r="EE1048283" s="3532"/>
      <c r="EF1048283" s="3532"/>
      <c r="EG1048283" s="3532"/>
      <c r="EH1048283" s="3532"/>
      <c r="EI1048283" s="3532"/>
      <c r="EJ1048283" s="3532"/>
      <c r="EK1048283" s="3532"/>
      <c r="EL1048283" s="3532"/>
      <c r="EM1048283" s="3532"/>
      <c r="EN1048283" s="3532"/>
      <c r="EO1048283" s="3532"/>
      <c r="EP1048283" s="3532"/>
      <c r="EQ1048283" s="3532"/>
      <c r="ER1048283" s="3532"/>
      <c r="ES1048283" s="3532"/>
      <c r="ET1048283" s="3532"/>
      <c r="EU1048283" s="3532"/>
      <c r="EV1048283" s="3532"/>
      <c r="EW1048283" s="3532"/>
      <c r="EX1048283" s="3532"/>
      <c r="EY1048283" s="3532"/>
      <c r="EZ1048283" s="3532"/>
      <c r="FA1048283" s="3532"/>
      <c r="FB1048283" s="3532"/>
      <c r="FC1048283" s="3532"/>
      <c r="FD1048283" s="3532"/>
      <c r="FE1048283" s="3532"/>
      <c r="FF1048283" s="3532"/>
      <c r="FG1048283" s="3532"/>
      <c r="FH1048283" s="3532"/>
      <c r="FI1048283" s="3532"/>
      <c r="FJ1048283" s="3532"/>
      <c r="FK1048283" s="3532"/>
      <c r="FL1048283" s="3532"/>
      <c r="FM1048283" s="3532"/>
      <c r="FN1048283" s="3532"/>
      <c r="FO1048283" s="3532"/>
      <c r="FP1048283" s="3532"/>
      <c r="FQ1048283" s="3532"/>
      <c r="FR1048283" s="3532"/>
      <c r="FS1048283" s="3532"/>
      <c r="FT1048283" s="3532"/>
      <c r="FU1048283" s="3532"/>
      <c r="FV1048283" s="3532"/>
      <c r="FW1048283" s="3532"/>
      <c r="FX1048283" s="3532"/>
      <c r="FY1048283" s="3532"/>
      <c r="FZ1048283" s="3532"/>
      <c r="GA1048283" s="3532"/>
      <c r="GB1048283" s="3532"/>
      <c r="GC1048283" s="3532"/>
      <c r="GD1048283" s="3532"/>
      <c r="GE1048283" s="3532"/>
      <c r="GF1048283" s="3532"/>
      <c r="GG1048283" s="3532"/>
      <c r="GH1048283" s="3532"/>
      <c r="GI1048283" s="3532"/>
      <c r="GJ1048283" s="3532"/>
      <c r="GK1048283" s="3532"/>
      <c r="GL1048283" s="3532"/>
      <c r="GM1048283" s="3532"/>
      <c r="GN1048283" s="3532"/>
      <c r="GO1048283" s="3532"/>
      <c r="GP1048283" s="3532"/>
      <c r="GQ1048283" s="3532"/>
      <c r="GR1048283" s="3532"/>
      <c r="GS1048283" s="3532"/>
      <c r="GT1048283" s="3532"/>
      <c r="GU1048283" s="3532"/>
      <c r="GV1048283" s="3532"/>
      <c r="GW1048283" s="3532"/>
      <c r="GX1048283" s="3532"/>
      <c r="GY1048283" s="3532"/>
      <c r="GZ1048283" s="3532"/>
      <c r="HA1048283" s="3532"/>
      <c r="HB1048283" s="3532"/>
      <c r="HC1048283" s="3532"/>
      <c r="HD1048283" s="3532"/>
      <c r="HE1048283" s="3532"/>
      <c r="HF1048283" s="3532"/>
      <c r="HG1048283" s="3532"/>
      <c r="HH1048283" s="3532"/>
      <c r="HI1048283" s="3532"/>
      <c r="HJ1048283" s="3532"/>
      <c r="HK1048283" s="3532"/>
      <c r="HL1048283" s="3532"/>
      <c r="HM1048283" s="3532"/>
      <c r="HN1048283" s="3532"/>
      <c r="HO1048283" s="3532"/>
      <c r="HP1048283" s="3532"/>
      <c r="HQ1048283" s="3532"/>
      <c r="HR1048283" s="3532"/>
      <c r="HS1048283" s="3532"/>
      <c r="HT1048283" s="3532"/>
      <c r="HU1048283" s="3532"/>
      <c r="HV1048283" s="3532"/>
      <c r="HW1048283" s="3532"/>
      <c r="HX1048283" s="3532"/>
      <c r="HY1048283" s="3532"/>
      <c r="HZ1048283" s="3532"/>
      <c r="IA1048283" s="3532"/>
      <c r="IB1048283" s="3532"/>
      <c r="IC1048283" s="3532"/>
      <c r="ID1048283" s="3532"/>
      <c r="IE1048283" s="3532"/>
      <c r="IF1048283" s="3532"/>
      <c r="IG1048283" s="3532"/>
      <c r="IH1048283" s="3532"/>
      <c r="II1048283" s="3532"/>
      <c r="IJ1048283" s="3532"/>
      <c r="IK1048283" s="3532"/>
      <c r="IL1048283" s="3532"/>
      <c r="IM1048283" s="3532"/>
      <c r="IN1048283" s="3532"/>
      <c r="IO1048283" s="3532"/>
      <c r="IP1048283" s="3532"/>
      <c r="IQ1048283" s="3532"/>
      <c r="IR1048283" s="3532"/>
      <c r="IS1048283" s="3532"/>
      <c r="IT1048283" s="3532"/>
      <c r="IU1048283" s="3532"/>
      <c r="IV1048283" s="3532"/>
      <c r="IW1048283" s="3532"/>
      <c r="IX1048283" s="3532"/>
      <c r="IY1048283" s="3532"/>
      <c r="IZ1048283" s="3532"/>
      <c r="JA1048283" s="3532"/>
      <c r="JB1048283" s="3532"/>
      <c r="JC1048283" s="3532"/>
      <c r="JD1048283" s="3532"/>
      <c r="JE1048283" s="3532"/>
      <c r="JF1048283" s="3532"/>
      <c r="JG1048283" s="3532"/>
      <c r="JH1048283" s="3532"/>
      <c r="JI1048283" s="3532"/>
      <c r="JJ1048283" s="3532"/>
      <c r="JK1048283" s="3532"/>
      <c r="JL1048283" s="3532"/>
      <c r="JM1048283" s="3532"/>
      <c r="JN1048283" s="3532"/>
      <c r="JO1048283" s="3532"/>
      <c r="JP1048283" s="3532"/>
      <c r="JQ1048283" s="3532"/>
      <c r="JR1048283" s="3532"/>
      <c r="JS1048283" s="3532"/>
      <c r="JT1048283" s="3532"/>
      <c r="JU1048283" s="3532"/>
      <c r="JV1048283" s="3532"/>
      <c r="JW1048283" s="3532"/>
      <c r="JX1048283" s="3532"/>
      <c r="JY1048283" s="3532"/>
      <c r="JZ1048283" s="3532"/>
      <c r="KA1048283" s="3532"/>
      <c r="KB1048283" s="3532"/>
      <c r="KC1048283" s="3532"/>
      <c r="KD1048283" s="3532"/>
      <c r="KE1048283" s="3532"/>
      <c r="KF1048283" s="3532"/>
      <c r="KG1048283" s="3532"/>
      <c r="KH1048283" s="3532"/>
      <c r="KI1048283" s="3532"/>
      <c r="KJ1048283" s="3532"/>
      <c r="KK1048283" s="3532"/>
      <c r="KL1048283" s="3532"/>
      <c r="KM1048283" s="3532"/>
      <c r="KN1048283" s="3532"/>
      <c r="KO1048283" s="3532"/>
      <c r="KP1048283" s="3532"/>
      <c r="KQ1048283" s="3532"/>
      <c r="KR1048283" s="3532"/>
      <c r="KS1048283" s="3532"/>
      <c r="KT1048283" s="3532"/>
      <c r="KU1048283" s="3532"/>
      <c r="KV1048283" s="3532"/>
      <c r="KW1048283" s="3532"/>
      <c r="KX1048283" s="3532"/>
      <c r="KY1048283" s="3532"/>
      <c r="KZ1048283" s="3532"/>
      <c r="LA1048283" s="3532"/>
      <c r="LB1048283" s="3532"/>
      <c r="LC1048283" s="3532"/>
      <c r="LD1048283" s="3532"/>
      <c r="LE1048283" s="3532"/>
      <c r="LF1048283" s="3532"/>
      <c r="LG1048283" s="3532"/>
      <c r="LH1048283" s="3532"/>
      <c r="LI1048283" s="3532"/>
      <c r="LJ1048283" s="3532"/>
      <c r="LK1048283" s="3532"/>
      <c r="LL1048283" s="3532"/>
      <c r="LM1048283" s="3532"/>
      <c r="LN1048283" s="3532"/>
      <c r="LO1048283" s="3532"/>
      <c r="LP1048283" s="3532"/>
      <c r="LQ1048283" s="3532"/>
      <c r="LR1048283" s="3532"/>
      <c r="LS1048283" s="3532"/>
      <c r="LT1048283" s="3532"/>
      <c r="LU1048283" s="3532"/>
      <c r="LV1048283" s="3532"/>
      <c r="LW1048283" s="3532"/>
      <c r="LX1048283" s="3532"/>
      <c r="LY1048283" s="3532"/>
      <c r="LZ1048283" s="3532"/>
      <c r="MA1048283" s="3532"/>
      <c r="MB1048283" s="3532"/>
      <c r="MC1048283" s="3532"/>
      <c r="MD1048283" s="3532"/>
      <c r="ME1048283" s="3532"/>
      <c r="MF1048283" s="3532"/>
      <c r="MG1048283" s="3532"/>
      <c r="MH1048283" s="3532"/>
      <c r="MI1048283" s="3532"/>
      <c r="MJ1048283" s="3532"/>
      <c r="MK1048283" s="3532"/>
      <c r="ML1048283" s="3532"/>
      <c r="MM1048283" s="3532"/>
      <c r="MN1048283" s="3532"/>
      <c r="MO1048283" s="3532"/>
      <c r="MP1048283" s="3532"/>
      <c r="MQ1048283" s="3532"/>
      <c r="MR1048283" s="3532"/>
      <c r="MS1048283" s="3532"/>
      <c r="MT1048283" s="3532"/>
      <c r="MU1048283" s="3532"/>
      <c r="MV1048283" s="3532"/>
      <c r="MW1048283" s="3532"/>
      <c r="MX1048283" s="3532"/>
      <c r="MY1048283" s="3532"/>
      <c r="MZ1048283" s="3532"/>
      <c r="NA1048283" s="3532"/>
      <c r="NB1048283" s="3532"/>
      <c r="NC1048283" s="3532"/>
      <c r="ND1048283" s="3532"/>
      <c r="NE1048283" s="3532"/>
      <c r="NF1048283" s="3532"/>
      <c r="NG1048283" s="3532"/>
      <c r="NH1048283" s="3532"/>
      <c r="NI1048283" s="3532"/>
      <c r="NJ1048283" s="3532"/>
      <c r="NK1048283" s="3532"/>
      <c r="NL1048283" s="3532"/>
      <c r="NM1048283" s="3532"/>
      <c r="NN1048283" s="3532"/>
      <c r="NO1048283" s="3532"/>
      <c r="NP1048283" s="3532"/>
      <c r="NQ1048283" s="3532"/>
      <c r="NR1048283" s="3532"/>
      <c r="NS1048283" s="3532"/>
      <c r="NT1048283" s="3532"/>
      <c r="NU1048283" s="3532"/>
      <c r="NV1048283" s="3532"/>
      <c r="NW1048283" s="3532"/>
      <c r="NX1048283" s="3532"/>
      <c r="NY1048283" s="3532"/>
      <c r="NZ1048283" s="3532"/>
      <c r="OA1048283" s="3532"/>
      <c r="OB1048283" s="3532"/>
      <c r="OC1048283" s="3532"/>
      <c r="OD1048283" s="3532"/>
      <c r="OE1048283" s="3532"/>
      <c r="OF1048283" s="3532"/>
      <c r="OG1048283" s="3532"/>
      <c r="OH1048283" s="3532"/>
      <c r="OI1048283" s="3532"/>
      <c r="OJ1048283" s="3532"/>
      <c r="OK1048283" s="3532"/>
      <c r="OL1048283" s="3532"/>
      <c r="OM1048283" s="3532"/>
      <c r="ON1048283" s="3532"/>
      <c r="OO1048283" s="3532"/>
      <c r="OP1048283" s="3532"/>
      <c r="OQ1048283" s="3532"/>
      <c r="OR1048283" s="3532"/>
      <c r="OS1048283" s="3532"/>
      <c r="OT1048283" s="3532"/>
      <c r="OU1048283" s="3532"/>
      <c r="OV1048283" s="3532"/>
      <c r="OW1048283" s="3532"/>
      <c r="OX1048283" s="3532"/>
      <c r="OY1048283" s="3532"/>
      <c r="OZ1048283" s="3532"/>
      <c r="PA1048283" s="3532"/>
      <c r="PB1048283" s="3532"/>
      <c r="PC1048283" s="3532"/>
      <c r="PD1048283" s="3532"/>
      <c r="PE1048283" s="3532"/>
      <c r="PF1048283" s="3532"/>
      <c r="PG1048283" s="3532"/>
      <c r="PH1048283" s="3532"/>
      <c r="PI1048283" s="3532"/>
      <c r="PJ1048283" s="3532"/>
      <c r="PK1048283" s="3532"/>
      <c r="PL1048283" s="3532"/>
      <c r="PM1048283" s="3532"/>
      <c r="PN1048283" s="3532"/>
      <c r="PO1048283" s="3532"/>
      <c r="PP1048283" s="3532"/>
      <c r="PQ1048283" s="3532"/>
      <c r="PR1048283" s="3532"/>
      <c r="PS1048283" s="3532"/>
      <c r="PT1048283" s="3532"/>
      <c r="PU1048283" s="3532"/>
      <c r="PV1048283" s="3532"/>
      <c r="PW1048283" s="3532"/>
      <c r="PX1048283" s="3532"/>
      <c r="PY1048283" s="3532"/>
      <c r="PZ1048283" s="3532"/>
      <c r="QA1048283" s="3532"/>
      <c r="QB1048283" s="3532"/>
      <c r="QC1048283" s="3532"/>
      <c r="QD1048283" s="3532"/>
      <c r="QE1048283" s="3532"/>
      <c r="QF1048283" s="3532"/>
      <c r="QG1048283" s="3532"/>
      <c r="QH1048283" s="3532"/>
      <c r="QI1048283" s="3532"/>
      <c r="QJ1048283" s="3532"/>
      <c r="QK1048283" s="3532"/>
      <c r="QL1048283" s="3532"/>
      <c r="QM1048283" s="3532"/>
      <c r="QN1048283" s="3532"/>
      <c r="QO1048283" s="3532"/>
      <c r="QP1048283" s="3532"/>
      <c r="QQ1048283" s="3532"/>
      <c r="QR1048283" s="3532"/>
      <c r="QS1048283" s="3532"/>
      <c r="QT1048283" s="3532"/>
      <c r="QU1048283" s="3532"/>
      <c r="QV1048283" s="3532"/>
      <c r="QW1048283" s="3532"/>
      <c r="QX1048283" s="3532"/>
      <c r="QY1048283" s="3532"/>
      <c r="QZ1048283" s="3532"/>
      <c r="RA1048283" s="3532"/>
      <c r="RB1048283" s="3532"/>
      <c r="RC1048283" s="3532"/>
      <c r="RD1048283" s="3532"/>
      <c r="RE1048283" s="3532"/>
      <c r="RF1048283" s="3532"/>
      <c r="RG1048283" s="3532"/>
      <c r="RH1048283" s="3532"/>
      <c r="RI1048283" s="3532"/>
      <c r="RJ1048283" s="3532"/>
      <c r="RK1048283" s="3532"/>
      <c r="RL1048283" s="3532"/>
      <c r="RM1048283" s="3532"/>
      <c r="RN1048283" s="3532"/>
      <c r="RO1048283" s="3532"/>
      <c r="RP1048283" s="3532"/>
      <c r="RQ1048283" s="3532"/>
      <c r="RR1048283" s="3532"/>
      <c r="RS1048283" s="3532"/>
      <c r="RT1048283" s="3532"/>
      <c r="RU1048283" s="3532"/>
      <c r="RV1048283" s="3532"/>
      <c r="RW1048283" s="3532"/>
      <c r="RX1048283" s="3532"/>
      <c r="RY1048283" s="3532"/>
      <c r="RZ1048283" s="3532"/>
      <c r="SA1048283" s="3532"/>
      <c r="SB1048283" s="3532"/>
      <c r="SC1048283" s="3532"/>
      <c r="SD1048283" s="3532"/>
      <c r="SE1048283" s="3532"/>
      <c r="SF1048283" s="3532"/>
      <c r="SG1048283" s="3532"/>
      <c r="SH1048283" s="3532"/>
      <c r="SI1048283" s="3532"/>
      <c r="SJ1048283" s="3532"/>
      <c r="SK1048283" s="3532"/>
      <c r="SL1048283" s="3532"/>
      <c r="SM1048283" s="3532"/>
      <c r="SN1048283" s="3532"/>
      <c r="SO1048283" s="3532"/>
      <c r="SP1048283" s="3532"/>
      <c r="SQ1048283" s="3532"/>
      <c r="SR1048283" s="3532"/>
      <c r="SS1048283" s="3532"/>
      <c r="ST1048283" s="3532"/>
      <c r="SU1048283" s="3532"/>
      <c r="SV1048283" s="3532"/>
      <c r="SW1048283" s="3532"/>
      <c r="SX1048283" s="3532"/>
      <c r="SY1048283" s="3532"/>
      <c r="SZ1048283" s="3532"/>
      <c r="TA1048283" s="3532"/>
      <c r="TB1048283" s="3532"/>
      <c r="TC1048283" s="3532"/>
      <c r="TD1048283" s="3532"/>
      <c r="TE1048283" s="3532"/>
      <c r="TF1048283" s="3532"/>
      <c r="TG1048283" s="3532"/>
      <c r="TH1048283" s="3532"/>
      <c r="TI1048283" s="3532"/>
      <c r="TJ1048283" s="3532"/>
      <c r="TK1048283" s="3532"/>
      <c r="TL1048283" s="3532"/>
      <c r="TM1048283" s="3532"/>
      <c r="TN1048283" s="3532"/>
      <c r="TO1048283" s="3532"/>
      <c r="TP1048283" s="3532"/>
      <c r="TQ1048283" s="3532"/>
      <c r="TR1048283" s="3532"/>
      <c r="TS1048283" s="3532"/>
      <c r="TT1048283" s="3532"/>
      <c r="TU1048283" s="3532"/>
      <c r="TV1048283" s="3532"/>
      <c r="TW1048283" s="3532"/>
      <c r="TX1048283" s="3532"/>
      <c r="TY1048283" s="3532"/>
      <c r="TZ1048283" s="3532"/>
      <c r="UA1048283" s="3532"/>
      <c r="UB1048283" s="3532"/>
      <c r="UC1048283" s="3532"/>
      <c r="UD1048283" s="3532"/>
      <c r="UE1048283" s="3532"/>
      <c r="UF1048283" s="3532"/>
      <c r="UG1048283" s="3532"/>
      <c r="UH1048283" s="3532"/>
      <c r="UI1048283" s="3532"/>
      <c r="UJ1048283" s="3532"/>
      <c r="UK1048283" s="3532"/>
      <c r="UL1048283" s="3532"/>
      <c r="UM1048283" s="3532"/>
      <c r="UN1048283" s="3532"/>
      <c r="UO1048283" s="3532"/>
      <c r="UP1048283" s="3532"/>
      <c r="UQ1048283" s="3532"/>
      <c r="UR1048283" s="3532"/>
      <c r="US1048283" s="3532"/>
      <c r="UT1048283" s="3532"/>
      <c r="UU1048283" s="3532"/>
      <c r="UV1048283" s="3532"/>
      <c r="UW1048283" s="3532"/>
      <c r="UX1048283" s="3532"/>
      <c r="UY1048283" s="3532"/>
      <c r="UZ1048283" s="3532"/>
      <c r="VA1048283" s="3532"/>
      <c r="VB1048283" s="3532"/>
      <c r="VC1048283" s="3532"/>
      <c r="VD1048283" s="3532"/>
      <c r="VE1048283" s="3532"/>
      <c r="VF1048283" s="3532"/>
      <c r="VG1048283" s="3532"/>
      <c r="VH1048283" s="3532"/>
      <c r="VI1048283" s="3532"/>
      <c r="VJ1048283" s="3532"/>
      <c r="VK1048283" s="3532"/>
      <c r="VL1048283" s="3532"/>
      <c r="VM1048283" s="3532"/>
      <c r="VN1048283" s="3532"/>
      <c r="VO1048283" s="3532"/>
      <c r="VP1048283" s="3532"/>
      <c r="VQ1048283" s="3532"/>
      <c r="VR1048283" s="3532"/>
      <c r="VS1048283" s="3532"/>
      <c r="VT1048283" s="3532"/>
      <c r="VU1048283" s="3532"/>
      <c r="VV1048283" s="3532"/>
      <c r="VW1048283" s="3532"/>
      <c r="VX1048283" s="3532"/>
      <c r="VY1048283" s="3532"/>
      <c r="VZ1048283" s="3532"/>
      <c r="WA1048283" s="3532"/>
      <c r="WB1048283" s="3532"/>
      <c r="WC1048283" s="3532"/>
      <c r="WD1048283" s="3532"/>
      <c r="WE1048283" s="3532"/>
      <c r="WF1048283" s="3532"/>
      <c r="WG1048283" s="3532"/>
      <c r="WH1048283" s="3532"/>
      <c r="WI1048283" s="3532"/>
      <c r="WJ1048283" s="3532"/>
      <c r="WK1048283" s="3532"/>
      <c r="WL1048283" s="3532"/>
      <c r="WM1048283" s="3532"/>
      <c r="WN1048283" s="3532"/>
      <c r="WO1048283" s="3532"/>
      <c r="WP1048283" s="3532"/>
      <c r="WQ1048283" s="3532"/>
      <c r="WR1048283" s="3532"/>
      <c r="WS1048283" s="3532"/>
      <c r="WT1048283" s="3532"/>
      <c r="WU1048283" s="3532"/>
      <c r="WV1048283" s="3532"/>
      <c r="WW1048283" s="3532"/>
      <c r="WX1048283" s="3532"/>
      <c r="WY1048283" s="3532"/>
      <c r="WZ1048283" s="3532"/>
      <c r="XA1048283" s="3532"/>
      <c r="XB1048283" s="3532"/>
      <c r="XC1048283" s="3532"/>
      <c r="XD1048283" s="3532"/>
      <c r="XE1048283" s="3532"/>
      <c r="XF1048283" s="3532"/>
      <c r="XG1048283" s="3532"/>
      <c r="XH1048283" s="3532"/>
      <c r="XI1048283" s="3532"/>
      <c r="XJ1048283" s="3532"/>
      <c r="XK1048283" s="3532"/>
      <c r="XL1048283" s="3532"/>
      <c r="XM1048283" s="3532"/>
      <c r="XN1048283" s="3532"/>
      <c r="XO1048283" s="3532"/>
      <c r="XP1048283" s="3532"/>
      <c r="XQ1048283" s="3532"/>
      <c r="XR1048283" s="3532"/>
      <c r="XS1048283" s="3532"/>
      <c r="XT1048283" s="3532"/>
      <c r="XU1048283" s="3532"/>
      <c r="XV1048283" s="3532"/>
      <c r="XW1048283" s="3532"/>
      <c r="XX1048283" s="3532"/>
      <c r="XY1048283" s="3532"/>
      <c r="XZ1048283" s="3532"/>
      <c r="YA1048283" s="3532"/>
      <c r="YB1048283" s="3532"/>
      <c r="YC1048283" s="3532"/>
      <c r="YD1048283" s="3532"/>
      <c r="YE1048283" s="3532"/>
      <c r="YF1048283" s="3532"/>
      <c r="YG1048283" s="3532"/>
      <c r="YH1048283" s="3532"/>
      <c r="YI1048283" s="3532"/>
      <c r="YJ1048283" s="3532"/>
      <c r="YK1048283" s="3532"/>
      <c r="YL1048283" s="3532"/>
      <c r="YM1048283" s="3532"/>
      <c r="YN1048283" s="3532"/>
      <c r="YO1048283" s="3532"/>
      <c r="YP1048283" s="3532"/>
      <c r="YQ1048283" s="3532"/>
      <c r="YR1048283" s="3532"/>
      <c r="YS1048283" s="3532"/>
      <c r="YT1048283" s="3532"/>
      <c r="YU1048283" s="3532"/>
      <c r="YV1048283" s="3532"/>
      <c r="YW1048283" s="3532"/>
      <c r="YX1048283" s="3532"/>
      <c r="YY1048283" s="3532"/>
      <c r="YZ1048283" s="3532"/>
      <c r="ZA1048283" s="3532"/>
      <c r="ZB1048283" s="3532"/>
      <c r="ZC1048283" s="3532"/>
      <c r="ZD1048283" s="3532"/>
      <c r="ZE1048283" s="3532"/>
      <c r="ZF1048283" s="3532"/>
      <c r="ZG1048283" s="3532"/>
      <c r="ZH1048283" s="3532"/>
      <c r="ZI1048283" s="3532"/>
      <c r="ZJ1048283" s="3532"/>
      <c r="ZK1048283" s="3532"/>
      <c r="ZL1048283" s="3532"/>
      <c r="ZM1048283" s="3532"/>
      <c r="ZN1048283" s="3532"/>
      <c r="ZO1048283" s="3532"/>
      <c r="ZP1048283" s="3532"/>
      <c r="ZQ1048283" s="3532"/>
      <c r="ZR1048283" s="3532"/>
      <c r="ZS1048283" s="3532"/>
      <c r="ZT1048283" s="3532"/>
      <c r="ZU1048283" s="3532"/>
      <c r="ZV1048283" s="3532"/>
      <c r="ZW1048283" s="3532"/>
      <c r="ZX1048283" s="3532"/>
      <c r="ZY1048283" s="3532"/>
      <c r="ZZ1048283" s="3532"/>
      <c r="AAA1048283" s="3532"/>
      <c r="AAB1048283" s="3532"/>
      <c r="AAC1048283" s="3532"/>
      <c r="AAD1048283" s="3532"/>
      <c r="AAE1048283" s="3532"/>
      <c r="AAF1048283" s="3532"/>
      <c r="AAG1048283" s="3532"/>
      <c r="AAH1048283" s="3532"/>
      <c r="AAI1048283" s="3532"/>
      <c r="AAJ1048283" s="3532"/>
      <c r="AAK1048283" s="3532"/>
      <c r="AAL1048283" s="3532"/>
      <c r="AAM1048283" s="3532"/>
      <c r="AAN1048283" s="3532"/>
      <c r="AAO1048283" s="3532"/>
      <c r="AAP1048283" s="3532"/>
      <c r="AAQ1048283" s="3532"/>
      <c r="AAR1048283" s="3532"/>
      <c r="AAS1048283" s="3532"/>
      <c r="AAT1048283" s="3532"/>
      <c r="AAU1048283" s="3532"/>
      <c r="AAV1048283" s="3532"/>
      <c r="AAW1048283" s="3532"/>
      <c r="AAX1048283" s="3532"/>
      <c r="AAY1048283" s="3532"/>
      <c r="AAZ1048283" s="3532"/>
      <c r="ABA1048283" s="3532"/>
      <c r="ABB1048283" s="3532"/>
      <c r="ABC1048283" s="3532"/>
      <c r="ABD1048283" s="3532"/>
      <c r="ABE1048283" s="3532"/>
      <c r="ABF1048283" s="3532"/>
      <c r="ABG1048283" s="3532"/>
      <c r="ABH1048283" s="3532"/>
      <c r="ABI1048283" s="3532"/>
      <c r="ABJ1048283" s="3532"/>
      <c r="ABK1048283" s="3532"/>
      <c r="ABL1048283" s="3532"/>
      <c r="ABM1048283" s="3532"/>
      <c r="ABN1048283" s="3532"/>
      <c r="ABO1048283" s="3532"/>
      <c r="ABP1048283" s="3532"/>
      <c r="ABQ1048283" s="3532"/>
      <c r="ABR1048283" s="3532"/>
      <c r="ABS1048283" s="3532"/>
      <c r="ABT1048283" s="3532"/>
      <c r="ABU1048283" s="3532"/>
      <c r="ABV1048283" s="3532"/>
      <c r="ABW1048283" s="3532"/>
      <c r="ABX1048283" s="3532"/>
      <c r="ABY1048283" s="3532"/>
      <c r="ABZ1048283" s="3532"/>
      <c r="ACA1048283" s="3532"/>
      <c r="ACB1048283" s="3532"/>
      <c r="ACC1048283" s="3532"/>
      <c r="ACD1048283" s="3532"/>
      <c r="ACE1048283" s="3532"/>
      <c r="ACF1048283" s="3532"/>
      <c r="ACG1048283" s="3532"/>
      <c r="ACH1048283" s="3532"/>
      <c r="ACI1048283" s="3532"/>
      <c r="ACJ1048283" s="3532"/>
      <c r="ACK1048283" s="3532"/>
      <c r="ACL1048283" s="3532"/>
      <c r="ACM1048283" s="3532"/>
      <c r="ACN1048283" s="3532"/>
      <c r="ACO1048283" s="3532"/>
      <c r="ACP1048283" s="3532"/>
      <c r="ACQ1048283" s="3532"/>
      <c r="ACR1048283" s="3532"/>
      <c r="ACS1048283" s="3532"/>
      <c r="ACT1048283" s="3532"/>
      <c r="ACU1048283" s="3532"/>
      <c r="ACV1048283" s="3532"/>
      <c r="ACW1048283" s="3532"/>
      <c r="ACX1048283" s="3532"/>
      <c r="ACY1048283" s="3532"/>
      <c r="ACZ1048283" s="3532"/>
      <c r="ADA1048283" s="3532"/>
      <c r="ADB1048283" s="3532"/>
      <c r="ADC1048283" s="3532"/>
      <c r="ADD1048283" s="3532"/>
      <c r="ADE1048283" s="3532"/>
      <c r="ADF1048283" s="3532"/>
      <c r="ADG1048283" s="3532"/>
      <c r="ADH1048283" s="3532"/>
      <c r="ADI1048283" s="3532"/>
      <c r="ADJ1048283" s="3532"/>
      <c r="ADK1048283" s="3532"/>
      <c r="ADL1048283" s="3532"/>
      <c r="ADM1048283" s="3532"/>
      <c r="ADN1048283" s="3532"/>
      <c r="ADO1048283" s="3532"/>
      <c r="ADP1048283" s="3532"/>
      <c r="ADQ1048283" s="3532"/>
      <c r="ADR1048283" s="3532"/>
      <c r="ADS1048283" s="3532"/>
      <c r="ADT1048283" s="3532"/>
      <c r="ADU1048283" s="3532"/>
      <c r="ADV1048283" s="3532"/>
      <c r="ADW1048283" s="3532"/>
      <c r="ADX1048283" s="3532"/>
      <c r="ADY1048283" s="3532"/>
      <c r="ADZ1048283" s="3532"/>
      <c r="AEA1048283" s="3532"/>
      <c r="AEB1048283" s="3532"/>
      <c r="AEC1048283" s="3532"/>
      <c r="AED1048283" s="3532"/>
      <c r="AEE1048283" s="3532"/>
      <c r="AEF1048283" s="3532"/>
      <c r="AEG1048283" s="3532"/>
      <c r="AEH1048283" s="3532"/>
      <c r="AEI1048283" s="3532"/>
      <c r="AEJ1048283" s="3532"/>
      <c r="AEK1048283" s="3532"/>
      <c r="AEL1048283" s="3532"/>
      <c r="AEM1048283" s="3532"/>
      <c r="AEN1048283" s="3532"/>
      <c r="AEO1048283" s="3532"/>
      <c r="AEP1048283" s="3532"/>
      <c r="AEQ1048283" s="3532"/>
      <c r="AER1048283" s="3532"/>
      <c r="AES1048283" s="3532"/>
      <c r="AET1048283" s="3532"/>
      <c r="AEU1048283" s="3532"/>
      <c r="AEV1048283" s="3532"/>
      <c r="AEW1048283" s="3532"/>
      <c r="AEX1048283" s="3532"/>
      <c r="AEY1048283" s="3532"/>
      <c r="AEZ1048283" s="3532"/>
      <c r="AFA1048283" s="3532"/>
      <c r="AFB1048283" s="3532"/>
      <c r="AFC1048283" s="3532"/>
      <c r="AFD1048283" s="3532"/>
      <c r="AFE1048283" s="3532"/>
      <c r="AFF1048283" s="3532"/>
      <c r="AFG1048283" s="3532"/>
      <c r="AFH1048283" s="3532"/>
      <c r="AFI1048283" s="3532"/>
      <c r="AFJ1048283" s="3532"/>
      <c r="AFK1048283" s="3532"/>
      <c r="AFL1048283" s="3532"/>
      <c r="AFM1048283" s="3532"/>
      <c r="AFN1048283" s="3532"/>
      <c r="AFO1048283" s="3532"/>
      <c r="AFP1048283" s="3532"/>
      <c r="AFQ1048283" s="3532"/>
      <c r="AFR1048283" s="3532"/>
      <c r="AFS1048283" s="3532"/>
      <c r="AFT1048283" s="3532"/>
      <c r="AFU1048283" s="3532"/>
      <c r="AFV1048283" s="3532"/>
      <c r="AFW1048283" s="3532"/>
      <c r="AFX1048283" s="3532"/>
      <c r="AFY1048283" s="3532"/>
      <c r="AFZ1048283" s="3532"/>
      <c r="AGA1048283" s="3532"/>
      <c r="AGB1048283" s="3532"/>
      <c r="AGC1048283" s="3532"/>
      <c r="AGD1048283" s="3532"/>
      <c r="AGE1048283" s="3532"/>
      <c r="AGF1048283" s="3532"/>
      <c r="AGG1048283" s="3532"/>
      <c r="AGH1048283" s="3532"/>
      <c r="AGI1048283" s="3532"/>
      <c r="AGJ1048283" s="3532"/>
      <c r="AGK1048283" s="3532"/>
      <c r="AGL1048283" s="3532"/>
      <c r="AGM1048283" s="3532"/>
      <c r="AGN1048283" s="3532"/>
      <c r="AGO1048283" s="3532"/>
      <c r="AGP1048283" s="3532"/>
      <c r="AGQ1048283" s="3532"/>
      <c r="AGR1048283" s="3532"/>
      <c r="AGS1048283" s="3532"/>
      <c r="AGT1048283" s="3532"/>
      <c r="AGU1048283" s="3532"/>
      <c r="AGV1048283" s="3532"/>
      <c r="AGW1048283" s="3532"/>
      <c r="AGX1048283" s="3532"/>
      <c r="AGY1048283" s="3532"/>
      <c r="AGZ1048283" s="3532"/>
      <c r="AHA1048283" s="3532"/>
      <c r="AHB1048283" s="3532"/>
      <c r="AHC1048283" s="3532"/>
      <c r="AHD1048283" s="3532"/>
      <c r="AHE1048283" s="3532"/>
      <c r="AHF1048283" s="3532"/>
      <c r="AHG1048283" s="3532"/>
      <c r="AHH1048283" s="3532"/>
      <c r="AHI1048283" s="3532"/>
      <c r="AHJ1048283" s="3532"/>
      <c r="AHK1048283" s="3532"/>
      <c r="AHL1048283" s="3532"/>
      <c r="AHM1048283" s="3532"/>
      <c r="AHN1048283" s="3532"/>
      <c r="AHO1048283" s="3532"/>
      <c r="AHP1048283" s="3532"/>
      <c r="AHQ1048283" s="3532"/>
      <c r="AHR1048283" s="3532"/>
      <c r="AHS1048283" s="3532"/>
      <c r="AHT1048283" s="3532"/>
      <c r="AHU1048283" s="3532"/>
      <c r="AHV1048283" s="3532"/>
      <c r="AHW1048283" s="3532"/>
      <c r="AHX1048283" s="3532"/>
      <c r="AHY1048283" s="3532"/>
      <c r="AHZ1048283" s="3532"/>
      <c r="AIA1048283" s="3532"/>
      <c r="AIB1048283" s="3532"/>
      <c r="AIC1048283" s="3532"/>
      <c r="AID1048283" s="3532"/>
      <c r="AIE1048283" s="3532"/>
      <c r="AIF1048283" s="3532"/>
      <c r="AIG1048283" s="3532"/>
      <c r="AIH1048283" s="3532"/>
      <c r="AII1048283" s="3532"/>
      <c r="AIJ1048283" s="3532"/>
      <c r="AIK1048283" s="3532"/>
      <c r="AIL1048283" s="3532"/>
      <c r="AIM1048283" s="3532"/>
      <c r="AIN1048283" s="3532"/>
      <c r="AIO1048283" s="3532"/>
      <c r="AIP1048283" s="3532"/>
      <c r="AIQ1048283" s="3532"/>
      <c r="AIR1048283" s="3532"/>
      <c r="AIS1048283" s="3532"/>
      <c r="AIT1048283" s="3532"/>
      <c r="AIU1048283" s="3532"/>
      <c r="AIV1048283" s="3532"/>
      <c r="AIW1048283" s="3532"/>
      <c r="AIX1048283" s="3532"/>
      <c r="AIY1048283" s="3532"/>
      <c r="AIZ1048283" s="3532"/>
      <c r="AJA1048283" s="3532"/>
      <c r="AJB1048283" s="3532"/>
      <c r="AJC1048283" s="3532"/>
      <c r="AJD1048283" s="3532"/>
      <c r="AJE1048283" s="3532"/>
      <c r="AJF1048283" s="3532"/>
      <c r="AJG1048283" s="3532"/>
      <c r="AJH1048283" s="3532"/>
      <c r="AJI1048283" s="3532"/>
      <c r="AJJ1048283" s="3532"/>
      <c r="AJK1048283" s="3532"/>
      <c r="AJL1048283" s="3532"/>
      <c r="AJM1048283" s="3532"/>
      <c r="AJN1048283" s="3532"/>
      <c r="AJO1048283" s="3532"/>
      <c r="AJP1048283" s="3532"/>
      <c r="AJQ1048283" s="3532"/>
      <c r="AJR1048283" s="3532"/>
      <c r="AJS1048283" s="3532"/>
      <c r="AJT1048283" s="3532"/>
      <c r="AJU1048283" s="3532"/>
      <c r="AJV1048283" s="3532"/>
      <c r="AJW1048283" s="3532"/>
      <c r="AJX1048283" s="3532"/>
      <c r="AJY1048283" s="3532"/>
      <c r="AJZ1048283" s="3532"/>
      <c r="AKA1048283" s="3532"/>
      <c r="AKB1048283" s="3532"/>
      <c r="AKC1048283" s="3532"/>
      <c r="AKD1048283" s="3532"/>
      <c r="AKE1048283" s="3532"/>
      <c r="AKF1048283" s="3532"/>
      <c r="AKG1048283" s="3532"/>
      <c r="AKH1048283" s="3532"/>
      <c r="AKI1048283" s="3532"/>
      <c r="AKJ1048283" s="3532"/>
      <c r="AKK1048283" s="3532"/>
      <c r="AKL1048283" s="3532"/>
      <c r="AKM1048283" s="3532"/>
      <c r="AKN1048283" s="3532"/>
      <c r="AKO1048283" s="3532"/>
      <c r="AKP1048283" s="3532"/>
      <c r="AKQ1048283" s="3532"/>
      <c r="AKR1048283" s="3532"/>
      <c r="AKS1048283" s="3532"/>
      <c r="AKT1048283" s="3532"/>
      <c r="AKU1048283" s="3532"/>
      <c r="AKV1048283" s="3532"/>
      <c r="AKW1048283" s="3532"/>
      <c r="AKX1048283" s="3532"/>
      <c r="AKY1048283" s="3532"/>
      <c r="AKZ1048283" s="3532"/>
      <c r="ALA1048283" s="3532"/>
      <c r="ALB1048283" s="3532"/>
      <c r="ALC1048283" s="3532"/>
      <c r="ALD1048283" s="3532"/>
      <c r="ALE1048283" s="3532"/>
      <c r="ALF1048283" s="3532"/>
      <c r="ALG1048283" s="3532"/>
      <c r="ALH1048283" s="3532"/>
      <c r="ALI1048283" s="3532"/>
      <c r="ALJ1048283" s="3532"/>
      <c r="ALK1048283" s="3532"/>
      <c r="ALL1048283" s="3532"/>
      <c r="ALM1048283" s="3532"/>
      <c r="ALN1048283" s="3532"/>
      <c r="ALO1048283" s="3532"/>
      <c r="ALP1048283" s="3532"/>
      <c r="ALQ1048283" s="3532"/>
      <c r="ALR1048283" s="3532"/>
      <c r="ALS1048283" s="3532"/>
      <c r="ALT1048283" s="3532"/>
      <c r="ALU1048283" s="3532"/>
      <c r="ALV1048283" s="3532"/>
      <c r="ALW1048283" s="3532"/>
      <c r="ALX1048283" s="3532"/>
      <c r="ALY1048283" s="3532"/>
      <c r="ALZ1048283" s="3532"/>
      <c r="AMA1048283" s="3532"/>
      <c r="AMB1048283" s="3532"/>
      <c r="AMC1048283" s="3532"/>
      <c r="AMD1048283" s="3532"/>
      <c r="AME1048283" s="3532"/>
      <c r="AMF1048283" s="3532"/>
      <c r="AMG1048283" s="3532"/>
      <c r="AMH1048283" s="3532"/>
      <c r="AMI1048283" s="3532"/>
      <c r="AMJ1048283" s="3532"/>
      <c r="AMK1048283" s="3532"/>
      <c r="AML1048283" s="3532"/>
      <c r="AMM1048283" s="3532"/>
      <c r="AMN1048283" s="3532"/>
      <c r="AMO1048283" s="3532"/>
      <c r="AMP1048283" s="3532"/>
      <c r="AMQ1048283" s="3532"/>
      <c r="AMR1048283" s="3532"/>
      <c r="AMS1048283" s="3532"/>
      <c r="AMT1048283" s="3532"/>
      <c r="AMU1048283" s="3532"/>
      <c r="AMV1048283" s="3532"/>
      <c r="AMW1048283" s="3532"/>
      <c r="AMX1048283" s="3532"/>
      <c r="AMY1048283" s="3532"/>
      <c r="AMZ1048283" s="3532"/>
      <c r="ANA1048283" s="3532"/>
      <c r="ANB1048283" s="3532"/>
      <c r="ANC1048283" s="3532"/>
      <c r="AND1048283" s="3532"/>
      <c r="ANE1048283" s="3532"/>
      <c r="ANF1048283" s="3532"/>
      <c r="ANG1048283" s="3532"/>
      <c r="ANH1048283" s="3532"/>
      <c r="ANI1048283" s="3532"/>
      <c r="ANJ1048283" s="3532"/>
      <c r="ANK1048283" s="3532"/>
      <c r="ANL1048283" s="3532"/>
      <c r="ANM1048283" s="3532"/>
      <c r="ANN1048283" s="3532"/>
      <c r="ANO1048283" s="3532"/>
      <c r="ANP1048283" s="3532"/>
      <c r="ANQ1048283" s="3532"/>
      <c r="ANR1048283" s="3532"/>
      <c r="ANS1048283" s="3532"/>
      <c r="ANT1048283" s="3532"/>
      <c r="ANU1048283" s="3532"/>
      <c r="ANV1048283" s="3532"/>
      <c r="ANW1048283" s="3532"/>
      <c r="ANX1048283" s="3532"/>
      <c r="ANY1048283" s="3532"/>
      <c r="ANZ1048283" s="3532"/>
      <c r="AOA1048283" s="3532"/>
      <c r="AOB1048283" s="3532"/>
      <c r="AOC1048283" s="3532"/>
      <c r="AOD1048283" s="3532"/>
      <c r="AOE1048283" s="3532"/>
      <c r="AOF1048283" s="3532"/>
      <c r="AOG1048283" s="3532"/>
      <c r="AOH1048283" s="3532"/>
      <c r="AOI1048283" s="3532"/>
      <c r="AOJ1048283" s="3532"/>
      <c r="AOK1048283" s="3532"/>
      <c r="AOL1048283" s="3532"/>
      <c r="AOM1048283" s="3532"/>
      <c r="AON1048283" s="3532"/>
      <c r="AOO1048283" s="3532"/>
      <c r="AOP1048283" s="3532"/>
      <c r="AOQ1048283" s="3532"/>
      <c r="AOR1048283" s="3532"/>
      <c r="AOS1048283" s="3532"/>
      <c r="AOT1048283" s="3532"/>
      <c r="AOU1048283" s="3532"/>
      <c r="AOV1048283" s="3532"/>
      <c r="AOW1048283" s="3532"/>
      <c r="AOX1048283" s="3532"/>
      <c r="AOY1048283" s="3532"/>
      <c r="AOZ1048283" s="3532"/>
      <c r="APA1048283" s="3532"/>
      <c r="APB1048283" s="3532"/>
      <c r="APC1048283" s="3532"/>
      <c r="APD1048283" s="3532"/>
      <c r="APE1048283" s="3532"/>
      <c r="APF1048283" s="3532"/>
      <c r="APG1048283" s="3532"/>
      <c r="APH1048283" s="3532"/>
      <c r="API1048283" s="3532"/>
      <c r="APJ1048283" s="3532"/>
      <c r="APK1048283" s="3532"/>
      <c r="APL1048283" s="3532"/>
      <c r="APM1048283" s="3532"/>
      <c r="APN1048283" s="3532"/>
      <c r="APO1048283" s="3532"/>
      <c r="APP1048283" s="3532"/>
      <c r="APQ1048283" s="3532"/>
      <c r="APR1048283" s="3532"/>
      <c r="APS1048283" s="3532"/>
      <c r="APT1048283" s="3532"/>
      <c r="APU1048283" s="3532"/>
      <c r="APV1048283" s="3532"/>
      <c r="APW1048283" s="3532"/>
      <c r="APX1048283" s="3532"/>
      <c r="APY1048283" s="3532"/>
      <c r="APZ1048283" s="3532"/>
      <c r="AQA1048283" s="3532"/>
      <c r="AQB1048283" s="3532"/>
      <c r="AQC1048283" s="3532"/>
      <c r="AQD1048283" s="3532"/>
      <c r="AQE1048283" s="3532"/>
      <c r="AQF1048283" s="3532"/>
      <c r="AQG1048283" s="3532"/>
      <c r="AQH1048283" s="3532"/>
      <c r="AQI1048283" s="3532"/>
      <c r="AQJ1048283" s="3532"/>
      <c r="AQK1048283" s="3532"/>
      <c r="AQL1048283" s="3532"/>
      <c r="AQM1048283" s="3532"/>
      <c r="AQN1048283" s="3532"/>
      <c r="AQO1048283" s="3532"/>
      <c r="AQP1048283" s="3532"/>
      <c r="AQQ1048283" s="3532"/>
      <c r="AQR1048283" s="3532"/>
      <c r="AQS1048283" s="3532"/>
      <c r="AQT1048283" s="3532"/>
      <c r="AQU1048283" s="3532"/>
      <c r="AQV1048283" s="3532"/>
      <c r="AQW1048283" s="3532"/>
      <c r="AQX1048283" s="3532"/>
      <c r="AQY1048283" s="3532"/>
      <c r="AQZ1048283" s="3532"/>
      <c r="ARA1048283" s="3532"/>
      <c r="ARB1048283" s="3532"/>
      <c r="ARC1048283" s="3532"/>
      <c r="ARD1048283" s="3532"/>
      <c r="ARE1048283" s="3532"/>
      <c r="ARF1048283" s="3532"/>
      <c r="ARG1048283" s="3532"/>
      <c r="ARH1048283" s="3532"/>
      <c r="ARI1048283" s="3532"/>
      <c r="ARJ1048283" s="3532"/>
      <c r="ARK1048283" s="3532"/>
      <c r="ARL1048283" s="3532"/>
      <c r="ARM1048283" s="3532"/>
      <c r="ARN1048283" s="3532"/>
      <c r="ARO1048283" s="3532"/>
      <c r="ARP1048283" s="3532"/>
      <c r="ARQ1048283" s="3532"/>
      <c r="ARR1048283" s="3532"/>
      <c r="ARS1048283" s="3532"/>
      <c r="ART1048283" s="3532"/>
      <c r="ARU1048283" s="3532"/>
      <c r="ARV1048283" s="3532"/>
      <c r="ARW1048283" s="3532"/>
      <c r="ARX1048283" s="3532"/>
      <c r="ARY1048283" s="3532"/>
      <c r="ARZ1048283" s="3532"/>
      <c r="ASA1048283" s="3532"/>
      <c r="ASB1048283" s="3532"/>
      <c r="ASC1048283" s="3532"/>
      <c r="ASD1048283" s="3532"/>
      <c r="ASE1048283" s="3532"/>
      <c r="ASF1048283" s="3532"/>
      <c r="ASG1048283" s="3532"/>
      <c r="ASH1048283" s="3532"/>
      <c r="ASI1048283" s="3532"/>
      <c r="ASJ1048283" s="3532"/>
      <c r="ASK1048283" s="3532"/>
      <c r="ASL1048283" s="3532"/>
      <c r="ASM1048283" s="3532"/>
      <c r="ASN1048283" s="3532"/>
      <c r="ASO1048283" s="3532"/>
      <c r="ASP1048283" s="3532"/>
      <c r="ASQ1048283" s="3532"/>
      <c r="ASR1048283" s="3532"/>
      <c r="ASS1048283" s="3532"/>
      <c r="AST1048283" s="3532"/>
      <c r="ASU1048283" s="3532"/>
      <c r="ASV1048283" s="3532"/>
      <c r="ASW1048283" s="3532"/>
      <c r="ASX1048283" s="3532"/>
      <c r="ASY1048283" s="3532"/>
      <c r="ASZ1048283" s="3532"/>
      <c r="ATA1048283" s="3532"/>
      <c r="ATB1048283" s="3532"/>
      <c r="ATC1048283" s="3532"/>
      <c r="ATD1048283" s="3532"/>
      <c r="ATE1048283" s="3532"/>
      <c r="ATF1048283" s="3532"/>
      <c r="ATG1048283" s="3532"/>
      <c r="ATH1048283" s="3532"/>
      <c r="ATI1048283" s="3532"/>
      <c r="ATJ1048283" s="3532"/>
      <c r="ATK1048283" s="3532"/>
      <c r="ATL1048283" s="3532"/>
      <c r="ATM1048283" s="3532"/>
      <c r="ATN1048283" s="3532"/>
      <c r="ATO1048283" s="3532"/>
      <c r="ATP1048283" s="3532"/>
      <c r="ATQ1048283" s="3532"/>
      <c r="ATR1048283" s="3532"/>
      <c r="ATS1048283" s="3532"/>
      <c r="ATT1048283" s="3532"/>
      <c r="ATU1048283" s="3532"/>
      <c r="ATV1048283" s="3532"/>
      <c r="ATW1048283" s="3532"/>
      <c r="ATX1048283" s="3532"/>
      <c r="ATY1048283" s="3532"/>
      <c r="ATZ1048283" s="3532"/>
      <c r="AUA1048283" s="3532"/>
      <c r="AUB1048283" s="3532"/>
      <c r="AUC1048283" s="3532"/>
      <c r="AUD1048283" s="3532"/>
      <c r="AUE1048283" s="3532"/>
      <c r="AUF1048283" s="3532"/>
      <c r="AUG1048283" s="3532"/>
      <c r="AUH1048283" s="3532"/>
      <c r="AUI1048283" s="3532"/>
      <c r="AUJ1048283" s="3532"/>
      <c r="AUK1048283" s="3532"/>
      <c r="AUL1048283" s="3532"/>
      <c r="AUM1048283" s="3532"/>
      <c r="AUN1048283" s="3532"/>
      <c r="AUO1048283" s="3532"/>
      <c r="AUP1048283" s="3532"/>
      <c r="AUQ1048283" s="3532"/>
      <c r="AUR1048283" s="3532"/>
      <c r="AUS1048283" s="3532"/>
      <c r="AUT1048283" s="3532"/>
      <c r="AUU1048283" s="3532"/>
      <c r="AUV1048283" s="3532"/>
      <c r="AUW1048283" s="3532"/>
      <c r="AUX1048283" s="3532"/>
      <c r="AUY1048283" s="3532"/>
      <c r="AUZ1048283" s="3532"/>
      <c r="AVA1048283" s="3532"/>
      <c r="AVB1048283" s="3532"/>
      <c r="AVC1048283" s="3532"/>
      <c r="AVD1048283" s="3532"/>
      <c r="AVE1048283" s="3532"/>
      <c r="AVF1048283" s="3532"/>
      <c r="AVG1048283" s="3532"/>
      <c r="AVH1048283" s="3532"/>
      <c r="AVI1048283" s="3532"/>
      <c r="AVJ1048283" s="3532"/>
      <c r="AVK1048283" s="3532"/>
      <c r="AVL1048283" s="3532"/>
      <c r="AVM1048283" s="3532"/>
      <c r="AVN1048283" s="3532"/>
      <c r="AVO1048283" s="3532"/>
      <c r="AVP1048283" s="3532"/>
      <c r="AVQ1048283" s="3532"/>
      <c r="AVR1048283" s="3532"/>
      <c r="AVS1048283" s="3532"/>
      <c r="AVT1048283" s="3532"/>
      <c r="AVU1048283" s="3532"/>
      <c r="AVV1048283" s="3532"/>
      <c r="AVW1048283" s="3532"/>
      <c r="AVX1048283" s="3532"/>
      <c r="AVY1048283" s="3532"/>
      <c r="AVZ1048283" s="3532"/>
      <c r="AWA1048283" s="3532"/>
      <c r="AWB1048283" s="3532"/>
      <c r="AWC1048283" s="3532"/>
      <c r="AWD1048283" s="3532"/>
      <c r="AWE1048283" s="3532"/>
      <c r="AWF1048283" s="3532"/>
      <c r="AWG1048283" s="3532"/>
      <c r="AWH1048283" s="3532"/>
      <c r="AWI1048283" s="3532"/>
      <c r="AWJ1048283" s="3532"/>
      <c r="AWK1048283" s="3532"/>
      <c r="AWL1048283" s="3532"/>
      <c r="AWM1048283" s="3532"/>
      <c r="AWN1048283" s="3532"/>
      <c r="AWO1048283" s="3532"/>
      <c r="AWP1048283" s="3532"/>
      <c r="AWQ1048283" s="3532"/>
      <c r="AWR1048283" s="3532"/>
      <c r="AWS1048283" s="3532"/>
      <c r="AWT1048283" s="3532"/>
      <c r="AWU1048283" s="3532"/>
      <c r="AWV1048283" s="3532"/>
      <c r="AWW1048283" s="3532"/>
      <c r="AWX1048283" s="3532"/>
      <c r="AWY1048283" s="3532"/>
      <c r="AWZ1048283" s="3532"/>
      <c r="AXA1048283" s="3532"/>
      <c r="AXB1048283" s="3532"/>
      <c r="AXC1048283" s="3532"/>
      <c r="AXD1048283" s="3532"/>
      <c r="AXE1048283" s="3532"/>
      <c r="AXF1048283" s="3532"/>
      <c r="AXG1048283" s="3532"/>
      <c r="AXH1048283" s="3532"/>
      <c r="AXI1048283" s="3532"/>
      <c r="AXJ1048283" s="3532"/>
      <c r="AXK1048283" s="3532"/>
      <c r="AXL1048283" s="3532"/>
      <c r="AXM1048283" s="3532"/>
      <c r="AXN1048283" s="3532"/>
      <c r="AXO1048283" s="3532"/>
      <c r="AXP1048283" s="3532"/>
      <c r="AXQ1048283" s="3532"/>
      <c r="AXR1048283" s="3532"/>
      <c r="AXS1048283" s="3532"/>
      <c r="AXT1048283" s="3532"/>
      <c r="AXU1048283" s="3532"/>
      <c r="AXV1048283" s="3532"/>
      <c r="AXW1048283" s="3532"/>
      <c r="AXX1048283" s="3532"/>
      <c r="AXY1048283" s="3532"/>
      <c r="AXZ1048283" s="3532"/>
      <c r="AYA1048283" s="3532"/>
      <c r="AYB1048283" s="3532"/>
      <c r="AYC1048283" s="3532"/>
      <c r="AYD1048283" s="3532"/>
      <c r="AYE1048283" s="3532"/>
      <c r="AYF1048283" s="3532"/>
      <c r="AYG1048283" s="3532"/>
      <c r="AYH1048283" s="3532"/>
      <c r="AYI1048283" s="3532"/>
      <c r="AYJ1048283" s="3532"/>
      <c r="AYK1048283" s="3532"/>
      <c r="AYL1048283" s="3532"/>
      <c r="AYM1048283" s="3532"/>
      <c r="AYN1048283" s="3532"/>
      <c r="AYO1048283" s="3532"/>
      <c r="AYP1048283" s="3532"/>
      <c r="AYQ1048283" s="3532"/>
      <c r="AYR1048283" s="3532"/>
      <c r="AYS1048283" s="3532"/>
      <c r="AYT1048283" s="3532"/>
      <c r="AYU1048283" s="3532"/>
      <c r="AYV1048283" s="3532"/>
      <c r="AYW1048283" s="3532"/>
      <c r="AYX1048283" s="3532"/>
      <c r="AYY1048283" s="3532"/>
      <c r="AYZ1048283" s="3532"/>
      <c r="AZA1048283" s="3532"/>
      <c r="AZB1048283" s="3532"/>
      <c r="AZC1048283" s="3532"/>
      <c r="AZD1048283" s="3532"/>
      <c r="AZE1048283" s="3532"/>
      <c r="AZF1048283" s="3532"/>
      <c r="AZG1048283" s="3532"/>
      <c r="AZH1048283" s="3532"/>
      <c r="AZI1048283" s="3532"/>
      <c r="AZJ1048283" s="3532"/>
      <c r="AZK1048283" s="3532"/>
      <c r="AZL1048283" s="3532"/>
      <c r="AZM1048283" s="3532"/>
      <c r="AZN1048283" s="3532"/>
      <c r="AZO1048283" s="3532"/>
      <c r="AZP1048283" s="3532"/>
      <c r="AZQ1048283" s="3532"/>
      <c r="AZR1048283" s="3532"/>
      <c r="AZS1048283" s="3532"/>
      <c r="AZT1048283" s="3532"/>
      <c r="AZU1048283" s="3532"/>
      <c r="AZV1048283" s="3532"/>
      <c r="AZW1048283" s="3532"/>
      <c r="AZX1048283" s="3532"/>
      <c r="AZY1048283" s="3532"/>
      <c r="AZZ1048283" s="3532"/>
      <c r="BAA1048283" s="3532"/>
      <c r="BAB1048283" s="3532"/>
      <c r="BAC1048283" s="3532"/>
      <c r="BAD1048283" s="3532"/>
      <c r="BAE1048283" s="3532"/>
      <c r="BAF1048283" s="3532"/>
      <c r="BAG1048283" s="3532"/>
      <c r="BAH1048283" s="3532"/>
      <c r="BAI1048283" s="3532"/>
      <c r="BAJ1048283" s="3532"/>
      <c r="BAK1048283" s="3532"/>
      <c r="BAL1048283" s="3532"/>
      <c r="BAM1048283" s="3532"/>
      <c r="BAN1048283" s="3532"/>
      <c r="BAO1048283" s="3532"/>
      <c r="BAP1048283" s="3532"/>
      <c r="BAQ1048283" s="3532"/>
      <c r="BAR1048283" s="3532"/>
      <c r="BAS1048283" s="3532"/>
      <c r="BAT1048283" s="3532"/>
      <c r="BAU1048283" s="3532"/>
      <c r="BAV1048283" s="3532"/>
      <c r="BAW1048283" s="3532"/>
      <c r="BAX1048283" s="3532"/>
      <c r="BAY1048283" s="3532"/>
      <c r="BAZ1048283" s="3532"/>
      <c r="BBA1048283" s="3532"/>
      <c r="BBB1048283" s="3532"/>
      <c r="BBC1048283" s="3532"/>
      <c r="BBD1048283" s="3532"/>
      <c r="BBE1048283" s="3532"/>
      <c r="BBF1048283" s="3532"/>
      <c r="BBG1048283" s="3532"/>
      <c r="BBH1048283" s="3532"/>
      <c r="BBI1048283" s="3532"/>
      <c r="BBJ1048283" s="3532"/>
      <c r="BBK1048283" s="3532"/>
      <c r="BBL1048283" s="3532"/>
      <c r="BBM1048283" s="3532"/>
      <c r="BBN1048283" s="3532"/>
      <c r="BBO1048283" s="3532"/>
      <c r="BBP1048283" s="3532"/>
      <c r="BBQ1048283" s="3532"/>
      <c r="BBR1048283" s="3532"/>
      <c r="BBS1048283" s="3532"/>
      <c r="BBT1048283" s="3532"/>
      <c r="BBU1048283" s="3532"/>
      <c r="BBV1048283" s="3532"/>
      <c r="BBW1048283" s="3532"/>
      <c r="BBX1048283" s="3532"/>
      <c r="BBY1048283" s="3532"/>
      <c r="BBZ1048283" s="3532"/>
      <c r="BCA1048283" s="3532"/>
      <c r="BCB1048283" s="3532"/>
      <c r="BCC1048283" s="3532"/>
      <c r="BCD1048283" s="3532"/>
      <c r="BCE1048283" s="3532"/>
      <c r="BCF1048283" s="3532"/>
      <c r="BCG1048283" s="3532"/>
      <c r="BCH1048283" s="3532"/>
      <c r="BCI1048283" s="3532"/>
      <c r="BCJ1048283" s="3532"/>
      <c r="BCK1048283" s="3532"/>
      <c r="BCL1048283" s="3532"/>
      <c r="BCM1048283" s="3532"/>
      <c r="BCN1048283" s="3532"/>
      <c r="BCO1048283" s="3532"/>
      <c r="BCP1048283" s="3532"/>
      <c r="BCQ1048283" s="3532"/>
      <c r="BCR1048283" s="3532"/>
      <c r="BCS1048283" s="3532"/>
      <c r="BCT1048283" s="3532"/>
      <c r="BCU1048283" s="3532"/>
      <c r="BCV1048283" s="3532"/>
      <c r="BCW1048283" s="3532"/>
      <c r="BCX1048283" s="3532"/>
      <c r="BCY1048283" s="3532"/>
      <c r="BCZ1048283" s="3532"/>
      <c r="BDA1048283" s="3532"/>
      <c r="BDB1048283" s="3532"/>
      <c r="BDC1048283" s="3532"/>
      <c r="BDD1048283" s="3532"/>
      <c r="BDE1048283" s="3532"/>
      <c r="BDF1048283" s="3532"/>
      <c r="BDG1048283" s="3532"/>
      <c r="BDH1048283" s="3532"/>
      <c r="BDI1048283" s="3532"/>
      <c r="BDJ1048283" s="3532"/>
      <c r="BDK1048283" s="3532"/>
      <c r="BDL1048283" s="3532"/>
      <c r="BDM1048283" s="3532"/>
      <c r="BDN1048283" s="3532"/>
      <c r="BDO1048283" s="3532"/>
      <c r="BDP1048283" s="3532"/>
      <c r="BDQ1048283" s="3532"/>
      <c r="BDR1048283" s="3532"/>
      <c r="BDS1048283" s="3532"/>
      <c r="BDT1048283" s="3532"/>
      <c r="BDU1048283" s="3532"/>
      <c r="BDV1048283" s="3532"/>
      <c r="BDW1048283" s="3532"/>
      <c r="BDX1048283" s="3532"/>
      <c r="BDY1048283" s="3532"/>
      <c r="BDZ1048283" s="3532"/>
      <c r="BEA1048283" s="3532"/>
      <c r="BEB1048283" s="3532"/>
      <c r="BEC1048283" s="3532"/>
      <c r="BED1048283" s="3532"/>
      <c r="BEE1048283" s="3532"/>
      <c r="BEF1048283" s="3532"/>
      <c r="BEG1048283" s="3532"/>
      <c r="BEH1048283" s="3532"/>
      <c r="BEI1048283" s="3532"/>
      <c r="BEJ1048283" s="3532"/>
      <c r="BEK1048283" s="3532"/>
      <c r="BEL1048283" s="3532"/>
      <c r="BEM1048283" s="3532"/>
      <c r="BEN1048283" s="3532"/>
      <c r="BEO1048283" s="3532"/>
      <c r="BEP1048283" s="3532"/>
      <c r="BEQ1048283" s="3532"/>
      <c r="BER1048283" s="3532"/>
      <c r="BES1048283" s="3532"/>
      <c r="BET1048283" s="3532"/>
      <c r="BEU1048283" s="3532"/>
      <c r="BEV1048283" s="3532"/>
      <c r="BEW1048283" s="3532"/>
      <c r="BEX1048283" s="3532"/>
      <c r="BEY1048283" s="3532"/>
      <c r="BEZ1048283" s="3532"/>
      <c r="BFA1048283" s="3532"/>
      <c r="BFB1048283" s="3532"/>
      <c r="BFC1048283" s="3532"/>
      <c r="BFD1048283" s="3532"/>
      <c r="BFE1048283" s="3532"/>
      <c r="BFF1048283" s="3532"/>
      <c r="BFG1048283" s="3532"/>
      <c r="BFH1048283" s="3532"/>
      <c r="BFI1048283" s="3532"/>
      <c r="BFJ1048283" s="3532"/>
      <c r="BFK1048283" s="3532"/>
      <c r="BFL1048283" s="3532"/>
      <c r="BFM1048283" s="3532"/>
      <c r="BFN1048283" s="3532"/>
      <c r="BFO1048283" s="3532"/>
      <c r="BFP1048283" s="3532"/>
      <c r="BFQ1048283" s="3532"/>
      <c r="BFR1048283" s="3532"/>
      <c r="BFS1048283" s="3532"/>
      <c r="BFT1048283" s="3532"/>
      <c r="BFU1048283" s="3532"/>
      <c r="BFV1048283" s="3532"/>
      <c r="BFW1048283" s="3532"/>
      <c r="BFX1048283" s="3532"/>
      <c r="BFY1048283" s="3532"/>
      <c r="BFZ1048283" s="3532"/>
      <c r="BGA1048283" s="3532"/>
      <c r="BGB1048283" s="3532"/>
      <c r="BGC1048283" s="3532"/>
      <c r="BGD1048283" s="3532"/>
      <c r="BGE1048283" s="3532"/>
      <c r="BGF1048283" s="3532"/>
      <c r="BGG1048283" s="3532"/>
      <c r="BGH1048283" s="3532"/>
      <c r="BGI1048283" s="3532"/>
      <c r="BGJ1048283" s="3532"/>
      <c r="BGK1048283" s="3532"/>
      <c r="BGL1048283" s="3532"/>
      <c r="BGM1048283" s="3532"/>
      <c r="BGN1048283" s="3532"/>
      <c r="BGO1048283" s="3532"/>
      <c r="BGP1048283" s="3532"/>
      <c r="BGQ1048283" s="3532"/>
      <c r="BGR1048283" s="3532"/>
      <c r="BGS1048283" s="3532"/>
      <c r="BGT1048283" s="3532"/>
      <c r="BGU1048283" s="3532"/>
      <c r="BGV1048283" s="3532"/>
      <c r="BGW1048283" s="3532"/>
      <c r="BGX1048283" s="3532"/>
      <c r="BGY1048283" s="3532"/>
      <c r="BGZ1048283" s="3532"/>
      <c r="BHA1048283" s="3532"/>
      <c r="BHB1048283" s="3532"/>
      <c r="BHC1048283" s="3532"/>
      <c r="BHD1048283" s="3532"/>
      <c r="BHE1048283" s="3532"/>
      <c r="BHF1048283" s="3532"/>
      <c r="BHG1048283" s="3532"/>
      <c r="BHH1048283" s="3532"/>
      <c r="BHI1048283" s="3532"/>
      <c r="BHJ1048283" s="3532"/>
      <c r="BHK1048283" s="3532"/>
      <c r="BHL1048283" s="3532"/>
      <c r="BHM1048283" s="3532"/>
      <c r="BHN1048283" s="3532"/>
      <c r="BHO1048283" s="3532"/>
      <c r="BHP1048283" s="3532"/>
      <c r="BHQ1048283" s="3532"/>
      <c r="BHR1048283" s="3532"/>
      <c r="BHS1048283" s="3532"/>
      <c r="BHT1048283" s="3532"/>
      <c r="BHU1048283" s="3532"/>
      <c r="BHV1048283" s="3532"/>
      <c r="BHW1048283" s="3532"/>
      <c r="BHX1048283" s="3532"/>
      <c r="BHY1048283" s="3532"/>
      <c r="BHZ1048283" s="3532"/>
      <c r="BIA1048283" s="3532"/>
      <c r="BIB1048283" s="3532"/>
      <c r="BIC1048283" s="3532"/>
      <c r="BID1048283" s="3532"/>
      <c r="BIE1048283" s="3532"/>
      <c r="BIF1048283" s="3532"/>
      <c r="BIG1048283" s="3532"/>
      <c r="BIH1048283" s="3532"/>
      <c r="BII1048283" s="3532"/>
      <c r="BIJ1048283" s="3532"/>
      <c r="BIK1048283" s="3532"/>
      <c r="BIL1048283" s="3532"/>
      <c r="BIM1048283" s="3532"/>
      <c r="BIN1048283" s="3532"/>
      <c r="BIO1048283" s="3532"/>
      <c r="BIP1048283" s="3532"/>
      <c r="BIQ1048283" s="3532"/>
      <c r="BIR1048283" s="3532"/>
      <c r="BIS1048283" s="3532"/>
      <c r="BIT1048283" s="3532"/>
      <c r="BIU1048283" s="3532"/>
      <c r="BIV1048283" s="3532"/>
      <c r="BIW1048283" s="3532"/>
      <c r="BIX1048283" s="3532"/>
      <c r="BIY1048283" s="3532"/>
      <c r="BIZ1048283" s="3532"/>
      <c r="BJA1048283" s="3532"/>
      <c r="BJB1048283" s="3532"/>
      <c r="BJC1048283" s="3532"/>
      <c r="BJD1048283" s="3532"/>
      <c r="BJE1048283" s="3532"/>
      <c r="BJF1048283" s="3532"/>
      <c r="BJG1048283" s="3532"/>
      <c r="BJH1048283" s="3532"/>
      <c r="BJI1048283" s="3532"/>
      <c r="BJJ1048283" s="3532"/>
      <c r="BJK1048283" s="3532"/>
      <c r="BJL1048283" s="3532"/>
      <c r="BJM1048283" s="3532"/>
      <c r="BJN1048283" s="3532"/>
      <c r="BJO1048283" s="3532"/>
      <c r="BJP1048283" s="3532"/>
      <c r="BJQ1048283" s="3532"/>
      <c r="BJR1048283" s="3532"/>
      <c r="BJS1048283" s="3532"/>
      <c r="BJT1048283" s="3532"/>
      <c r="BJU1048283" s="3532"/>
      <c r="BJV1048283" s="3532"/>
      <c r="BJW1048283" s="3532"/>
      <c r="BJX1048283" s="3532"/>
      <c r="BJY1048283" s="3532"/>
      <c r="BJZ1048283" s="3532"/>
      <c r="BKA1048283" s="3532"/>
      <c r="BKB1048283" s="3532"/>
      <c r="BKC1048283" s="3532"/>
      <c r="BKD1048283" s="3532"/>
      <c r="BKE1048283" s="3532"/>
      <c r="BKF1048283" s="3532"/>
      <c r="BKG1048283" s="3532"/>
      <c r="BKH1048283" s="3532"/>
      <c r="BKI1048283" s="3532"/>
      <c r="BKJ1048283" s="3532"/>
      <c r="BKK1048283" s="3532"/>
      <c r="BKL1048283" s="3532"/>
      <c r="BKM1048283" s="3532"/>
      <c r="BKN1048283" s="3532"/>
      <c r="BKO1048283" s="3532"/>
      <c r="BKP1048283" s="3532"/>
      <c r="BKQ1048283" s="3532"/>
      <c r="BKR1048283" s="3532"/>
      <c r="BKS1048283" s="3532"/>
      <c r="BKT1048283" s="3532"/>
      <c r="BKU1048283" s="3532"/>
      <c r="BKV1048283" s="3532"/>
      <c r="BKW1048283" s="3532"/>
      <c r="BKX1048283" s="3532"/>
      <c r="BKY1048283" s="3532"/>
      <c r="BKZ1048283" s="3532"/>
      <c r="BLA1048283" s="3532"/>
      <c r="BLB1048283" s="3532"/>
      <c r="BLC1048283" s="3532"/>
      <c r="BLD1048283" s="3532"/>
      <c r="BLE1048283" s="3532"/>
      <c r="BLF1048283" s="3532"/>
      <c r="BLG1048283" s="3532"/>
      <c r="BLH1048283" s="3532"/>
      <c r="BLI1048283" s="3532"/>
      <c r="BLJ1048283" s="3532"/>
      <c r="BLK1048283" s="3532"/>
      <c r="BLL1048283" s="3532"/>
      <c r="BLM1048283" s="3532"/>
      <c r="BLN1048283" s="3532"/>
      <c r="BLO1048283" s="3532"/>
      <c r="BLP1048283" s="3532"/>
      <c r="BLQ1048283" s="3532"/>
      <c r="BLR1048283" s="3532"/>
      <c r="BLS1048283" s="3532"/>
      <c r="BLT1048283" s="3532"/>
      <c r="BLU1048283" s="3532"/>
      <c r="BLV1048283" s="3532"/>
      <c r="BLW1048283" s="3532"/>
      <c r="BLX1048283" s="3532"/>
      <c r="BLY1048283" s="3532"/>
      <c r="BLZ1048283" s="3532"/>
      <c r="BMA1048283" s="3532"/>
      <c r="BMB1048283" s="3532"/>
      <c r="BMC1048283" s="3532"/>
      <c r="BMD1048283" s="3532"/>
      <c r="BME1048283" s="3532"/>
      <c r="BMF1048283" s="3532"/>
      <c r="BMG1048283" s="3532"/>
      <c r="BMH1048283" s="3532"/>
      <c r="BMI1048283" s="3532"/>
      <c r="BMJ1048283" s="3532"/>
      <c r="BMK1048283" s="3532"/>
      <c r="BML1048283" s="3532"/>
      <c r="BMM1048283" s="3532"/>
      <c r="BMN1048283" s="3532"/>
      <c r="BMO1048283" s="3532"/>
      <c r="BMP1048283" s="3532"/>
      <c r="BMQ1048283" s="3532"/>
      <c r="BMR1048283" s="3532"/>
      <c r="BMS1048283" s="3532"/>
      <c r="BMT1048283" s="3532"/>
      <c r="BMU1048283" s="3532"/>
      <c r="BMV1048283" s="3532"/>
      <c r="BMW1048283" s="3532"/>
      <c r="BMX1048283" s="3532"/>
      <c r="BMY1048283" s="3532"/>
      <c r="BMZ1048283" s="3532"/>
      <c r="BNA1048283" s="3532"/>
      <c r="BNB1048283" s="3532"/>
      <c r="BNC1048283" s="3532"/>
      <c r="BND1048283" s="3532"/>
      <c r="BNE1048283" s="3532"/>
      <c r="BNF1048283" s="3532"/>
      <c r="BNG1048283" s="3532"/>
      <c r="BNH1048283" s="3532"/>
      <c r="BNI1048283" s="3532"/>
      <c r="BNJ1048283" s="3532"/>
      <c r="BNK1048283" s="3532"/>
      <c r="BNL1048283" s="3532"/>
      <c r="BNM1048283" s="3532"/>
      <c r="BNN1048283" s="3532"/>
      <c r="BNO1048283" s="3532"/>
      <c r="BNP1048283" s="3532"/>
      <c r="BNQ1048283" s="3532"/>
      <c r="BNR1048283" s="3532"/>
      <c r="BNS1048283" s="3532"/>
      <c r="BNT1048283" s="3532"/>
      <c r="BNU1048283" s="3532"/>
      <c r="BNV1048283" s="3532"/>
      <c r="BNW1048283" s="3532"/>
      <c r="BNX1048283" s="3532"/>
      <c r="BNY1048283" s="3532"/>
      <c r="BNZ1048283" s="3532"/>
      <c r="BOA1048283" s="3532"/>
      <c r="BOB1048283" s="3532"/>
      <c r="BOC1048283" s="3532"/>
      <c r="BOD1048283" s="3532"/>
      <c r="BOE1048283" s="3532"/>
      <c r="BOF1048283" s="3532"/>
      <c r="BOG1048283" s="3532"/>
      <c r="BOH1048283" s="3532"/>
      <c r="BOI1048283" s="3532"/>
      <c r="BOJ1048283" s="3532"/>
      <c r="BOK1048283" s="3532"/>
      <c r="BOL1048283" s="3532"/>
      <c r="BOM1048283" s="3532"/>
      <c r="BON1048283" s="3532"/>
      <c r="BOO1048283" s="3532"/>
      <c r="BOP1048283" s="3532"/>
      <c r="BOQ1048283" s="3532"/>
      <c r="BOR1048283" s="3532"/>
      <c r="BOS1048283" s="3532"/>
      <c r="BOT1048283" s="3532"/>
      <c r="BOU1048283" s="3532"/>
      <c r="BOV1048283" s="3532"/>
      <c r="BOW1048283" s="3532"/>
      <c r="BOX1048283" s="3532"/>
      <c r="BOY1048283" s="3532"/>
      <c r="BOZ1048283" s="3532"/>
      <c r="BPA1048283" s="3532"/>
      <c r="BPB1048283" s="3532"/>
      <c r="BPC1048283" s="3532"/>
      <c r="BPD1048283" s="3532"/>
      <c r="BPE1048283" s="3532"/>
      <c r="BPF1048283" s="3532"/>
      <c r="BPG1048283" s="3532"/>
      <c r="BPH1048283" s="3532"/>
      <c r="BPI1048283" s="3532"/>
      <c r="BPJ1048283" s="3532"/>
      <c r="BPK1048283" s="3532"/>
      <c r="BPL1048283" s="3532"/>
      <c r="BPM1048283" s="3532"/>
      <c r="BPN1048283" s="3532"/>
      <c r="BPO1048283" s="3532"/>
      <c r="BPP1048283" s="3532"/>
      <c r="BPQ1048283" s="3532"/>
      <c r="BPR1048283" s="3532"/>
      <c r="BPS1048283" s="3532"/>
      <c r="BPT1048283" s="3532"/>
      <c r="BPU1048283" s="3532"/>
      <c r="BPV1048283" s="3532"/>
      <c r="BPW1048283" s="3532"/>
      <c r="BPX1048283" s="3532"/>
      <c r="BPY1048283" s="3532"/>
      <c r="BPZ1048283" s="3532"/>
      <c r="BQA1048283" s="3532"/>
      <c r="BQB1048283" s="3532"/>
      <c r="BQC1048283" s="3532"/>
      <c r="BQD1048283" s="3532"/>
      <c r="BQE1048283" s="3532"/>
      <c r="BQF1048283" s="3532"/>
      <c r="BQG1048283" s="3532"/>
      <c r="BQH1048283" s="3532"/>
      <c r="BQI1048283" s="3532"/>
      <c r="BQJ1048283" s="3532"/>
      <c r="BQK1048283" s="3532"/>
      <c r="BQL1048283" s="3532"/>
      <c r="BQM1048283" s="3532"/>
      <c r="BQN1048283" s="3532"/>
      <c r="BQO1048283" s="3532"/>
      <c r="BQP1048283" s="3532"/>
      <c r="BQQ1048283" s="3532"/>
      <c r="BQR1048283" s="3532"/>
      <c r="BQS1048283" s="3532"/>
      <c r="BQT1048283" s="3532"/>
      <c r="BQU1048283" s="3532"/>
      <c r="BQV1048283" s="3532"/>
      <c r="BQW1048283" s="3532"/>
      <c r="BQX1048283" s="3532"/>
      <c r="BQY1048283" s="3532"/>
      <c r="BQZ1048283" s="3532"/>
      <c r="BRA1048283" s="3532"/>
      <c r="BRB1048283" s="3532"/>
      <c r="BRC1048283" s="3532"/>
      <c r="BRD1048283" s="3532"/>
      <c r="BRE1048283" s="3532"/>
      <c r="BRF1048283" s="3532"/>
      <c r="BRG1048283" s="3532"/>
      <c r="BRH1048283" s="3532"/>
      <c r="BRI1048283" s="3532"/>
      <c r="BRJ1048283" s="3532"/>
      <c r="BRK1048283" s="3532"/>
      <c r="BRL1048283" s="3532"/>
      <c r="BRM1048283" s="3532"/>
      <c r="BRN1048283" s="3532"/>
      <c r="BRO1048283" s="3532"/>
      <c r="BRP1048283" s="3532"/>
      <c r="BRQ1048283" s="3532"/>
      <c r="BRR1048283" s="3532"/>
      <c r="BRS1048283" s="3532"/>
      <c r="BRT1048283" s="3532"/>
      <c r="BRU1048283" s="3532"/>
      <c r="BRV1048283" s="3532"/>
      <c r="BRW1048283" s="3532"/>
      <c r="BRX1048283" s="3532"/>
      <c r="BRY1048283" s="3532"/>
      <c r="BRZ1048283" s="3532"/>
      <c r="BSA1048283" s="3532"/>
      <c r="BSB1048283" s="3532"/>
      <c r="BSC1048283" s="3532"/>
      <c r="BSD1048283" s="3532"/>
      <c r="BSE1048283" s="3532"/>
      <c r="BSF1048283" s="3532"/>
      <c r="BSG1048283" s="3532"/>
      <c r="BSH1048283" s="3532"/>
      <c r="BSI1048283" s="3532"/>
      <c r="BSJ1048283" s="3532"/>
      <c r="BSK1048283" s="3532"/>
      <c r="BSL1048283" s="3532"/>
      <c r="BSM1048283" s="3532"/>
      <c r="BSN1048283" s="3532"/>
      <c r="BSO1048283" s="3532"/>
      <c r="BSP1048283" s="3532"/>
      <c r="BSQ1048283" s="3532"/>
      <c r="BSR1048283" s="3532"/>
      <c r="BSS1048283" s="3532"/>
      <c r="BST1048283" s="3532"/>
      <c r="BSU1048283" s="3532"/>
      <c r="BSV1048283" s="3532"/>
      <c r="BSW1048283" s="3532"/>
      <c r="BSX1048283" s="3532"/>
      <c r="BSY1048283" s="3532"/>
      <c r="BSZ1048283" s="3532"/>
      <c r="BTA1048283" s="3532"/>
      <c r="BTB1048283" s="3532"/>
      <c r="BTC1048283" s="3532"/>
      <c r="BTD1048283" s="3532"/>
      <c r="BTE1048283" s="3532"/>
      <c r="BTF1048283" s="3532"/>
      <c r="BTG1048283" s="3532"/>
      <c r="BTH1048283" s="3532"/>
      <c r="BTI1048283" s="3532"/>
      <c r="BTJ1048283" s="3532"/>
      <c r="BTK1048283" s="3532"/>
      <c r="BTL1048283" s="3532"/>
      <c r="BTM1048283" s="3532"/>
      <c r="BTN1048283" s="3532"/>
      <c r="BTO1048283" s="3532"/>
      <c r="BTP1048283" s="3532"/>
      <c r="BTQ1048283" s="3532"/>
      <c r="BTR1048283" s="3532"/>
      <c r="BTS1048283" s="3532"/>
      <c r="BTT1048283" s="3532"/>
      <c r="BTU1048283" s="3532"/>
      <c r="BTV1048283" s="3532"/>
      <c r="BTW1048283" s="3532"/>
      <c r="BTX1048283" s="3532"/>
      <c r="BTY1048283" s="3532"/>
      <c r="BTZ1048283" s="3532"/>
      <c r="BUA1048283" s="3532"/>
      <c r="BUB1048283" s="3532"/>
      <c r="BUC1048283" s="3532"/>
      <c r="BUD1048283" s="3532"/>
      <c r="BUE1048283" s="3532"/>
      <c r="BUF1048283" s="3532"/>
      <c r="BUG1048283" s="3532"/>
      <c r="BUH1048283" s="3532"/>
      <c r="BUI1048283" s="3532"/>
      <c r="BUJ1048283" s="3532"/>
      <c r="BUK1048283" s="3532"/>
      <c r="BUL1048283" s="3532"/>
      <c r="BUM1048283" s="3532"/>
      <c r="BUN1048283" s="3532"/>
      <c r="BUO1048283" s="3532"/>
      <c r="BUP1048283" s="3532"/>
      <c r="BUQ1048283" s="3532"/>
      <c r="BUR1048283" s="3532"/>
      <c r="BUS1048283" s="3532"/>
      <c r="BUT1048283" s="3532"/>
      <c r="BUU1048283" s="3532"/>
      <c r="BUV1048283" s="3532"/>
      <c r="BUW1048283" s="3532"/>
      <c r="BUX1048283" s="3532"/>
      <c r="BUY1048283" s="3532"/>
      <c r="BUZ1048283" s="3532"/>
      <c r="BVA1048283" s="3532"/>
      <c r="BVB1048283" s="3532"/>
      <c r="BVC1048283" s="3532"/>
      <c r="BVD1048283" s="3532"/>
      <c r="BVE1048283" s="3532"/>
      <c r="BVF1048283" s="3532"/>
      <c r="BVG1048283" s="3532"/>
      <c r="BVH1048283" s="3532"/>
      <c r="BVI1048283" s="3532"/>
      <c r="BVJ1048283" s="3532"/>
      <c r="BVK1048283" s="3532"/>
      <c r="BVL1048283" s="3532"/>
      <c r="BVM1048283" s="3532"/>
      <c r="BVN1048283" s="3532"/>
      <c r="BVO1048283" s="3532"/>
      <c r="BVP1048283" s="3532"/>
      <c r="BVQ1048283" s="3532"/>
      <c r="BVR1048283" s="3532"/>
      <c r="BVS1048283" s="3532"/>
      <c r="BVT1048283" s="3532"/>
      <c r="BVU1048283" s="3532"/>
      <c r="BVV1048283" s="3532"/>
      <c r="BVW1048283" s="3532"/>
      <c r="BVX1048283" s="3532"/>
      <c r="BVY1048283" s="3532"/>
      <c r="BVZ1048283" s="3532"/>
      <c r="BWA1048283" s="3532"/>
      <c r="BWB1048283" s="3532"/>
      <c r="BWC1048283" s="3532"/>
      <c r="BWD1048283" s="3532"/>
      <c r="BWE1048283" s="3532"/>
      <c r="BWF1048283" s="3532"/>
      <c r="BWG1048283" s="3532"/>
      <c r="BWH1048283" s="3532"/>
      <c r="BWI1048283" s="3532"/>
      <c r="BWJ1048283" s="3532"/>
      <c r="BWK1048283" s="3532"/>
      <c r="BWL1048283" s="3532"/>
      <c r="BWM1048283" s="3532"/>
      <c r="BWN1048283" s="3532"/>
      <c r="BWO1048283" s="3532"/>
      <c r="BWP1048283" s="3532"/>
      <c r="BWQ1048283" s="3532"/>
      <c r="BWR1048283" s="3532"/>
      <c r="BWS1048283" s="3532"/>
      <c r="BWT1048283" s="3532"/>
      <c r="BWU1048283" s="3532"/>
      <c r="BWV1048283" s="3532"/>
      <c r="BWW1048283" s="3532"/>
      <c r="BWX1048283" s="3532"/>
      <c r="BWY1048283" s="3532"/>
      <c r="BWZ1048283" s="3532"/>
      <c r="BXA1048283" s="3532"/>
      <c r="BXB1048283" s="3532"/>
      <c r="BXC1048283" s="3532"/>
      <c r="BXD1048283" s="3532"/>
      <c r="BXE1048283" s="3532"/>
      <c r="BXF1048283" s="3532"/>
      <c r="BXG1048283" s="3532"/>
      <c r="BXH1048283" s="3532"/>
      <c r="BXI1048283" s="3532"/>
      <c r="BXJ1048283" s="3532"/>
      <c r="BXK1048283" s="3532"/>
      <c r="BXL1048283" s="3532"/>
      <c r="BXM1048283" s="3532"/>
      <c r="BXN1048283" s="3532"/>
      <c r="BXO1048283" s="3532"/>
      <c r="BXP1048283" s="3532"/>
      <c r="BXQ1048283" s="3532"/>
      <c r="BXR1048283" s="3532"/>
      <c r="BXS1048283" s="3532"/>
      <c r="BXT1048283" s="3532"/>
      <c r="BXU1048283" s="3532"/>
      <c r="BXV1048283" s="3532"/>
      <c r="BXW1048283" s="3532"/>
      <c r="BXX1048283" s="3532"/>
      <c r="BXY1048283" s="3532"/>
      <c r="BXZ1048283" s="3532"/>
      <c r="BYA1048283" s="3532"/>
      <c r="BYB1048283" s="3532"/>
      <c r="BYC1048283" s="3532"/>
      <c r="BYD1048283" s="3532"/>
      <c r="BYE1048283" s="3532"/>
      <c r="BYF1048283" s="3532"/>
      <c r="BYG1048283" s="3532"/>
      <c r="BYH1048283" s="3532"/>
      <c r="BYI1048283" s="3532"/>
      <c r="BYJ1048283" s="3532"/>
      <c r="BYK1048283" s="3532"/>
      <c r="BYL1048283" s="3532"/>
      <c r="BYM1048283" s="3532"/>
      <c r="BYN1048283" s="3532"/>
      <c r="BYO1048283" s="3532"/>
      <c r="BYP1048283" s="3532"/>
      <c r="BYQ1048283" s="3532"/>
      <c r="BYR1048283" s="3532"/>
      <c r="BYS1048283" s="3532"/>
      <c r="BYT1048283" s="3532"/>
      <c r="BYU1048283" s="3532"/>
      <c r="BYV1048283" s="3532"/>
      <c r="BYW1048283" s="3532"/>
      <c r="BYX1048283" s="3532"/>
      <c r="BYY1048283" s="3532"/>
      <c r="BYZ1048283" s="3532"/>
      <c r="BZA1048283" s="3532"/>
      <c r="BZB1048283" s="3532"/>
      <c r="BZC1048283" s="3532"/>
      <c r="BZD1048283" s="3532"/>
      <c r="BZE1048283" s="3532"/>
      <c r="BZF1048283" s="3532"/>
      <c r="BZG1048283" s="3532"/>
      <c r="BZH1048283" s="3532"/>
      <c r="BZI1048283" s="3532"/>
      <c r="BZJ1048283" s="3532"/>
      <c r="BZK1048283" s="3532"/>
      <c r="BZL1048283" s="3532"/>
      <c r="BZM1048283" s="3532"/>
      <c r="BZN1048283" s="3532"/>
      <c r="BZO1048283" s="3532"/>
      <c r="BZP1048283" s="3532"/>
      <c r="BZQ1048283" s="3532"/>
      <c r="BZR1048283" s="3532"/>
      <c r="BZS1048283" s="3532"/>
      <c r="BZT1048283" s="3532"/>
      <c r="BZU1048283" s="3532"/>
      <c r="BZV1048283" s="3532"/>
      <c r="BZW1048283" s="3532"/>
      <c r="BZX1048283" s="3532"/>
      <c r="BZY1048283" s="3532"/>
      <c r="BZZ1048283" s="3532"/>
      <c r="CAA1048283" s="3532"/>
      <c r="CAB1048283" s="3532"/>
      <c r="CAC1048283" s="3532"/>
      <c r="CAD1048283" s="3532"/>
      <c r="CAE1048283" s="3532"/>
      <c r="CAF1048283" s="3532"/>
      <c r="CAG1048283" s="3532"/>
      <c r="CAH1048283" s="3532"/>
      <c r="CAI1048283" s="3532"/>
      <c r="CAJ1048283" s="3532"/>
      <c r="CAK1048283" s="3532"/>
      <c r="CAL1048283" s="3532"/>
      <c r="CAM1048283" s="3532"/>
      <c r="CAN1048283" s="3532"/>
      <c r="CAO1048283" s="3532"/>
      <c r="CAP1048283" s="3532"/>
      <c r="CAQ1048283" s="3532"/>
      <c r="CAR1048283" s="3532"/>
      <c r="CAS1048283" s="3532"/>
      <c r="CAT1048283" s="3532"/>
      <c r="CAU1048283" s="3532"/>
      <c r="CAV1048283" s="3532"/>
      <c r="CAW1048283" s="3532"/>
      <c r="CAX1048283" s="3532"/>
      <c r="CAY1048283" s="3532"/>
      <c r="CAZ1048283" s="3532"/>
      <c r="CBA1048283" s="3532"/>
      <c r="CBB1048283" s="3532"/>
      <c r="CBC1048283" s="3532"/>
      <c r="CBD1048283" s="3532"/>
      <c r="CBE1048283" s="3532"/>
      <c r="CBF1048283" s="3532"/>
      <c r="CBG1048283" s="3532"/>
      <c r="CBH1048283" s="3532"/>
      <c r="CBI1048283" s="3532"/>
      <c r="CBJ1048283" s="3532"/>
      <c r="CBK1048283" s="3532"/>
      <c r="CBL1048283" s="3532"/>
      <c r="CBM1048283" s="3532"/>
      <c r="CBN1048283" s="3532"/>
      <c r="CBO1048283" s="3532"/>
      <c r="CBP1048283" s="3532"/>
      <c r="CBQ1048283" s="3532"/>
      <c r="CBR1048283" s="3532"/>
      <c r="CBS1048283" s="3532"/>
      <c r="CBT1048283" s="3532"/>
      <c r="CBU1048283" s="3532"/>
      <c r="CBV1048283" s="3532"/>
      <c r="CBW1048283" s="3532"/>
      <c r="CBX1048283" s="3532"/>
      <c r="CBY1048283" s="3532"/>
      <c r="CBZ1048283" s="3532"/>
      <c r="CCA1048283" s="3532"/>
      <c r="CCB1048283" s="3532"/>
      <c r="CCC1048283" s="3532"/>
      <c r="CCD1048283" s="3532"/>
      <c r="CCE1048283" s="3532"/>
      <c r="CCF1048283" s="3532"/>
      <c r="CCG1048283" s="3532"/>
      <c r="CCH1048283" s="3532"/>
      <c r="CCI1048283" s="3532"/>
      <c r="CCJ1048283" s="3532"/>
      <c r="CCK1048283" s="3532"/>
      <c r="CCL1048283" s="3532"/>
      <c r="CCM1048283" s="3532"/>
      <c r="CCN1048283" s="3532"/>
      <c r="CCO1048283" s="3532"/>
      <c r="CCP1048283" s="3532"/>
      <c r="CCQ1048283" s="3532"/>
      <c r="CCR1048283" s="3532"/>
      <c r="CCS1048283" s="3532"/>
      <c r="CCT1048283" s="3532"/>
      <c r="CCU1048283" s="3532"/>
      <c r="CCV1048283" s="3532"/>
      <c r="CCW1048283" s="3532"/>
      <c r="CCX1048283" s="3532"/>
      <c r="CCY1048283" s="3532"/>
      <c r="CCZ1048283" s="3532"/>
      <c r="CDA1048283" s="3532"/>
      <c r="CDB1048283" s="3532"/>
      <c r="CDC1048283" s="3532"/>
      <c r="CDD1048283" s="3532"/>
      <c r="CDE1048283" s="3532"/>
      <c r="CDF1048283" s="3532"/>
      <c r="CDG1048283" s="3532"/>
      <c r="CDH1048283" s="3532"/>
      <c r="CDI1048283" s="3532"/>
      <c r="CDJ1048283" s="3532"/>
      <c r="CDK1048283" s="3532"/>
      <c r="CDL1048283" s="3532"/>
      <c r="CDM1048283" s="3532"/>
      <c r="CDN1048283" s="3532"/>
      <c r="CDO1048283" s="3532"/>
      <c r="CDP1048283" s="3532"/>
      <c r="CDQ1048283" s="3532"/>
      <c r="CDR1048283" s="3532"/>
      <c r="CDS1048283" s="3532"/>
      <c r="CDT1048283" s="3532"/>
      <c r="CDU1048283" s="3532"/>
      <c r="CDV1048283" s="3532"/>
      <c r="CDW1048283" s="3532"/>
      <c r="CDX1048283" s="3532"/>
      <c r="CDY1048283" s="3532"/>
      <c r="CDZ1048283" s="3532"/>
      <c r="CEA1048283" s="3532"/>
      <c r="CEB1048283" s="3532"/>
      <c r="CEC1048283" s="3532"/>
      <c r="CED1048283" s="3532"/>
      <c r="CEE1048283" s="3532"/>
      <c r="CEF1048283" s="3532"/>
      <c r="CEG1048283" s="3532"/>
      <c r="CEH1048283" s="3532"/>
      <c r="CEI1048283" s="3532"/>
      <c r="CEJ1048283" s="3532"/>
      <c r="CEK1048283" s="3532"/>
      <c r="CEL1048283" s="3532"/>
      <c r="CEM1048283" s="3532"/>
      <c r="CEN1048283" s="3532"/>
      <c r="CEO1048283" s="3532"/>
      <c r="CEP1048283" s="3532"/>
      <c r="CEQ1048283" s="3532"/>
      <c r="CER1048283" s="3532"/>
      <c r="CES1048283" s="3532"/>
      <c r="CET1048283" s="3532"/>
      <c r="CEU1048283" s="3532"/>
      <c r="CEV1048283" s="3532"/>
      <c r="CEW1048283" s="3532"/>
      <c r="CEX1048283" s="3532"/>
      <c r="CEY1048283" s="3532"/>
      <c r="CEZ1048283" s="3532"/>
      <c r="CFA1048283" s="3532"/>
      <c r="CFB1048283" s="3532"/>
      <c r="CFC1048283" s="3532"/>
      <c r="CFD1048283" s="3532"/>
      <c r="CFE1048283" s="3532"/>
      <c r="CFF1048283" s="3532"/>
      <c r="CFG1048283" s="3532"/>
      <c r="CFH1048283" s="3532"/>
      <c r="CFI1048283" s="3532"/>
      <c r="CFJ1048283" s="3532"/>
      <c r="CFK1048283" s="3532"/>
      <c r="CFL1048283" s="3532"/>
      <c r="CFM1048283" s="3532"/>
      <c r="CFN1048283" s="3532"/>
      <c r="CFO1048283" s="3532"/>
      <c r="CFP1048283" s="3532"/>
      <c r="CFQ1048283" s="3532"/>
      <c r="CFR1048283" s="3532"/>
      <c r="CFS1048283" s="3532"/>
      <c r="CFT1048283" s="3532"/>
      <c r="CFU1048283" s="3532"/>
      <c r="CFV1048283" s="3532"/>
      <c r="CFW1048283" s="3532"/>
      <c r="CFX1048283" s="3532"/>
      <c r="CFY1048283" s="3532"/>
      <c r="CFZ1048283" s="3532"/>
      <c r="CGA1048283" s="3532"/>
      <c r="CGB1048283" s="3532"/>
      <c r="CGC1048283" s="3532"/>
      <c r="CGD1048283" s="3532"/>
      <c r="CGE1048283" s="3532"/>
      <c r="CGF1048283" s="3532"/>
      <c r="CGG1048283" s="3532"/>
      <c r="CGH1048283" s="3532"/>
      <c r="CGI1048283" s="3532"/>
      <c r="CGJ1048283" s="3532"/>
      <c r="CGK1048283" s="3532"/>
      <c r="CGL1048283" s="3532"/>
      <c r="CGM1048283" s="3532"/>
      <c r="CGN1048283" s="3532"/>
      <c r="CGO1048283" s="3532"/>
      <c r="CGP1048283" s="3532"/>
      <c r="CGQ1048283" s="3532"/>
      <c r="CGR1048283" s="3532"/>
      <c r="CGS1048283" s="3532"/>
      <c r="CGT1048283" s="3532"/>
      <c r="CGU1048283" s="3532"/>
      <c r="CGV1048283" s="3532"/>
      <c r="CGW1048283" s="3532"/>
      <c r="CGX1048283" s="3532"/>
      <c r="CGY1048283" s="3532"/>
      <c r="CGZ1048283" s="3532"/>
      <c r="CHA1048283" s="3532"/>
      <c r="CHB1048283" s="3532"/>
      <c r="CHC1048283" s="3532"/>
      <c r="CHD1048283" s="3532"/>
      <c r="CHE1048283" s="3532"/>
      <c r="CHF1048283" s="3532"/>
      <c r="CHG1048283" s="3532"/>
      <c r="CHH1048283" s="3532"/>
      <c r="CHI1048283" s="3532"/>
      <c r="CHJ1048283" s="3532"/>
      <c r="CHK1048283" s="3532"/>
      <c r="CHL1048283" s="3532"/>
      <c r="CHM1048283" s="3532"/>
      <c r="CHN1048283" s="3532"/>
      <c r="CHO1048283" s="3532"/>
      <c r="CHP1048283" s="3532"/>
      <c r="CHQ1048283" s="3532"/>
      <c r="CHR1048283" s="3532"/>
      <c r="CHS1048283" s="3532"/>
      <c r="CHT1048283" s="3532"/>
      <c r="CHU1048283" s="3532"/>
      <c r="CHV1048283" s="3532"/>
      <c r="CHW1048283" s="3532"/>
      <c r="CHX1048283" s="3532"/>
      <c r="CHY1048283" s="3532"/>
      <c r="CHZ1048283" s="3532"/>
      <c r="CIA1048283" s="3532"/>
      <c r="CIB1048283" s="3532"/>
      <c r="CIC1048283" s="3532"/>
      <c r="CID1048283" s="3532"/>
      <c r="CIE1048283" s="3532"/>
      <c r="CIF1048283" s="3532"/>
      <c r="CIG1048283" s="3532"/>
      <c r="CIH1048283" s="3532"/>
      <c r="CII1048283" s="3532"/>
      <c r="CIJ1048283" s="3532"/>
      <c r="CIK1048283" s="3532"/>
      <c r="CIL1048283" s="3532"/>
      <c r="CIM1048283" s="3532"/>
      <c r="CIN1048283" s="3532"/>
      <c r="CIO1048283" s="3532"/>
      <c r="CIP1048283" s="3532"/>
      <c r="CIQ1048283" s="3532"/>
      <c r="CIR1048283" s="3532"/>
      <c r="CIS1048283" s="3532"/>
      <c r="CIT1048283" s="3532"/>
      <c r="CIU1048283" s="3532"/>
      <c r="CIV1048283" s="3532"/>
      <c r="CIW1048283" s="3532"/>
      <c r="CIX1048283" s="3532"/>
      <c r="CIY1048283" s="3532"/>
      <c r="CIZ1048283" s="3532"/>
      <c r="CJA1048283" s="3532"/>
      <c r="CJB1048283" s="3532"/>
      <c r="CJC1048283" s="3532"/>
      <c r="CJD1048283" s="3532"/>
      <c r="CJE1048283" s="3532"/>
      <c r="CJF1048283" s="3532"/>
      <c r="CJG1048283" s="3532"/>
      <c r="CJH1048283" s="3532"/>
      <c r="CJI1048283" s="3532"/>
      <c r="CJJ1048283" s="3532"/>
      <c r="CJK1048283" s="3532"/>
      <c r="CJL1048283" s="3532"/>
      <c r="CJM1048283" s="3532"/>
      <c r="CJN1048283" s="3532"/>
      <c r="CJO1048283" s="3532"/>
      <c r="CJP1048283" s="3532"/>
      <c r="CJQ1048283" s="3532"/>
      <c r="CJR1048283" s="3532"/>
      <c r="CJS1048283" s="3532"/>
      <c r="CJT1048283" s="3532"/>
      <c r="CJU1048283" s="3532"/>
      <c r="CJV1048283" s="3532"/>
      <c r="CJW1048283" s="3532"/>
      <c r="CJX1048283" s="3532"/>
      <c r="CJY1048283" s="3532"/>
      <c r="CJZ1048283" s="3532"/>
      <c r="CKA1048283" s="3532"/>
      <c r="CKB1048283" s="3532"/>
      <c r="CKC1048283" s="3532"/>
      <c r="CKD1048283" s="3532"/>
      <c r="CKE1048283" s="3532"/>
      <c r="CKF1048283" s="3532"/>
      <c r="CKG1048283" s="3532"/>
      <c r="CKH1048283" s="3532"/>
      <c r="CKI1048283" s="3532"/>
      <c r="CKJ1048283" s="3532"/>
      <c r="CKK1048283" s="3532"/>
      <c r="CKL1048283" s="3532"/>
      <c r="CKM1048283" s="3532"/>
      <c r="CKN1048283" s="3532"/>
      <c r="CKO1048283" s="3532"/>
      <c r="CKP1048283" s="3532"/>
      <c r="CKQ1048283" s="3532"/>
      <c r="CKR1048283" s="3532"/>
      <c r="CKS1048283" s="3532"/>
      <c r="CKT1048283" s="3532"/>
      <c r="CKU1048283" s="3532"/>
      <c r="CKV1048283" s="3532"/>
      <c r="CKW1048283" s="3532"/>
      <c r="CKX1048283" s="3532"/>
      <c r="CKY1048283" s="3532"/>
      <c r="CKZ1048283" s="3532"/>
      <c r="CLA1048283" s="3532"/>
      <c r="CLB1048283" s="3532"/>
      <c r="CLC1048283" s="3532"/>
      <c r="CLD1048283" s="3532"/>
      <c r="CLE1048283" s="3532"/>
      <c r="CLF1048283" s="3532"/>
      <c r="CLG1048283" s="3532"/>
      <c r="CLH1048283" s="3532"/>
      <c r="CLI1048283" s="3532"/>
      <c r="CLJ1048283" s="3532"/>
      <c r="CLK1048283" s="3532"/>
      <c r="CLL1048283" s="3532"/>
      <c r="CLM1048283" s="3532"/>
      <c r="CLN1048283" s="3532"/>
      <c r="CLO1048283" s="3532"/>
      <c r="CLP1048283" s="3532"/>
      <c r="CLQ1048283" s="3532"/>
      <c r="CLR1048283" s="3532"/>
      <c r="CLS1048283" s="3532"/>
      <c r="CLT1048283" s="3532"/>
      <c r="CLU1048283" s="3532"/>
      <c r="CLV1048283" s="3532"/>
      <c r="CLW1048283" s="3532"/>
      <c r="CLX1048283" s="3532"/>
      <c r="CLY1048283" s="3532"/>
      <c r="CLZ1048283" s="3532"/>
      <c r="CMA1048283" s="3532"/>
      <c r="CMB1048283" s="3532"/>
      <c r="CMC1048283" s="3532"/>
      <c r="CMD1048283" s="3532"/>
      <c r="CME1048283" s="3532"/>
      <c r="CMF1048283" s="3532"/>
      <c r="CMG1048283" s="3532"/>
      <c r="CMH1048283" s="3532"/>
      <c r="CMI1048283" s="3532"/>
      <c r="CMJ1048283" s="3532"/>
      <c r="CMK1048283" s="3532"/>
      <c r="CML1048283" s="3532"/>
      <c r="CMM1048283" s="3532"/>
      <c r="CMN1048283" s="3532"/>
      <c r="CMO1048283" s="3532"/>
      <c r="CMP1048283" s="3532"/>
      <c r="CMQ1048283" s="3532"/>
      <c r="CMR1048283" s="3532"/>
      <c r="CMS1048283" s="3532"/>
      <c r="CMT1048283" s="3532"/>
      <c r="CMU1048283" s="3532"/>
      <c r="CMV1048283" s="3532"/>
      <c r="CMW1048283" s="3532"/>
      <c r="CMX1048283" s="3532"/>
      <c r="CMY1048283" s="3532"/>
      <c r="CMZ1048283" s="3532"/>
      <c r="CNA1048283" s="3532"/>
      <c r="CNB1048283" s="3532"/>
      <c r="CNC1048283" s="3532"/>
      <c r="CND1048283" s="3532"/>
      <c r="CNE1048283" s="3532"/>
      <c r="CNF1048283" s="3532"/>
      <c r="CNG1048283" s="3532"/>
      <c r="CNH1048283" s="3532"/>
      <c r="CNI1048283" s="3532"/>
      <c r="CNJ1048283" s="3532"/>
      <c r="CNK1048283" s="3532"/>
      <c r="CNL1048283" s="3532"/>
      <c r="CNM1048283" s="3532"/>
      <c r="CNN1048283" s="3532"/>
      <c r="CNO1048283" s="3532"/>
      <c r="CNP1048283" s="3532"/>
      <c r="CNQ1048283" s="3532"/>
      <c r="CNR1048283" s="3532"/>
      <c r="CNS1048283" s="3532"/>
      <c r="CNT1048283" s="3532"/>
      <c r="CNU1048283" s="3532"/>
      <c r="CNV1048283" s="3532"/>
      <c r="CNW1048283" s="3532"/>
      <c r="CNX1048283" s="3532"/>
      <c r="CNY1048283" s="3532"/>
      <c r="CNZ1048283" s="3532"/>
      <c r="COA1048283" s="3532"/>
      <c r="COB1048283" s="3532"/>
      <c r="COC1048283" s="3532"/>
      <c r="COD1048283" s="3532"/>
      <c r="COE1048283" s="3532"/>
      <c r="COF1048283" s="3532"/>
      <c r="COG1048283" s="3532"/>
      <c r="COH1048283" s="3532"/>
      <c r="COI1048283" s="3532"/>
      <c r="COJ1048283" s="3532"/>
      <c r="COK1048283" s="3532"/>
      <c r="COL1048283" s="3532"/>
      <c r="COM1048283" s="3532"/>
      <c r="CON1048283" s="3532"/>
      <c r="COO1048283" s="3532"/>
      <c r="COP1048283" s="3532"/>
      <c r="COQ1048283" s="3532"/>
      <c r="COR1048283" s="3532"/>
      <c r="COS1048283" s="3532"/>
      <c r="COT1048283" s="3532"/>
      <c r="COU1048283" s="3532"/>
      <c r="COV1048283" s="3532"/>
      <c r="COW1048283" s="3532"/>
      <c r="COX1048283" s="3532"/>
      <c r="COY1048283" s="3532"/>
      <c r="COZ1048283" s="3532"/>
      <c r="CPA1048283" s="3532"/>
      <c r="CPB1048283" s="3532"/>
      <c r="CPC1048283" s="3532"/>
      <c r="CPD1048283" s="3532"/>
      <c r="CPE1048283" s="3532"/>
      <c r="CPF1048283" s="3532"/>
      <c r="CPG1048283" s="3532"/>
      <c r="CPH1048283" s="3532"/>
      <c r="CPI1048283" s="3532"/>
      <c r="CPJ1048283" s="3532"/>
      <c r="CPK1048283" s="3532"/>
      <c r="CPL1048283" s="3532"/>
      <c r="CPM1048283" s="3532"/>
      <c r="CPN1048283" s="3532"/>
      <c r="CPO1048283" s="3532"/>
      <c r="CPP1048283" s="3532"/>
      <c r="CPQ1048283" s="3532"/>
      <c r="CPR1048283" s="3532"/>
      <c r="CPS1048283" s="3532"/>
      <c r="CPT1048283" s="3532"/>
      <c r="CPU1048283" s="3532"/>
      <c r="CPV1048283" s="3532"/>
      <c r="CPW1048283" s="3532"/>
      <c r="CPX1048283" s="3532"/>
      <c r="CPY1048283" s="3532"/>
      <c r="CPZ1048283" s="3532"/>
      <c r="CQA1048283" s="3532"/>
      <c r="CQB1048283" s="3532"/>
      <c r="CQC1048283" s="3532"/>
      <c r="CQD1048283" s="3532"/>
      <c r="CQE1048283" s="3532"/>
      <c r="CQF1048283" s="3532"/>
      <c r="CQG1048283" s="3532"/>
      <c r="CQH1048283" s="3532"/>
      <c r="CQI1048283" s="3532"/>
      <c r="CQJ1048283" s="3532"/>
      <c r="CQK1048283" s="3532"/>
      <c r="CQL1048283" s="3532"/>
      <c r="CQM1048283" s="3532"/>
      <c r="CQN1048283" s="3532"/>
      <c r="CQO1048283" s="3532"/>
      <c r="CQP1048283" s="3532"/>
      <c r="CQQ1048283" s="3532"/>
      <c r="CQR1048283" s="3532"/>
      <c r="CQS1048283" s="3532"/>
      <c r="CQT1048283" s="3532"/>
      <c r="CQU1048283" s="3532"/>
      <c r="CQV1048283" s="3532"/>
      <c r="CQW1048283" s="3532"/>
      <c r="CQX1048283" s="3532"/>
      <c r="CQY1048283" s="3532"/>
      <c r="CQZ1048283" s="3532"/>
      <c r="CRA1048283" s="3532"/>
      <c r="CRB1048283" s="3532"/>
      <c r="CRC1048283" s="3532"/>
      <c r="CRD1048283" s="3532"/>
      <c r="CRE1048283" s="3532"/>
      <c r="CRF1048283" s="3532"/>
      <c r="CRG1048283" s="3532"/>
      <c r="CRH1048283" s="3532"/>
      <c r="CRI1048283" s="3532"/>
      <c r="CRJ1048283" s="3532"/>
      <c r="CRK1048283" s="3532"/>
      <c r="CRL1048283" s="3532"/>
      <c r="CRM1048283" s="3532"/>
      <c r="CRN1048283" s="3532"/>
      <c r="CRO1048283" s="3532"/>
      <c r="CRP1048283" s="3532"/>
      <c r="CRQ1048283" s="3532"/>
      <c r="CRR1048283" s="3532"/>
      <c r="CRS1048283" s="3532"/>
      <c r="CRT1048283" s="3532"/>
      <c r="CRU1048283" s="3532"/>
      <c r="CRV1048283" s="3532"/>
      <c r="CRW1048283" s="3532"/>
      <c r="CRX1048283" s="3532"/>
      <c r="CRY1048283" s="3532"/>
      <c r="CRZ1048283" s="3532"/>
      <c r="CSA1048283" s="3532"/>
      <c r="CSB1048283" s="3532"/>
      <c r="CSC1048283" s="3532"/>
      <c r="CSD1048283" s="3532"/>
      <c r="CSE1048283" s="3532"/>
      <c r="CSF1048283" s="3532"/>
      <c r="CSG1048283" s="3532"/>
      <c r="CSH1048283" s="3532"/>
      <c r="CSI1048283" s="3532"/>
      <c r="CSJ1048283" s="3532"/>
      <c r="CSK1048283" s="3532"/>
      <c r="CSL1048283" s="3532"/>
      <c r="CSM1048283" s="3532"/>
      <c r="CSN1048283" s="3532"/>
      <c r="CSO1048283" s="3532"/>
      <c r="CSP1048283" s="3532"/>
      <c r="CSQ1048283" s="3532"/>
      <c r="CSR1048283" s="3532"/>
      <c r="CSS1048283" s="3532"/>
      <c r="CST1048283" s="3532"/>
      <c r="CSU1048283" s="3532"/>
      <c r="CSV1048283" s="3532"/>
      <c r="CSW1048283" s="3532"/>
      <c r="CSX1048283" s="3532"/>
      <c r="CSY1048283" s="3532"/>
      <c r="CSZ1048283" s="3532"/>
      <c r="CTA1048283" s="3532"/>
      <c r="CTB1048283" s="3532"/>
      <c r="CTC1048283" s="3532"/>
      <c r="CTD1048283" s="3532"/>
      <c r="CTE1048283" s="3532"/>
      <c r="CTF1048283" s="3532"/>
      <c r="CTG1048283" s="3532"/>
      <c r="CTH1048283" s="3532"/>
      <c r="CTI1048283" s="3532"/>
      <c r="CTJ1048283" s="3532"/>
      <c r="CTK1048283" s="3532"/>
      <c r="CTL1048283" s="3532"/>
      <c r="CTM1048283" s="3532"/>
      <c r="CTN1048283" s="3532"/>
      <c r="CTO1048283" s="3532"/>
      <c r="CTP1048283" s="3532"/>
      <c r="CTQ1048283" s="3532"/>
      <c r="CTR1048283" s="3532"/>
      <c r="CTS1048283" s="3532"/>
      <c r="CTT1048283" s="3532"/>
      <c r="CTU1048283" s="3532"/>
      <c r="CTV1048283" s="3532"/>
      <c r="CTW1048283" s="3532"/>
      <c r="CTX1048283" s="3532"/>
      <c r="CTY1048283" s="3532"/>
      <c r="CTZ1048283" s="3532"/>
      <c r="CUA1048283" s="3532"/>
      <c r="CUB1048283" s="3532"/>
      <c r="CUC1048283" s="3532"/>
      <c r="CUD1048283" s="3532"/>
      <c r="CUE1048283" s="3532"/>
      <c r="CUF1048283" s="3532"/>
      <c r="CUG1048283" s="3532"/>
      <c r="CUH1048283" s="3532"/>
      <c r="CUI1048283" s="3532"/>
      <c r="CUJ1048283" s="3532"/>
      <c r="CUK1048283" s="3532"/>
      <c r="CUL1048283" s="3532"/>
      <c r="CUM1048283" s="3532"/>
      <c r="CUN1048283" s="3532"/>
      <c r="CUO1048283" s="3532"/>
      <c r="CUP1048283" s="3532"/>
      <c r="CUQ1048283" s="3532"/>
      <c r="CUR1048283" s="3532"/>
      <c r="CUS1048283" s="3532"/>
      <c r="CUT1048283" s="3532"/>
      <c r="CUU1048283" s="3532"/>
      <c r="CUV1048283" s="3532"/>
      <c r="CUW1048283" s="3532"/>
      <c r="CUX1048283" s="3532"/>
      <c r="CUY1048283" s="3532"/>
      <c r="CUZ1048283" s="3532"/>
      <c r="CVA1048283" s="3532"/>
      <c r="CVB1048283" s="3532"/>
      <c r="CVC1048283" s="3532"/>
      <c r="CVD1048283" s="3532"/>
      <c r="CVE1048283" s="3532"/>
      <c r="CVF1048283" s="3532"/>
      <c r="CVG1048283" s="3532"/>
      <c r="CVH1048283" s="3532"/>
      <c r="CVI1048283" s="3532"/>
      <c r="CVJ1048283" s="3532"/>
      <c r="CVK1048283" s="3532"/>
      <c r="CVL1048283" s="3532"/>
      <c r="CVM1048283" s="3532"/>
      <c r="CVN1048283" s="3532"/>
      <c r="CVO1048283" s="3532"/>
      <c r="CVP1048283" s="3532"/>
      <c r="CVQ1048283" s="3532"/>
      <c r="CVR1048283" s="3532"/>
      <c r="CVS1048283" s="3532"/>
      <c r="CVT1048283" s="3532"/>
      <c r="CVU1048283" s="3532"/>
      <c r="CVV1048283" s="3532"/>
      <c r="CVW1048283" s="3532"/>
      <c r="CVX1048283" s="3532"/>
      <c r="CVY1048283" s="3532"/>
      <c r="CVZ1048283" s="3532"/>
      <c r="CWA1048283" s="3532"/>
      <c r="CWB1048283" s="3532"/>
      <c r="CWC1048283" s="3532"/>
      <c r="CWD1048283" s="3532"/>
      <c r="CWE1048283" s="3532"/>
      <c r="CWF1048283" s="3532"/>
      <c r="CWG1048283" s="3532"/>
      <c r="CWH1048283" s="3532"/>
      <c r="CWI1048283" s="3532"/>
      <c r="CWJ1048283" s="3532"/>
      <c r="CWK1048283" s="3532"/>
      <c r="CWL1048283" s="3532"/>
      <c r="CWM1048283" s="3532"/>
      <c r="CWN1048283" s="3532"/>
      <c r="CWO1048283" s="3532"/>
      <c r="CWP1048283" s="3532"/>
      <c r="CWQ1048283" s="3532"/>
      <c r="CWR1048283" s="3532"/>
      <c r="CWS1048283" s="3532"/>
      <c r="CWT1048283" s="3532"/>
      <c r="CWU1048283" s="3532"/>
      <c r="CWV1048283" s="3532"/>
      <c r="CWW1048283" s="3532"/>
      <c r="CWX1048283" s="3532"/>
      <c r="CWY1048283" s="3532"/>
      <c r="CWZ1048283" s="3532"/>
      <c r="CXA1048283" s="3532"/>
      <c r="CXB1048283" s="3532"/>
      <c r="CXC1048283" s="3532"/>
      <c r="CXD1048283" s="3532"/>
      <c r="CXE1048283" s="3532"/>
      <c r="CXF1048283" s="3532"/>
      <c r="CXG1048283" s="3532"/>
      <c r="CXH1048283" s="3532"/>
      <c r="CXI1048283" s="3532"/>
      <c r="CXJ1048283" s="3532"/>
      <c r="CXK1048283" s="3532"/>
      <c r="CXL1048283" s="3532"/>
      <c r="CXM1048283" s="3532"/>
      <c r="CXN1048283" s="3532"/>
      <c r="CXO1048283" s="3532"/>
      <c r="CXP1048283" s="3532"/>
      <c r="CXQ1048283" s="3532"/>
      <c r="CXR1048283" s="3532"/>
      <c r="CXS1048283" s="3532"/>
      <c r="CXT1048283" s="3532"/>
      <c r="CXU1048283" s="3532"/>
      <c r="CXV1048283" s="3532"/>
      <c r="CXW1048283" s="3532"/>
      <c r="CXX1048283" s="3532"/>
      <c r="CXY1048283" s="3532"/>
      <c r="CXZ1048283" s="3532"/>
      <c r="CYA1048283" s="3532"/>
      <c r="CYB1048283" s="3532"/>
      <c r="CYC1048283" s="3532"/>
      <c r="CYD1048283" s="3532"/>
      <c r="CYE1048283" s="3532"/>
      <c r="CYF1048283" s="3532"/>
      <c r="CYG1048283" s="3532"/>
      <c r="CYH1048283" s="3532"/>
      <c r="CYI1048283" s="3532"/>
      <c r="CYJ1048283" s="3532"/>
      <c r="CYK1048283" s="3532"/>
      <c r="CYL1048283" s="3532"/>
      <c r="CYM1048283" s="3532"/>
      <c r="CYN1048283" s="3532"/>
      <c r="CYO1048283" s="3532"/>
      <c r="CYP1048283" s="3532"/>
      <c r="CYQ1048283" s="3532"/>
      <c r="CYR1048283" s="3532"/>
      <c r="CYS1048283" s="3532"/>
      <c r="CYT1048283" s="3532"/>
      <c r="CYU1048283" s="3532"/>
      <c r="CYV1048283" s="3532"/>
      <c r="CYW1048283" s="3532"/>
      <c r="CYX1048283" s="3532"/>
      <c r="CYY1048283" s="3532"/>
      <c r="CYZ1048283" s="3532"/>
      <c r="CZA1048283" s="3532"/>
      <c r="CZB1048283" s="3532"/>
      <c r="CZC1048283" s="3532"/>
      <c r="CZD1048283" s="3532"/>
      <c r="CZE1048283" s="3532"/>
      <c r="CZF1048283" s="3532"/>
      <c r="CZG1048283" s="3532"/>
      <c r="CZH1048283" s="3532"/>
      <c r="CZI1048283" s="3532"/>
      <c r="CZJ1048283" s="3532"/>
      <c r="CZK1048283" s="3532"/>
      <c r="CZL1048283" s="3532"/>
      <c r="CZM1048283" s="3532"/>
      <c r="CZN1048283" s="3532"/>
      <c r="CZO1048283" s="3532"/>
      <c r="CZP1048283" s="3532"/>
      <c r="CZQ1048283" s="3532"/>
      <c r="CZR1048283" s="3532"/>
      <c r="CZS1048283" s="3532"/>
      <c r="CZT1048283" s="3532"/>
      <c r="CZU1048283" s="3532"/>
      <c r="CZV1048283" s="3532"/>
      <c r="CZW1048283" s="3532"/>
      <c r="CZX1048283" s="3532"/>
      <c r="CZY1048283" s="3532"/>
      <c r="CZZ1048283" s="3532"/>
      <c r="DAA1048283" s="3532"/>
      <c r="DAB1048283" s="3532"/>
      <c r="DAC1048283" s="3532"/>
      <c r="DAD1048283" s="3532"/>
      <c r="DAE1048283" s="3532"/>
      <c r="DAF1048283" s="3532"/>
      <c r="DAG1048283" s="3532"/>
      <c r="DAH1048283" s="3532"/>
      <c r="DAI1048283" s="3532"/>
      <c r="DAJ1048283" s="3532"/>
      <c r="DAK1048283" s="3532"/>
      <c r="DAL1048283" s="3532"/>
      <c r="DAM1048283" s="3532"/>
      <c r="DAN1048283" s="3532"/>
      <c r="DAO1048283" s="3532"/>
      <c r="DAP1048283" s="3532"/>
      <c r="DAQ1048283" s="3532"/>
      <c r="DAR1048283" s="3532"/>
      <c r="DAS1048283" s="3532"/>
      <c r="DAT1048283" s="3532"/>
      <c r="DAU1048283" s="3532"/>
      <c r="DAV1048283" s="3532"/>
      <c r="DAW1048283" s="3532"/>
      <c r="DAX1048283" s="3532"/>
      <c r="DAY1048283" s="3532"/>
      <c r="DAZ1048283" s="3532"/>
      <c r="DBA1048283" s="3532"/>
      <c r="DBB1048283" s="3532"/>
      <c r="DBC1048283" s="3532"/>
      <c r="DBD1048283" s="3532"/>
      <c r="DBE1048283" s="3532"/>
      <c r="DBF1048283" s="3532"/>
      <c r="DBG1048283" s="3532"/>
      <c r="DBH1048283" s="3532"/>
      <c r="DBI1048283" s="3532"/>
      <c r="DBJ1048283" s="3532"/>
      <c r="DBK1048283" s="3532"/>
      <c r="DBL1048283" s="3532"/>
      <c r="DBM1048283" s="3532"/>
      <c r="DBN1048283" s="3532"/>
      <c r="DBO1048283" s="3532"/>
      <c r="DBP1048283" s="3532"/>
      <c r="DBQ1048283" s="3532"/>
      <c r="DBR1048283" s="3532"/>
      <c r="DBS1048283" s="3532"/>
      <c r="DBT1048283" s="3532"/>
      <c r="DBU1048283" s="3532"/>
      <c r="DBV1048283" s="3532"/>
      <c r="DBW1048283" s="3532"/>
      <c r="DBX1048283" s="3532"/>
      <c r="DBY1048283" s="3532"/>
      <c r="DBZ1048283" s="3532"/>
      <c r="DCA1048283" s="3532"/>
      <c r="DCB1048283" s="3532"/>
      <c r="DCC1048283" s="3532"/>
      <c r="DCD1048283" s="3532"/>
      <c r="DCE1048283" s="3532"/>
      <c r="DCF1048283" s="3532"/>
      <c r="DCG1048283" s="3532"/>
      <c r="DCH1048283" s="3532"/>
      <c r="DCI1048283" s="3532"/>
      <c r="DCJ1048283" s="3532"/>
      <c r="DCK1048283" s="3532"/>
      <c r="DCL1048283" s="3532"/>
      <c r="DCM1048283" s="3532"/>
      <c r="DCN1048283" s="3532"/>
      <c r="DCO1048283" s="3532"/>
      <c r="DCP1048283" s="3532"/>
      <c r="DCQ1048283" s="3532"/>
      <c r="DCR1048283" s="3532"/>
      <c r="DCS1048283" s="3532"/>
      <c r="DCT1048283" s="3532"/>
      <c r="DCU1048283" s="3532"/>
      <c r="DCV1048283" s="3532"/>
      <c r="DCW1048283" s="3532"/>
      <c r="DCX1048283" s="3532"/>
      <c r="DCY1048283" s="3532"/>
      <c r="DCZ1048283" s="3532"/>
      <c r="DDA1048283" s="3532"/>
      <c r="DDB1048283" s="3532"/>
      <c r="DDC1048283" s="3532"/>
      <c r="DDD1048283" s="3532"/>
      <c r="DDE1048283" s="3532"/>
      <c r="DDF1048283" s="3532"/>
      <c r="DDG1048283" s="3532"/>
      <c r="DDH1048283" s="3532"/>
      <c r="DDI1048283" s="3532"/>
      <c r="DDJ1048283" s="3532"/>
      <c r="DDK1048283" s="3532"/>
      <c r="DDL1048283" s="3532"/>
      <c r="DDM1048283" s="3532"/>
      <c r="DDN1048283" s="3532"/>
      <c r="DDO1048283" s="3532"/>
      <c r="DDP1048283" s="3532"/>
      <c r="DDQ1048283" s="3532"/>
      <c r="DDR1048283" s="3532"/>
      <c r="DDS1048283" s="3532"/>
      <c r="DDT1048283" s="3532"/>
      <c r="DDU1048283" s="3532"/>
      <c r="DDV1048283" s="3532"/>
      <c r="DDW1048283" s="3532"/>
      <c r="DDX1048283" s="3532"/>
      <c r="DDY1048283" s="3532"/>
      <c r="DDZ1048283" s="3532"/>
      <c r="DEA1048283" s="3532"/>
      <c r="DEB1048283" s="3532"/>
      <c r="DEC1048283" s="3532"/>
      <c r="DED1048283" s="3532"/>
      <c r="DEE1048283" s="3532"/>
      <c r="DEF1048283" s="3532"/>
      <c r="DEG1048283" s="3532"/>
      <c r="DEH1048283" s="3532"/>
      <c r="DEI1048283" s="3532"/>
      <c r="DEJ1048283" s="3532"/>
      <c r="DEK1048283" s="3532"/>
      <c r="DEL1048283" s="3532"/>
      <c r="DEM1048283" s="3532"/>
      <c r="DEN1048283" s="3532"/>
      <c r="DEO1048283" s="3532"/>
      <c r="DEP1048283" s="3532"/>
      <c r="DEQ1048283" s="3532"/>
      <c r="DER1048283" s="3532"/>
      <c r="DES1048283" s="3532"/>
      <c r="DET1048283" s="3532"/>
      <c r="DEU1048283" s="3532"/>
      <c r="DEV1048283" s="3532"/>
      <c r="DEW1048283" s="3532"/>
      <c r="DEX1048283" s="3532"/>
      <c r="DEY1048283" s="3532"/>
      <c r="DEZ1048283" s="3532"/>
      <c r="DFA1048283" s="3532"/>
      <c r="DFB1048283" s="3532"/>
      <c r="DFC1048283" s="3532"/>
      <c r="DFD1048283" s="3532"/>
      <c r="DFE1048283" s="3532"/>
      <c r="DFF1048283" s="3532"/>
      <c r="DFG1048283" s="3532"/>
      <c r="DFH1048283" s="3532"/>
      <c r="DFI1048283" s="3532"/>
      <c r="DFJ1048283" s="3532"/>
      <c r="DFK1048283" s="3532"/>
      <c r="DFL1048283" s="3532"/>
      <c r="DFM1048283" s="3532"/>
      <c r="DFN1048283" s="3532"/>
      <c r="DFO1048283" s="3532"/>
      <c r="DFP1048283" s="3532"/>
      <c r="DFQ1048283" s="3532"/>
      <c r="DFR1048283" s="3532"/>
      <c r="DFS1048283" s="3532"/>
      <c r="DFT1048283" s="3532"/>
      <c r="DFU1048283" s="3532"/>
      <c r="DFV1048283" s="3532"/>
      <c r="DFW1048283" s="3532"/>
      <c r="DFX1048283" s="3532"/>
      <c r="DFY1048283" s="3532"/>
      <c r="DFZ1048283" s="3532"/>
      <c r="DGA1048283" s="3532"/>
      <c r="DGB1048283" s="3532"/>
      <c r="DGC1048283" s="3532"/>
      <c r="DGD1048283" s="3532"/>
      <c r="DGE1048283" s="3532"/>
      <c r="DGF1048283" s="3532"/>
      <c r="DGG1048283" s="3532"/>
      <c r="DGH1048283" s="3532"/>
      <c r="DGI1048283" s="3532"/>
      <c r="DGJ1048283" s="3532"/>
      <c r="DGK1048283" s="3532"/>
      <c r="DGL1048283" s="3532"/>
      <c r="DGM1048283" s="3532"/>
      <c r="DGN1048283" s="3532"/>
      <c r="DGO1048283" s="3532"/>
      <c r="DGP1048283" s="3532"/>
      <c r="DGQ1048283" s="3532"/>
      <c r="DGR1048283" s="3532"/>
      <c r="DGS1048283" s="3532"/>
      <c r="DGT1048283" s="3532"/>
      <c r="DGU1048283" s="3532"/>
      <c r="DGV1048283" s="3532"/>
      <c r="DGW1048283" s="3532"/>
      <c r="DGX1048283" s="3532"/>
      <c r="DGY1048283" s="3532"/>
      <c r="DGZ1048283" s="3532"/>
      <c r="DHA1048283" s="3532"/>
      <c r="DHB1048283" s="3532"/>
      <c r="DHC1048283" s="3532"/>
      <c r="DHD1048283" s="3532"/>
      <c r="DHE1048283" s="3532"/>
      <c r="DHF1048283" s="3532"/>
      <c r="DHG1048283" s="3532"/>
      <c r="DHH1048283" s="3532"/>
      <c r="DHI1048283" s="3532"/>
      <c r="DHJ1048283" s="3532"/>
      <c r="DHK1048283" s="3532"/>
      <c r="DHL1048283" s="3532"/>
      <c r="DHM1048283" s="3532"/>
      <c r="DHN1048283" s="3532"/>
      <c r="DHO1048283" s="3532"/>
      <c r="DHP1048283" s="3532"/>
      <c r="DHQ1048283" s="3532"/>
      <c r="DHR1048283" s="3532"/>
      <c r="DHS1048283" s="3532"/>
      <c r="DHT1048283" s="3532"/>
      <c r="DHU1048283" s="3532"/>
      <c r="DHV1048283" s="3532"/>
      <c r="DHW1048283" s="3532"/>
      <c r="DHX1048283" s="3532"/>
      <c r="DHY1048283" s="3532"/>
      <c r="DHZ1048283" s="3532"/>
      <c r="DIA1048283" s="3532"/>
      <c r="DIB1048283" s="3532"/>
      <c r="DIC1048283" s="3532"/>
      <c r="DID1048283" s="3532"/>
      <c r="DIE1048283" s="3532"/>
      <c r="DIF1048283" s="3532"/>
      <c r="DIG1048283" s="3532"/>
      <c r="DIH1048283" s="3532"/>
      <c r="DII1048283" s="3532"/>
      <c r="DIJ1048283" s="3532"/>
      <c r="DIK1048283" s="3532"/>
      <c r="DIL1048283" s="3532"/>
      <c r="DIM1048283" s="3532"/>
      <c r="DIN1048283" s="3532"/>
      <c r="DIO1048283" s="3532"/>
      <c r="DIP1048283" s="3532"/>
      <c r="DIQ1048283" s="3532"/>
      <c r="DIR1048283" s="3532"/>
      <c r="DIS1048283" s="3532"/>
      <c r="DIT1048283" s="3532"/>
      <c r="DIU1048283" s="3532"/>
      <c r="DIV1048283" s="3532"/>
      <c r="DIW1048283" s="3532"/>
      <c r="DIX1048283" s="3532"/>
      <c r="DIY1048283" s="3532"/>
      <c r="DIZ1048283" s="3532"/>
      <c r="DJA1048283" s="3532"/>
      <c r="DJB1048283" s="3532"/>
      <c r="DJC1048283" s="3532"/>
      <c r="DJD1048283" s="3532"/>
      <c r="DJE1048283" s="3532"/>
      <c r="DJF1048283" s="3532"/>
      <c r="DJG1048283" s="3532"/>
      <c r="DJH1048283" s="3532"/>
      <c r="DJI1048283" s="3532"/>
      <c r="DJJ1048283" s="3532"/>
      <c r="DJK1048283" s="3532"/>
      <c r="DJL1048283" s="3532"/>
      <c r="DJM1048283" s="3532"/>
      <c r="DJN1048283" s="3532"/>
      <c r="DJO1048283" s="3532"/>
      <c r="DJP1048283" s="3532"/>
      <c r="DJQ1048283" s="3532"/>
      <c r="DJR1048283" s="3532"/>
      <c r="DJS1048283" s="3532"/>
      <c r="DJT1048283" s="3532"/>
      <c r="DJU1048283" s="3532"/>
      <c r="DJV1048283" s="3532"/>
      <c r="DJW1048283" s="3532"/>
      <c r="DJX1048283" s="3532"/>
      <c r="DJY1048283" s="3532"/>
      <c r="DJZ1048283" s="3532"/>
      <c r="DKA1048283" s="3532"/>
      <c r="DKB1048283" s="3532"/>
      <c r="DKC1048283" s="3532"/>
      <c r="DKD1048283" s="3532"/>
      <c r="DKE1048283" s="3532"/>
      <c r="DKF1048283" s="3532"/>
      <c r="DKG1048283" s="3532"/>
      <c r="DKH1048283" s="3532"/>
      <c r="DKI1048283" s="3532"/>
      <c r="DKJ1048283" s="3532"/>
      <c r="DKK1048283" s="3532"/>
      <c r="DKL1048283" s="3532"/>
      <c r="DKM1048283" s="3532"/>
      <c r="DKN1048283" s="3532"/>
      <c r="DKO1048283" s="3532"/>
      <c r="DKP1048283" s="3532"/>
      <c r="DKQ1048283" s="3532"/>
      <c r="DKR1048283" s="3532"/>
      <c r="DKS1048283" s="3532"/>
      <c r="DKT1048283" s="3532"/>
      <c r="DKU1048283" s="3532"/>
      <c r="DKV1048283" s="3532"/>
      <c r="DKW1048283" s="3532"/>
      <c r="DKX1048283" s="3532"/>
      <c r="DKY1048283" s="3532"/>
      <c r="DKZ1048283" s="3532"/>
      <c r="DLA1048283" s="3532"/>
      <c r="DLB1048283" s="3532"/>
      <c r="DLC1048283" s="3532"/>
      <c r="DLD1048283" s="3532"/>
      <c r="DLE1048283" s="3532"/>
      <c r="DLF1048283" s="3532"/>
      <c r="DLG1048283" s="3532"/>
      <c r="DLH1048283" s="3532"/>
      <c r="DLI1048283" s="3532"/>
      <c r="DLJ1048283" s="3532"/>
      <c r="DLK1048283" s="3532"/>
      <c r="DLL1048283" s="3532"/>
      <c r="DLM1048283" s="3532"/>
      <c r="DLN1048283" s="3532"/>
      <c r="DLO1048283" s="3532"/>
      <c r="DLP1048283" s="3532"/>
      <c r="DLQ1048283" s="3532"/>
      <c r="DLR1048283" s="3532"/>
      <c r="DLS1048283" s="3532"/>
      <c r="DLT1048283" s="3532"/>
      <c r="DLU1048283" s="3532"/>
      <c r="DLV1048283" s="3532"/>
      <c r="DLW1048283" s="3532"/>
      <c r="DLX1048283" s="3532"/>
      <c r="DLY1048283" s="3532"/>
      <c r="DLZ1048283" s="3532"/>
      <c r="DMA1048283" s="3532"/>
      <c r="DMB1048283" s="3532"/>
      <c r="DMC1048283" s="3532"/>
      <c r="DMD1048283" s="3532"/>
      <c r="DME1048283" s="3532"/>
      <c r="DMF1048283" s="3532"/>
      <c r="DMG1048283" s="3532"/>
      <c r="DMH1048283" s="3532"/>
      <c r="DMI1048283" s="3532"/>
      <c r="DMJ1048283" s="3532"/>
      <c r="DMK1048283" s="3532"/>
      <c r="DML1048283" s="3532"/>
      <c r="DMM1048283" s="3532"/>
      <c r="DMN1048283" s="3532"/>
      <c r="DMO1048283" s="3532"/>
      <c r="DMP1048283" s="3532"/>
      <c r="DMQ1048283" s="3532"/>
      <c r="DMR1048283" s="3532"/>
      <c r="DMS1048283" s="3532"/>
      <c r="DMT1048283" s="3532"/>
      <c r="DMU1048283" s="3532"/>
      <c r="DMV1048283" s="3532"/>
      <c r="DMW1048283" s="3532"/>
      <c r="DMX1048283" s="3532"/>
      <c r="DMY1048283" s="3532"/>
      <c r="DMZ1048283" s="3532"/>
      <c r="DNA1048283" s="3532"/>
      <c r="DNB1048283" s="3532"/>
      <c r="DNC1048283" s="3532"/>
      <c r="DND1048283" s="3532"/>
      <c r="DNE1048283" s="3532"/>
      <c r="DNF1048283" s="3532"/>
      <c r="DNG1048283" s="3532"/>
      <c r="DNH1048283" s="3532"/>
      <c r="DNI1048283" s="3532"/>
      <c r="DNJ1048283" s="3532"/>
      <c r="DNK1048283" s="3532"/>
      <c r="DNL1048283" s="3532"/>
      <c r="DNM1048283" s="3532"/>
      <c r="DNN1048283" s="3532"/>
      <c r="DNO1048283" s="3532"/>
      <c r="DNP1048283" s="3532"/>
      <c r="DNQ1048283" s="3532"/>
      <c r="DNR1048283" s="3532"/>
      <c r="DNS1048283" s="3532"/>
      <c r="DNT1048283" s="3532"/>
      <c r="DNU1048283" s="3532"/>
      <c r="DNV1048283" s="3532"/>
      <c r="DNW1048283" s="3532"/>
      <c r="DNX1048283" s="3532"/>
      <c r="DNY1048283" s="3532"/>
      <c r="DNZ1048283" s="3532"/>
      <c r="DOA1048283" s="3532"/>
      <c r="DOB1048283" s="3532"/>
      <c r="DOC1048283" s="3532"/>
      <c r="DOD1048283" s="3532"/>
      <c r="DOE1048283" s="3532"/>
      <c r="DOF1048283" s="3532"/>
      <c r="DOG1048283" s="3532"/>
      <c r="DOH1048283" s="3532"/>
      <c r="DOI1048283" s="3532"/>
      <c r="DOJ1048283" s="3532"/>
      <c r="DOK1048283" s="3532"/>
      <c r="DOL1048283" s="3532"/>
      <c r="DOM1048283" s="3532"/>
      <c r="DON1048283" s="3532"/>
      <c r="DOO1048283" s="3532"/>
      <c r="DOP1048283" s="3532"/>
      <c r="DOQ1048283" s="3532"/>
      <c r="DOR1048283" s="3532"/>
      <c r="DOS1048283" s="3532"/>
      <c r="DOT1048283" s="3532"/>
      <c r="DOU1048283" s="3532"/>
      <c r="DOV1048283" s="3532"/>
      <c r="DOW1048283" s="3532"/>
      <c r="DOX1048283" s="3532"/>
      <c r="DOY1048283" s="3532"/>
      <c r="DOZ1048283" s="3532"/>
      <c r="DPA1048283" s="3532"/>
      <c r="DPB1048283" s="3532"/>
      <c r="DPC1048283" s="3532"/>
      <c r="DPD1048283" s="3532"/>
      <c r="DPE1048283" s="3532"/>
      <c r="DPF1048283" s="3532"/>
      <c r="DPG1048283" s="3532"/>
      <c r="DPH1048283" s="3532"/>
      <c r="DPI1048283" s="3532"/>
      <c r="DPJ1048283" s="3532"/>
      <c r="DPK1048283" s="3532"/>
      <c r="DPL1048283" s="3532"/>
      <c r="DPM1048283" s="3532"/>
      <c r="DPN1048283" s="3532"/>
      <c r="DPO1048283" s="3532"/>
      <c r="DPP1048283" s="3532"/>
      <c r="DPQ1048283" s="3532"/>
      <c r="DPR1048283" s="3532"/>
      <c r="DPS1048283" s="3532"/>
      <c r="DPT1048283" s="3532"/>
      <c r="DPU1048283" s="3532"/>
      <c r="DPV1048283" s="3532"/>
      <c r="DPW1048283" s="3532"/>
      <c r="DPX1048283" s="3532"/>
      <c r="DPY1048283" s="3532"/>
      <c r="DPZ1048283" s="3532"/>
      <c r="DQA1048283" s="3532"/>
      <c r="DQB1048283" s="3532"/>
      <c r="DQC1048283" s="3532"/>
      <c r="DQD1048283" s="3532"/>
      <c r="DQE1048283" s="3532"/>
      <c r="DQF1048283" s="3532"/>
      <c r="DQG1048283" s="3532"/>
      <c r="DQH1048283" s="3532"/>
      <c r="DQI1048283" s="3532"/>
      <c r="DQJ1048283" s="3532"/>
      <c r="DQK1048283" s="3532"/>
      <c r="DQL1048283" s="3532"/>
      <c r="DQM1048283" s="3532"/>
      <c r="DQN1048283" s="3532"/>
      <c r="DQO1048283" s="3532"/>
      <c r="DQP1048283" s="3532"/>
      <c r="DQQ1048283" s="3532"/>
      <c r="DQR1048283" s="3532"/>
      <c r="DQS1048283" s="3532"/>
      <c r="DQT1048283" s="3532"/>
      <c r="DQU1048283" s="3532"/>
      <c r="DQV1048283" s="3532"/>
      <c r="DQW1048283" s="3532"/>
      <c r="DQX1048283" s="3532"/>
      <c r="DQY1048283" s="3532"/>
      <c r="DQZ1048283" s="3532"/>
      <c r="DRA1048283" s="3532"/>
      <c r="DRB1048283" s="3532"/>
      <c r="DRC1048283" s="3532"/>
      <c r="DRD1048283" s="3532"/>
      <c r="DRE1048283" s="3532"/>
      <c r="DRF1048283" s="3532"/>
      <c r="DRG1048283" s="3532"/>
      <c r="DRH1048283" s="3532"/>
      <c r="DRI1048283" s="3532"/>
      <c r="DRJ1048283" s="3532"/>
      <c r="DRK1048283" s="3532"/>
      <c r="DRL1048283" s="3532"/>
      <c r="DRM1048283" s="3532"/>
      <c r="DRN1048283" s="3532"/>
      <c r="DRO1048283" s="3532"/>
      <c r="DRP1048283" s="3532"/>
      <c r="DRQ1048283" s="3532"/>
      <c r="DRR1048283" s="3532"/>
      <c r="DRS1048283" s="3532"/>
      <c r="DRT1048283" s="3532"/>
      <c r="DRU1048283" s="3532"/>
      <c r="DRV1048283" s="3532"/>
      <c r="DRW1048283" s="3532"/>
      <c r="DRX1048283" s="3532"/>
      <c r="DRY1048283" s="3532"/>
      <c r="DRZ1048283" s="3532"/>
      <c r="DSA1048283" s="3532"/>
      <c r="DSB1048283" s="3532"/>
      <c r="DSC1048283" s="3532"/>
      <c r="DSD1048283" s="3532"/>
      <c r="DSE1048283" s="3532"/>
      <c r="DSF1048283" s="3532"/>
      <c r="DSG1048283" s="3532"/>
      <c r="DSH1048283" s="3532"/>
      <c r="DSI1048283" s="3532"/>
      <c r="DSJ1048283" s="3532"/>
      <c r="DSK1048283" s="3532"/>
      <c r="DSL1048283" s="3532"/>
      <c r="DSM1048283" s="3532"/>
      <c r="DSN1048283" s="3532"/>
      <c r="DSO1048283" s="3532"/>
      <c r="DSP1048283" s="3532"/>
      <c r="DSQ1048283" s="3532"/>
      <c r="DSR1048283" s="3532"/>
      <c r="DSS1048283" s="3532"/>
      <c r="DST1048283" s="3532"/>
      <c r="DSU1048283" s="3532"/>
      <c r="DSV1048283" s="3532"/>
      <c r="DSW1048283" s="3532"/>
      <c r="DSX1048283" s="3532"/>
      <c r="DSY1048283" s="3532"/>
      <c r="DSZ1048283" s="3532"/>
      <c r="DTA1048283" s="3532"/>
      <c r="DTB1048283" s="3532"/>
      <c r="DTC1048283" s="3532"/>
      <c r="DTD1048283" s="3532"/>
      <c r="DTE1048283" s="3532"/>
      <c r="DTF1048283" s="3532"/>
      <c r="DTG1048283" s="3532"/>
      <c r="DTH1048283" s="3532"/>
      <c r="DTI1048283" s="3532"/>
      <c r="DTJ1048283" s="3532"/>
      <c r="DTK1048283" s="3532"/>
      <c r="DTL1048283" s="3532"/>
      <c r="DTM1048283" s="3532"/>
      <c r="DTN1048283" s="3532"/>
      <c r="DTO1048283" s="3532"/>
      <c r="DTP1048283" s="3532"/>
      <c r="DTQ1048283" s="3532"/>
      <c r="DTR1048283" s="3532"/>
      <c r="DTS1048283" s="3532"/>
      <c r="DTT1048283" s="3532"/>
      <c r="DTU1048283" s="3532"/>
      <c r="DTV1048283" s="3532"/>
      <c r="DTW1048283" s="3532"/>
      <c r="DTX1048283" s="3532"/>
      <c r="DTY1048283" s="3532"/>
      <c r="DTZ1048283" s="3532"/>
      <c r="DUA1048283" s="3532"/>
      <c r="DUB1048283" s="3532"/>
      <c r="DUC1048283" s="3532"/>
      <c r="DUD1048283" s="3532"/>
      <c r="DUE1048283" s="3532"/>
      <c r="DUF1048283" s="3532"/>
      <c r="DUG1048283" s="3532"/>
      <c r="DUH1048283" s="3532"/>
      <c r="DUI1048283" s="3532"/>
      <c r="DUJ1048283" s="3532"/>
      <c r="DUK1048283" s="3532"/>
      <c r="DUL1048283" s="3532"/>
      <c r="DUM1048283" s="3532"/>
      <c r="DUN1048283" s="3532"/>
      <c r="DUO1048283" s="3532"/>
      <c r="DUP1048283" s="3532"/>
      <c r="DUQ1048283" s="3532"/>
      <c r="DUR1048283" s="3532"/>
      <c r="DUS1048283" s="3532"/>
      <c r="DUT1048283" s="3532"/>
      <c r="DUU1048283" s="3532"/>
      <c r="DUV1048283" s="3532"/>
      <c r="DUW1048283" s="3532"/>
      <c r="DUX1048283" s="3532"/>
      <c r="DUY1048283" s="3532"/>
      <c r="DUZ1048283" s="3532"/>
      <c r="DVA1048283" s="3532"/>
      <c r="DVB1048283" s="3532"/>
      <c r="DVC1048283" s="3532"/>
      <c r="DVD1048283" s="3532"/>
      <c r="DVE1048283" s="3532"/>
      <c r="DVF1048283" s="3532"/>
      <c r="DVG1048283" s="3532"/>
      <c r="DVH1048283" s="3532"/>
      <c r="DVI1048283" s="3532"/>
      <c r="DVJ1048283" s="3532"/>
      <c r="DVK1048283" s="3532"/>
      <c r="DVL1048283" s="3532"/>
      <c r="DVM1048283" s="3532"/>
      <c r="DVN1048283" s="3532"/>
      <c r="DVO1048283" s="3532"/>
      <c r="DVP1048283" s="3532"/>
      <c r="DVQ1048283" s="3532"/>
      <c r="DVR1048283" s="3532"/>
      <c r="DVS1048283" s="3532"/>
      <c r="DVT1048283" s="3532"/>
      <c r="DVU1048283" s="3532"/>
      <c r="DVV1048283" s="3532"/>
      <c r="DVW1048283" s="3532"/>
      <c r="DVX1048283" s="3532"/>
      <c r="DVY1048283" s="3532"/>
      <c r="DVZ1048283" s="3532"/>
      <c r="DWA1048283" s="3532"/>
      <c r="DWB1048283" s="3532"/>
      <c r="DWC1048283" s="3532"/>
      <c r="DWD1048283" s="3532"/>
      <c r="DWE1048283" s="3532"/>
      <c r="DWF1048283" s="3532"/>
      <c r="DWG1048283" s="3532"/>
      <c r="DWH1048283" s="3532"/>
      <c r="DWI1048283" s="3532"/>
      <c r="DWJ1048283" s="3532"/>
      <c r="DWK1048283" s="3532"/>
      <c r="DWL1048283" s="3532"/>
      <c r="DWM1048283" s="3532"/>
      <c r="DWN1048283" s="3532"/>
      <c r="DWO1048283" s="3532"/>
      <c r="DWP1048283" s="3532"/>
      <c r="DWQ1048283" s="3532"/>
      <c r="DWR1048283" s="3532"/>
      <c r="DWS1048283" s="3532"/>
      <c r="DWT1048283" s="3532"/>
      <c r="DWU1048283" s="3532"/>
      <c r="DWV1048283" s="3532"/>
      <c r="DWW1048283" s="3532"/>
      <c r="DWX1048283" s="3532"/>
      <c r="DWY1048283" s="3532"/>
      <c r="DWZ1048283" s="3532"/>
      <c r="DXA1048283" s="3532"/>
      <c r="DXB1048283" s="3532"/>
      <c r="DXC1048283" s="3532"/>
      <c r="DXD1048283" s="3532"/>
      <c r="DXE1048283" s="3532"/>
      <c r="DXF1048283" s="3532"/>
      <c r="DXG1048283" s="3532"/>
      <c r="DXH1048283" s="3532"/>
      <c r="DXI1048283" s="3532"/>
      <c r="DXJ1048283" s="3532"/>
      <c r="DXK1048283" s="3532"/>
      <c r="DXL1048283" s="3532"/>
      <c r="DXM1048283" s="3532"/>
      <c r="DXN1048283" s="3532"/>
      <c r="DXO1048283" s="3532"/>
      <c r="DXP1048283" s="3532"/>
      <c r="DXQ1048283" s="3532"/>
      <c r="DXR1048283" s="3532"/>
      <c r="DXS1048283" s="3532"/>
      <c r="DXT1048283" s="3532"/>
      <c r="DXU1048283" s="3532"/>
      <c r="DXV1048283" s="3532"/>
      <c r="DXW1048283" s="3532"/>
      <c r="DXX1048283" s="3532"/>
      <c r="DXY1048283" s="3532"/>
      <c r="DXZ1048283" s="3532"/>
      <c r="DYA1048283" s="3532"/>
      <c r="DYB1048283" s="3532"/>
      <c r="DYC1048283" s="3532"/>
      <c r="DYD1048283" s="3532"/>
      <c r="DYE1048283" s="3532"/>
      <c r="DYF1048283" s="3532"/>
      <c r="DYG1048283" s="3532"/>
      <c r="DYH1048283" s="3532"/>
      <c r="DYI1048283" s="3532"/>
      <c r="DYJ1048283" s="3532"/>
      <c r="DYK1048283" s="3532"/>
      <c r="DYL1048283" s="3532"/>
      <c r="DYM1048283" s="3532"/>
      <c r="DYN1048283" s="3532"/>
      <c r="DYO1048283" s="3532"/>
      <c r="DYP1048283" s="3532"/>
      <c r="DYQ1048283" s="3532"/>
      <c r="DYR1048283" s="3532"/>
      <c r="DYS1048283" s="3532"/>
      <c r="DYT1048283" s="3532"/>
      <c r="DYU1048283" s="3532"/>
      <c r="DYV1048283" s="3532"/>
      <c r="DYW1048283" s="3532"/>
      <c r="DYX1048283" s="3532"/>
      <c r="DYY1048283" s="3532"/>
      <c r="DYZ1048283" s="3532"/>
      <c r="DZA1048283" s="3532"/>
      <c r="DZB1048283" s="3532"/>
      <c r="DZC1048283" s="3532"/>
      <c r="DZD1048283" s="3532"/>
      <c r="DZE1048283" s="3532"/>
      <c r="DZF1048283" s="3532"/>
      <c r="DZG1048283" s="3532"/>
      <c r="DZH1048283" s="3532"/>
      <c r="DZI1048283" s="3532"/>
      <c r="DZJ1048283" s="3532"/>
      <c r="DZK1048283" s="3532"/>
      <c r="DZL1048283" s="3532"/>
      <c r="DZM1048283" s="3532"/>
      <c r="DZN1048283" s="3532"/>
      <c r="DZO1048283" s="3532"/>
      <c r="DZP1048283" s="3532"/>
      <c r="DZQ1048283" s="3532"/>
      <c r="DZR1048283" s="3532"/>
      <c r="DZS1048283" s="3532"/>
      <c r="DZT1048283" s="3532"/>
      <c r="DZU1048283" s="3532"/>
      <c r="DZV1048283" s="3532"/>
      <c r="DZW1048283" s="3532"/>
      <c r="DZX1048283" s="3532"/>
      <c r="DZY1048283" s="3532"/>
      <c r="DZZ1048283" s="3532"/>
      <c r="EAA1048283" s="3532"/>
      <c r="EAB1048283" s="3532"/>
      <c r="EAC1048283" s="3532"/>
      <c r="EAD1048283" s="3532"/>
      <c r="EAE1048283" s="3532"/>
      <c r="EAF1048283" s="3532"/>
      <c r="EAG1048283" s="3532"/>
      <c r="EAH1048283" s="3532"/>
      <c r="EAI1048283" s="3532"/>
      <c r="EAJ1048283" s="3532"/>
      <c r="EAK1048283" s="3532"/>
      <c r="EAL1048283" s="3532"/>
      <c r="EAM1048283" s="3532"/>
      <c r="EAN1048283" s="3532"/>
      <c r="EAO1048283" s="3532"/>
      <c r="EAP1048283" s="3532"/>
      <c r="EAQ1048283" s="3532"/>
      <c r="EAR1048283" s="3532"/>
      <c r="EAS1048283" s="3532"/>
      <c r="EAT1048283" s="3532"/>
      <c r="EAU1048283" s="3532"/>
      <c r="EAV1048283" s="3532"/>
      <c r="EAW1048283" s="3532"/>
      <c r="EAX1048283" s="3532"/>
      <c r="EAY1048283" s="3532"/>
      <c r="EAZ1048283" s="3532"/>
      <c r="EBA1048283" s="3532"/>
      <c r="EBB1048283" s="3532"/>
      <c r="EBC1048283" s="3532"/>
      <c r="EBD1048283" s="3532"/>
      <c r="EBE1048283" s="3532"/>
      <c r="EBF1048283" s="3532"/>
      <c r="EBG1048283" s="3532"/>
      <c r="EBH1048283" s="3532"/>
      <c r="EBI1048283" s="3532"/>
      <c r="EBJ1048283" s="3532"/>
      <c r="EBK1048283" s="3532"/>
      <c r="EBL1048283" s="3532"/>
      <c r="EBM1048283" s="3532"/>
      <c r="EBN1048283" s="3532"/>
      <c r="EBO1048283" s="3532"/>
      <c r="EBP1048283" s="3532"/>
      <c r="EBQ1048283" s="3532"/>
      <c r="EBR1048283" s="3532"/>
      <c r="EBS1048283" s="3532"/>
      <c r="EBT1048283" s="3532"/>
      <c r="EBU1048283" s="3532"/>
      <c r="EBV1048283" s="3532"/>
      <c r="EBW1048283" s="3532"/>
      <c r="EBX1048283" s="3532"/>
      <c r="EBY1048283" s="3532"/>
      <c r="EBZ1048283" s="3532"/>
      <c r="ECA1048283" s="3532"/>
      <c r="ECB1048283" s="3532"/>
      <c r="ECC1048283" s="3532"/>
      <c r="ECD1048283" s="3532"/>
      <c r="ECE1048283" s="3532"/>
      <c r="ECF1048283" s="3532"/>
      <c r="ECG1048283" s="3532"/>
      <c r="ECH1048283" s="3532"/>
      <c r="ECI1048283" s="3532"/>
      <c r="ECJ1048283" s="3532"/>
      <c r="ECK1048283" s="3532"/>
      <c r="ECL1048283" s="3532"/>
      <c r="ECM1048283" s="3532"/>
      <c r="ECN1048283" s="3532"/>
      <c r="ECO1048283" s="3532"/>
      <c r="ECP1048283" s="3532"/>
      <c r="ECQ1048283" s="3532"/>
      <c r="ECR1048283" s="3532"/>
      <c r="ECS1048283" s="3532"/>
      <c r="ECT1048283" s="3532"/>
      <c r="ECU1048283" s="3532"/>
      <c r="ECV1048283" s="3532"/>
      <c r="ECW1048283" s="3532"/>
      <c r="ECX1048283" s="3532"/>
      <c r="ECY1048283" s="3532"/>
      <c r="ECZ1048283" s="3532"/>
      <c r="EDA1048283" s="3532"/>
      <c r="EDB1048283" s="3532"/>
      <c r="EDC1048283" s="3532"/>
      <c r="EDD1048283" s="3532"/>
      <c r="EDE1048283" s="3532"/>
      <c r="EDF1048283" s="3532"/>
      <c r="EDG1048283" s="3532"/>
      <c r="EDH1048283" s="3532"/>
      <c r="EDI1048283" s="3532"/>
      <c r="EDJ1048283" s="3532"/>
      <c r="EDK1048283" s="3532"/>
      <c r="EDL1048283" s="3532"/>
      <c r="EDM1048283" s="3532"/>
      <c r="EDN1048283" s="3532"/>
      <c r="EDO1048283" s="3532"/>
      <c r="EDP1048283" s="3532"/>
      <c r="EDQ1048283" s="3532"/>
      <c r="EDR1048283" s="3532"/>
      <c r="EDS1048283" s="3532"/>
      <c r="EDT1048283" s="3532"/>
      <c r="EDU1048283" s="3532"/>
      <c r="EDV1048283" s="3532"/>
      <c r="EDW1048283" s="3532"/>
      <c r="EDX1048283" s="3532"/>
      <c r="EDY1048283" s="3532"/>
      <c r="EDZ1048283" s="3532"/>
      <c r="EEA1048283" s="3532"/>
      <c r="EEB1048283" s="3532"/>
      <c r="EEC1048283" s="3532"/>
      <c r="EED1048283" s="3532"/>
      <c r="EEE1048283" s="3532"/>
      <c r="EEF1048283" s="3532"/>
      <c r="EEG1048283" s="3532"/>
      <c r="EEH1048283" s="3532"/>
      <c r="EEI1048283" s="3532"/>
      <c r="EEJ1048283" s="3532"/>
      <c r="EEK1048283" s="3532"/>
      <c r="EEL1048283" s="3532"/>
      <c r="EEM1048283" s="3532"/>
      <c r="EEN1048283" s="3532"/>
      <c r="EEO1048283" s="3532"/>
      <c r="EEP1048283" s="3532"/>
      <c r="EEQ1048283" s="3532"/>
      <c r="EER1048283" s="3532"/>
      <c r="EES1048283" s="3532"/>
      <c r="EET1048283" s="3532"/>
      <c r="EEU1048283" s="3532"/>
      <c r="EEV1048283" s="3532"/>
      <c r="EEW1048283" s="3532"/>
      <c r="EEX1048283" s="3532"/>
      <c r="EEY1048283" s="3532"/>
      <c r="EEZ1048283" s="3532"/>
      <c r="EFA1048283" s="3532"/>
      <c r="EFB1048283" s="3532"/>
      <c r="EFC1048283" s="3532"/>
      <c r="EFD1048283" s="3532"/>
      <c r="EFE1048283" s="3532"/>
      <c r="EFF1048283" s="3532"/>
      <c r="EFG1048283" s="3532"/>
      <c r="EFH1048283" s="3532"/>
      <c r="EFI1048283" s="3532"/>
      <c r="EFJ1048283" s="3532"/>
      <c r="EFK1048283" s="3532"/>
      <c r="EFL1048283" s="3532"/>
      <c r="EFM1048283" s="3532"/>
      <c r="EFN1048283" s="3532"/>
      <c r="EFO1048283" s="3532"/>
      <c r="EFP1048283" s="3532"/>
      <c r="EFQ1048283" s="3532"/>
      <c r="EFR1048283" s="3532"/>
      <c r="EFS1048283" s="3532"/>
      <c r="EFT1048283" s="3532"/>
      <c r="EFU1048283" s="3532"/>
      <c r="EFV1048283" s="3532"/>
      <c r="EFW1048283" s="3532"/>
      <c r="EFX1048283" s="3532"/>
      <c r="EFY1048283" s="3532"/>
      <c r="EFZ1048283" s="3532"/>
      <c r="EGA1048283" s="3532"/>
      <c r="EGB1048283" s="3532"/>
      <c r="EGC1048283" s="3532"/>
      <c r="EGD1048283" s="3532"/>
      <c r="EGE1048283" s="3532"/>
      <c r="EGF1048283" s="3532"/>
      <c r="EGG1048283" s="3532"/>
      <c r="EGH1048283" s="3532"/>
      <c r="EGI1048283" s="3532"/>
      <c r="EGJ1048283" s="3532"/>
      <c r="EGK1048283" s="3532"/>
      <c r="EGL1048283" s="3532"/>
      <c r="EGM1048283" s="3532"/>
      <c r="EGN1048283" s="3532"/>
      <c r="EGO1048283" s="3532"/>
      <c r="EGP1048283" s="3532"/>
      <c r="EGQ1048283" s="3532"/>
      <c r="EGR1048283" s="3532"/>
      <c r="EGS1048283" s="3532"/>
      <c r="EGT1048283" s="3532"/>
      <c r="EGU1048283" s="3532"/>
      <c r="EGV1048283" s="3532"/>
      <c r="EGW1048283" s="3532"/>
      <c r="EGX1048283" s="3532"/>
      <c r="EGY1048283" s="3532"/>
      <c r="EGZ1048283" s="3532"/>
      <c r="EHA1048283" s="3532"/>
      <c r="EHB1048283" s="3532"/>
      <c r="EHC1048283" s="3532"/>
      <c r="EHD1048283" s="3532"/>
      <c r="EHE1048283" s="3532"/>
      <c r="EHF1048283" s="3532"/>
      <c r="EHG1048283" s="3532"/>
      <c r="EHH1048283" s="3532"/>
      <c r="EHI1048283" s="3532"/>
      <c r="EHJ1048283" s="3532"/>
      <c r="EHK1048283" s="3532"/>
      <c r="EHL1048283" s="3532"/>
      <c r="EHM1048283" s="3532"/>
      <c r="EHN1048283" s="3532"/>
      <c r="EHO1048283" s="3532"/>
      <c r="EHP1048283" s="3532"/>
      <c r="EHQ1048283" s="3532"/>
      <c r="EHR1048283" s="3532"/>
      <c r="EHS1048283" s="3532"/>
      <c r="EHT1048283" s="3532"/>
      <c r="EHU1048283" s="3532"/>
      <c r="EHV1048283" s="3532"/>
      <c r="EHW1048283" s="3532"/>
      <c r="EHX1048283" s="3532"/>
      <c r="EHY1048283" s="3532"/>
      <c r="EHZ1048283" s="3532"/>
      <c r="EIA1048283" s="3532"/>
      <c r="EIB1048283" s="3532"/>
      <c r="EIC1048283" s="3532"/>
      <c r="EID1048283" s="3532"/>
      <c r="EIE1048283" s="3532"/>
      <c r="EIF1048283" s="3532"/>
      <c r="EIG1048283" s="3532"/>
      <c r="EIH1048283" s="3532"/>
      <c r="EII1048283" s="3532"/>
      <c r="EIJ1048283" s="3532"/>
      <c r="EIK1048283" s="3532"/>
      <c r="EIL1048283" s="3532"/>
      <c r="EIM1048283" s="3532"/>
      <c r="EIN1048283" s="3532"/>
      <c r="EIO1048283" s="3532"/>
      <c r="EIP1048283" s="3532"/>
      <c r="EIQ1048283" s="3532"/>
      <c r="EIR1048283" s="3532"/>
      <c r="EIS1048283" s="3532"/>
      <c r="EIT1048283" s="3532"/>
      <c r="EIU1048283" s="3532"/>
      <c r="EIV1048283" s="3532"/>
      <c r="EIW1048283" s="3532"/>
      <c r="EIX1048283" s="3532"/>
      <c r="EIY1048283" s="3532"/>
      <c r="EIZ1048283" s="3532"/>
      <c r="EJA1048283" s="3532"/>
      <c r="EJB1048283" s="3532"/>
      <c r="EJC1048283" s="3532"/>
      <c r="EJD1048283" s="3532"/>
      <c r="EJE1048283" s="3532"/>
      <c r="EJF1048283" s="3532"/>
      <c r="EJG1048283" s="3532"/>
      <c r="EJH1048283" s="3532"/>
      <c r="EJI1048283" s="3532"/>
      <c r="EJJ1048283" s="3532"/>
      <c r="EJK1048283" s="3532"/>
      <c r="EJL1048283" s="3532"/>
      <c r="EJM1048283" s="3532"/>
      <c r="EJN1048283" s="3532"/>
      <c r="EJO1048283" s="3532"/>
      <c r="EJP1048283" s="3532"/>
      <c r="EJQ1048283" s="3532"/>
      <c r="EJR1048283" s="3532"/>
      <c r="EJS1048283" s="3532"/>
      <c r="EJT1048283" s="3532"/>
      <c r="EJU1048283" s="3532"/>
      <c r="EJV1048283" s="3532"/>
      <c r="EJW1048283" s="3532"/>
      <c r="EJX1048283" s="3532"/>
      <c r="EJY1048283" s="3532"/>
      <c r="EJZ1048283" s="3532"/>
      <c r="EKA1048283" s="3532"/>
      <c r="EKB1048283" s="3532"/>
      <c r="EKC1048283" s="3532"/>
      <c r="EKD1048283" s="3532"/>
      <c r="EKE1048283" s="3532"/>
      <c r="EKF1048283" s="3532"/>
      <c r="EKG1048283" s="3532"/>
      <c r="EKH1048283" s="3532"/>
      <c r="EKI1048283" s="3532"/>
      <c r="EKJ1048283" s="3532"/>
      <c r="EKK1048283" s="3532"/>
      <c r="EKL1048283" s="3532"/>
      <c r="EKM1048283" s="3532"/>
      <c r="EKN1048283" s="3532"/>
      <c r="EKO1048283" s="3532"/>
      <c r="EKP1048283" s="3532"/>
      <c r="EKQ1048283" s="3532"/>
      <c r="EKR1048283" s="3532"/>
      <c r="EKS1048283" s="3532"/>
      <c r="EKT1048283" s="3532"/>
      <c r="EKU1048283" s="3532"/>
      <c r="EKV1048283" s="3532"/>
      <c r="EKW1048283" s="3532"/>
      <c r="EKX1048283" s="3532"/>
      <c r="EKY1048283" s="3532"/>
      <c r="EKZ1048283" s="3532"/>
      <c r="ELA1048283" s="3532"/>
      <c r="ELB1048283" s="3532"/>
      <c r="ELC1048283" s="3532"/>
      <c r="ELD1048283" s="3532"/>
      <c r="ELE1048283" s="3532"/>
      <c r="ELF1048283" s="3532"/>
      <c r="ELG1048283" s="3532"/>
      <c r="ELH1048283" s="3532"/>
      <c r="ELI1048283" s="3532"/>
      <c r="ELJ1048283" s="3532"/>
      <c r="ELK1048283" s="3532"/>
      <c r="ELL1048283" s="3532"/>
      <c r="ELM1048283" s="3532"/>
      <c r="ELN1048283" s="3532"/>
      <c r="ELO1048283" s="3532"/>
      <c r="ELP1048283" s="3532"/>
      <c r="ELQ1048283" s="3532"/>
      <c r="ELR1048283" s="3532"/>
      <c r="ELS1048283" s="3532"/>
      <c r="ELT1048283" s="3532"/>
      <c r="ELU1048283" s="3532"/>
      <c r="ELV1048283" s="3532"/>
      <c r="ELW1048283" s="3532"/>
      <c r="ELX1048283" s="3532"/>
      <c r="ELY1048283" s="3532"/>
      <c r="ELZ1048283" s="3532"/>
      <c r="EMA1048283" s="3532"/>
      <c r="EMB1048283" s="3532"/>
      <c r="EMC1048283" s="3532"/>
      <c r="EMD1048283" s="3532"/>
      <c r="EME1048283" s="3532"/>
      <c r="EMF1048283" s="3532"/>
      <c r="EMG1048283" s="3532"/>
      <c r="EMH1048283" s="3532"/>
      <c r="EMI1048283" s="3532"/>
      <c r="EMJ1048283" s="3532"/>
      <c r="EMK1048283" s="3532"/>
      <c r="EML1048283" s="3532"/>
      <c r="EMM1048283" s="3532"/>
      <c r="EMN1048283" s="3532"/>
      <c r="EMO1048283" s="3532"/>
      <c r="EMP1048283" s="3532"/>
      <c r="EMQ1048283" s="3532"/>
      <c r="EMR1048283" s="3532"/>
      <c r="EMS1048283" s="3532"/>
      <c r="EMT1048283" s="3532"/>
      <c r="EMU1048283" s="3532"/>
      <c r="EMV1048283" s="3532"/>
      <c r="EMW1048283" s="3532"/>
      <c r="EMX1048283" s="3532"/>
      <c r="EMY1048283" s="3532"/>
      <c r="EMZ1048283" s="3532"/>
      <c r="ENA1048283" s="3532"/>
      <c r="ENB1048283" s="3532"/>
      <c r="ENC1048283" s="3532"/>
      <c r="END1048283" s="3532"/>
      <c r="ENE1048283" s="3532"/>
      <c r="ENF1048283" s="3532"/>
      <c r="ENG1048283" s="3532"/>
      <c r="ENH1048283" s="3532"/>
      <c r="ENI1048283" s="3532"/>
      <c r="ENJ1048283" s="3532"/>
      <c r="ENK1048283" s="3532"/>
      <c r="ENL1048283" s="3532"/>
      <c r="ENM1048283" s="3532"/>
      <c r="ENN1048283" s="3532"/>
      <c r="ENO1048283" s="3532"/>
      <c r="ENP1048283" s="3532"/>
      <c r="ENQ1048283" s="3532"/>
      <c r="ENR1048283" s="3532"/>
      <c r="ENS1048283" s="3532"/>
      <c r="ENT1048283" s="3532"/>
      <c r="ENU1048283" s="3532"/>
      <c r="ENV1048283" s="3532"/>
      <c r="ENW1048283" s="3532"/>
      <c r="ENX1048283" s="3532"/>
      <c r="ENY1048283" s="3532"/>
      <c r="ENZ1048283" s="3532"/>
      <c r="EOA1048283" s="3532"/>
      <c r="EOB1048283" s="3532"/>
      <c r="EOC1048283" s="3532"/>
      <c r="EOD1048283" s="3532"/>
      <c r="EOE1048283" s="3532"/>
      <c r="EOF1048283" s="3532"/>
      <c r="EOG1048283" s="3532"/>
      <c r="EOH1048283" s="3532"/>
      <c r="EOI1048283" s="3532"/>
      <c r="EOJ1048283" s="3532"/>
      <c r="EOK1048283" s="3532"/>
      <c r="EOL1048283" s="3532"/>
      <c r="EOM1048283" s="3532"/>
      <c r="EON1048283" s="3532"/>
      <c r="EOO1048283" s="3532"/>
      <c r="EOP1048283" s="3532"/>
      <c r="EOQ1048283" s="3532"/>
      <c r="EOR1048283" s="3532"/>
      <c r="EOS1048283" s="3532"/>
      <c r="EOT1048283" s="3532"/>
      <c r="EOU1048283" s="3532"/>
      <c r="EOV1048283" s="3532"/>
      <c r="EOW1048283" s="3532"/>
      <c r="EOX1048283" s="3532"/>
      <c r="EOY1048283" s="3532"/>
      <c r="EOZ1048283" s="3532"/>
      <c r="EPA1048283" s="3532"/>
      <c r="EPB1048283" s="3532"/>
      <c r="EPC1048283" s="3532"/>
      <c r="EPD1048283" s="3532"/>
      <c r="EPE1048283" s="3532"/>
      <c r="EPF1048283" s="3532"/>
      <c r="EPG1048283" s="3532"/>
      <c r="EPH1048283" s="3532"/>
      <c r="EPI1048283" s="3532"/>
      <c r="EPJ1048283" s="3532"/>
      <c r="EPK1048283" s="3532"/>
      <c r="EPL1048283" s="3532"/>
      <c r="EPM1048283" s="3532"/>
      <c r="EPN1048283" s="3532"/>
      <c r="EPO1048283" s="3532"/>
      <c r="EPP1048283" s="3532"/>
      <c r="EPQ1048283" s="3532"/>
      <c r="EPR1048283" s="3532"/>
      <c r="EPS1048283" s="3532"/>
      <c r="EPT1048283" s="3532"/>
      <c r="EPU1048283" s="3532"/>
      <c r="EPV1048283" s="3532"/>
      <c r="EPW1048283" s="3532"/>
      <c r="EPX1048283" s="3532"/>
      <c r="EPY1048283" s="3532"/>
      <c r="EPZ1048283" s="3532"/>
      <c r="EQA1048283" s="3532"/>
      <c r="EQB1048283" s="3532"/>
      <c r="EQC1048283" s="3532"/>
      <c r="EQD1048283" s="3532"/>
      <c r="EQE1048283" s="3532"/>
      <c r="EQF1048283" s="3532"/>
      <c r="EQG1048283" s="3532"/>
      <c r="EQH1048283" s="3532"/>
      <c r="EQI1048283" s="3532"/>
      <c r="EQJ1048283" s="3532"/>
      <c r="EQK1048283" s="3532"/>
      <c r="EQL1048283" s="3532"/>
      <c r="EQM1048283" s="3532"/>
      <c r="EQN1048283" s="3532"/>
      <c r="EQO1048283" s="3532"/>
      <c r="EQP1048283" s="3532"/>
      <c r="EQQ1048283" s="3532"/>
      <c r="EQR1048283" s="3532"/>
      <c r="EQS1048283" s="3532"/>
      <c r="EQT1048283" s="3532"/>
      <c r="EQU1048283" s="3532"/>
      <c r="EQV1048283" s="3532"/>
      <c r="EQW1048283" s="3532"/>
      <c r="EQX1048283" s="3532"/>
      <c r="EQY1048283" s="3532"/>
      <c r="EQZ1048283" s="3532"/>
      <c r="ERA1048283" s="3532"/>
      <c r="ERB1048283" s="3532"/>
      <c r="ERC1048283" s="3532"/>
      <c r="ERD1048283" s="3532"/>
      <c r="ERE1048283" s="3532"/>
      <c r="ERF1048283" s="3532"/>
      <c r="ERG1048283" s="3532"/>
      <c r="ERH1048283" s="3532"/>
      <c r="ERI1048283" s="3532"/>
      <c r="ERJ1048283" s="3532"/>
      <c r="ERK1048283" s="3532"/>
      <c r="ERL1048283" s="3532"/>
      <c r="ERM1048283" s="3532"/>
      <c r="ERN1048283" s="3532"/>
      <c r="ERO1048283" s="3532"/>
      <c r="ERP1048283" s="3532"/>
      <c r="ERQ1048283" s="3532"/>
      <c r="ERR1048283" s="3532"/>
      <c r="ERS1048283" s="3532"/>
      <c r="ERT1048283" s="3532"/>
      <c r="ERU1048283" s="3532"/>
      <c r="ERV1048283" s="3532"/>
      <c r="ERW1048283" s="3532"/>
      <c r="ERX1048283" s="3532"/>
      <c r="ERY1048283" s="3532"/>
      <c r="ERZ1048283" s="3532"/>
      <c r="ESA1048283" s="3532"/>
      <c r="ESB1048283" s="3532"/>
      <c r="ESC1048283" s="3532"/>
      <c r="ESD1048283" s="3532"/>
      <c r="ESE1048283" s="3532"/>
      <c r="ESF1048283" s="3532"/>
      <c r="ESG1048283" s="3532"/>
      <c r="ESH1048283" s="3532"/>
      <c r="ESI1048283" s="3532"/>
      <c r="ESJ1048283" s="3532"/>
      <c r="ESK1048283" s="3532"/>
      <c r="ESL1048283" s="3532"/>
      <c r="ESM1048283" s="3532"/>
      <c r="ESN1048283" s="3532"/>
      <c r="ESO1048283" s="3532"/>
      <c r="ESP1048283" s="3532"/>
      <c r="ESQ1048283" s="3532"/>
      <c r="ESR1048283" s="3532"/>
      <c r="ESS1048283" s="3532"/>
      <c r="EST1048283" s="3532"/>
      <c r="ESU1048283" s="3532"/>
      <c r="ESV1048283" s="3532"/>
      <c r="ESW1048283" s="3532"/>
      <c r="ESX1048283" s="3532"/>
      <c r="ESY1048283" s="3532"/>
      <c r="ESZ1048283" s="3532"/>
      <c r="ETA1048283" s="3532"/>
      <c r="ETB1048283" s="3532"/>
      <c r="ETC1048283" s="3532"/>
      <c r="ETD1048283" s="3532"/>
      <c r="ETE1048283" s="3532"/>
      <c r="ETF1048283" s="3532"/>
      <c r="ETG1048283" s="3532"/>
      <c r="ETH1048283" s="3532"/>
      <c r="ETI1048283" s="3532"/>
      <c r="ETJ1048283" s="3532"/>
      <c r="ETK1048283" s="3532"/>
      <c r="ETL1048283" s="3532"/>
      <c r="ETM1048283" s="3532"/>
      <c r="ETN1048283" s="3532"/>
      <c r="ETO1048283" s="3532"/>
      <c r="ETP1048283" s="3532"/>
      <c r="ETQ1048283" s="3532"/>
      <c r="ETR1048283" s="3532"/>
      <c r="ETS1048283" s="3532"/>
      <c r="ETT1048283" s="3532"/>
      <c r="ETU1048283" s="3532"/>
      <c r="ETV1048283" s="3532"/>
      <c r="ETW1048283" s="3532"/>
      <c r="ETX1048283" s="3532"/>
      <c r="ETY1048283" s="3532"/>
      <c r="ETZ1048283" s="3532"/>
      <c r="EUA1048283" s="3532"/>
      <c r="EUB1048283" s="3532"/>
      <c r="EUC1048283" s="3532"/>
      <c r="EUD1048283" s="3532"/>
      <c r="EUE1048283" s="3532"/>
      <c r="EUF1048283" s="3532"/>
      <c r="EUG1048283" s="3532"/>
      <c r="EUH1048283" s="3532"/>
      <c r="EUI1048283" s="3532"/>
      <c r="EUJ1048283" s="3532"/>
      <c r="EUK1048283" s="3532"/>
      <c r="EUL1048283" s="3532"/>
      <c r="EUM1048283" s="3532"/>
      <c r="EUN1048283" s="3532"/>
      <c r="EUO1048283" s="3532"/>
      <c r="EUP1048283" s="3532"/>
      <c r="EUQ1048283" s="3532"/>
      <c r="EUR1048283" s="3532"/>
      <c r="EUS1048283" s="3532"/>
      <c r="EUT1048283" s="3532"/>
      <c r="EUU1048283" s="3532"/>
      <c r="EUV1048283" s="3532"/>
      <c r="EUW1048283" s="3532"/>
      <c r="EUX1048283" s="3532"/>
      <c r="EUY1048283" s="3532"/>
      <c r="EUZ1048283" s="3532"/>
      <c r="EVA1048283" s="3532"/>
      <c r="EVB1048283" s="3532"/>
      <c r="EVC1048283" s="3532"/>
      <c r="EVD1048283" s="3532"/>
      <c r="EVE1048283" s="3532"/>
      <c r="EVF1048283" s="3532"/>
      <c r="EVG1048283" s="3532"/>
      <c r="EVH1048283" s="3532"/>
      <c r="EVI1048283" s="3532"/>
      <c r="EVJ1048283" s="3532"/>
      <c r="EVK1048283" s="3532"/>
      <c r="EVL1048283" s="3532"/>
      <c r="EVM1048283" s="3532"/>
      <c r="EVN1048283" s="3532"/>
      <c r="EVO1048283" s="3532"/>
      <c r="EVP1048283" s="3532"/>
      <c r="EVQ1048283" s="3532"/>
      <c r="EVR1048283" s="3532"/>
      <c r="EVS1048283" s="3532"/>
      <c r="EVT1048283" s="3532"/>
      <c r="EVU1048283" s="3532"/>
      <c r="EVV1048283" s="3532"/>
      <c r="EVW1048283" s="3532"/>
      <c r="EVX1048283" s="3532"/>
      <c r="EVY1048283" s="3532"/>
      <c r="EVZ1048283" s="3532"/>
      <c r="EWA1048283" s="3532"/>
      <c r="EWB1048283" s="3532"/>
      <c r="EWC1048283" s="3532"/>
      <c r="EWD1048283" s="3532"/>
      <c r="EWE1048283" s="3532"/>
      <c r="EWF1048283" s="3532"/>
      <c r="EWG1048283" s="3532"/>
      <c r="EWH1048283" s="3532"/>
      <c r="EWI1048283" s="3532"/>
      <c r="EWJ1048283" s="3532"/>
      <c r="EWK1048283" s="3532"/>
      <c r="EWL1048283" s="3532"/>
      <c r="EWM1048283" s="3532"/>
      <c r="EWN1048283" s="3532"/>
      <c r="EWO1048283" s="3532"/>
      <c r="EWP1048283" s="3532"/>
      <c r="EWQ1048283" s="3532"/>
      <c r="EWR1048283" s="3532"/>
      <c r="EWS1048283" s="3532"/>
      <c r="EWT1048283" s="3532"/>
      <c r="EWU1048283" s="3532"/>
      <c r="EWV1048283" s="3532"/>
      <c r="EWW1048283" s="3532"/>
      <c r="EWX1048283" s="3532"/>
      <c r="EWY1048283" s="3532"/>
      <c r="EWZ1048283" s="3532"/>
      <c r="EXA1048283" s="3532"/>
      <c r="EXB1048283" s="3532"/>
      <c r="EXC1048283" s="3532"/>
      <c r="EXD1048283" s="3532"/>
      <c r="EXE1048283" s="3532"/>
      <c r="EXF1048283" s="3532"/>
      <c r="EXG1048283" s="3532"/>
      <c r="EXH1048283" s="3532"/>
      <c r="EXI1048283" s="3532"/>
      <c r="EXJ1048283" s="3532"/>
      <c r="EXK1048283" s="3532"/>
      <c r="EXL1048283" s="3532"/>
      <c r="EXM1048283" s="3532"/>
      <c r="EXN1048283" s="3532"/>
      <c r="EXO1048283" s="3532"/>
      <c r="EXP1048283" s="3532"/>
      <c r="EXQ1048283" s="3532"/>
      <c r="EXR1048283" s="3532"/>
      <c r="EXS1048283" s="3532"/>
      <c r="EXT1048283" s="3532"/>
      <c r="EXU1048283" s="3532"/>
      <c r="EXV1048283" s="3532"/>
      <c r="EXW1048283" s="3532"/>
      <c r="EXX1048283" s="3532"/>
      <c r="EXY1048283" s="3532"/>
      <c r="EXZ1048283" s="3532"/>
      <c r="EYA1048283" s="3532"/>
      <c r="EYB1048283" s="3532"/>
      <c r="EYC1048283" s="3532"/>
      <c r="EYD1048283" s="3532"/>
      <c r="EYE1048283" s="3532"/>
      <c r="EYF1048283" s="3532"/>
      <c r="EYG1048283" s="3532"/>
      <c r="EYH1048283" s="3532"/>
      <c r="EYI1048283" s="3532"/>
      <c r="EYJ1048283" s="3532"/>
      <c r="EYK1048283" s="3532"/>
      <c r="EYL1048283" s="3532"/>
      <c r="EYM1048283" s="3532"/>
      <c r="EYN1048283" s="3532"/>
      <c r="EYO1048283" s="3532"/>
      <c r="EYP1048283" s="3532"/>
      <c r="EYQ1048283" s="3532"/>
      <c r="EYR1048283" s="3532"/>
      <c r="EYS1048283" s="3532"/>
      <c r="EYT1048283" s="3532"/>
      <c r="EYU1048283" s="3532"/>
      <c r="EYV1048283" s="3532"/>
      <c r="EYW1048283" s="3532"/>
      <c r="EYX1048283" s="3532"/>
      <c r="EYY1048283" s="3532"/>
      <c r="EYZ1048283" s="3532"/>
      <c r="EZA1048283" s="3532"/>
      <c r="EZB1048283" s="3532"/>
      <c r="EZC1048283" s="3532"/>
      <c r="EZD1048283" s="3532"/>
      <c r="EZE1048283" s="3532"/>
      <c r="EZF1048283" s="3532"/>
      <c r="EZG1048283" s="3532"/>
      <c r="EZH1048283" s="3532"/>
      <c r="EZI1048283" s="3532"/>
      <c r="EZJ1048283" s="3532"/>
      <c r="EZK1048283" s="3532"/>
      <c r="EZL1048283" s="3532"/>
      <c r="EZM1048283" s="3532"/>
      <c r="EZN1048283" s="3532"/>
      <c r="EZO1048283" s="3532"/>
      <c r="EZP1048283" s="3532"/>
      <c r="EZQ1048283" s="3532"/>
      <c r="EZR1048283" s="3532"/>
      <c r="EZS1048283" s="3532"/>
      <c r="EZT1048283" s="3532"/>
      <c r="EZU1048283" s="3532"/>
      <c r="EZV1048283" s="3532"/>
      <c r="EZW1048283" s="3532"/>
      <c r="EZX1048283" s="3532"/>
      <c r="EZY1048283" s="3532"/>
      <c r="EZZ1048283" s="3532"/>
      <c r="FAA1048283" s="3532"/>
      <c r="FAB1048283" s="3532"/>
      <c r="FAC1048283" s="3532"/>
      <c r="FAD1048283" s="3532"/>
      <c r="FAE1048283" s="3532"/>
      <c r="FAF1048283" s="3532"/>
      <c r="FAG1048283" s="3532"/>
      <c r="FAH1048283" s="3532"/>
      <c r="FAI1048283" s="3532"/>
      <c r="FAJ1048283" s="3532"/>
      <c r="FAK1048283" s="3532"/>
      <c r="FAL1048283" s="3532"/>
      <c r="FAM1048283" s="3532"/>
      <c r="FAN1048283" s="3532"/>
      <c r="FAO1048283" s="3532"/>
      <c r="FAP1048283" s="3532"/>
      <c r="FAQ1048283" s="3532"/>
      <c r="FAR1048283" s="3532"/>
      <c r="FAS1048283" s="3532"/>
      <c r="FAT1048283" s="3532"/>
      <c r="FAU1048283" s="3532"/>
      <c r="FAV1048283" s="3532"/>
      <c r="FAW1048283" s="3532"/>
      <c r="FAX1048283" s="3532"/>
      <c r="FAY1048283" s="3532"/>
      <c r="FAZ1048283" s="3532"/>
      <c r="FBA1048283" s="3532"/>
      <c r="FBB1048283" s="3532"/>
      <c r="FBC1048283" s="3532"/>
      <c r="FBD1048283" s="3532"/>
      <c r="FBE1048283" s="3532"/>
      <c r="FBF1048283" s="3532"/>
      <c r="FBG1048283" s="3532"/>
      <c r="FBH1048283" s="3532"/>
      <c r="FBI1048283" s="3532"/>
      <c r="FBJ1048283" s="3532"/>
      <c r="FBK1048283" s="3532"/>
      <c r="FBL1048283" s="3532"/>
      <c r="FBM1048283" s="3532"/>
      <c r="FBN1048283" s="3532"/>
      <c r="FBO1048283" s="3532"/>
      <c r="FBP1048283" s="3532"/>
      <c r="FBQ1048283" s="3532"/>
      <c r="FBR1048283" s="3532"/>
      <c r="FBS1048283" s="3532"/>
      <c r="FBT1048283" s="3532"/>
      <c r="FBU1048283" s="3532"/>
      <c r="FBV1048283" s="3532"/>
      <c r="FBW1048283" s="3532"/>
      <c r="FBX1048283" s="3532"/>
      <c r="FBY1048283" s="3532"/>
      <c r="FBZ1048283" s="3532"/>
      <c r="FCA1048283" s="3532"/>
      <c r="FCB1048283" s="3532"/>
      <c r="FCC1048283" s="3532"/>
      <c r="FCD1048283" s="3532"/>
      <c r="FCE1048283" s="3532"/>
      <c r="FCF1048283" s="3532"/>
      <c r="FCG1048283" s="3532"/>
      <c r="FCH1048283" s="3532"/>
      <c r="FCI1048283" s="3532"/>
      <c r="FCJ1048283" s="3532"/>
      <c r="FCK1048283" s="3532"/>
      <c r="FCL1048283" s="3532"/>
      <c r="FCM1048283" s="3532"/>
      <c r="FCN1048283" s="3532"/>
      <c r="FCO1048283" s="3532"/>
      <c r="FCP1048283" s="3532"/>
      <c r="FCQ1048283" s="3532"/>
      <c r="FCR1048283" s="3532"/>
      <c r="FCS1048283" s="3532"/>
      <c r="FCT1048283" s="3532"/>
      <c r="FCU1048283" s="3532"/>
      <c r="FCV1048283" s="3532"/>
      <c r="FCW1048283" s="3532"/>
      <c r="FCX1048283" s="3532"/>
      <c r="FCY1048283" s="3532"/>
      <c r="FCZ1048283" s="3532"/>
      <c r="FDA1048283" s="3532"/>
      <c r="FDB1048283" s="3532"/>
      <c r="FDC1048283" s="3532"/>
      <c r="FDD1048283" s="3532"/>
      <c r="FDE1048283" s="3532"/>
      <c r="FDF1048283" s="3532"/>
      <c r="FDG1048283" s="3532"/>
      <c r="FDH1048283" s="3532"/>
      <c r="FDI1048283" s="3532"/>
      <c r="FDJ1048283" s="3532"/>
      <c r="FDK1048283" s="3532"/>
      <c r="FDL1048283" s="3532"/>
      <c r="FDM1048283" s="3532"/>
      <c r="FDN1048283" s="3532"/>
      <c r="FDO1048283" s="3532"/>
      <c r="FDP1048283" s="3532"/>
      <c r="FDQ1048283" s="3532"/>
      <c r="FDR1048283" s="3532"/>
      <c r="FDS1048283" s="3532"/>
      <c r="FDT1048283" s="3532"/>
      <c r="FDU1048283" s="3532"/>
      <c r="FDV1048283" s="3532"/>
      <c r="FDW1048283" s="3532"/>
      <c r="FDX1048283" s="3532"/>
      <c r="FDY1048283" s="3532"/>
      <c r="FDZ1048283" s="3532"/>
      <c r="FEA1048283" s="3532"/>
      <c r="FEB1048283" s="3532"/>
      <c r="FEC1048283" s="3532"/>
      <c r="FED1048283" s="3532"/>
      <c r="FEE1048283" s="3532"/>
      <c r="FEF1048283" s="3532"/>
      <c r="FEG1048283" s="3532"/>
      <c r="FEH1048283" s="3532"/>
      <c r="FEI1048283" s="3532"/>
      <c r="FEJ1048283" s="3532"/>
      <c r="FEK1048283" s="3532"/>
      <c r="FEL1048283" s="3532"/>
      <c r="FEM1048283" s="3532"/>
      <c r="FEN1048283" s="3532"/>
      <c r="FEO1048283" s="3532"/>
      <c r="FEP1048283" s="3532"/>
      <c r="FEQ1048283" s="3532"/>
      <c r="FER1048283" s="3532"/>
      <c r="FES1048283" s="3532"/>
      <c r="FET1048283" s="3532"/>
      <c r="FEU1048283" s="3532"/>
      <c r="FEV1048283" s="3532"/>
      <c r="FEW1048283" s="3532"/>
      <c r="FEX1048283" s="3532"/>
      <c r="FEY1048283" s="3532"/>
      <c r="FEZ1048283" s="3532"/>
      <c r="FFA1048283" s="3532"/>
      <c r="FFB1048283" s="3532"/>
      <c r="FFC1048283" s="3532"/>
      <c r="FFD1048283" s="3532"/>
      <c r="FFE1048283" s="3532"/>
      <c r="FFF1048283" s="3532"/>
      <c r="FFG1048283" s="3532"/>
      <c r="FFH1048283" s="3532"/>
      <c r="FFI1048283" s="3532"/>
      <c r="FFJ1048283" s="3532"/>
      <c r="FFK1048283" s="3532"/>
      <c r="FFL1048283" s="3532"/>
      <c r="FFM1048283" s="3532"/>
      <c r="FFN1048283" s="3532"/>
      <c r="FFO1048283" s="3532"/>
      <c r="FFP1048283" s="3532"/>
      <c r="FFQ1048283" s="3532"/>
      <c r="FFR1048283" s="3532"/>
      <c r="FFS1048283" s="3532"/>
      <c r="FFT1048283" s="3532"/>
      <c r="FFU1048283" s="3532"/>
      <c r="FFV1048283" s="3532"/>
      <c r="FFW1048283" s="3532"/>
      <c r="FFX1048283" s="3532"/>
      <c r="FFY1048283" s="3532"/>
      <c r="FFZ1048283" s="3532"/>
      <c r="FGA1048283" s="3532"/>
      <c r="FGB1048283" s="3532"/>
      <c r="FGC1048283" s="3532"/>
      <c r="FGD1048283" s="3532"/>
      <c r="FGE1048283" s="3532"/>
      <c r="FGF1048283" s="3532"/>
      <c r="FGG1048283" s="3532"/>
      <c r="FGH1048283" s="3532"/>
      <c r="FGI1048283" s="3532"/>
      <c r="FGJ1048283" s="3532"/>
      <c r="FGK1048283" s="3532"/>
      <c r="FGL1048283" s="3532"/>
      <c r="FGM1048283" s="3532"/>
      <c r="FGN1048283" s="3532"/>
      <c r="FGO1048283" s="3532"/>
      <c r="FGP1048283" s="3532"/>
      <c r="FGQ1048283" s="3532"/>
      <c r="FGR1048283" s="3532"/>
      <c r="FGS1048283" s="3532"/>
      <c r="FGT1048283" s="3532"/>
      <c r="FGU1048283" s="3532"/>
      <c r="FGV1048283" s="3532"/>
      <c r="FGW1048283" s="3532"/>
      <c r="FGX1048283" s="3532"/>
      <c r="FGY1048283" s="3532"/>
      <c r="FGZ1048283" s="3532"/>
      <c r="FHA1048283" s="3532"/>
      <c r="FHB1048283" s="3532"/>
      <c r="FHC1048283" s="3532"/>
      <c r="FHD1048283" s="3532"/>
      <c r="FHE1048283" s="3532"/>
      <c r="FHF1048283" s="3532"/>
      <c r="FHG1048283" s="3532"/>
      <c r="FHH1048283" s="3532"/>
      <c r="FHI1048283" s="3532"/>
      <c r="FHJ1048283" s="3532"/>
      <c r="FHK1048283" s="3532"/>
      <c r="FHL1048283" s="3532"/>
      <c r="FHM1048283" s="3532"/>
      <c r="FHN1048283" s="3532"/>
      <c r="FHO1048283" s="3532"/>
      <c r="FHP1048283" s="3532"/>
      <c r="FHQ1048283" s="3532"/>
      <c r="FHR1048283" s="3532"/>
      <c r="FHS1048283" s="3532"/>
      <c r="FHT1048283" s="3532"/>
      <c r="FHU1048283" s="3532"/>
      <c r="FHV1048283" s="3532"/>
      <c r="FHW1048283" s="3532"/>
      <c r="FHX1048283" s="3532"/>
      <c r="FHY1048283" s="3532"/>
      <c r="FHZ1048283" s="3532"/>
      <c r="FIA1048283" s="3532"/>
      <c r="FIB1048283" s="3532"/>
      <c r="FIC1048283" s="3532"/>
      <c r="FID1048283" s="3532"/>
      <c r="FIE1048283" s="3532"/>
      <c r="FIF1048283" s="3532"/>
      <c r="FIG1048283" s="3532"/>
      <c r="FIH1048283" s="3532"/>
      <c r="FII1048283" s="3532"/>
      <c r="FIJ1048283" s="3532"/>
      <c r="FIK1048283" s="3532"/>
      <c r="FIL1048283" s="3532"/>
      <c r="FIM1048283" s="3532"/>
      <c r="FIN1048283" s="3532"/>
      <c r="FIO1048283" s="3532"/>
      <c r="FIP1048283" s="3532"/>
      <c r="FIQ1048283" s="3532"/>
      <c r="FIR1048283" s="3532"/>
      <c r="FIS1048283" s="3532"/>
      <c r="FIT1048283" s="3532"/>
      <c r="FIU1048283" s="3532"/>
      <c r="FIV1048283" s="3532"/>
      <c r="FIW1048283" s="3532"/>
      <c r="FIX1048283" s="3532"/>
      <c r="FIY1048283" s="3532"/>
      <c r="FIZ1048283" s="3532"/>
      <c r="FJA1048283" s="3532"/>
      <c r="FJB1048283" s="3532"/>
      <c r="FJC1048283" s="3532"/>
      <c r="FJD1048283" s="3532"/>
      <c r="FJE1048283" s="3532"/>
      <c r="FJF1048283" s="3532"/>
      <c r="FJG1048283" s="3532"/>
      <c r="FJH1048283" s="3532"/>
      <c r="FJI1048283" s="3532"/>
      <c r="FJJ1048283" s="3532"/>
      <c r="FJK1048283" s="3532"/>
      <c r="FJL1048283" s="3532"/>
      <c r="FJM1048283" s="3532"/>
      <c r="FJN1048283" s="3532"/>
      <c r="FJO1048283" s="3532"/>
      <c r="FJP1048283" s="3532"/>
      <c r="FJQ1048283" s="3532"/>
      <c r="FJR1048283" s="3532"/>
      <c r="FJS1048283" s="3532"/>
      <c r="FJT1048283" s="3532"/>
      <c r="FJU1048283" s="3532"/>
      <c r="FJV1048283" s="3532"/>
      <c r="FJW1048283" s="3532"/>
      <c r="FJX1048283" s="3532"/>
      <c r="FJY1048283" s="3532"/>
      <c r="FJZ1048283" s="3532"/>
      <c r="FKA1048283" s="3532"/>
      <c r="FKB1048283" s="3532"/>
      <c r="FKC1048283" s="3532"/>
      <c r="FKD1048283" s="3532"/>
      <c r="FKE1048283" s="3532"/>
      <c r="FKF1048283" s="3532"/>
      <c r="FKG1048283" s="3532"/>
      <c r="FKH1048283" s="3532"/>
      <c r="FKI1048283" s="3532"/>
      <c r="FKJ1048283" s="3532"/>
      <c r="FKK1048283" s="3532"/>
      <c r="FKL1048283" s="3532"/>
      <c r="FKM1048283" s="3532"/>
      <c r="FKN1048283" s="3532"/>
      <c r="FKO1048283" s="3532"/>
      <c r="FKP1048283" s="3532"/>
      <c r="FKQ1048283" s="3532"/>
      <c r="FKR1048283" s="3532"/>
      <c r="FKS1048283" s="3532"/>
      <c r="FKT1048283" s="3532"/>
      <c r="FKU1048283" s="3532"/>
      <c r="FKV1048283" s="3532"/>
      <c r="FKW1048283" s="3532"/>
      <c r="FKX1048283" s="3532"/>
      <c r="FKY1048283" s="3532"/>
      <c r="FKZ1048283" s="3532"/>
      <c r="FLA1048283" s="3532"/>
      <c r="FLB1048283" s="3532"/>
      <c r="FLC1048283" s="3532"/>
      <c r="FLD1048283" s="3532"/>
      <c r="FLE1048283" s="3532"/>
      <c r="FLF1048283" s="3532"/>
      <c r="FLG1048283" s="3532"/>
      <c r="FLH1048283" s="3532"/>
      <c r="FLI1048283" s="3532"/>
      <c r="FLJ1048283" s="3532"/>
      <c r="FLK1048283" s="3532"/>
      <c r="FLL1048283" s="3532"/>
      <c r="FLM1048283" s="3532"/>
      <c r="FLN1048283" s="3532"/>
      <c r="FLO1048283" s="3532"/>
      <c r="FLP1048283" s="3532"/>
      <c r="FLQ1048283" s="3532"/>
      <c r="FLR1048283" s="3532"/>
      <c r="FLS1048283" s="3532"/>
      <c r="FLT1048283" s="3532"/>
      <c r="FLU1048283" s="3532"/>
      <c r="FLV1048283" s="3532"/>
      <c r="FLW1048283" s="3532"/>
      <c r="FLX1048283" s="3532"/>
      <c r="FLY1048283" s="3532"/>
      <c r="FLZ1048283" s="3532"/>
      <c r="FMA1048283" s="3532"/>
      <c r="FMB1048283" s="3532"/>
      <c r="FMC1048283" s="3532"/>
      <c r="FMD1048283" s="3532"/>
      <c r="FME1048283" s="3532"/>
      <c r="FMF1048283" s="3532"/>
      <c r="FMG1048283" s="3532"/>
      <c r="FMH1048283" s="3532"/>
      <c r="FMI1048283" s="3532"/>
      <c r="FMJ1048283" s="3532"/>
      <c r="FMK1048283" s="3532"/>
      <c r="FML1048283" s="3532"/>
      <c r="FMM1048283" s="3532"/>
      <c r="FMN1048283" s="3532"/>
      <c r="FMO1048283" s="3532"/>
      <c r="FMP1048283" s="3532"/>
      <c r="FMQ1048283" s="3532"/>
      <c r="FMR1048283" s="3532"/>
      <c r="FMS1048283" s="3532"/>
      <c r="FMT1048283" s="3532"/>
      <c r="FMU1048283" s="3532"/>
      <c r="FMV1048283" s="3532"/>
      <c r="FMW1048283" s="3532"/>
      <c r="FMX1048283" s="3532"/>
      <c r="FMY1048283" s="3532"/>
      <c r="FMZ1048283" s="3532"/>
      <c r="FNA1048283" s="3532"/>
      <c r="FNB1048283" s="3532"/>
      <c r="FNC1048283" s="3532"/>
      <c r="FND1048283" s="3532"/>
      <c r="FNE1048283" s="3532"/>
      <c r="FNF1048283" s="3532"/>
      <c r="FNG1048283" s="3532"/>
      <c r="FNH1048283" s="3532"/>
      <c r="FNI1048283" s="3532"/>
      <c r="FNJ1048283" s="3532"/>
      <c r="FNK1048283" s="3532"/>
      <c r="FNL1048283" s="3532"/>
      <c r="FNM1048283" s="3532"/>
      <c r="FNN1048283" s="3532"/>
      <c r="FNO1048283" s="3532"/>
      <c r="FNP1048283" s="3532"/>
      <c r="FNQ1048283" s="3532"/>
      <c r="FNR1048283" s="3532"/>
      <c r="FNS1048283" s="3532"/>
      <c r="FNT1048283" s="3532"/>
      <c r="FNU1048283" s="3532"/>
      <c r="FNV1048283" s="3532"/>
      <c r="FNW1048283" s="3532"/>
      <c r="FNX1048283" s="3532"/>
      <c r="FNY1048283" s="3532"/>
      <c r="FNZ1048283" s="3532"/>
      <c r="FOA1048283" s="3532"/>
      <c r="FOB1048283" s="3532"/>
      <c r="FOC1048283" s="3532"/>
      <c r="FOD1048283" s="3532"/>
      <c r="FOE1048283" s="3532"/>
      <c r="FOF1048283" s="3532"/>
      <c r="FOG1048283" s="3532"/>
      <c r="FOH1048283" s="3532"/>
      <c r="FOI1048283" s="3532"/>
      <c r="FOJ1048283" s="3532"/>
      <c r="FOK1048283" s="3532"/>
      <c r="FOL1048283" s="3532"/>
      <c r="FOM1048283" s="3532"/>
      <c r="FON1048283" s="3532"/>
      <c r="FOO1048283" s="3532"/>
      <c r="FOP1048283" s="3532"/>
      <c r="FOQ1048283" s="3532"/>
      <c r="FOR1048283" s="3532"/>
      <c r="FOS1048283" s="3532"/>
      <c r="FOT1048283" s="3532"/>
      <c r="FOU1048283" s="3532"/>
      <c r="FOV1048283" s="3532"/>
      <c r="FOW1048283" s="3532"/>
      <c r="FOX1048283" s="3532"/>
      <c r="FOY1048283" s="3532"/>
      <c r="FOZ1048283" s="3532"/>
      <c r="FPA1048283" s="3532"/>
      <c r="FPB1048283" s="3532"/>
      <c r="FPC1048283" s="3532"/>
      <c r="FPD1048283" s="3532"/>
      <c r="FPE1048283" s="3532"/>
      <c r="FPF1048283" s="3532"/>
      <c r="FPG1048283" s="3532"/>
      <c r="FPH1048283" s="3532"/>
      <c r="FPI1048283" s="3532"/>
      <c r="FPJ1048283" s="3532"/>
      <c r="FPK1048283" s="3532"/>
      <c r="FPL1048283" s="3532"/>
      <c r="FPM1048283" s="3532"/>
      <c r="FPN1048283" s="3532"/>
      <c r="FPO1048283" s="3532"/>
      <c r="FPP1048283" s="3532"/>
      <c r="FPQ1048283" s="3532"/>
      <c r="FPR1048283" s="3532"/>
      <c r="FPS1048283" s="3532"/>
      <c r="FPT1048283" s="3532"/>
      <c r="FPU1048283" s="3532"/>
      <c r="FPV1048283" s="3532"/>
      <c r="FPW1048283" s="3532"/>
      <c r="FPX1048283" s="3532"/>
      <c r="FPY1048283" s="3532"/>
      <c r="FPZ1048283" s="3532"/>
      <c r="FQA1048283" s="3532"/>
      <c r="FQB1048283" s="3532"/>
      <c r="FQC1048283" s="3532"/>
      <c r="FQD1048283" s="3532"/>
      <c r="FQE1048283" s="3532"/>
      <c r="FQF1048283" s="3532"/>
      <c r="FQG1048283" s="3532"/>
      <c r="FQH1048283" s="3532"/>
      <c r="FQI1048283" s="3532"/>
      <c r="FQJ1048283" s="3532"/>
      <c r="FQK1048283" s="3532"/>
      <c r="FQL1048283" s="3532"/>
      <c r="FQM1048283" s="3532"/>
      <c r="FQN1048283" s="3532"/>
      <c r="FQO1048283" s="3532"/>
      <c r="FQP1048283" s="3532"/>
      <c r="FQQ1048283" s="3532"/>
      <c r="FQR1048283" s="3532"/>
      <c r="FQS1048283" s="3532"/>
      <c r="FQT1048283" s="3532"/>
      <c r="FQU1048283" s="3532"/>
      <c r="FQV1048283" s="3532"/>
      <c r="FQW1048283" s="3532"/>
      <c r="FQX1048283" s="3532"/>
      <c r="FQY1048283" s="3532"/>
      <c r="FQZ1048283" s="3532"/>
      <c r="FRA1048283" s="3532"/>
      <c r="FRB1048283" s="3532"/>
      <c r="FRC1048283" s="3532"/>
      <c r="FRD1048283" s="3532"/>
      <c r="FRE1048283" s="3532"/>
      <c r="FRF1048283" s="3532"/>
      <c r="FRG1048283" s="3532"/>
      <c r="FRH1048283" s="3532"/>
      <c r="FRI1048283" s="3532"/>
      <c r="FRJ1048283" s="3532"/>
      <c r="FRK1048283" s="3532"/>
      <c r="FRL1048283" s="3532"/>
      <c r="FRM1048283" s="3532"/>
      <c r="FRN1048283" s="3532"/>
      <c r="FRO1048283" s="3532"/>
      <c r="FRP1048283" s="3532"/>
      <c r="FRQ1048283" s="3532"/>
      <c r="FRR1048283" s="3532"/>
      <c r="FRS1048283" s="3532"/>
      <c r="FRT1048283" s="3532"/>
      <c r="FRU1048283" s="3532"/>
      <c r="FRV1048283" s="3532"/>
      <c r="FRW1048283" s="3532"/>
      <c r="FRX1048283" s="3532"/>
      <c r="FRY1048283" s="3532"/>
      <c r="FRZ1048283" s="3532"/>
      <c r="FSA1048283" s="3532"/>
      <c r="FSB1048283" s="3532"/>
      <c r="FSC1048283" s="3532"/>
      <c r="FSD1048283" s="3532"/>
      <c r="FSE1048283" s="3532"/>
      <c r="FSF1048283" s="3532"/>
      <c r="FSG1048283" s="3532"/>
      <c r="FSH1048283" s="3532"/>
      <c r="FSI1048283" s="3532"/>
      <c r="FSJ1048283" s="3532"/>
      <c r="FSK1048283" s="3532"/>
      <c r="FSL1048283" s="3532"/>
      <c r="FSM1048283" s="3532"/>
      <c r="FSN1048283" s="3532"/>
      <c r="FSO1048283" s="3532"/>
      <c r="FSP1048283" s="3532"/>
      <c r="FSQ1048283" s="3532"/>
      <c r="FSR1048283" s="3532"/>
      <c r="FSS1048283" s="3532"/>
      <c r="FST1048283" s="3532"/>
      <c r="FSU1048283" s="3532"/>
      <c r="FSV1048283" s="3532"/>
      <c r="FSW1048283" s="3532"/>
      <c r="FSX1048283" s="3532"/>
      <c r="FSY1048283" s="3532"/>
      <c r="FSZ1048283" s="3532"/>
      <c r="FTA1048283" s="3532"/>
      <c r="FTB1048283" s="3532"/>
      <c r="FTC1048283" s="3532"/>
      <c r="FTD1048283" s="3532"/>
      <c r="FTE1048283" s="3532"/>
      <c r="FTF1048283" s="3532"/>
      <c r="FTG1048283" s="3532"/>
      <c r="FTH1048283" s="3532"/>
      <c r="FTI1048283" s="3532"/>
      <c r="FTJ1048283" s="3532"/>
      <c r="FTK1048283" s="3532"/>
      <c r="FTL1048283" s="3532"/>
      <c r="FTM1048283" s="3532"/>
      <c r="FTN1048283" s="3532"/>
      <c r="FTO1048283" s="3532"/>
      <c r="FTP1048283" s="3532"/>
      <c r="FTQ1048283" s="3532"/>
      <c r="FTR1048283" s="3532"/>
      <c r="FTS1048283" s="3532"/>
      <c r="FTT1048283" s="3532"/>
      <c r="FTU1048283" s="3532"/>
      <c r="FTV1048283" s="3532"/>
      <c r="FTW1048283" s="3532"/>
      <c r="FTX1048283" s="3532"/>
      <c r="FTY1048283" s="3532"/>
      <c r="FTZ1048283" s="3532"/>
      <c r="FUA1048283" s="3532"/>
      <c r="FUB1048283" s="3532"/>
      <c r="FUC1048283" s="3532"/>
      <c r="FUD1048283" s="3532"/>
      <c r="FUE1048283" s="3532"/>
      <c r="FUF1048283" s="3532"/>
      <c r="FUG1048283" s="3532"/>
      <c r="FUH1048283" s="3532"/>
      <c r="FUI1048283" s="3532"/>
      <c r="FUJ1048283" s="3532"/>
      <c r="FUK1048283" s="3532"/>
      <c r="FUL1048283" s="3532"/>
      <c r="FUM1048283" s="3532"/>
      <c r="FUN1048283" s="3532"/>
      <c r="FUO1048283" s="3532"/>
      <c r="FUP1048283" s="3532"/>
      <c r="FUQ1048283" s="3532"/>
      <c r="FUR1048283" s="3532"/>
      <c r="FUS1048283" s="3532"/>
      <c r="FUT1048283" s="3532"/>
      <c r="FUU1048283" s="3532"/>
      <c r="FUV1048283" s="3532"/>
      <c r="FUW1048283" s="3532"/>
      <c r="FUX1048283" s="3532"/>
      <c r="FUY1048283" s="3532"/>
      <c r="FUZ1048283" s="3532"/>
      <c r="FVA1048283" s="3532"/>
      <c r="FVB1048283" s="3532"/>
      <c r="FVC1048283" s="3532"/>
      <c r="FVD1048283" s="3532"/>
      <c r="FVE1048283" s="3532"/>
      <c r="FVF1048283" s="3532"/>
      <c r="FVG1048283" s="3532"/>
      <c r="FVH1048283" s="3532"/>
      <c r="FVI1048283" s="3532"/>
      <c r="FVJ1048283" s="3532"/>
      <c r="FVK1048283" s="3532"/>
      <c r="FVL1048283" s="3532"/>
      <c r="FVM1048283" s="3532"/>
      <c r="FVN1048283" s="3532"/>
      <c r="FVO1048283" s="3532"/>
      <c r="FVP1048283" s="3532"/>
      <c r="FVQ1048283" s="3532"/>
      <c r="FVR1048283" s="3532"/>
      <c r="FVS1048283" s="3532"/>
      <c r="FVT1048283" s="3532"/>
      <c r="FVU1048283" s="3532"/>
      <c r="FVV1048283" s="3532"/>
      <c r="FVW1048283" s="3532"/>
      <c r="FVX1048283" s="3532"/>
      <c r="FVY1048283" s="3532"/>
      <c r="FVZ1048283" s="3532"/>
      <c r="FWA1048283" s="3532"/>
      <c r="FWB1048283" s="3532"/>
      <c r="FWC1048283" s="3532"/>
      <c r="FWD1048283" s="3532"/>
      <c r="FWE1048283" s="3532"/>
      <c r="FWF1048283" s="3532"/>
      <c r="FWG1048283" s="3532"/>
      <c r="FWH1048283" s="3532"/>
      <c r="FWI1048283" s="3532"/>
      <c r="FWJ1048283" s="3532"/>
      <c r="FWK1048283" s="3532"/>
      <c r="FWL1048283" s="3532"/>
      <c r="FWM1048283" s="3532"/>
      <c r="FWN1048283" s="3532"/>
      <c r="FWO1048283" s="3532"/>
      <c r="FWP1048283" s="3532"/>
      <c r="FWQ1048283" s="3532"/>
      <c r="FWR1048283" s="3532"/>
      <c r="FWS1048283" s="3532"/>
      <c r="FWT1048283" s="3532"/>
      <c r="FWU1048283" s="3532"/>
      <c r="FWV1048283" s="3532"/>
      <c r="FWW1048283" s="3532"/>
      <c r="FWX1048283" s="3532"/>
      <c r="FWY1048283" s="3532"/>
      <c r="FWZ1048283" s="3532"/>
      <c r="FXA1048283" s="3532"/>
      <c r="FXB1048283" s="3532"/>
      <c r="FXC1048283" s="3532"/>
      <c r="FXD1048283" s="3532"/>
      <c r="FXE1048283" s="3532"/>
      <c r="FXF1048283" s="3532"/>
      <c r="FXG1048283" s="3532"/>
      <c r="FXH1048283" s="3532"/>
      <c r="FXI1048283" s="3532"/>
      <c r="FXJ1048283" s="3532"/>
      <c r="FXK1048283" s="3532"/>
      <c r="FXL1048283" s="3532"/>
      <c r="FXM1048283" s="3532"/>
      <c r="FXN1048283" s="3532"/>
      <c r="FXO1048283" s="3532"/>
      <c r="FXP1048283" s="3532"/>
      <c r="FXQ1048283" s="3532"/>
      <c r="FXR1048283" s="3532"/>
      <c r="FXS1048283" s="3532"/>
      <c r="FXT1048283" s="3532"/>
      <c r="FXU1048283" s="3532"/>
      <c r="FXV1048283" s="3532"/>
      <c r="FXW1048283" s="3532"/>
      <c r="FXX1048283" s="3532"/>
      <c r="FXY1048283" s="3532"/>
      <c r="FXZ1048283" s="3532"/>
      <c r="FYA1048283" s="3532"/>
      <c r="FYB1048283" s="3532"/>
      <c r="FYC1048283" s="3532"/>
      <c r="FYD1048283" s="3532"/>
      <c r="FYE1048283" s="3532"/>
      <c r="FYF1048283" s="3532"/>
      <c r="FYG1048283" s="3532"/>
      <c r="FYH1048283" s="3532"/>
      <c r="FYI1048283" s="3532"/>
      <c r="FYJ1048283" s="3532"/>
      <c r="FYK1048283" s="3532"/>
      <c r="FYL1048283" s="3532"/>
      <c r="FYM1048283" s="3532"/>
      <c r="FYN1048283" s="3532"/>
      <c r="FYO1048283" s="3532"/>
      <c r="FYP1048283" s="3532"/>
      <c r="FYQ1048283" s="3532"/>
      <c r="FYR1048283" s="3532"/>
      <c r="FYS1048283" s="3532"/>
      <c r="FYT1048283" s="3532"/>
      <c r="FYU1048283" s="3532"/>
      <c r="FYV1048283" s="3532"/>
      <c r="FYW1048283" s="3532"/>
      <c r="FYX1048283" s="3532"/>
      <c r="FYY1048283" s="3532"/>
      <c r="FYZ1048283" s="3532"/>
      <c r="FZA1048283" s="3532"/>
      <c r="FZB1048283" s="3532"/>
      <c r="FZC1048283" s="3532"/>
      <c r="FZD1048283" s="3532"/>
      <c r="FZE1048283" s="3532"/>
      <c r="FZF1048283" s="3532"/>
      <c r="FZG1048283" s="3532"/>
      <c r="FZH1048283" s="3532"/>
      <c r="FZI1048283" s="3532"/>
      <c r="FZJ1048283" s="3532"/>
      <c r="FZK1048283" s="3532"/>
      <c r="FZL1048283" s="3532"/>
      <c r="FZM1048283" s="3532"/>
      <c r="FZN1048283" s="3532"/>
      <c r="FZO1048283" s="3532"/>
      <c r="FZP1048283" s="3532"/>
      <c r="FZQ1048283" s="3532"/>
      <c r="FZR1048283" s="3532"/>
      <c r="FZS1048283" s="3532"/>
      <c r="FZT1048283" s="3532"/>
      <c r="FZU1048283" s="3532"/>
      <c r="FZV1048283" s="3532"/>
      <c r="FZW1048283" s="3532"/>
      <c r="FZX1048283" s="3532"/>
      <c r="FZY1048283" s="3532"/>
      <c r="FZZ1048283" s="3532"/>
      <c r="GAA1048283" s="3532"/>
      <c r="GAB1048283" s="3532"/>
      <c r="GAC1048283" s="3532"/>
      <c r="GAD1048283" s="3532"/>
      <c r="GAE1048283" s="3532"/>
      <c r="GAF1048283" s="3532"/>
      <c r="GAG1048283" s="3532"/>
      <c r="GAH1048283" s="3532"/>
      <c r="GAI1048283" s="3532"/>
      <c r="GAJ1048283" s="3532"/>
      <c r="GAK1048283" s="3532"/>
      <c r="GAL1048283" s="3532"/>
      <c r="GAM1048283" s="3532"/>
      <c r="GAN1048283" s="3532"/>
      <c r="GAO1048283" s="3532"/>
      <c r="GAP1048283" s="3532"/>
      <c r="GAQ1048283" s="3532"/>
      <c r="GAR1048283" s="3532"/>
      <c r="GAS1048283" s="3532"/>
      <c r="GAT1048283" s="3532"/>
      <c r="GAU1048283" s="3532"/>
      <c r="GAV1048283" s="3532"/>
      <c r="GAW1048283" s="3532"/>
      <c r="GAX1048283" s="3532"/>
      <c r="GAY1048283" s="3532"/>
      <c r="GAZ1048283" s="3532"/>
      <c r="GBA1048283" s="3532"/>
      <c r="GBB1048283" s="3532"/>
      <c r="GBC1048283" s="3532"/>
      <c r="GBD1048283" s="3532"/>
      <c r="GBE1048283" s="3532"/>
      <c r="GBF1048283" s="3532"/>
      <c r="GBG1048283" s="3532"/>
      <c r="GBH1048283" s="3532"/>
      <c r="GBI1048283" s="3532"/>
      <c r="GBJ1048283" s="3532"/>
      <c r="GBK1048283" s="3532"/>
      <c r="GBL1048283" s="3532"/>
      <c r="GBM1048283" s="3532"/>
      <c r="GBN1048283" s="3532"/>
      <c r="GBO1048283" s="3532"/>
      <c r="GBP1048283" s="3532"/>
      <c r="GBQ1048283" s="3532"/>
      <c r="GBR1048283" s="3532"/>
      <c r="GBS1048283" s="3532"/>
      <c r="GBT1048283" s="3532"/>
      <c r="GBU1048283" s="3532"/>
      <c r="GBV1048283" s="3532"/>
      <c r="GBW1048283" s="3532"/>
      <c r="GBX1048283" s="3532"/>
      <c r="GBY1048283" s="3532"/>
      <c r="GBZ1048283" s="3532"/>
      <c r="GCA1048283" s="3532"/>
      <c r="GCB1048283" s="3532"/>
      <c r="GCC1048283" s="3532"/>
      <c r="GCD1048283" s="3532"/>
      <c r="GCE1048283" s="3532"/>
      <c r="GCF1048283" s="3532"/>
      <c r="GCG1048283" s="3532"/>
      <c r="GCH1048283" s="3532"/>
      <c r="GCI1048283" s="3532"/>
      <c r="GCJ1048283" s="3532"/>
      <c r="GCK1048283" s="3532"/>
      <c r="GCL1048283" s="3532"/>
      <c r="GCM1048283" s="3532"/>
      <c r="GCN1048283" s="3532"/>
      <c r="GCO1048283" s="3532"/>
      <c r="GCP1048283" s="3532"/>
      <c r="GCQ1048283" s="3532"/>
      <c r="GCR1048283" s="3532"/>
      <c r="GCS1048283" s="3532"/>
      <c r="GCT1048283" s="3532"/>
      <c r="GCU1048283" s="3532"/>
      <c r="GCV1048283" s="3532"/>
      <c r="GCW1048283" s="3532"/>
      <c r="GCX1048283" s="3532"/>
      <c r="GCY1048283" s="3532"/>
      <c r="GCZ1048283" s="3532"/>
      <c r="GDA1048283" s="3532"/>
      <c r="GDB1048283" s="3532"/>
      <c r="GDC1048283" s="3532"/>
      <c r="GDD1048283" s="3532"/>
      <c r="GDE1048283" s="3532"/>
      <c r="GDF1048283" s="3532"/>
      <c r="GDG1048283" s="3532"/>
      <c r="GDH1048283" s="3532"/>
      <c r="GDI1048283" s="3532"/>
      <c r="GDJ1048283" s="3532"/>
      <c r="GDK1048283" s="3532"/>
      <c r="GDL1048283" s="3532"/>
      <c r="GDM1048283" s="3532"/>
      <c r="GDN1048283" s="3532"/>
      <c r="GDO1048283" s="3532"/>
      <c r="GDP1048283" s="3532"/>
      <c r="GDQ1048283" s="3532"/>
      <c r="GDR1048283" s="3532"/>
      <c r="GDS1048283" s="3532"/>
      <c r="GDT1048283" s="3532"/>
      <c r="GDU1048283" s="3532"/>
      <c r="GDV1048283" s="3532"/>
      <c r="GDW1048283" s="3532"/>
      <c r="GDX1048283" s="3532"/>
      <c r="GDY1048283" s="3532"/>
      <c r="GDZ1048283" s="3532"/>
      <c r="GEA1048283" s="3532"/>
      <c r="GEB1048283" s="3532"/>
      <c r="GEC1048283" s="3532"/>
      <c r="GED1048283" s="3532"/>
      <c r="GEE1048283" s="3532"/>
      <c r="GEF1048283" s="3532"/>
      <c r="GEG1048283" s="3532"/>
      <c r="GEH1048283" s="3532"/>
      <c r="GEI1048283" s="3532"/>
      <c r="GEJ1048283" s="3532"/>
      <c r="GEK1048283" s="3532"/>
      <c r="GEL1048283" s="3532"/>
      <c r="GEM1048283" s="3532"/>
      <c r="GEN1048283" s="3532"/>
      <c r="GEO1048283" s="3532"/>
      <c r="GEP1048283" s="3532"/>
      <c r="GEQ1048283" s="3532"/>
      <c r="GER1048283" s="3532"/>
      <c r="GES1048283" s="3532"/>
      <c r="GET1048283" s="3532"/>
      <c r="GEU1048283" s="3532"/>
      <c r="GEV1048283" s="3532"/>
      <c r="GEW1048283" s="3532"/>
      <c r="GEX1048283" s="3532"/>
      <c r="GEY1048283" s="3532"/>
      <c r="GEZ1048283" s="3532"/>
      <c r="GFA1048283" s="3532"/>
      <c r="GFB1048283" s="3532"/>
      <c r="GFC1048283" s="3532"/>
      <c r="GFD1048283" s="3532"/>
      <c r="GFE1048283" s="3532"/>
      <c r="GFF1048283" s="3532"/>
      <c r="GFG1048283" s="3532"/>
      <c r="GFH1048283" s="3532"/>
      <c r="GFI1048283" s="3532"/>
      <c r="GFJ1048283" s="3532"/>
      <c r="GFK1048283" s="3532"/>
      <c r="GFL1048283" s="3532"/>
      <c r="GFM1048283" s="3532"/>
      <c r="GFN1048283" s="3532"/>
      <c r="GFO1048283" s="3532"/>
      <c r="GFP1048283" s="3532"/>
      <c r="GFQ1048283" s="3532"/>
      <c r="GFR1048283" s="3532"/>
      <c r="GFS1048283" s="3532"/>
      <c r="GFT1048283" s="3532"/>
      <c r="GFU1048283" s="3532"/>
      <c r="GFV1048283" s="3532"/>
      <c r="GFW1048283" s="3532"/>
      <c r="GFX1048283" s="3532"/>
      <c r="GFY1048283" s="3532"/>
      <c r="GFZ1048283" s="3532"/>
      <c r="GGA1048283" s="3532"/>
      <c r="GGB1048283" s="3532"/>
      <c r="GGC1048283" s="3532"/>
      <c r="GGD1048283" s="3532"/>
      <c r="GGE1048283" s="3532"/>
      <c r="GGF1048283" s="3532"/>
      <c r="GGG1048283" s="3532"/>
      <c r="GGH1048283" s="3532"/>
      <c r="GGI1048283" s="3532"/>
      <c r="GGJ1048283" s="3532"/>
      <c r="GGK1048283" s="3532"/>
      <c r="GGL1048283" s="3532"/>
      <c r="GGM1048283" s="3532"/>
      <c r="GGN1048283" s="3532"/>
      <c r="GGO1048283" s="3532"/>
      <c r="GGP1048283" s="3532"/>
      <c r="GGQ1048283" s="3532"/>
      <c r="GGR1048283" s="3532"/>
      <c r="GGS1048283" s="3532"/>
      <c r="GGT1048283" s="3532"/>
      <c r="GGU1048283" s="3532"/>
      <c r="GGV1048283" s="3532"/>
      <c r="GGW1048283" s="3532"/>
      <c r="GGX1048283" s="3532"/>
      <c r="GGY1048283" s="3532"/>
      <c r="GGZ1048283" s="3532"/>
      <c r="GHA1048283" s="3532"/>
      <c r="GHB1048283" s="3532"/>
      <c r="GHC1048283" s="3532"/>
      <c r="GHD1048283" s="3532"/>
      <c r="GHE1048283" s="3532"/>
      <c r="GHF1048283" s="3532"/>
      <c r="GHG1048283" s="3532"/>
      <c r="GHH1048283" s="3532"/>
      <c r="GHI1048283" s="3532"/>
      <c r="GHJ1048283" s="3532"/>
      <c r="GHK1048283" s="3532"/>
      <c r="GHL1048283" s="3532"/>
      <c r="GHM1048283" s="3532"/>
      <c r="GHN1048283" s="3532"/>
      <c r="GHO1048283" s="3532"/>
      <c r="GHP1048283" s="3532"/>
      <c r="GHQ1048283" s="3532"/>
      <c r="GHR1048283" s="3532"/>
      <c r="GHS1048283" s="3532"/>
      <c r="GHT1048283" s="3532"/>
      <c r="GHU1048283" s="3532"/>
      <c r="GHV1048283" s="3532"/>
      <c r="GHW1048283" s="3532"/>
      <c r="GHX1048283" s="3532"/>
      <c r="GHY1048283" s="3532"/>
      <c r="GHZ1048283" s="3532"/>
      <c r="GIA1048283" s="3532"/>
      <c r="GIB1048283" s="3532"/>
      <c r="GIC1048283" s="3532"/>
      <c r="GID1048283" s="3532"/>
      <c r="GIE1048283" s="3532"/>
      <c r="GIF1048283" s="3532"/>
      <c r="GIG1048283" s="3532"/>
      <c r="GIH1048283" s="3532"/>
      <c r="GII1048283" s="3532"/>
      <c r="GIJ1048283" s="3532"/>
      <c r="GIK1048283" s="3532"/>
      <c r="GIL1048283" s="3532"/>
      <c r="GIM1048283" s="3532"/>
      <c r="GIN1048283" s="3532"/>
      <c r="GIO1048283" s="3532"/>
      <c r="GIP1048283" s="3532"/>
      <c r="GIQ1048283" s="3532"/>
      <c r="GIR1048283" s="3532"/>
      <c r="GIS1048283" s="3532"/>
      <c r="GIT1048283" s="3532"/>
      <c r="GIU1048283" s="3532"/>
      <c r="GIV1048283" s="3532"/>
      <c r="GIW1048283" s="3532"/>
      <c r="GIX1048283" s="3532"/>
      <c r="GIY1048283" s="3532"/>
      <c r="GIZ1048283" s="3532"/>
      <c r="GJA1048283" s="3532"/>
      <c r="GJB1048283" s="3532"/>
      <c r="GJC1048283" s="3532"/>
      <c r="GJD1048283" s="3532"/>
      <c r="GJE1048283" s="3532"/>
      <c r="GJF1048283" s="3532"/>
      <c r="GJG1048283" s="3532"/>
      <c r="GJH1048283" s="3532"/>
      <c r="GJI1048283" s="3532"/>
      <c r="GJJ1048283" s="3532"/>
      <c r="GJK1048283" s="3532"/>
      <c r="GJL1048283" s="3532"/>
      <c r="GJM1048283" s="3532"/>
      <c r="GJN1048283" s="3532"/>
      <c r="GJO1048283" s="3532"/>
      <c r="GJP1048283" s="3532"/>
      <c r="GJQ1048283" s="3532"/>
      <c r="GJR1048283" s="3532"/>
      <c r="GJS1048283" s="3532"/>
      <c r="GJT1048283" s="3532"/>
      <c r="GJU1048283" s="3532"/>
      <c r="GJV1048283" s="3532"/>
      <c r="GJW1048283" s="3532"/>
      <c r="GJX1048283" s="3532"/>
      <c r="GJY1048283" s="3532"/>
      <c r="GJZ1048283" s="3532"/>
      <c r="GKA1048283" s="3532"/>
      <c r="GKB1048283" s="3532"/>
      <c r="GKC1048283" s="3532"/>
      <c r="GKD1048283" s="3532"/>
      <c r="GKE1048283" s="3532"/>
      <c r="GKF1048283" s="3532"/>
      <c r="GKG1048283" s="3532"/>
      <c r="GKH1048283" s="3532"/>
      <c r="GKI1048283" s="3532"/>
      <c r="GKJ1048283" s="3532"/>
      <c r="GKK1048283" s="3532"/>
      <c r="GKL1048283" s="3532"/>
      <c r="GKM1048283" s="3532"/>
      <c r="GKN1048283" s="3532"/>
      <c r="GKO1048283" s="3532"/>
      <c r="GKP1048283" s="3532"/>
      <c r="GKQ1048283" s="3532"/>
      <c r="GKR1048283" s="3532"/>
      <c r="GKS1048283" s="3532"/>
      <c r="GKT1048283" s="3532"/>
      <c r="GKU1048283" s="3532"/>
      <c r="GKV1048283" s="3532"/>
      <c r="GKW1048283" s="3532"/>
      <c r="GKX1048283" s="3532"/>
      <c r="GKY1048283" s="3532"/>
      <c r="GKZ1048283" s="3532"/>
      <c r="GLA1048283" s="3532"/>
      <c r="GLB1048283" s="3532"/>
      <c r="GLC1048283" s="3532"/>
      <c r="GLD1048283" s="3532"/>
      <c r="GLE1048283" s="3532"/>
      <c r="GLF1048283" s="3532"/>
      <c r="GLG1048283" s="3532"/>
      <c r="GLH1048283" s="3532"/>
      <c r="GLI1048283" s="3532"/>
      <c r="GLJ1048283" s="3532"/>
      <c r="GLK1048283" s="3532"/>
      <c r="GLL1048283" s="3532"/>
      <c r="GLM1048283" s="3532"/>
      <c r="GLN1048283" s="3532"/>
      <c r="GLO1048283" s="3532"/>
      <c r="GLP1048283" s="3532"/>
      <c r="GLQ1048283" s="3532"/>
      <c r="GLR1048283" s="3532"/>
      <c r="GLS1048283" s="3532"/>
      <c r="GLT1048283" s="3532"/>
      <c r="GLU1048283" s="3532"/>
      <c r="GLV1048283" s="3532"/>
      <c r="GLW1048283" s="3532"/>
      <c r="GLX1048283" s="3532"/>
      <c r="GLY1048283" s="3532"/>
      <c r="GLZ1048283" s="3532"/>
      <c r="GMA1048283" s="3532"/>
      <c r="GMB1048283" s="3532"/>
      <c r="GMC1048283" s="3532"/>
      <c r="GMD1048283" s="3532"/>
      <c r="GME1048283" s="3532"/>
      <c r="GMF1048283" s="3532"/>
      <c r="GMG1048283" s="3532"/>
      <c r="GMH1048283" s="3532"/>
      <c r="GMI1048283" s="3532"/>
      <c r="GMJ1048283" s="3532"/>
      <c r="GMK1048283" s="3532"/>
      <c r="GML1048283" s="3532"/>
      <c r="GMM1048283" s="3532"/>
      <c r="GMN1048283" s="3532"/>
      <c r="GMO1048283" s="3532"/>
      <c r="GMP1048283" s="3532"/>
      <c r="GMQ1048283" s="3532"/>
      <c r="GMR1048283" s="3532"/>
      <c r="GMS1048283" s="3532"/>
      <c r="GMT1048283" s="3532"/>
      <c r="GMU1048283" s="3532"/>
      <c r="GMV1048283" s="3532"/>
      <c r="GMW1048283" s="3532"/>
      <c r="GMX1048283" s="3532"/>
      <c r="GMY1048283" s="3532"/>
      <c r="GMZ1048283" s="3532"/>
      <c r="GNA1048283" s="3532"/>
      <c r="GNB1048283" s="3532"/>
      <c r="GNC1048283" s="3532"/>
      <c r="GND1048283" s="3532"/>
      <c r="GNE1048283" s="3532"/>
      <c r="GNF1048283" s="3532"/>
      <c r="GNG1048283" s="3532"/>
      <c r="GNH1048283" s="3532"/>
      <c r="GNI1048283" s="3532"/>
      <c r="GNJ1048283" s="3532"/>
      <c r="GNK1048283" s="3532"/>
      <c r="GNL1048283" s="3532"/>
      <c r="GNM1048283" s="3532"/>
      <c r="GNN1048283" s="3532"/>
      <c r="GNO1048283" s="3532"/>
      <c r="GNP1048283" s="3532"/>
      <c r="GNQ1048283" s="3532"/>
      <c r="GNR1048283" s="3532"/>
      <c r="GNS1048283" s="3532"/>
      <c r="GNT1048283" s="3532"/>
      <c r="GNU1048283" s="3532"/>
      <c r="GNV1048283" s="3532"/>
      <c r="GNW1048283" s="3532"/>
      <c r="GNX1048283" s="3532"/>
      <c r="GNY1048283" s="3532"/>
      <c r="GNZ1048283" s="3532"/>
      <c r="GOA1048283" s="3532"/>
      <c r="GOB1048283" s="3532"/>
      <c r="GOC1048283" s="3532"/>
      <c r="GOD1048283" s="3532"/>
      <c r="GOE1048283" s="3532"/>
      <c r="GOF1048283" s="3532"/>
      <c r="GOG1048283" s="3532"/>
      <c r="GOH1048283" s="3532"/>
      <c r="GOI1048283" s="3532"/>
      <c r="GOJ1048283" s="3532"/>
      <c r="GOK1048283" s="3532"/>
      <c r="GOL1048283" s="3532"/>
      <c r="GOM1048283" s="3532"/>
      <c r="GON1048283" s="3532"/>
      <c r="GOO1048283" s="3532"/>
      <c r="GOP1048283" s="3532"/>
      <c r="GOQ1048283" s="3532"/>
      <c r="GOR1048283" s="3532"/>
      <c r="GOS1048283" s="3532"/>
      <c r="GOT1048283" s="3532"/>
      <c r="GOU1048283" s="3532"/>
      <c r="GOV1048283" s="3532"/>
      <c r="GOW1048283" s="3532"/>
      <c r="GOX1048283" s="3532"/>
      <c r="GOY1048283" s="3532"/>
      <c r="GOZ1048283" s="3532"/>
      <c r="GPA1048283" s="3532"/>
      <c r="GPB1048283" s="3532"/>
      <c r="GPC1048283" s="3532"/>
      <c r="GPD1048283" s="3532"/>
      <c r="GPE1048283" s="3532"/>
      <c r="GPF1048283" s="3532"/>
      <c r="GPG1048283" s="3532"/>
      <c r="GPH1048283" s="3532"/>
      <c r="GPI1048283" s="3532"/>
      <c r="GPJ1048283" s="3532"/>
      <c r="GPK1048283" s="3532"/>
      <c r="GPL1048283" s="3532"/>
      <c r="GPM1048283" s="3532"/>
      <c r="GPN1048283" s="3532"/>
      <c r="GPO1048283" s="3532"/>
      <c r="GPP1048283" s="3532"/>
      <c r="GPQ1048283" s="3532"/>
      <c r="GPR1048283" s="3532"/>
      <c r="GPS1048283" s="3532"/>
      <c r="GPT1048283" s="3532"/>
      <c r="GPU1048283" s="3532"/>
      <c r="GPV1048283" s="3532"/>
      <c r="GPW1048283" s="3532"/>
      <c r="GPX1048283" s="3532"/>
      <c r="GPY1048283" s="3532"/>
      <c r="GPZ1048283" s="3532"/>
      <c r="GQA1048283" s="3532"/>
      <c r="GQB1048283" s="3532"/>
      <c r="GQC1048283" s="3532"/>
      <c r="GQD1048283" s="3532"/>
      <c r="GQE1048283" s="3532"/>
      <c r="GQF1048283" s="3532"/>
      <c r="GQG1048283" s="3532"/>
      <c r="GQH1048283" s="3532"/>
      <c r="GQI1048283" s="3532"/>
      <c r="GQJ1048283" s="3532"/>
      <c r="GQK1048283" s="3532"/>
      <c r="GQL1048283" s="3532"/>
      <c r="GQM1048283" s="3532"/>
      <c r="GQN1048283" s="3532"/>
      <c r="GQO1048283" s="3532"/>
      <c r="GQP1048283" s="3532"/>
      <c r="GQQ1048283" s="3532"/>
      <c r="GQR1048283" s="3532"/>
      <c r="GQS1048283" s="3532"/>
      <c r="GQT1048283" s="3532"/>
      <c r="GQU1048283" s="3532"/>
      <c r="GQV1048283" s="3532"/>
      <c r="GQW1048283" s="3532"/>
      <c r="GQX1048283" s="3532"/>
      <c r="GQY1048283" s="3532"/>
      <c r="GQZ1048283" s="3532"/>
      <c r="GRA1048283" s="3532"/>
      <c r="GRB1048283" s="3532"/>
      <c r="GRC1048283" s="3532"/>
      <c r="GRD1048283" s="3532"/>
      <c r="GRE1048283" s="3532"/>
      <c r="GRF1048283" s="3532"/>
      <c r="GRG1048283" s="3532"/>
      <c r="GRH1048283" s="3532"/>
      <c r="GRI1048283" s="3532"/>
      <c r="GRJ1048283" s="3532"/>
      <c r="GRK1048283" s="3532"/>
      <c r="GRL1048283" s="3532"/>
      <c r="GRM1048283" s="3532"/>
      <c r="GRN1048283" s="3532"/>
      <c r="GRO1048283" s="3532"/>
      <c r="GRP1048283" s="3532"/>
      <c r="GRQ1048283" s="3532"/>
      <c r="GRR1048283" s="3532"/>
      <c r="GRS1048283" s="3532"/>
      <c r="GRT1048283" s="3532"/>
      <c r="GRU1048283" s="3532"/>
      <c r="GRV1048283" s="3532"/>
      <c r="GRW1048283" s="3532"/>
      <c r="GRX1048283" s="3532"/>
      <c r="GRY1048283" s="3532"/>
      <c r="GRZ1048283" s="3532"/>
      <c r="GSA1048283" s="3532"/>
      <c r="GSB1048283" s="3532"/>
      <c r="GSC1048283" s="3532"/>
      <c r="GSD1048283" s="3532"/>
      <c r="GSE1048283" s="3532"/>
      <c r="GSF1048283" s="3532"/>
      <c r="GSG1048283" s="3532"/>
      <c r="GSH1048283" s="3532"/>
      <c r="GSI1048283" s="3532"/>
      <c r="GSJ1048283" s="3532"/>
      <c r="GSK1048283" s="3532"/>
      <c r="GSL1048283" s="3532"/>
      <c r="GSM1048283" s="3532"/>
      <c r="GSN1048283" s="3532"/>
      <c r="GSO1048283" s="3532"/>
      <c r="GSP1048283" s="3532"/>
      <c r="GSQ1048283" s="3532"/>
      <c r="GSR1048283" s="3532"/>
      <c r="GSS1048283" s="3532"/>
      <c r="GST1048283" s="3532"/>
      <c r="GSU1048283" s="3532"/>
      <c r="GSV1048283" s="3532"/>
      <c r="GSW1048283" s="3532"/>
      <c r="GSX1048283" s="3532"/>
      <c r="GSY1048283" s="3532"/>
      <c r="GSZ1048283" s="3532"/>
      <c r="GTA1048283" s="3532"/>
      <c r="GTB1048283" s="3532"/>
      <c r="GTC1048283" s="3532"/>
      <c r="GTD1048283" s="3532"/>
      <c r="GTE1048283" s="3532"/>
      <c r="GTF1048283" s="3532"/>
      <c r="GTG1048283" s="3532"/>
      <c r="GTH1048283" s="3532"/>
      <c r="GTI1048283" s="3532"/>
      <c r="GTJ1048283" s="3532"/>
      <c r="GTK1048283" s="3532"/>
      <c r="GTL1048283" s="3532"/>
      <c r="GTM1048283" s="3532"/>
      <c r="GTN1048283" s="3532"/>
      <c r="GTO1048283" s="3532"/>
      <c r="GTP1048283" s="3532"/>
      <c r="GTQ1048283" s="3532"/>
      <c r="GTR1048283" s="3532"/>
      <c r="GTS1048283" s="3532"/>
      <c r="GTT1048283" s="3532"/>
      <c r="GTU1048283" s="3532"/>
      <c r="GTV1048283" s="3532"/>
      <c r="GTW1048283" s="3532"/>
      <c r="GTX1048283" s="3532"/>
      <c r="GTY1048283" s="3532"/>
      <c r="GTZ1048283" s="3532"/>
      <c r="GUA1048283" s="3532"/>
      <c r="GUB1048283" s="3532"/>
      <c r="GUC1048283" s="3532"/>
      <c r="GUD1048283" s="3532"/>
      <c r="GUE1048283" s="3532"/>
      <c r="GUF1048283" s="3532"/>
      <c r="GUG1048283" s="3532"/>
      <c r="GUH1048283" s="3532"/>
      <c r="GUI1048283" s="3532"/>
      <c r="GUJ1048283" s="3532"/>
      <c r="GUK1048283" s="3532"/>
      <c r="GUL1048283" s="3532"/>
      <c r="GUM1048283" s="3532"/>
      <c r="GUN1048283" s="3532"/>
      <c r="GUO1048283" s="3532"/>
      <c r="GUP1048283" s="3532"/>
      <c r="GUQ1048283" s="3532"/>
      <c r="GUR1048283" s="3532"/>
      <c r="GUS1048283" s="3532"/>
      <c r="GUT1048283" s="3532"/>
      <c r="GUU1048283" s="3532"/>
      <c r="GUV1048283" s="3532"/>
      <c r="GUW1048283" s="3532"/>
      <c r="GUX1048283" s="3532"/>
      <c r="GUY1048283" s="3532"/>
      <c r="GUZ1048283" s="3532"/>
      <c r="GVA1048283" s="3532"/>
      <c r="GVB1048283" s="3532"/>
      <c r="GVC1048283" s="3532"/>
      <c r="GVD1048283" s="3532"/>
      <c r="GVE1048283" s="3532"/>
      <c r="GVF1048283" s="3532"/>
      <c r="GVG1048283" s="3532"/>
      <c r="GVH1048283" s="3532"/>
      <c r="GVI1048283" s="3532"/>
      <c r="GVJ1048283" s="3532"/>
      <c r="GVK1048283" s="3532"/>
      <c r="GVL1048283" s="3532"/>
      <c r="GVM1048283" s="3532"/>
      <c r="GVN1048283" s="3532"/>
      <c r="GVO1048283" s="3532"/>
      <c r="GVP1048283" s="3532"/>
      <c r="GVQ1048283" s="3532"/>
      <c r="GVR1048283" s="3532"/>
      <c r="GVS1048283" s="3532"/>
      <c r="GVT1048283" s="3532"/>
      <c r="GVU1048283" s="3532"/>
      <c r="GVV1048283" s="3532"/>
      <c r="GVW1048283" s="3532"/>
      <c r="GVX1048283" s="3532"/>
      <c r="GVY1048283" s="3532"/>
      <c r="GVZ1048283" s="3532"/>
      <c r="GWA1048283" s="3532"/>
      <c r="GWB1048283" s="3532"/>
      <c r="GWC1048283" s="3532"/>
      <c r="GWD1048283" s="3532"/>
      <c r="GWE1048283" s="3532"/>
      <c r="GWF1048283" s="3532"/>
      <c r="GWG1048283" s="3532"/>
      <c r="GWH1048283" s="3532"/>
      <c r="GWI1048283" s="3532"/>
      <c r="GWJ1048283" s="3532"/>
      <c r="GWK1048283" s="3532"/>
      <c r="GWL1048283" s="3532"/>
      <c r="GWM1048283" s="3532"/>
      <c r="GWN1048283" s="3532"/>
      <c r="GWO1048283" s="3532"/>
      <c r="GWP1048283" s="3532"/>
      <c r="GWQ1048283" s="3532"/>
      <c r="GWR1048283" s="3532"/>
      <c r="GWS1048283" s="3532"/>
      <c r="GWT1048283" s="3532"/>
      <c r="GWU1048283" s="3532"/>
      <c r="GWV1048283" s="3532"/>
      <c r="GWW1048283" s="3532"/>
      <c r="GWX1048283" s="3532"/>
      <c r="GWY1048283" s="3532"/>
      <c r="GWZ1048283" s="3532"/>
      <c r="GXA1048283" s="3532"/>
      <c r="GXB1048283" s="3532"/>
      <c r="GXC1048283" s="3532"/>
      <c r="GXD1048283" s="3532"/>
      <c r="GXE1048283" s="3532"/>
      <c r="GXF1048283" s="3532"/>
      <c r="GXG1048283" s="3532"/>
      <c r="GXH1048283" s="3532"/>
      <c r="GXI1048283" s="3532"/>
      <c r="GXJ1048283" s="3532"/>
      <c r="GXK1048283" s="3532"/>
      <c r="GXL1048283" s="3532"/>
      <c r="GXM1048283" s="3532"/>
      <c r="GXN1048283" s="3532"/>
      <c r="GXO1048283" s="3532"/>
      <c r="GXP1048283" s="3532"/>
      <c r="GXQ1048283" s="3532"/>
      <c r="GXR1048283" s="3532"/>
      <c r="GXS1048283" s="3532"/>
      <c r="GXT1048283" s="3532"/>
      <c r="GXU1048283" s="3532"/>
      <c r="GXV1048283" s="3532"/>
      <c r="GXW1048283" s="3532"/>
      <c r="GXX1048283" s="3532"/>
      <c r="GXY1048283" s="3532"/>
      <c r="GXZ1048283" s="3532"/>
      <c r="GYA1048283" s="3532"/>
      <c r="GYB1048283" s="3532"/>
      <c r="GYC1048283" s="3532"/>
      <c r="GYD1048283" s="3532"/>
      <c r="GYE1048283" s="3532"/>
      <c r="GYF1048283" s="3532"/>
      <c r="GYG1048283" s="3532"/>
      <c r="GYH1048283" s="3532"/>
      <c r="GYI1048283" s="3532"/>
      <c r="GYJ1048283" s="3532"/>
      <c r="GYK1048283" s="3532"/>
      <c r="GYL1048283" s="3532"/>
      <c r="GYM1048283" s="3532"/>
      <c r="GYN1048283" s="3532"/>
      <c r="GYO1048283" s="3532"/>
      <c r="GYP1048283" s="3532"/>
      <c r="GYQ1048283" s="3532"/>
      <c r="GYR1048283" s="3532"/>
      <c r="GYS1048283" s="3532"/>
      <c r="GYT1048283" s="3532"/>
      <c r="GYU1048283" s="3532"/>
      <c r="GYV1048283" s="3532"/>
      <c r="GYW1048283" s="3532"/>
      <c r="GYX1048283" s="3532"/>
      <c r="GYY1048283" s="3532"/>
      <c r="GYZ1048283" s="3532"/>
      <c r="GZA1048283" s="3532"/>
      <c r="GZB1048283" s="3532"/>
      <c r="GZC1048283" s="3532"/>
      <c r="GZD1048283" s="3532"/>
      <c r="GZE1048283" s="3532"/>
      <c r="GZF1048283" s="3532"/>
      <c r="GZG1048283" s="3532"/>
      <c r="GZH1048283" s="3532"/>
      <c r="GZI1048283" s="3532"/>
      <c r="GZJ1048283" s="3532"/>
      <c r="GZK1048283" s="3532"/>
      <c r="GZL1048283" s="3532"/>
      <c r="GZM1048283" s="3532"/>
      <c r="GZN1048283" s="3532"/>
      <c r="GZO1048283" s="3532"/>
      <c r="GZP1048283" s="3532"/>
      <c r="GZQ1048283" s="3532"/>
      <c r="GZR1048283" s="3532"/>
      <c r="GZS1048283" s="3532"/>
      <c r="GZT1048283" s="3532"/>
      <c r="GZU1048283" s="3532"/>
      <c r="GZV1048283" s="3532"/>
      <c r="GZW1048283" s="3532"/>
      <c r="GZX1048283" s="3532"/>
      <c r="GZY1048283" s="3532"/>
      <c r="GZZ1048283" s="3532"/>
      <c r="HAA1048283" s="3532"/>
      <c r="HAB1048283" s="3532"/>
      <c r="HAC1048283" s="3532"/>
      <c r="HAD1048283" s="3532"/>
      <c r="HAE1048283" s="3532"/>
      <c r="HAF1048283" s="3532"/>
      <c r="HAG1048283" s="3532"/>
      <c r="HAH1048283" s="3532"/>
      <c r="HAI1048283" s="3532"/>
      <c r="HAJ1048283" s="3532"/>
      <c r="HAK1048283" s="3532"/>
      <c r="HAL1048283" s="3532"/>
      <c r="HAM1048283" s="3532"/>
      <c r="HAN1048283" s="3532"/>
      <c r="HAO1048283" s="3532"/>
      <c r="HAP1048283" s="3532"/>
      <c r="HAQ1048283" s="3532"/>
      <c r="HAR1048283" s="3532"/>
      <c r="HAS1048283" s="3532"/>
      <c r="HAT1048283" s="3532"/>
      <c r="HAU1048283" s="3532"/>
      <c r="HAV1048283" s="3532"/>
      <c r="HAW1048283" s="3532"/>
      <c r="HAX1048283" s="3532"/>
      <c r="HAY1048283" s="3532"/>
      <c r="HAZ1048283" s="3532"/>
      <c r="HBA1048283" s="3532"/>
      <c r="HBB1048283" s="3532"/>
      <c r="HBC1048283" s="3532"/>
      <c r="HBD1048283" s="3532"/>
      <c r="HBE1048283" s="3532"/>
      <c r="HBF1048283" s="3532"/>
      <c r="HBG1048283" s="3532"/>
      <c r="HBH1048283" s="3532"/>
      <c r="HBI1048283" s="3532"/>
      <c r="HBJ1048283" s="3532"/>
      <c r="HBK1048283" s="3532"/>
      <c r="HBL1048283" s="3532"/>
      <c r="HBM1048283" s="3532"/>
      <c r="HBN1048283" s="3532"/>
      <c r="HBO1048283" s="3532"/>
      <c r="HBP1048283" s="3532"/>
      <c r="HBQ1048283" s="3532"/>
      <c r="HBR1048283" s="3532"/>
      <c r="HBS1048283" s="3532"/>
      <c r="HBT1048283" s="3532"/>
      <c r="HBU1048283" s="3532"/>
      <c r="HBV1048283" s="3532"/>
      <c r="HBW1048283" s="3532"/>
      <c r="HBX1048283" s="3532"/>
      <c r="HBY1048283" s="3532"/>
      <c r="HBZ1048283" s="3532"/>
      <c r="HCA1048283" s="3532"/>
      <c r="HCB1048283" s="3532"/>
      <c r="HCC1048283" s="3532"/>
      <c r="HCD1048283" s="3532"/>
      <c r="HCE1048283" s="3532"/>
      <c r="HCF1048283" s="3532"/>
      <c r="HCG1048283" s="3532"/>
      <c r="HCH1048283" s="3532"/>
      <c r="HCI1048283" s="3532"/>
      <c r="HCJ1048283" s="3532"/>
      <c r="HCK1048283" s="3532"/>
      <c r="HCL1048283" s="3532"/>
      <c r="HCM1048283" s="3532"/>
      <c r="HCN1048283" s="3532"/>
      <c r="HCO1048283" s="3532"/>
      <c r="HCP1048283" s="3532"/>
      <c r="HCQ1048283" s="3532"/>
      <c r="HCR1048283" s="3532"/>
      <c r="HCS1048283" s="3532"/>
      <c r="HCT1048283" s="3532"/>
      <c r="HCU1048283" s="3532"/>
      <c r="HCV1048283" s="3532"/>
      <c r="HCW1048283" s="3532"/>
      <c r="HCX1048283" s="3532"/>
      <c r="HCY1048283" s="3532"/>
      <c r="HCZ1048283" s="3532"/>
      <c r="HDA1048283" s="3532"/>
      <c r="HDB1048283" s="3532"/>
      <c r="HDC1048283" s="3532"/>
      <c r="HDD1048283" s="3532"/>
      <c r="HDE1048283" s="3532"/>
      <c r="HDF1048283" s="3532"/>
      <c r="HDG1048283" s="3532"/>
      <c r="HDH1048283" s="3532"/>
      <c r="HDI1048283" s="3532"/>
      <c r="HDJ1048283" s="3532"/>
      <c r="HDK1048283" s="3532"/>
      <c r="HDL1048283" s="3532"/>
      <c r="HDM1048283" s="3532"/>
      <c r="HDN1048283" s="3532"/>
      <c r="HDO1048283" s="3532"/>
      <c r="HDP1048283" s="3532"/>
      <c r="HDQ1048283" s="3532"/>
      <c r="HDR1048283" s="3532"/>
      <c r="HDS1048283" s="3532"/>
      <c r="HDT1048283" s="3532"/>
      <c r="HDU1048283" s="3532"/>
      <c r="HDV1048283" s="3532"/>
      <c r="HDW1048283" s="3532"/>
      <c r="HDX1048283" s="3532"/>
      <c r="HDY1048283" s="3532"/>
      <c r="HDZ1048283" s="3532"/>
      <c r="HEA1048283" s="3532"/>
      <c r="HEB1048283" s="3532"/>
      <c r="HEC1048283" s="3532"/>
      <c r="HED1048283" s="3532"/>
      <c r="HEE1048283" s="3532"/>
      <c r="HEF1048283" s="3532"/>
      <c r="HEG1048283" s="3532"/>
      <c r="HEH1048283" s="3532"/>
      <c r="HEI1048283" s="3532"/>
      <c r="HEJ1048283" s="3532"/>
      <c r="HEK1048283" s="3532"/>
      <c r="HEL1048283" s="3532"/>
      <c r="HEM1048283" s="3532"/>
      <c r="HEN1048283" s="3532"/>
      <c r="HEO1048283" s="3532"/>
      <c r="HEP1048283" s="3532"/>
      <c r="HEQ1048283" s="3532"/>
      <c r="HER1048283" s="3532"/>
      <c r="HES1048283" s="3532"/>
      <c r="HET1048283" s="3532"/>
      <c r="HEU1048283" s="3532"/>
      <c r="HEV1048283" s="3532"/>
      <c r="HEW1048283" s="3532"/>
      <c r="HEX1048283" s="3532"/>
      <c r="HEY1048283" s="3532"/>
      <c r="HEZ1048283" s="3532"/>
      <c r="HFA1048283" s="3532"/>
      <c r="HFB1048283" s="3532"/>
      <c r="HFC1048283" s="3532"/>
      <c r="HFD1048283" s="3532"/>
      <c r="HFE1048283" s="3532"/>
      <c r="HFF1048283" s="3532"/>
      <c r="HFG1048283" s="3532"/>
      <c r="HFH1048283" s="3532"/>
      <c r="HFI1048283" s="3532"/>
      <c r="HFJ1048283" s="3532"/>
      <c r="HFK1048283" s="3532"/>
      <c r="HFL1048283" s="3532"/>
      <c r="HFM1048283" s="3532"/>
      <c r="HFN1048283" s="3532"/>
      <c r="HFO1048283" s="3532"/>
      <c r="HFP1048283" s="3532"/>
      <c r="HFQ1048283" s="3532"/>
      <c r="HFR1048283" s="3532"/>
      <c r="HFS1048283" s="3532"/>
      <c r="HFT1048283" s="3532"/>
      <c r="HFU1048283" s="3532"/>
      <c r="HFV1048283" s="3532"/>
      <c r="HFW1048283" s="3532"/>
      <c r="HFX1048283" s="3532"/>
      <c r="HFY1048283" s="3532"/>
      <c r="HFZ1048283" s="3532"/>
      <c r="HGA1048283" s="3532"/>
      <c r="HGB1048283" s="3532"/>
      <c r="HGC1048283" s="3532"/>
      <c r="HGD1048283" s="3532"/>
      <c r="HGE1048283" s="3532"/>
      <c r="HGF1048283" s="3532"/>
      <c r="HGG1048283" s="3532"/>
      <c r="HGH1048283" s="3532"/>
      <c r="HGI1048283" s="3532"/>
      <c r="HGJ1048283" s="3532"/>
      <c r="HGK1048283" s="3532"/>
      <c r="HGL1048283" s="3532"/>
      <c r="HGM1048283" s="3532"/>
      <c r="HGN1048283" s="3532"/>
      <c r="HGO1048283" s="3532"/>
      <c r="HGP1048283" s="3532"/>
      <c r="HGQ1048283" s="3532"/>
      <c r="HGR1048283" s="3532"/>
      <c r="HGS1048283" s="3532"/>
      <c r="HGT1048283" s="3532"/>
      <c r="HGU1048283" s="3532"/>
      <c r="HGV1048283" s="3532"/>
      <c r="HGW1048283" s="3532"/>
      <c r="HGX1048283" s="3532"/>
      <c r="HGY1048283" s="3532"/>
      <c r="HGZ1048283" s="3532"/>
      <c r="HHA1048283" s="3532"/>
      <c r="HHB1048283" s="3532"/>
      <c r="HHC1048283" s="3532"/>
      <c r="HHD1048283" s="3532"/>
      <c r="HHE1048283" s="3532"/>
      <c r="HHF1048283" s="3532"/>
      <c r="HHG1048283" s="3532"/>
      <c r="HHH1048283" s="3532"/>
      <c r="HHI1048283" s="3532"/>
      <c r="HHJ1048283" s="3532"/>
      <c r="HHK1048283" s="3532"/>
      <c r="HHL1048283" s="3532"/>
      <c r="HHM1048283" s="3532"/>
      <c r="HHN1048283" s="3532"/>
      <c r="HHO1048283" s="3532"/>
      <c r="HHP1048283" s="3532"/>
      <c r="HHQ1048283" s="3532"/>
      <c r="HHR1048283" s="3532"/>
      <c r="HHS1048283" s="3532"/>
      <c r="HHT1048283" s="3532"/>
      <c r="HHU1048283" s="3532"/>
      <c r="HHV1048283" s="3532"/>
      <c r="HHW1048283" s="3532"/>
      <c r="HHX1048283" s="3532"/>
      <c r="HHY1048283" s="3532"/>
      <c r="HHZ1048283" s="3532"/>
      <c r="HIA1048283" s="3532"/>
      <c r="HIB1048283" s="3532"/>
      <c r="HIC1048283" s="3532"/>
      <c r="HID1048283" s="3532"/>
      <c r="HIE1048283" s="3532"/>
      <c r="HIF1048283" s="3532"/>
      <c r="HIG1048283" s="3532"/>
      <c r="HIH1048283" s="3532"/>
      <c r="HII1048283" s="3532"/>
      <c r="HIJ1048283" s="3532"/>
      <c r="HIK1048283" s="3532"/>
      <c r="HIL1048283" s="3532"/>
      <c r="HIM1048283" s="3532"/>
      <c r="HIN1048283" s="3532"/>
      <c r="HIO1048283" s="3532"/>
      <c r="HIP1048283" s="3532"/>
      <c r="HIQ1048283" s="3532"/>
      <c r="HIR1048283" s="3532"/>
      <c r="HIS1048283" s="3532"/>
      <c r="HIT1048283" s="3532"/>
      <c r="HIU1048283" s="3532"/>
      <c r="HIV1048283" s="3532"/>
      <c r="HIW1048283" s="3532"/>
      <c r="HIX1048283" s="3532"/>
      <c r="HIY1048283" s="3532"/>
      <c r="HIZ1048283" s="3532"/>
      <c r="HJA1048283" s="3532"/>
      <c r="HJB1048283" s="3532"/>
      <c r="HJC1048283" s="3532"/>
      <c r="HJD1048283" s="3532"/>
      <c r="HJE1048283" s="3532"/>
      <c r="HJF1048283" s="3532"/>
      <c r="HJG1048283" s="3532"/>
      <c r="HJH1048283" s="3532"/>
      <c r="HJI1048283" s="3532"/>
      <c r="HJJ1048283" s="3532"/>
      <c r="HJK1048283" s="3532"/>
      <c r="HJL1048283" s="3532"/>
      <c r="HJM1048283" s="3532"/>
      <c r="HJN1048283" s="3532"/>
      <c r="HJO1048283" s="3532"/>
      <c r="HJP1048283" s="3532"/>
      <c r="HJQ1048283" s="3532"/>
      <c r="HJR1048283" s="3532"/>
      <c r="HJS1048283" s="3532"/>
      <c r="HJT1048283" s="3532"/>
      <c r="HJU1048283" s="3532"/>
      <c r="HJV1048283" s="3532"/>
      <c r="HJW1048283" s="3532"/>
      <c r="HJX1048283" s="3532"/>
      <c r="HJY1048283" s="3532"/>
      <c r="HJZ1048283" s="3532"/>
      <c r="HKA1048283" s="3532"/>
      <c r="HKB1048283" s="3532"/>
      <c r="HKC1048283" s="3532"/>
      <c r="HKD1048283" s="3532"/>
      <c r="HKE1048283" s="3532"/>
      <c r="HKF1048283" s="3532"/>
      <c r="HKG1048283" s="3532"/>
      <c r="HKH1048283" s="3532"/>
      <c r="HKI1048283" s="3532"/>
      <c r="HKJ1048283" s="3532"/>
      <c r="HKK1048283" s="3532"/>
      <c r="HKL1048283" s="3532"/>
      <c r="HKM1048283" s="3532"/>
      <c r="HKN1048283" s="3532"/>
      <c r="HKO1048283" s="3532"/>
      <c r="HKP1048283" s="3532"/>
      <c r="HKQ1048283" s="3532"/>
      <c r="HKR1048283" s="3532"/>
      <c r="HKS1048283" s="3532"/>
      <c r="HKT1048283" s="3532"/>
      <c r="HKU1048283" s="3532"/>
      <c r="HKV1048283" s="3532"/>
      <c r="HKW1048283" s="3532"/>
      <c r="HKX1048283" s="3532"/>
      <c r="HKY1048283" s="3532"/>
      <c r="HKZ1048283" s="3532"/>
      <c r="HLA1048283" s="3532"/>
      <c r="HLB1048283" s="3532"/>
      <c r="HLC1048283" s="3532"/>
      <c r="HLD1048283" s="3532"/>
      <c r="HLE1048283" s="3532"/>
      <c r="HLF1048283" s="3532"/>
      <c r="HLG1048283" s="3532"/>
      <c r="HLH1048283" s="3532"/>
      <c r="HLI1048283" s="3532"/>
      <c r="HLJ1048283" s="3532"/>
      <c r="HLK1048283" s="3532"/>
      <c r="HLL1048283" s="3532"/>
      <c r="HLM1048283" s="3532"/>
      <c r="HLN1048283" s="3532"/>
      <c r="HLO1048283" s="3532"/>
      <c r="HLP1048283" s="3532"/>
      <c r="HLQ1048283" s="3532"/>
      <c r="HLR1048283" s="3532"/>
      <c r="HLS1048283" s="3532"/>
      <c r="HLT1048283" s="3532"/>
      <c r="HLU1048283" s="3532"/>
      <c r="HLV1048283" s="3532"/>
      <c r="HLW1048283" s="3532"/>
      <c r="HLX1048283" s="3532"/>
      <c r="HLY1048283" s="3532"/>
      <c r="HLZ1048283" s="3532"/>
      <c r="HMA1048283" s="3532"/>
      <c r="HMB1048283" s="3532"/>
      <c r="HMC1048283" s="3532"/>
      <c r="HMD1048283" s="3532"/>
      <c r="HME1048283" s="3532"/>
      <c r="HMF1048283" s="3532"/>
      <c r="HMG1048283" s="3532"/>
      <c r="HMH1048283" s="3532"/>
      <c r="HMI1048283" s="3532"/>
      <c r="HMJ1048283" s="3532"/>
      <c r="HMK1048283" s="3532"/>
      <c r="HML1048283" s="3532"/>
      <c r="HMM1048283" s="3532"/>
      <c r="HMN1048283" s="3532"/>
      <c r="HMO1048283" s="3532"/>
      <c r="HMP1048283" s="3532"/>
      <c r="HMQ1048283" s="3532"/>
      <c r="HMR1048283" s="3532"/>
      <c r="HMS1048283" s="3532"/>
      <c r="HMT1048283" s="3532"/>
      <c r="HMU1048283" s="3532"/>
      <c r="HMV1048283" s="3532"/>
      <c r="HMW1048283" s="3532"/>
      <c r="HMX1048283" s="3532"/>
      <c r="HMY1048283" s="3532"/>
      <c r="HMZ1048283" s="3532"/>
      <c r="HNA1048283" s="3532"/>
      <c r="HNB1048283" s="3532"/>
      <c r="HNC1048283" s="3532"/>
      <c r="HND1048283" s="3532"/>
      <c r="HNE1048283" s="3532"/>
      <c r="HNF1048283" s="3532"/>
      <c r="HNG1048283" s="3532"/>
      <c r="HNH1048283" s="3532"/>
      <c r="HNI1048283" s="3532"/>
      <c r="HNJ1048283" s="3532"/>
      <c r="HNK1048283" s="3532"/>
      <c r="HNL1048283" s="3532"/>
      <c r="HNM1048283" s="3532"/>
      <c r="HNN1048283" s="3532"/>
      <c r="HNO1048283" s="3532"/>
      <c r="HNP1048283" s="3532"/>
      <c r="HNQ1048283" s="3532"/>
      <c r="HNR1048283" s="3532"/>
      <c r="HNS1048283" s="3532"/>
      <c r="HNT1048283" s="3532"/>
      <c r="HNU1048283" s="3532"/>
      <c r="HNV1048283" s="3532"/>
      <c r="HNW1048283" s="3532"/>
      <c r="HNX1048283" s="3532"/>
      <c r="HNY1048283" s="3532"/>
      <c r="HNZ1048283" s="3532"/>
      <c r="HOA1048283" s="3532"/>
      <c r="HOB1048283" s="3532"/>
      <c r="HOC1048283" s="3532"/>
      <c r="HOD1048283" s="3532"/>
      <c r="HOE1048283" s="3532"/>
      <c r="HOF1048283" s="3532"/>
      <c r="HOG1048283" s="3532"/>
      <c r="HOH1048283" s="3532"/>
      <c r="HOI1048283" s="3532"/>
      <c r="HOJ1048283" s="3532"/>
      <c r="HOK1048283" s="3532"/>
      <c r="HOL1048283" s="3532"/>
      <c r="HOM1048283" s="3532"/>
      <c r="HON1048283" s="3532"/>
      <c r="HOO1048283" s="3532"/>
      <c r="HOP1048283" s="3532"/>
      <c r="HOQ1048283" s="3532"/>
      <c r="HOR1048283" s="3532"/>
      <c r="HOS1048283" s="3532"/>
      <c r="HOT1048283" s="3532"/>
      <c r="HOU1048283" s="3532"/>
      <c r="HOV1048283" s="3532"/>
      <c r="HOW1048283" s="3532"/>
      <c r="HOX1048283" s="3532"/>
      <c r="HOY1048283" s="3532"/>
      <c r="HOZ1048283" s="3532"/>
      <c r="HPA1048283" s="3532"/>
      <c r="HPB1048283" s="3532"/>
      <c r="HPC1048283" s="3532"/>
      <c r="HPD1048283" s="3532"/>
      <c r="HPE1048283" s="3532"/>
      <c r="HPF1048283" s="3532"/>
      <c r="HPG1048283" s="3532"/>
      <c r="HPH1048283" s="3532"/>
      <c r="HPI1048283" s="3532"/>
      <c r="HPJ1048283" s="3532"/>
      <c r="HPK1048283" s="3532"/>
      <c r="HPL1048283" s="3532"/>
      <c r="HPM1048283" s="3532"/>
      <c r="HPN1048283" s="3532"/>
      <c r="HPO1048283" s="3532"/>
      <c r="HPP1048283" s="3532"/>
      <c r="HPQ1048283" s="3532"/>
      <c r="HPR1048283" s="3532"/>
      <c r="HPS1048283" s="3532"/>
      <c r="HPT1048283" s="3532"/>
      <c r="HPU1048283" s="3532"/>
      <c r="HPV1048283" s="3532"/>
      <c r="HPW1048283" s="3532"/>
      <c r="HPX1048283" s="3532"/>
      <c r="HPY1048283" s="3532"/>
      <c r="HPZ1048283" s="3532"/>
      <c r="HQA1048283" s="3532"/>
      <c r="HQB1048283" s="3532"/>
      <c r="HQC1048283" s="3532"/>
      <c r="HQD1048283" s="3532"/>
      <c r="HQE1048283" s="3532"/>
      <c r="HQF1048283" s="3532"/>
      <c r="HQG1048283" s="3532"/>
      <c r="HQH1048283" s="3532"/>
      <c r="HQI1048283" s="3532"/>
      <c r="HQJ1048283" s="3532"/>
      <c r="HQK1048283" s="3532"/>
      <c r="HQL1048283" s="3532"/>
      <c r="HQM1048283" s="3532"/>
      <c r="HQN1048283" s="3532"/>
      <c r="HQO1048283" s="3532"/>
      <c r="HQP1048283" s="3532"/>
      <c r="HQQ1048283" s="3532"/>
      <c r="HQR1048283" s="3532"/>
      <c r="HQS1048283" s="3532"/>
      <c r="HQT1048283" s="3532"/>
      <c r="HQU1048283" s="3532"/>
      <c r="HQV1048283" s="3532"/>
      <c r="HQW1048283" s="3532"/>
      <c r="HQX1048283" s="3532"/>
      <c r="HQY1048283" s="3532"/>
      <c r="HQZ1048283" s="3532"/>
      <c r="HRA1048283" s="3532"/>
      <c r="HRB1048283" s="3532"/>
      <c r="HRC1048283" s="3532"/>
      <c r="HRD1048283" s="3532"/>
      <c r="HRE1048283" s="3532"/>
      <c r="HRF1048283" s="3532"/>
      <c r="HRG1048283" s="3532"/>
      <c r="HRH1048283" s="3532"/>
      <c r="HRI1048283" s="3532"/>
      <c r="HRJ1048283" s="3532"/>
      <c r="HRK1048283" s="3532"/>
      <c r="HRL1048283" s="3532"/>
      <c r="HRM1048283" s="3532"/>
      <c r="HRN1048283" s="3532"/>
      <c r="HRO1048283" s="3532"/>
      <c r="HRP1048283" s="3532"/>
      <c r="HRQ1048283" s="3532"/>
      <c r="HRR1048283" s="3532"/>
      <c r="HRS1048283" s="3532"/>
      <c r="HRT1048283" s="3532"/>
      <c r="HRU1048283" s="3532"/>
      <c r="HRV1048283" s="3532"/>
      <c r="HRW1048283" s="3532"/>
      <c r="HRX1048283" s="3532"/>
      <c r="HRY1048283" s="3532"/>
      <c r="HRZ1048283" s="3532"/>
      <c r="HSA1048283" s="3532"/>
      <c r="HSB1048283" s="3532"/>
      <c r="HSC1048283" s="3532"/>
      <c r="HSD1048283" s="3532"/>
      <c r="HSE1048283" s="3532"/>
      <c r="HSF1048283" s="3532"/>
      <c r="HSG1048283" s="3532"/>
      <c r="HSH1048283" s="3532"/>
      <c r="HSI1048283" s="3532"/>
      <c r="HSJ1048283" s="3532"/>
      <c r="HSK1048283" s="3532"/>
      <c r="HSL1048283" s="3532"/>
      <c r="HSM1048283" s="3532"/>
      <c r="HSN1048283" s="3532"/>
      <c r="HSO1048283" s="3532"/>
      <c r="HSP1048283" s="3532"/>
      <c r="HSQ1048283" s="3532"/>
      <c r="HSR1048283" s="3532"/>
      <c r="HSS1048283" s="3532"/>
      <c r="HST1048283" s="3532"/>
      <c r="HSU1048283" s="3532"/>
      <c r="HSV1048283" s="3532"/>
      <c r="HSW1048283" s="3532"/>
      <c r="HSX1048283" s="3532"/>
      <c r="HSY1048283" s="3532"/>
      <c r="HSZ1048283" s="3532"/>
      <c r="HTA1048283" s="3532"/>
      <c r="HTB1048283" s="3532"/>
      <c r="HTC1048283" s="3532"/>
      <c r="HTD1048283" s="3532"/>
      <c r="HTE1048283" s="3532"/>
      <c r="HTF1048283" s="3532"/>
      <c r="HTG1048283" s="3532"/>
      <c r="HTH1048283" s="3532"/>
      <c r="HTI1048283" s="3532"/>
      <c r="HTJ1048283" s="3532"/>
      <c r="HTK1048283" s="3532"/>
      <c r="HTL1048283" s="3532"/>
      <c r="HTM1048283" s="3532"/>
      <c r="HTN1048283" s="3532"/>
      <c r="HTO1048283" s="3532"/>
      <c r="HTP1048283" s="3532"/>
      <c r="HTQ1048283" s="3532"/>
      <c r="HTR1048283" s="3532"/>
      <c r="HTS1048283" s="3532"/>
      <c r="HTT1048283" s="3532"/>
      <c r="HTU1048283" s="3532"/>
      <c r="HTV1048283" s="3532"/>
      <c r="HTW1048283" s="3532"/>
      <c r="HTX1048283" s="3532"/>
      <c r="HTY1048283" s="3532"/>
      <c r="HTZ1048283" s="3532"/>
      <c r="HUA1048283" s="3532"/>
      <c r="HUB1048283" s="3532"/>
      <c r="HUC1048283" s="3532"/>
      <c r="HUD1048283" s="3532"/>
      <c r="HUE1048283" s="3532"/>
      <c r="HUF1048283" s="3532"/>
      <c r="HUG1048283" s="3532"/>
      <c r="HUH1048283" s="3532"/>
      <c r="HUI1048283" s="3532"/>
      <c r="HUJ1048283" s="3532"/>
      <c r="HUK1048283" s="3532"/>
      <c r="HUL1048283" s="3532"/>
      <c r="HUM1048283" s="3532"/>
      <c r="HUN1048283" s="3532"/>
      <c r="HUO1048283" s="3532"/>
      <c r="HUP1048283" s="3532"/>
      <c r="HUQ1048283" s="3532"/>
      <c r="HUR1048283" s="3532"/>
      <c r="HUS1048283" s="3532"/>
      <c r="HUT1048283" s="3532"/>
      <c r="HUU1048283" s="3532"/>
      <c r="HUV1048283" s="3532"/>
      <c r="HUW1048283" s="3532"/>
      <c r="HUX1048283" s="3532"/>
      <c r="HUY1048283" s="3532"/>
      <c r="HUZ1048283" s="3532"/>
      <c r="HVA1048283" s="3532"/>
      <c r="HVB1048283" s="3532"/>
      <c r="HVC1048283" s="3532"/>
      <c r="HVD1048283" s="3532"/>
      <c r="HVE1048283" s="3532"/>
      <c r="HVF1048283" s="3532"/>
      <c r="HVG1048283" s="3532"/>
      <c r="HVH1048283" s="3532"/>
      <c r="HVI1048283" s="3532"/>
      <c r="HVJ1048283" s="3532"/>
      <c r="HVK1048283" s="3532"/>
      <c r="HVL1048283" s="3532"/>
      <c r="HVM1048283" s="3532"/>
      <c r="HVN1048283" s="3532"/>
      <c r="HVO1048283" s="3532"/>
      <c r="HVP1048283" s="3532"/>
      <c r="HVQ1048283" s="3532"/>
      <c r="HVR1048283" s="3532"/>
      <c r="HVS1048283" s="3532"/>
      <c r="HVT1048283" s="3532"/>
      <c r="HVU1048283" s="3532"/>
      <c r="HVV1048283" s="3532"/>
      <c r="HVW1048283" s="3532"/>
      <c r="HVX1048283" s="3532"/>
      <c r="HVY1048283" s="3532"/>
      <c r="HVZ1048283" s="3532"/>
      <c r="HWA1048283" s="3532"/>
      <c r="HWB1048283" s="3532"/>
      <c r="HWC1048283" s="3532"/>
      <c r="HWD1048283" s="3532"/>
      <c r="HWE1048283" s="3532"/>
      <c r="HWF1048283" s="3532"/>
      <c r="HWG1048283" s="3532"/>
      <c r="HWH1048283" s="3532"/>
      <c r="HWI1048283" s="3532"/>
      <c r="HWJ1048283" s="3532"/>
      <c r="HWK1048283" s="3532"/>
      <c r="HWL1048283" s="3532"/>
      <c r="HWM1048283" s="3532"/>
      <c r="HWN1048283" s="3532"/>
      <c r="HWO1048283" s="3532"/>
      <c r="HWP1048283" s="3532"/>
      <c r="HWQ1048283" s="3532"/>
      <c r="HWR1048283" s="3532"/>
      <c r="HWS1048283" s="3532"/>
      <c r="HWT1048283" s="3532"/>
      <c r="HWU1048283" s="3532"/>
      <c r="HWV1048283" s="3532"/>
      <c r="HWW1048283" s="3532"/>
      <c r="HWX1048283" s="3532"/>
      <c r="HWY1048283" s="3532"/>
      <c r="HWZ1048283" s="3532"/>
      <c r="HXA1048283" s="3532"/>
      <c r="HXB1048283" s="3532"/>
      <c r="HXC1048283" s="3532"/>
      <c r="HXD1048283" s="3532"/>
      <c r="HXE1048283" s="3532"/>
      <c r="HXF1048283" s="3532"/>
      <c r="HXG1048283" s="3532"/>
      <c r="HXH1048283" s="3532"/>
      <c r="HXI1048283" s="3532"/>
      <c r="HXJ1048283" s="3532"/>
      <c r="HXK1048283" s="3532"/>
      <c r="HXL1048283" s="3532"/>
      <c r="HXM1048283" s="3532"/>
      <c r="HXN1048283" s="3532"/>
      <c r="HXO1048283" s="3532"/>
      <c r="HXP1048283" s="3532"/>
      <c r="HXQ1048283" s="3532"/>
      <c r="HXR1048283" s="3532"/>
      <c r="HXS1048283" s="3532"/>
      <c r="HXT1048283" s="3532"/>
      <c r="HXU1048283" s="3532"/>
      <c r="HXV1048283" s="3532"/>
      <c r="HXW1048283" s="3532"/>
      <c r="HXX1048283" s="3532"/>
      <c r="HXY1048283" s="3532"/>
      <c r="HXZ1048283" s="3532"/>
      <c r="HYA1048283" s="3532"/>
      <c r="HYB1048283" s="3532"/>
      <c r="HYC1048283" s="3532"/>
      <c r="HYD1048283" s="3532"/>
      <c r="HYE1048283" s="3532"/>
      <c r="HYF1048283" s="3532"/>
      <c r="HYG1048283" s="3532"/>
      <c r="HYH1048283" s="3532"/>
      <c r="HYI1048283" s="3532"/>
      <c r="HYJ1048283" s="3532"/>
      <c r="HYK1048283" s="3532"/>
      <c r="HYL1048283" s="3532"/>
      <c r="HYM1048283" s="3532"/>
      <c r="HYN1048283" s="3532"/>
      <c r="HYO1048283" s="3532"/>
      <c r="HYP1048283" s="3532"/>
      <c r="HYQ1048283" s="3532"/>
      <c r="HYR1048283" s="3532"/>
      <c r="HYS1048283" s="3532"/>
      <c r="HYT1048283" s="3532"/>
      <c r="HYU1048283" s="3532"/>
      <c r="HYV1048283" s="3532"/>
      <c r="HYW1048283" s="3532"/>
      <c r="HYX1048283" s="3532"/>
      <c r="HYY1048283" s="3532"/>
      <c r="HYZ1048283" s="3532"/>
      <c r="HZA1048283" s="3532"/>
      <c r="HZB1048283" s="3532"/>
      <c r="HZC1048283" s="3532"/>
      <c r="HZD1048283" s="3532"/>
      <c r="HZE1048283" s="3532"/>
      <c r="HZF1048283" s="3532"/>
      <c r="HZG1048283" s="3532"/>
      <c r="HZH1048283" s="3532"/>
      <c r="HZI1048283" s="3532"/>
      <c r="HZJ1048283" s="3532"/>
      <c r="HZK1048283" s="3532"/>
      <c r="HZL1048283" s="3532"/>
      <c r="HZM1048283" s="3532"/>
      <c r="HZN1048283" s="3532"/>
      <c r="HZO1048283" s="3532"/>
      <c r="HZP1048283" s="3532"/>
      <c r="HZQ1048283" s="3532"/>
      <c r="HZR1048283" s="3532"/>
      <c r="HZS1048283" s="3532"/>
      <c r="HZT1048283" s="3532"/>
      <c r="HZU1048283" s="3532"/>
      <c r="HZV1048283" s="3532"/>
      <c r="HZW1048283" s="3532"/>
      <c r="HZX1048283" s="3532"/>
      <c r="HZY1048283" s="3532"/>
      <c r="HZZ1048283" s="3532"/>
      <c r="IAA1048283" s="3532"/>
      <c r="IAB1048283" s="3532"/>
      <c r="IAC1048283" s="3532"/>
      <c r="IAD1048283" s="3532"/>
      <c r="IAE1048283" s="3532"/>
      <c r="IAF1048283" s="3532"/>
      <c r="IAG1048283" s="3532"/>
      <c r="IAH1048283" s="3532"/>
      <c r="IAI1048283" s="3532"/>
      <c r="IAJ1048283" s="3532"/>
      <c r="IAK1048283" s="3532"/>
      <c r="IAL1048283" s="3532"/>
      <c r="IAM1048283" s="3532"/>
      <c r="IAN1048283" s="3532"/>
      <c r="IAO1048283" s="3532"/>
      <c r="IAP1048283" s="3532"/>
      <c r="IAQ1048283" s="3532"/>
      <c r="IAR1048283" s="3532"/>
      <c r="IAS1048283" s="3532"/>
      <c r="IAT1048283" s="3532"/>
      <c r="IAU1048283" s="3532"/>
      <c r="IAV1048283" s="3532"/>
      <c r="IAW1048283" s="3532"/>
      <c r="IAX1048283" s="3532"/>
      <c r="IAY1048283" s="3532"/>
      <c r="IAZ1048283" s="3532"/>
      <c r="IBA1048283" s="3532"/>
      <c r="IBB1048283" s="3532"/>
      <c r="IBC1048283" s="3532"/>
      <c r="IBD1048283" s="3532"/>
      <c r="IBE1048283" s="3532"/>
      <c r="IBF1048283" s="3532"/>
      <c r="IBG1048283" s="3532"/>
      <c r="IBH1048283" s="3532"/>
      <c r="IBI1048283" s="3532"/>
      <c r="IBJ1048283" s="3532"/>
      <c r="IBK1048283" s="3532"/>
      <c r="IBL1048283" s="3532"/>
      <c r="IBM1048283" s="3532"/>
      <c r="IBN1048283" s="3532"/>
      <c r="IBO1048283" s="3532"/>
      <c r="IBP1048283" s="3532"/>
      <c r="IBQ1048283" s="3532"/>
      <c r="IBR1048283" s="3532"/>
      <c r="IBS1048283" s="3532"/>
      <c r="IBT1048283" s="3532"/>
      <c r="IBU1048283" s="3532"/>
      <c r="IBV1048283" s="3532"/>
      <c r="IBW1048283" s="3532"/>
      <c r="IBX1048283" s="3532"/>
      <c r="IBY1048283" s="3532"/>
      <c r="IBZ1048283" s="3532"/>
      <c r="ICA1048283" s="3532"/>
      <c r="ICB1048283" s="3532"/>
      <c r="ICC1048283" s="3532"/>
      <c r="ICD1048283" s="3532"/>
      <c r="ICE1048283" s="3532"/>
      <c r="ICF1048283" s="3532"/>
      <c r="ICG1048283" s="3532"/>
      <c r="ICH1048283" s="3532"/>
      <c r="ICI1048283" s="3532"/>
      <c r="ICJ1048283" s="3532"/>
      <c r="ICK1048283" s="3532"/>
      <c r="ICL1048283" s="3532"/>
      <c r="ICM1048283" s="3532"/>
      <c r="ICN1048283" s="3532"/>
      <c r="ICO1048283" s="3532"/>
      <c r="ICP1048283" s="3532"/>
      <c r="ICQ1048283" s="3532"/>
      <c r="ICR1048283" s="3532"/>
      <c r="ICS1048283" s="3532"/>
      <c r="ICT1048283" s="3532"/>
      <c r="ICU1048283" s="3532"/>
      <c r="ICV1048283" s="3532"/>
      <c r="ICW1048283" s="3532"/>
      <c r="ICX1048283" s="3532"/>
      <c r="ICY1048283" s="3532"/>
      <c r="ICZ1048283" s="3532"/>
      <c r="IDA1048283" s="3532"/>
      <c r="IDB1048283" s="3532"/>
      <c r="IDC1048283" s="3532"/>
      <c r="IDD1048283" s="3532"/>
      <c r="IDE1048283" s="3532"/>
      <c r="IDF1048283" s="3532"/>
      <c r="IDG1048283" s="3532"/>
      <c r="IDH1048283" s="3532"/>
      <c r="IDI1048283" s="3532"/>
      <c r="IDJ1048283" s="3532"/>
      <c r="IDK1048283" s="3532"/>
      <c r="IDL1048283" s="3532"/>
      <c r="IDM1048283" s="3532"/>
      <c r="IDN1048283" s="3532"/>
      <c r="IDO1048283" s="3532"/>
      <c r="IDP1048283" s="3532"/>
      <c r="IDQ1048283" s="3532"/>
      <c r="IDR1048283" s="3532"/>
      <c r="IDS1048283" s="3532"/>
      <c r="IDT1048283" s="3532"/>
      <c r="IDU1048283" s="3532"/>
      <c r="IDV1048283" s="3532"/>
      <c r="IDW1048283" s="3532"/>
      <c r="IDX1048283" s="3532"/>
      <c r="IDY1048283" s="3532"/>
      <c r="IDZ1048283" s="3532"/>
      <c r="IEA1048283" s="3532"/>
      <c r="IEB1048283" s="3532"/>
      <c r="IEC1048283" s="3532"/>
      <c r="IED1048283" s="3532"/>
      <c r="IEE1048283" s="3532"/>
      <c r="IEF1048283" s="3532"/>
      <c r="IEG1048283" s="3532"/>
      <c r="IEH1048283" s="3532"/>
      <c r="IEI1048283" s="3532"/>
      <c r="IEJ1048283" s="3532"/>
      <c r="IEK1048283" s="3532"/>
      <c r="IEL1048283" s="3532"/>
      <c r="IEM1048283" s="3532"/>
      <c r="IEN1048283" s="3532"/>
      <c r="IEO1048283" s="3532"/>
      <c r="IEP1048283" s="3532"/>
      <c r="IEQ1048283" s="3532"/>
      <c r="IER1048283" s="3532"/>
      <c r="IES1048283" s="3532"/>
      <c r="IET1048283" s="3532"/>
      <c r="IEU1048283" s="3532"/>
      <c r="IEV1048283" s="3532"/>
      <c r="IEW1048283" s="3532"/>
      <c r="IEX1048283" s="3532"/>
      <c r="IEY1048283" s="3532"/>
      <c r="IEZ1048283" s="3532"/>
      <c r="IFA1048283" s="3532"/>
      <c r="IFB1048283" s="3532"/>
      <c r="IFC1048283" s="3532"/>
      <c r="IFD1048283" s="3532"/>
      <c r="IFE1048283" s="3532"/>
      <c r="IFF1048283" s="3532"/>
      <c r="IFG1048283" s="3532"/>
      <c r="IFH1048283" s="3532"/>
      <c r="IFI1048283" s="3532"/>
      <c r="IFJ1048283" s="3532"/>
      <c r="IFK1048283" s="3532"/>
      <c r="IFL1048283" s="3532"/>
      <c r="IFM1048283" s="3532"/>
      <c r="IFN1048283" s="3532"/>
      <c r="IFO1048283" s="3532"/>
      <c r="IFP1048283" s="3532"/>
      <c r="IFQ1048283" s="3532"/>
      <c r="IFR1048283" s="3532"/>
      <c r="IFS1048283" s="3532"/>
      <c r="IFT1048283" s="3532"/>
      <c r="IFU1048283" s="3532"/>
      <c r="IFV1048283" s="3532"/>
      <c r="IFW1048283" s="3532"/>
      <c r="IFX1048283" s="3532"/>
      <c r="IFY1048283" s="3532"/>
      <c r="IFZ1048283" s="3532"/>
      <c r="IGA1048283" s="3532"/>
      <c r="IGB1048283" s="3532"/>
      <c r="IGC1048283" s="3532"/>
      <c r="IGD1048283" s="3532"/>
      <c r="IGE1048283" s="3532"/>
      <c r="IGF1048283" s="3532"/>
      <c r="IGG1048283" s="3532"/>
      <c r="IGH1048283" s="3532"/>
      <c r="IGI1048283" s="3532"/>
      <c r="IGJ1048283" s="3532"/>
      <c r="IGK1048283" s="3532"/>
      <c r="IGL1048283" s="3532"/>
      <c r="IGM1048283" s="3532"/>
      <c r="IGN1048283" s="3532"/>
      <c r="IGO1048283" s="3532"/>
      <c r="IGP1048283" s="3532"/>
      <c r="IGQ1048283" s="3532"/>
      <c r="IGR1048283" s="3532"/>
      <c r="IGS1048283" s="3532"/>
      <c r="IGT1048283" s="3532"/>
      <c r="IGU1048283" s="3532"/>
      <c r="IGV1048283" s="3532"/>
      <c r="IGW1048283" s="3532"/>
      <c r="IGX1048283" s="3532"/>
      <c r="IGY1048283" s="3532"/>
      <c r="IGZ1048283" s="3532"/>
      <c r="IHA1048283" s="3532"/>
      <c r="IHB1048283" s="3532"/>
      <c r="IHC1048283" s="3532"/>
      <c r="IHD1048283" s="3532"/>
      <c r="IHE1048283" s="3532"/>
      <c r="IHF1048283" s="3532"/>
      <c r="IHG1048283" s="3532"/>
      <c r="IHH1048283" s="3532"/>
      <c r="IHI1048283" s="3532"/>
      <c r="IHJ1048283" s="3532"/>
      <c r="IHK1048283" s="3532"/>
      <c r="IHL1048283" s="3532"/>
      <c r="IHM1048283" s="3532"/>
      <c r="IHN1048283" s="3532"/>
      <c r="IHO1048283" s="3532"/>
      <c r="IHP1048283" s="3532"/>
      <c r="IHQ1048283" s="3532"/>
      <c r="IHR1048283" s="3532"/>
      <c r="IHS1048283" s="3532"/>
      <c r="IHT1048283" s="3532"/>
      <c r="IHU1048283" s="3532"/>
      <c r="IHV1048283" s="3532"/>
      <c r="IHW1048283" s="3532"/>
      <c r="IHX1048283" s="3532"/>
      <c r="IHY1048283" s="3532"/>
      <c r="IHZ1048283" s="3532"/>
      <c r="IIA1048283" s="3532"/>
      <c r="IIB1048283" s="3532"/>
      <c r="IIC1048283" s="3532"/>
      <c r="IID1048283" s="3532"/>
      <c r="IIE1048283" s="3532"/>
      <c r="IIF1048283" s="3532"/>
      <c r="IIG1048283" s="3532"/>
      <c r="IIH1048283" s="3532"/>
      <c r="III1048283" s="3532"/>
      <c r="IIJ1048283" s="3532"/>
      <c r="IIK1048283" s="3532"/>
      <c r="IIL1048283" s="3532"/>
      <c r="IIM1048283" s="3532"/>
      <c r="IIN1048283" s="3532"/>
      <c r="IIO1048283" s="3532"/>
      <c r="IIP1048283" s="3532"/>
      <c r="IIQ1048283" s="3532"/>
      <c r="IIR1048283" s="3532"/>
      <c r="IIS1048283" s="3532"/>
      <c r="IIT1048283" s="3532"/>
      <c r="IIU1048283" s="3532"/>
      <c r="IIV1048283" s="3532"/>
      <c r="IIW1048283" s="3532"/>
      <c r="IIX1048283" s="3532"/>
      <c r="IIY1048283" s="3532"/>
      <c r="IIZ1048283" s="3532"/>
      <c r="IJA1048283" s="3532"/>
      <c r="IJB1048283" s="3532"/>
      <c r="IJC1048283" s="3532"/>
      <c r="IJD1048283" s="3532"/>
      <c r="IJE1048283" s="3532"/>
      <c r="IJF1048283" s="3532"/>
      <c r="IJG1048283" s="3532"/>
      <c r="IJH1048283" s="3532"/>
      <c r="IJI1048283" s="3532"/>
      <c r="IJJ1048283" s="3532"/>
      <c r="IJK1048283" s="3532"/>
      <c r="IJL1048283" s="3532"/>
      <c r="IJM1048283" s="3532"/>
      <c r="IJN1048283" s="3532"/>
      <c r="IJO1048283" s="3532"/>
      <c r="IJP1048283" s="3532"/>
      <c r="IJQ1048283" s="3532"/>
      <c r="IJR1048283" s="3532"/>
      <c r="IJS1048283" s="3532"/>
      <c r="IJT1048283" s="3532"/>
      <c r="IJU1048283" s="3532"/>
      <c r="IJV1048283" s="3532"/>
      <c r="IJW1048283" s="3532"/>
      <c r="IJX1048283" s="3532"/>
      <c r="IJY1048283" s="3532"/>
      <c r="IJZ1048283" s="3532"/>
      <c r="IKA1048283" s="3532"/>
      <c r="IKB1048283" s="3532"/>
      <c r="IKC1048283" s="3532"/>
      <c r="IKD1048283" s="3532"/>
      <c r="IKE1048283" s="3532"/>
      <c r="IKF1048283" s="3532"/>
      <c r="IKG1048283" s="3532"/>
      <c r="IKH1048283" s="3532"/>
      <c r="IKI1048283" s="3532"/>
      <c r="IKJ1048283" s="3532"/>
      <c r="IKK1048283" s="3532"/>
      <c r="IKL1048283" s="3532"/>
      <c r="IKM1048283" s="3532"/>
      <c r="IKN1048283" s="3532"/>
      <c r="IKO1048283" s="3532"/>
      <c r="IKP1048283" s="3532"/>
      <c r="IKQ1048283" s="3532"/>
      <c r="IKR1048283" s="3532"/>
      <c r="IKS1048283" s="3532"/>
      <c r="IKT1048283" s="3532"/>
      <c r="IKU1048283" s="3532"/>
      <c r="IKV1048283" s="3532"/>
      <c r="IKW1048283" s="3532"/>
      <c r="IKX1048283" s="3532"/>
      <c r="IKY1048283" s="3532"/>
      <c r="IKZ1048283" s="3532"/>
      <c r="ILA1048283" s="3532"/>
      <c r="ILB1048283" s="3532"/>
      <c r="ILC1048283" s="3532"/>
      <c r="ILD1048283" s="3532"/>
      <c r="ILE1048283" s="3532"/>
      <c r="ILF1048283" s="3532"/>
      <c r="ILG1048283" s="3532"/>
      <c r="ILH1048283" s="3532"/>
      <c r="ILI1048283" s="3532"/>
      <c r="ILJ1048283" s="3532"/>
      <c r="ILK1048283" s="3532"/>
      <c r="ILL1048283" s="3532"/>
      <c r="ILM1048283" s="3532"/>
      <c r="ILN1048283" s="3532"/>
      <c r="ILO1048283" s="3532"/>
      <c r="ILP1048283" s="3532"/>
      <c r="ILQ1048283" s="3532"/>
      <c r="ILR1048283" s="3532"/>
      <c r="ILS1048283" s="3532"/>
      <c r="ILT1048283" s="3532"/>
      <c r="ILU1048283" s="3532"/>
      <c r="ILV1048283" s="3532"/>
      <c r="ILW1048283" s="3532"/>
      <c r="ILX1048283" s="3532"/>
      <c r="ILY1048283" s="3532"/>
      <c r="ILZ1048283" s="3532"/>
      <c r="IMA1048283" s="3532"/>
      <c r="IMB1048283" s="3532"/>
      <c r="IMC1048283" s="3532"/>
      <c r="IMD1048283" s="3532"/>
      <c r="IME1048283" s="3532"/>
      <c r="IMF1048283" s="3532"/>
      <c r="IMG1048283" s="3532"/>
      <c r="IMH1048283" s="3532"/>
      <c r="IMI1048283" s="3532"/>
      <c r="IMJ1048283" s="3532"/>
      <c r="IMK1048283" s="3532"/>
      <c r="IML1048283" s="3532"/>
      <c r="IMM1048283" s="3532"/>
      <c r="IMN1048283" s="3532"/>
      <c r="IMO1048283" s="3532"/>
      <c r="IMP1048283" s="3532"/>
      <c r="IMQ1048283" s="3532"/>
      <c r="IMR1048283" s="3532"/>
      <c r="IMS1048283" s="3532"/>
      <c r="IMT1048283" s="3532"/>
      <c r="IMU1048283" s="3532"/>
      <c r="IMV1048283" s="3532"/>
      <c r="IMW1048283" s="3532"/>
      <c r="IMX1048283" s="3532"/>
      <c r="IMY1048283" s="3532"/>
      <c r="IMZ1048283" s="3532"/>
      <c r="INA1048283" s="3532"/>
      <c r="INB1048283" s="3532"/>
      <c r="INC1048283" s="3532"/>
      <c r="IND1048283" s="3532"/>
      <c r="INE1048283" s="3532"/>
      <c r="INF1048283" s="3532"/>
      <c r="ING1048283" s="3532"/>
      <c r="INH1048283" s="3532"/>
      <c r="INI1048283" s="3532"/>
      <c r="INJ1048283" s="3532"/>
      <c r="INK1048283" s="3532"/>
      <c r="INL1048283" s="3532"/>
      <c r="INM1048283" s="3532"/>
      <c r="INN1048283" s="3532"/>
      <c r="INO1048283" s="3532"/>
      <c r="INP1048283" s="3532"/>
      <c r="INQ1048283" s="3532"/>
      <c r="INR1048283" s="3532"/>
      <c r="INS1048283" s="3532"/>
      <c r="INT1048283" s="3532"/>
      <c r="INU1048283" s="3532"/>
      <c r="INV1048283" s="3532"/>
      <c r="INW1048283" s="3532"/>
      <c r="INX1048283" s="3532"/>
      <c r="INY1048283" s="3532"/>
      <c r="INZ1048283" s="3532"/>
      <c r="IOA1048283" s="3532"/>
      <c r="IOB1048283" s="3532"/>
      <c r="IOC1048283" s="3532"/>
      <c r="IOD1048283" s="3532"/>
      <c r="IOE1048283" s="3532"/>
      <c r="IOF1048283" s="3532"/>
      <c r="IOG1048283" s="3532"/>
      <c r="IOH1048283" s="3532"/>
      <c r="IOI1048283" s="3532"/>
      <c r="IOJ1048283" s="3532"/>
      <c r="IOK1048283" s="3532"/>
      <c r="IOL1048283" s="3532"/>
      <c r="IOM1048283" s="3532"/>
      <c r="ION1048283" s="3532"/>
      <c r="IOO1048283" s="3532"/>
      <c r="IOP1048283" s="3532"/>
      <c r="IOQ1048283" s="3532"/>
      <c r="IOR1048283" s="3532"/>
      <c r="IOS1048283" s="3532"/>
      <c r="IOT1048283" s="3532"/>
      <c r="IOU1048283" s="3532"/>
      <c r="IOV1048283" s="3532"/>
      <c r="IOW1048283" s="3532"/>
      <c r="IOX1048283" s="3532"/>
      <c r="IOY1048283" s="3532"/>
      <c r="IOZ1048283" s="3532"/>
      <c r="IPA1048283" s="3532"/>
      <c r="IPB1048283" s="3532"/>
      <c r="IPC1048283" s="3532"/>
      <c r="IPD1048283" s="3532"/>
      <c r="IPE1048283" s="3532"/>
      <c r="IPF1048283" s="3532"/>
      <c r="IPG1048283" s="3532"/>
      <c r="IPH1048283" s="3532"/>
      <c r="IPI1048283" s="3532"/>
      <c r="IPJ1048283" s="3532"/>
      <c r="IPK1048283" s="3532"/>
      <c r="IPL1048283" s="3532"/>
      <c r="IPM1048283" s="3532"/>
      <c r="IPN1048283" s="3532"/>
      <c r="IPO1048283" s="3532"/>
      <c r="IPP1048283" s="3532"/>
      <c r="IPQ1048283" s="3532"/>
      <c r="IPR1048283" s="3532"/>
      <c r="IPS1048283" s="3532"/>
      <c r="IPT1048283" s="3532"/>
      <c r="IPU1048283" s="3532"/>
      <c r="IPV1048283" s="3532"/>
      <c r="IPW1048283" s="3532"/>
      <c r="IPX1048283" s="3532"/>
      <c r="IPY1048283" s="3532"/>
      <c r="IPZ1048283" s="3532"/>
      <c r="IQA1048283" s="3532"/>
      <c r="IQB1048283" s="3532"/>
      <c r="IQC1048283" s="3532"/>
      <c r="IQD1048283" s="3532"/>
      <c r="IQE1048283" s="3532"/>
      <c r="IQF1048283" s="3532"/>
      <c r="IQG1048283" s="3532"/>
      <c r="IQH1048283" s="3532"/>
      <c r="IQI1048283" s="3532"/>
      <c r="IQJ1048283" s="3532"/>
      <c r="IQK1048283" s="3532"/>
      <c r="IQL1048283" s="3532"/>
      <c r="IQM1048283" s="3532"/>
      <c r="IQN1048283" s="3532"/>
      <c r="IQO1048283" s="3532"/>
      <c r="IQP1048283" s="3532"/>
      <c r="IQQ1048283" s="3532"/>
      <c r="IQR1048283" s="3532"/>
      <c r="IQS1048283" s="3532"/>
      <c r="IQT1048283" s="3532"/>
      <c r="IQU1048283" s="3532"/>
      <c r="IQV1048283" s="3532"/>
      <c r="IQW1048283" s="3532"/>
      <c r="IQX1048283" s="3532"/>
      <c r="IQY1048283" s="3532"/>
      <c r="IQZ1048283" s="3532"/>
      <c r="IRA1048283" s="3532"/>
      <c r="IRB1048283" s="3532"/>
      <c r="IRC1048283" s="3532"/>
      <c r="IRD1048283" s="3532"/>
      <c r="IRE1048283" s="3532"/>
      <c r="IRF1048283" s="3532"/>
      <c r="IRG1048283" s="3532"/>
      <c r="IRH1048283" s="3532"/>
      <c r="IRI1048283" s="3532"/>
      <c r="IRJ1048283" s="3532"/>
      <c r="IRK1048283" s="3532"/>
      <c r="IRL1048283" s="3532"/>
      <c r="IRM1048283" s="3532"/>
      <c r="IRN1048283" s="3532"/>
      <c r="IRO1048283" s="3532"/>
      <c r="IRP1048283" s="3532"/>
      <c r="IRQ1048283" s="3532"/>
      <c r="IRR1048283" s="3532"/>
      <c r="IRS1048283" s="3532"/>
      <c r="IRT1048283" s="3532"/>
      <c r="IRU1048283" s="3532"/>
      <c r="IRV1048283" s="3532"/>
      <c r="IRW1048283" s="3532"/>
      <c r="IRX1048283" s="3532"/>
      <c r="IRY1048283" s="3532"/>
      <c r="IRZ1048283" s="3532"/>
      <c r="ISA1048283" s="3532"/>
      <c r="ISB1048283" s="3532"/>
      <c r="ISC1048283" s="3532"/>
      <c r="ISD1048283" s="3532"/>
      <c r="ISE1048283" s="3532"/>
      <c r="ISF1048283" s="3532"/>
      <c r="ISG1048283" s="3532"/>
      <c r="ISH1048283" s="3532"/>
      <c r="ISI1048283" s="3532"/>
      <c r="ISJ1048283" s="3532"/>
      <c r="ISK1048283" s="3532"/>
      <c r="ISL1048283" s="3532"/>
      <c r="ISM1048283" s="3532"/>
      <c r="ISN1048283" s="3532"/>
      <c r="ISO1048283" s="3532"/>
      <c r="ISP1048283" s="3532"/>
      <c r="ISQ1048283" s="3532"/>
      <c r="ISR1048283" s="3532"/>
      <c r="ISS1048283" s="3532"/>
      <c r="IST1048283" s="3532"/>
      <c r="ISU1048283" s="3532"/>
      <c r="ISV1048283" s="3532"/>
      <c r="ISW1048283" s="3532"/>
      <c r="ISX1048283" s="3532"/>
      <c r="ISY1048283" s="3532"/>
      <c r="ISZ1048283" s="3532"/>
      <c r="ITA1048283" s="3532"/>
      <c r="ITB1048283" s="3532"/>
      <c r="ITC1048283" s="3532"/>
      <c r="ITD1048283" s="3532"/>
      <c r="ITE1048283" s="3532"/>
      <c r="ITF1048283" s="3532"/>
      <c r="ITG1048283" s="3532"/>
      <c r="ITH1048283" s="3532"/>
      <c r="ITI1048283" s="3532"/>
      <c r="ITJ1048283" s="3532"/>
      <c r="ITK1048283" s="3532"/>
      <c r="ITL1048283" s="3532"/>
      <c r="ITM1048283" s="3532"/>
      <c r="ITN1048283" s="3532"/>
      <c r="ITO1048283" s="3532"/>
      <c r="ITP1048283" s="3532"/>
      <c r="ITQ1048283" s="3532"/>
      <c r="ITR1048283" s="3532"/>
      <c r="ITS1048283" s="3532"/>
      <c r="ITT1048283" s="3532"/>
      <c r="ITU1048283" s="3532"/>
      <c r="ITV1048283" s="3532"/>
      <c r="ITW1048283" s="3532"/>
      <c r="ITX1048283" s="3532"/>
      <c r="ITY1048283" s="3532"/>
      <c r="ITZ1048283" s="3532"/>
      <c r="IUA1048283" s="3532"/>
      <c r="IUB1048283" s="3532"/>
      <c r="IUC1048283" s="3532"/>
      <c r="IUD1048283" s="3532"/>
      <c r="IUE1048283" s="3532"/>
      <c r="IUF1048283" s="3532"/>
      <c r="IUG1048283" s="3532"/>
      <c r="IUH1048283" s="3532"/>
      <c r="IUI1048283" s="3532"/>
      <c r="IUJ1048283" s="3532"/>
      <c r="IUK1048283" s="3532"/>
      <c r="IUL1048283" s="3532"/>
      <c r="IUM1048283" s="3532"/>
      <c r="IUN1048283" s="3532"/>
      <c r="IUO1048283" s="3532"/>
      <c r="IUP1048283" s="3532"/>
      <c r="IUQ1048283" s="3532"/>
      <c r="IUR1048283" s="3532"/>
      <c r="IUS1048283" s="3532"/>
      <c r="IUT1048283" s="3532"/>
      <c r="IUU1048283" s="3532"/>
      <c r="IUV1048283" s="3532"/>
      <c r="IUW1048283" s="3532"/>
      <c r="IUX1048283" s="3532"/>
      <c r="IUY1048283" s="3532"/>
      <c r="IUZ1048283" s="3532"/>
      <c r="IVA1048283" s="3532"/>
      <c r="IVB1048283" s="3532"/>
      <c r="IVC1048283" s="3532"/>
      <c r="IVD1048283" s="3532"/>
      <c r="IVE1048283" s="3532"/>
      <c r="IVF1048283" s="3532"/>
      <c r="IVG1048283" s="3532"/>
      <c r="IVH1048283" s="3532"/>
      <c r="IVI1048283" s="3532"/>
      <c r="IVJ1048283" s="3532"/>
      <c r="IVK1048283" s="3532"/>
      <c r="IVL1048283" s="3532"/>
      <c r="IVM1048283" s="3532"/>
      <c r="IVN1048283" s="3532"/>
      <c r="IVO1048283" s="3532"/>
      <c r="IVP1048283" s="3532"/>
      <c r="IVQ1048283" s="3532"/>
      <c r="IVR1048283" s="3532"/>
      <c r="IVS1048283" s="3532"/>
      <c r="IVT1048283" s="3532"/>
      <c r="IVU1048283" s="3532"/>
      <c r="IVV1048283" s="3532"/>
      <c r="IVW1048283" s="3532"/>
      <c r="IVX1048283" s="3532"/>
      <c r="IVY1048283" s="3532"/>
      <c r="IVZ1048283" s="3532"/>
      <c r="IWA1048283" s="3532"/>
      <c r="IWB1048283" s="3532"/>
      <c r="IWC1048283" s="3532"/>
      <c r="IWD1048283" s="3532"/>
      <c r="IWE1048283" s="3532"/>
      <c r="IWF1048283" s="3532"/>
      <c r="IWG1048283" s="3532"/>
      <c r="IWH1048283" s="3532"/>
      <c r="IWI1048283" s="3532"/>
      <c r="IWJ1048283" s="3532"/>
      <c r="IWK1048283" s="3532"/>
      <c r="IWL1048283" s="3532"/>
      <c r="IWM1048283" s="3532"/>
      <c r="IWN1048283" s="3532"/>
      <c r="IWO1048283" s="3532"/>
      <c r="IWP1048283" s="3532"/>
      <c r="IWQ1048283" s="3532"/>
      <c r="IWR1048283" s="3532"/>
      <c r="IWS1048283" s="3532"/>
      <c r="IWT1048283" s="3532"/>
      <c r="IWU1048283" s="3532"/>
      <c r="IWV1048283" s="3532"/>
      <c r="IWW1048283" s="3532"/>
      <c r="IWX1048283" s="3532"/>
      <c r="IWY1048283" s="3532"/>
      <c r="IWZ1048283" s="3532"/>
      <c r="IXA1048283" s="3532"/>
      <c r="IXB1048283" s="3532"/>
      <c r="IXC1048283" s="3532"/>
      <c r="IXD1048283" s="3532"/>
      <c r="IXE1048283" s="3532"/>
      <c r="IXF1048283" s="3532"/>
      <c r="IXG1048283" s="3532"/>
      <c r="IXH1048283" s="3532"/>
      <c r="IXI1048283" s="3532"/>
      <c r="IXJ1048283" s="3532"/>
      <c r="IXK1048283" s="3532"/>
      <c r="IXL1048283" s="3532"/>
      <c r="IXM1048283" s="3532"/>
      <c r="IXN1048283" s="3532"/>
      <c r="IXO1048283" s="3532"/>
      <c r="IXP1048283" s="3532"/>
      <c r="IXQ1048283" s="3532"/>
      <c r="IXR1048283" s="3532"/>
      <c r="IXS1048283" s="3532"/>
      <c r="IXT1048283" s="3532"/>
      <c r="IXU1048283" s="3532"/>
      <c r="IXV1048283" s="3532"/>
      <c r="IXW1048283" s="3532"/>
      <c r="IXX1048283" s="3532"/>
      <c r="IXY1048283" s="3532"/>
      <c r="IXZ1048283" s="3532"/>
      <c r="IYA1048283" s="3532"/>
      <c r="IYB1048283" s="3532"/>
      <c r="IYC1048283" s="3532"/>
      <c r="IYD1048283" s="3532"/>
      <c r="IYE1048283" s="3532"/>
      <c r="IYF1048283" s="3532"/>
      <c r="IYG1048283" s="3532"/>
      <c r="IYH1048283" s="3532"/>
      <c r="IYI1048283" s="3532"/>
      <c r="IYJ1048283" s="3532"/>
      <c r="IYK1048283" s="3532"/>
      <c r="IYL1048283" s="3532"/>
      <c r="IYM1048283" s="3532"/>
      <c r="IYN1048283" s="3532"/>
      <c r="IYO1048283" s="3532"/>
      <c r="IYP1048283" s="3532"/>
      <c r="IYQ1048283" s="3532"/>
      <c r="IYR1048283" s="3532"/>
      <c r="IYS1048283" s="3532"/>
      <c r="IYT1048283" s="3532"/>
      <c r="IYU1048283" s="3532"/>
      <c r="IYV1048283" s="3532"/>
      <c r="IYW1048283" s="3532"/>
      <c r="IYX1048283" s="3532"/>
      <c r="IYY1048283" s="3532"/>
      <c r="IYZ1048283" s="3532"/>
      <c r="IZA1048283" s="3532"/>
      <c r="IZB1048283" s="3532"/>
      <c r="IZC1048283" s="3532"/>
      <c r="IZD1048283" s="3532"/>
      <c r="IZE1048283" s="3532"/>
      <c r="IZF1048283" s="3532"/>
      <c r="IZG1048283" s="3532"/>
      <c r="IZH1048283" s="3532"/>
      <c r="IZI1048283" s="3532"/>
      <c r="IZJ1048283" s="3532"/>
      <c r="IZK1048283" s="3532"/>
      <c r="IZL1048283" s="3532"/>
      <c r="IZM1048283" s="3532"/>
      <c r="IZN1048283" s="3532"/>
      <c r="IZO1048283" s="3532"/>
      <c r="IZP1048283" s="3532"/>
      <c r="IZQ1048283" s="3532"/>
      <c r="IZR1048283" s="3532"/>
      <c r="IZS1048283" s="3532"/>
      <c r="IZT1048283" s="3532"/>
      <c r="IZU1048283" s="3532"/>
      <c r="IZV1048283" s="3532"/>
      <c r="IZW1048283" s="3532"/>
      <c r="IZX1048283" s="3532"/>
      <c r="IZY1048283" s="3532"/>
      <c r="IZZ1048283" s="3532"/>
      <c r="JAA1048283" s="3532"/>
      <c r="JAB1048283" s="3532"/>
      <c r="JAC1048283" s="3532"/>
      <c r="JAD1048283" s="3532"/>
      <c r="JAE1048283" s="3532"/>
      <c r="JAF1048283" s="3532"/>
      <c r="JAG1048283" s="3532"/>
      <c r="JAH1048283" s="3532"/>
      <c r="JAI1048283" s="3532"/>
      <c r="JAJ1048283" s="3532"/>
      <c r="JAK1048283" s="3532"/>
      <c r="JAL1048283" s="3532"/>
      <c r="JAM1048283" s="3532"/>
      <c r="JAN1048283" s="3532"/>
      <c r="JAO1048283" s="3532"/>
      <c r="JAP1048283" s="3532"/>
      <c r="JAQ1048283" s="3532"/>
      <c r="JAR1048283" s="3532"/>
      <c r="JAS1048283" s="3532"/>
      <c r="JAT1048283" s="3532"/>
      <c r="JAU1048283" s="3532"/>
      <c r="JAV1048283" s="3532"/>
      <c r="JAW1048283" s="3532"/>
      <c r="JAX1048283" s="3532"/>
      <c r="JAY1048283" s="3532"/>
      <c r="JAZ1048283" s="3532"/>
      <c r="JBA1048283" s="3532"/>
      <c r="JBB1048283" s="3532"/>
      <c r="JBC1048283" s="3532"/>
      <c r="JBD1048283" s="3532"/>
      <c r="JBE1048283" s="3532"/>
      <c r="JBF1048283" s="3532"/>
      <c r="JBG1048283" s="3532"/>
      <c r="JBH1048283" s="3532"/>
      <c r="JBI1048283" s="3532"/>
      <c r="JBJ1048283" s="3532"/>
      <c r="JBK1048283" s="3532"/>
      <c r="JBL1048283" s="3532"/>
      <c r="JBM1048283" s="3532"/>
      <c r="JBN1048283" s="3532"/>
      <c r="JBO1048283" s="3532"/>
      <c r="JBP1048283" s="3532"/>
      <c r="JBQ1048283" s="3532"/>
      <c r="JBR1048283" s="3532"/>
      <c r="JBS1048283" s="3532"/>
      <c r="JBT1048283" s="3532"/>
      <c r="JBU1048283" s="3532"/>
      <c r="JBV1048283" s="3532"/>
      <c r="JBW1048283" s="3532"/>
      <c r="JBX1048283" s="3532"/>
      <c r="JBY1048283" s="3532"/>
      <c r="JBZ1048283" s="3532"/>
      <c r="JCA1048283" s="3532"/>
      <c r="JCB1048283" s="3532"/>
      <c r="JCC1048283" s="3532"/>
      <c r="JCD1048283" s="3532"/>
      <c r="JCE1048283" s="3532"/>
      <c r="JCF1048283" s="3532"/>
      <c r="JCG1048283" s="3532"/>
      <c r="JCH1048283" s="3532"/>
      <c r="JCI1048283" s="3532"/>
      <c r="JCJ1048283" s="3532"/>
      <c r="JCK1048283" s="3532"/>
      <c r="JCL1048283" s="3532"/>
      <c r="JCM1048283" s="3532"/>
      <c r="JCN1048283" s="3532"/>
      <c r="JCO1048283" s="3532"/>
      <c r="JCP1048283" s="3532"/>
      <c r="JCQ1048283" s="3532"/>
      <c r="JCR1048283" s="3532"/>
      <c r="JCS1048283" s="3532"/>
      <c r="JCT1048283" s="3532"/>
      <c r="JCU1048283" s="3532"/>
      <c r="JCV1048283" s="3532"/>
      <c r="JCW1048283" s="3532"/>
      <c r="JCX1048283" s="3532"/>
      <c r="JCY1048283" s="3532"/>
      <c r="JCZ1048283" s="3532"/>
      <c r="JDA1048283" s="3532"/>
      <c r="JDB1048283" s="3532"/>
      <c r="JDC1048283" s="3532"/>
      <c r="JDD1048283" s="3532"/>
      <c r="JDE1048283" s="3532"/>
      <c r="JDF1048283" s="3532"/>
      <c r="JDG1048283" s="3532"/>
      <c r="JDH1048283" s="3532"/>
      <c r="JDI1048283" s="3532"/>
      <c r="JDJ1048283" s="3532"/>
      <c r="JDK1048283" s="3532"/>
      <c r="JDL1048283" s="3532"/>
      <c r="JDM1048283" s="3532"/>
      <c r="JDN1048283" s="3532"/>
      <c r="JDO1048283" s="3532"/>
      <c r="JDP1048283" s="3532"/>
      <c r="JDQ1048283" s="3532"/>
      <c r="JDR1048283" s="3532"/>
      <c r="JDS1048283" s="3532"/>
      <c r="JDT1048283" s="3532"/>
      <c r="JDU1048283" s="3532"/>
      <c r="JDV1048283" s="3532"/>
      <c r="JDW1048283" s="3532"/>
      <c r="JDX1048283" s="3532"/>
      <c r="JDY1048283" s="3532"/>
      <c r="JDZ1048283" s="3532"/>
      <c r="JEA1048283" s="3532"/>
      <c r="JEB1048283" s="3532"/>
      <c r="JEC1048283" s="3532"/>
      <c r="JED1048283" s="3532"/>
      <c r="JEE1048283" s="3532"/>
      <c r="JEF1048283" s="3532"/>
      <c r="JEG1048283" s="3532"/>
      <c r="JEH1048283" s="3532"/>
      <c r="JEI1048283" s="3532"/>
      <c r="JEJ1048283" s="3532"/>
      <c r="JEK1048283" s="3532"/>
      <c r="JEL1048283" s="3532"/>
      <c r="JEM1048283" s="3532"/>
      <c r="JEN1048283" s="3532"/>
      <c r="JEO1048283" s="3532"/>
      <c r="JEP1048283" s="3532"/>
      <c r="JEQ1048283" s="3532"/>
      <c r="JER1048283" s="3532"/>
      <c r="JES1048283" s="3532"/>
      <c r="JET1048283" s="3532"/>
      <c r="JEU1048283" s="3532"/>
      <c r="JEV1048283" s="3532"/>
      <c r="JEW1048283" s="3532"/>
      <c r="JEX1048283" s="3532"/>
      <c r="JEY1048283" s="3532"/>
      <c r="JEZ1048283" s="3532"/>
      <c r="JFA1048283" s="3532"/>
      <c r="JFB1048283" s="3532"/>
      <c r="JFC1048283" s="3532"/>
      <c r="JFD1048283" s="3532"/>
      <c r="JFE1048283" s="3532"/>
      <c r="JFF1048283" s="3532"/>
      <c r="JFG1048283" s="3532"/>
      <c r="JFH1048283" s="3532"/>
      <c r="JFI1048283" s="3532"/>
      <c r="JFJ1048283" s="3532"/>
      <c r="JFK1048283" s="3532"/>
      <c r="JFL1048283" s="3532"/>
      <c r="JFM1048283" s="3532"/>
      <c r="JFN1048283" s="3532"/>
      <c r="JFO1048283" s="3532"/>
      <c r="JFP1048283" s="3532"/>
      <c r="JFQ1048283" s="3532"/>
      <c r="JFR1048283" s="3532"/>
      <c r="JFS1048283" s="3532"/>
      <c r="JFT1048283" s="3532"/>
      <c r="JFU1048283" s="3532"/>
      <c r="JFV1048283" s="3532"/>
      <c r="JFW1048283" s="3532"/>
      <c r="JFX1048283" s="3532"/>
      <c r="JFY1048283" s="3532"/>
      <c r="JFZ1048283" s="3532"/>
      <c r="JGA1048283" s="3532"/>
      <c r="JGB1048283" s="3532"/>
      <c r="JGC1048283" s="3532"/>
      <c r="JGD1048283" s="3532"/>
      <c r="JGE1048283" s="3532"/>
      <c r="JGF1048283" s="3532"/>
      <c r="JGG1048283" s="3532"/>
      <c r="JGH1048283" s="3532"/>
      <c r="JGI1048283" s="3532"/>
      <c r="JGJ1048283" s="3532"/>
      <c r="JGK1048283" s="3532"/>
      <c r="JGL1048283" s="3532"/>
      <c r="JGM1048283" s="3532"/>
      <c r="JGN1048283" s="3532"/>
      <c r="JGO1048283" s="3532"/>
      <c r="JGP1048283" s="3532"/>
      <c r="JGQ1048283" s="3532"/>
      <c r="JGR1048283" s="3532"/>
      <c r="JGS1048283" s="3532"/>
      <c r="JGT1048283" s="3532"/>
      <c r="JGU1048283" s="3532"/>
      <c r="JGV1048283" s="3532"/>
      <c r="JGW1048283" s="3532"/>
      <c r="JGX1048283" s="3532"/>
      <c r="JGY1048283" s="3532"/>
      <c r="JGZ1048283" s="3532"/>
      <c r="JHA1048283" s="3532"/>
      <c r="JHB1048283" s="3532"/>
      <c r="JHC1048283" s="3532"/>
      <c r="JHD1048283" s="3532"/>
      <c r="JHE1048283" s="3532"/>
      <c r="JHF1048283" s="3532"/>
      <c r="JHG1048283" s="3532"/>
      <c r="JHH1048283" s="3532"/>
      <c r="JHI1048283" s="3532"/>
      <c r="JHJ1048283" s="3532"/>
      <c r="JHK1048283" s="3532"/>
      <c r="JHL1048283" s="3532"/>
      <c r="JHM1048283" s="3532"/>
      <c r="JHN1048283" s="3532"/>
      <c r="JHO1048283" s="3532"/>
      <c r="JHP1048283" s="3532"/>
      <c r="JHQ1048283" s="3532"/>
      <c r="JHR1048283" s="3532"/>
      <c r="JHS1048283" s="3532"/>
      <c r="JHT1048283" s="3532"/>
      <c r="JHU1048283" s="3532"/>
      <c r="JHV1048283" s="3532"/>
      <c r="JHW1048283" s="3532"/>
      <c r="JHX1048283" s="3532"/>
      <c r="JHY1048283" s="3532"/>
      <c r="JHZ1048283" s="3532"/>
      <c r="JIA1048283" s="3532"/>
      <c r="JIB1048283" s="3532"/>
      <c r="JIC1048283" s="3532"/>
      <c r="JID1048283" s="3532"/>
      <c r="JIE1048283" s="3532"/>
      <c r="JIF1048283" s="3532"/>
      <c r="JIG1048283" s="3532"/>
      <c r="JIH1048283" s="3532"/>
      <c r="JII1048283" s="3532"/>
      <c r="JIJ1048283" s="3532"/>
      <c r="JIK1048283" s="3532"/>
      <c r="JIL1048283" s="3532"/>
      <c r="JIM1048283" s="3532"/>
      <c r="JIN1048283" s="3532"/>
      <c r="JIO1048283" s="3532"/>
      <c r="JIP1048283" s="3532"/>
      <c r="JIQ1048283" s="3532"/>
      <c r="JIR1048283" s="3532"/>
      <c r="JIS1048283" s="3532"/>
      <c r="JIT1048283" s="3532"/>
      <c r="JIU1048283" s="3532"/>
      <c r="JIV1048283" s="3532"/>
      <c r="JIW1048283" s="3532"/>
      <c r="JIX1048283" s="3532"/>
      <c r="JIY1048283" s="3532"/>
      <c r="JIZ1048283" s="3532"/>
      <c r="JJA1048283" s="3532"/>
      <c r="JJB1048283" s="3532"/>
      <c r="JJC1048283" s="3532"/>
      <c r="JJD1048283" s="3532"/>
      <c r="JJE1048283" s="3532"/>
      <c r="JJF1048283" s="3532"/>
      <c r="JJG1048283" s="3532"/>
      <c r="JJH1048283" s="3532"/>
      <c r="JJI1048283" s="3532"/>
      <c r="JJJ1048283" s="3532"/>
      <c r="JJK1048283" s="3532"/>
      <c r="JJL1048283" s="3532"/>
      <c r="JJM1048283" s="3532"/>
      <c r="JJN1048283" s="3532"/>
      <c r="JJO1048283" s="3532"/>
      <c r="JJP1048283" s="3532"/>
      <c r="JJQ1048283" s="3532"/>
      <c r="JJR1048283" s="3532"/>
      <c r="JJS1048283" s="3532"/>
      <c r="JJT1048283" s="3532"/>
      <c r="JJU1048283" s="3532"/>
      <c r="JJV1048283" s="3532"/>
      <c r="JJW1048283" s="3532"/>
      <c r="JJX1048283" s="3532"/>
      <c r="JJY1048283" s="3532"/>
      <c r="JJZ1048283" s="3532"/>
      <c r="JKA1048283" s="3532"/>
      <c r="JKB1048283" s="3532"/>
      <c r="JKC1048283" s="3532"/>
      <c r="JKD1048283" s="3532"/>
      <c r="JKE1048283" s="3532"/>
      <c r="JKF1048283" s="3532"/>
      <c r="JKG1048283" s="3532"/>
      <c r="JKH1048283" s="3532"/>
      <c r="JKI1048283" s="3532"/>
      <c r="JKJ1048283" s="3532"/>
      <c r="JKK1048283" s="3532"/>
      <c r="JKL1048283" s="3532"/>
      <c r="JKM1048283" s="3532"/>
      <c r="JKN1048283" s="3532"/>
      <c r="JKO1048283" s="3532"/>
      <c r="JKP1048283" s="3532"/>
      <c r="JKQ1048283" s="3532"/>
      <c r="JKR1048283" s="3532"/>
      <c r="JKS1048283" s="3532"/>
      <c r="JKT1048283" s="3532"/>
      <c r="JKU1048283" s="3532"/>
      <c r="JKV1048283" s="3532"/>
      <c r="JKW1048283" s="3532"/>
      <c r="JKX1048283" s="3532"/>
      <c r="JKY1048283" s="3532"/>
      <c r="JKZ1048283" s="3532"/>
      <c r="JLA1048283" s="3532"/>
      <c r="JLB1048283" s="3532"/>
      <c r="JLC1048283" s="3532"/>
      <c r="JLD1048283" s="3532"/>
      <c r="JLE1048283" s="3532"/>
      <c r="JLF1048283" s="3532"/>
      <c r="JLG1048283" s="3532"/>
      <c r="JLH1048283" s="3532"/>
      <c r="JLI1048283" s="3532"/>
      <c r="JLJ1048283" s="3532"/>
      <c r="JLK1048283" s="3532"/>
      <c r="JLL1048283" s="3532"/>
      <c r="JLM1048283" s="3532"/>
      <c r="JLN1048283" s="3532"/>
      <c r="JLO1048283" s="3532"/>
      <c r="JLP1048283" s="3532"/>
      <c r="JLQ1048283" s="3532"/>
      <c r="JLR1048283" s="3532"/>
      <c r="JLS1048283" s="3532"/>
      <c r="JLT1048283" s="3532"/>
      <c r="JLU1048283" s="3532"/>
      <c r="JLV1048283" s="3532"/>
      <c r="JLW1048283" s="3532"/>
      <c r="JLX1048283" s="3532"/>
      <c r="JLY1048283" s="3532"/>
      <c r="JLZ1048283" s="3532"/>
      <c r="JMA1048283" s="3532"/>
      <c r="JMB1048283" s="3532"/>
      <c r="JMC1048283" s="3532"/>
      <c r="JMD1048283" s="3532"/>
      <c r="JME1048283" s="3532"/>
      <c r="JMF1048283" s="3532"/>
      <c r="JMG1048283" s="3532"/>
      <c r="JMH1048283" s="3532"/>
      <c r="JMI1048283" s="3532"/>
      <c r="JMJ1048283" s="3532"/>
      <c r="JMK1048283" s="3532"/>
      <c r="JML1048283" s="3532"/>
      <c r="JMM1048283" s="3532"/>
      <c r="JMN1048283" s="3532"/>
      <c r="JMO1048283" s="3532"/>
      <c r="JMP1048283" s="3532"/>
      <c r="JMQ1048283" s="3532"/>
      <c r="JMR1048283" s="3532"/>
      <c r="JMS1048283" s="3532"/>
      <c r="JMT1048283" s="3532"/>
      <c r="JMU1048283" s="3532"/>
      <c r="JMV1048283" s="3532"/>
      <c r="JMW1048283" s="3532"/>
      <c r="JMX1048283" s="3532"/>
      <c r="JMY1048283" s="3532"/>
      <c r="JMZ1048283" s="3532"/>
      <c r="JNA1048283" s="3532"/>
      <c r="JNB1048283" s="3532"/>
      <c r="JNC1048283" s="3532"/>
      <c r="JND1048283" s="3532"/>
      <c r="JNE1048283" s="3532"/>
      <c r="JNF1048283" s="3532"/>
      <c r="JNG1048283" s="3532"/>
      <c r="JNH1048283" s="3532"/>
      <c r="JNI1048283" s="3532"/>
      <c r="JNJ1048283" s="3532"/>
      <c r="JNK1048283" s="3532"/>
      <c r="JNL1048283" s="3532"/>
      <c r="JNM1048283" s="3532"/>
      <c r="JNN1048283" s="3532"/>
      <c r="JNO1048283" s="3532"/>
      <c r="JNP1048283" s="3532"/>
      <c r="JNQ1048283" s="3532"/>
      <c r="JNR1048283" s="3532"/>
      <c r="JNS1048283" s="3532"/>
      <c r="JNT1048283" s="3532"/>
      <c r="JNU1048283" s="3532"/>
      <c r="JNV1048283" s="3532"/>
      <c r="JNW1048283" s="3532"/>
      <c r="JNX1048283" s="3532"/>
      <c r="JNY1048283" s="3532"/>
      <c r="JNZ1048283" s="3532"/>
      <c r="JOA1048283" s="3532"/>
      <c r="JOB1048283" s="3532"/>
      <c r="JOC1048283" s="3532"/>
      <c r="JOD1048283" s="3532"/>
      <c r="JOE1048283" s="3532"/>
      <c r="JOF1048283" s="3532"/>
      <c r="JOG1048283" s="3532"/>
      <c r="JOH1048283" s="3532"/>
      <c r="JOI1048283" s="3532"/>
      <c r="JOJ1048283" s="3532"/>
      <c r="JOK1048283" s="3532"/>
      <c r="JOL1048283" s="3532"/>
      <c r="JOM1048283" s="3532"/>
      <c r="JON1048283" s="3532"/>
      <c r="JOO1048283" s="3532"/>
      <c r="JOP1048283" s="3532"/>
      <c r="JOQ1048283" s="3532"/>
      <c r="JOR1048283" s="3532"/>
      <c r="JOS1048283" s="3532"/>
      <c r="JOT1048283" s="3532"/>
      <c r="JOU1048283" s="3532"/>
      <c r="JOV1048283" s="3532"/>
      <c r="JOW1048283" s="3532"/>
      <c r="JOX1048283" s="3532"/>
      <c r="JOY1048283" s="3532"/>
      <c r="JOZ1048283" s="3532"/>
      <c r="JPA1048283" s="3532"/>
      <c r="JPB1048283" s="3532"/>
      <c r="JPC1048283" s="3532"/>
      <c r="JPD1048283" s="3532"/>
      <c r="JPE1048283" s="3532"/>
      <c r="JPF1048283" s="3532"/>
      <c r="JPG1048283" s="3532"/>
      <c r="JPH1048283" s="3532"/>
      <c r="JPI1048283" s="3532"/>
      <c r="JPJ1048283" s="3532"/>
      <c r="JPK1048283" s="3532"/>
      <c r="JPL1048283" s="3532"/>
      <c r="JPM1048283" s="3532"/>
      <c r="JPN1048283" s="3532"/>
      <c r="JPO1048283" s="3532"/>
      <c r="JPP1048283" s="3532"/>
      <c r="JPQ1048283" s="3532"/>
      <c r="JPR1048283" s="3532"/>
      <c r="JPS1048283" s="3532"/>
      <c r="JPT1048283" s="3532"/>
      <c r="JPU1048283" s="3532"/>
      <c r="JPV1048283" s="3532"/>
      <c r="JPW1048283" s="3532"/>
      <c r="JPX1048283" s="3532"/>
      <c r="JPY1048283" s="3532"/>
      <c r="JPZ1048283" s="3532"/>
      <c r="JQA1048283" s="3532"/>
      <c r="JQB1048283" s="3532"/>
      <c r="JQC1048283" s="3532"/>
      <c r="JQD1048283" s="3532"/>
      <c r="JQE1048283" s="3532"/>
      <c r="JQF1048283" s="3532"/>
      <c r="JQG1048283" s="3532"/>
      <c r="JQH1048283" s="3532"/>
      <c r="JQI1048283" s="3532"/>
      <c r="JQJ1048283" s="3532"/>
      <c r="JQK1048283" s="3532"/>
      <c r="JQL1048283" s="3532"/>
      <c r="JQM1048283" s="3532"/>
      <c r="JQN1048283" s="3532"/>
      <c r="JQO1048283" s="3532"/>
      <c r="JQP1048283" s="3532"/>
      <c r="JQQ1048283" s="3532"/>
      <c r="JQR1048283" s="3532"/>
      <c r="JQS1048283" s="3532"/>
      <c r="JQT1048283" s="3532"/>
      <c r="JQU1048283" s="3532"/>
      <c r="JQV1048283" s="3532"/>
      <c r="JQW1048283" s="3532"/>
      <c r="JQX1048283" s="3532"/>
      <c r="JQY1048283" s="3532"/>
      <c r="JQZ1048283" s="3532"/>
      <c r="JRA1048283" s="3532"/>
      <c r="JRB1048283" s="3532"/>
      <c r="JRC1048283" s="3532"/>
      <c r="JRD1048283" s="3532"/>
      <c r="JRE1048283" s="3532"/>
      <c r="JRF1048283" s="3532"/>
      <c r="JRG1048283" s="3532"/>
      <c r="JRH1048283" s="3532"/>
      <c r="JRI1048283" s="3532"/>
      <c r="JRJ1048283" s="3532"/>
      <c r="JRK1048283" s="3532"/>
      <c r="JRL1048283" s="3532"/>
      <c r="JRM1048283" s="3532"/>
      <c r="JRN1048283" s="3532"/>
      <c r="JRO1048283" s="3532"/>
      <c r="JRP1048283" s="3532"/>
      <c r="JRQ1048283" s="3532"/>
      <c r="JRR1048283" s="3532"/>
      <c r="JRS1048283" s="3532"/>
      <c r="JRT1048283" s="3532"/>
      <c r="JRU1048283" s="3532"/>
      <c r="JRV1048283" s="3532"/>
      <c r="JRW1048283" s="3532"/>
      <c r="JRX1048283" s="3532"/>
      <c r="JRY1048283" s="3532"/>
      <c r="JRZ1048283" s="3532"/>
      <c r="JSA1048283" s="3532"/>
      <c r="JSB1048283" s="3532"/>
      <c r="JSC1048283" s="3532"/>
      <c r="JSD1048283" s="3532"/>
      <c r="JSE1048283" s="3532"/>
      <c r="JSF1048283" s="3532"/>
      <c r="JSG1048283" s="3532"/>
      <c r="JSH1048283" s="3532"/>
      <c r="JSI1048283" s="3532"/>
      <c r="JSJ1048283" s="3532"/>
      <c r="JSK1048283" s="3532"/>
      <c r="JSL1048283" s="3532"/>
      <c r="JSM1048283" s="3532"/>
      <c r="JSN1048283" s="3532"/>
      <c r="JSO1048283" s="3532"/>
      <c r="JSP1048283" s="3532"/>
      <c r="JSQ1048283" s="3532"/>
      <c r="JSR1048283" s="3532"/>
      <c r="JSS1048283" s="3532"/>
      <c r="JST1048283" s="3532"/>
      <c r="JSU1048283" s="3532"/>
      <c r="JSV1048283" s="3532"/>
      <c r="JSW1048283" s="3532"/>
      <c r="JSX1048283" s="3532"/>
      <c r="JSY1048283" s="3532"/>
      <c r="JSZ1048283" s="3532"/>
      <c r="JTA1048283" s="3532"/>
      <c r="JTB1048283" s="3532"/>
      <c r="JTC1048283" s="3532"/>
      <c r="JTD1048283" s="3532"/>
      <c r="JTE1048283" s="3532"/>
      <c r="JTF1048283" s="3532"/>
      <c r="JTG1048283" s="3532"/>
      <c r="JTH1048283" s="3532"/>
      <c r="JTI1048283" s="3532"/>
      <c r="JTJ1048283" s="3532"/>
      <c r="JTK1048283" s="3532"/>
      <c r="JTL1048283" s="3532"/>
      <c r="JTM1048283" s="3532"/>
      <c r="JTN1048283" s="3532"/>
      <c r="JTO1048283" s="3532"/>
      <c r="JTP1048283" s="3532"/>
      <c r="JTQ1048283" s="3532"/>
      <c r="JTR1048283" s="3532"/>
      <c r="JTS1048283" s="3532"/>
      <c r="JTT1048283" s="3532"/>
      <c r="JTU1048283" s="3532"/>
      <c r="JTV1048283" s="3532"/>
      <c r="JTW1048283" s="3532"/>
      <c r="JTX1048283" s="3532"/>
      <c r="JTY1048283" s="3532"/>
      <c r="JTZ1048283" s="3532"/>
      <c r="JUA1048283" s="3532"/>
      <c r="JUB1048283" s="3532"/>
      <c r="JUC1048283" s="3532"/>
      <c r="JUD1048283" s="3532"/>
      <c r="JUE1048283" s="3532"/>
      <c r="JUF1048283" s="3532"/>
      <c r="JUG1048283" s="3532"/>
      <c r="JUH1048283" s="3532"/>
      <c r="JUI1048283" s="3532"/>
      <c r="JUJ1048283" s="3532"/>
      <c r="JUK1048283" s="3532"/>
      <c r="JUL1048283" s="3532"/>
      <c r="JUM1048283" s="3532"/>
      <c r="JUN1048283" s="3532"/>
      <c r="JUO1048283" s="3532"/>
      <c r="JUP1048283" s="3532"/>
      <c r="JUQ1048283" s="3532"/>
      <c r="JUR1048283" s="3532"/>
      <c r="JUS1048283" s="3532"/>
      <c r="JUT1048283" s="3532"/>
      <c r="JUU1048283" s="3532"/>
      <c r="JUV1048283" s="3532"/>
      <c r="JUW1048283" s="3532"/>
      <c r="JUX1048283" s="3532"/>
      <c r="JUY1048283" s="3532"/>
      <c r="JUZ1048283" s="3532"/>
      <c r="JVA1048283" s="3532"/>
      <c r="JVB1048283" s="3532"/>
      <c r="JVC1048283" s="3532"/>
      <c r="JVD1048283" s="3532"/>
      <c r="JVE1048283" s="3532"/>
      <c r="JVF1048283" s="3532"/>
      <c r="JVG1048283" s="3532"/>
      <c r="JVH1048283" s="3532"/>
      <c r="JVI1048283" s="3532"/>
      <c r="JVJ1048283" s="3532"/>
      <c r="JVK1048283" s="3532"/>
      <c r="JVL1048283" s="3532"/>
      <c r="JVM1048283" s="3532"/>
      <c r="JVN1048283" s="3532"/>
      <c r="JVO1048283" s="3532"/>
      <c r="JVP1048283" s="3532"/>
      <c r="JVQ1048283" s="3532"/>
      <c r="JVR1048283" s="3532"/>
      <c r="JVS1048283" s="3532"/>
      <c r="JVT1048283" s="3532"/>
      <c r="JVU1048283" s="3532"/>
      <c r="JVV1048283" s="3532"/>
      <c r="JVW1048283" s="3532"/>
      <c r="JVX1048283" s="3532"/>
      <c r="JVY1048283" s="3532"/>
      <c r="JVZ1048283" s="3532"/>
      <c r="JWA1048283" s="3532"/>
      <c r="JWB1048283" s="3532"/>
      <c r="JWC1048283" s="3532"/>
      <c r="JWD1048283" s="3532"/>
      <c r="JWE1048283" s="3532"/>
      <c r="JWF1048283" s="3532"/>
      <c r="JWG1048283" s="3532"/>
      <c r="JWH1048283" s="3532"/>
      <c r="JWI1048283" s="3532"/>
      <c r="JWJ1048283" s="3532"/>
      <c r="JWK1048283" s="3532"/>
      <c r="JWL1048283" s="3532"/>
      <c r="JWM1048283" s="3532"/>
      <c r="JWN1048283" s="3532"/>
      <c r="JWO1048283" s="3532"/>
      <c r="JWP1048283" s="3532"/>
      <c r="JWQ1048283" s="3532"/>
      <c r="JWR1048283" s="3532"/>
      <c r="JWS1048283" s="3532"/>
      <c r="JWT1048283" s="3532"/>
      <c r="JWU1048283" s="3532"/>
      <c r="JWV1048283" s="3532"/>
      <c r="JWW1048283" s="3532"/>
      <c r="JWX1048283" s="3532"/>
      <c r="JWY1048283" s="3532"/>
      <c r="JWZ1048283" s="3532"/>
      <c r="JXA1048283" s="3532"/>
      <c r="JXB1048283" s="3532"/>
      <c r="JXC1048283" s="3532"/>
      <c r="JXD1048283" s="3532"/>
      <c r="JXE1048283" s="3532"/>
      <c r="JXF1048283" s="3532"/>
      <c r="JXG1048283" s="3532"/>
      <c r="JXH1048283" s="3532"/>
      <c r="JXI1048283" s="3532"/>
      <c r="JXJ1048283" s="3532"/>
      <c r="JXK1048283" s="3532"/>
      <c r="JXL1048283" s="3532"/>
      <c r="JXM1048283" s="3532"/>
      <c r="JXN1048283" s="3532"/>
      <c r="JXO1048283" s="3532"/>
      <c r="JXP1048283" s="3532"/>
      <c r="JXQ1048283" s="3532"/>
      <c r="JXR1048283" s="3532"/>
      <c r="JXS1048283" s="3532"/>
      <c r="JXT1048283" s="3532"/>
      <c r="JXU1048283" s="3532"/>
      <c r="JXV1048283" s="3532"/>
      <c r="JXW1048283" s="3532"/>
      <c r="JXX1048283" s="3532"/>
      <c r="JXY1048283" s="3532"/>
      <c r="JXZ1048283" s="3532"/>
      <c r="JYA1048283" s="3532"/>
      <c r="JYB1048283" s="3532"/>
      <c r="JYC1048283" s="3532"/>
      <c r="JYD1048283" s="3532"/>
      <c r="JYE1048283" s="3532"/>
      <c r="JYF1048283" s="3532"/>
      <c r="JYG1048283" s="3532"/>
      <c r="JYH1048283" s="3532"/>
      <c r="JYI1048283" s="3532"/>
      <c r="JYJ1048283" s="3532"/>
      <c r="JYK1048283" s="3532"/>
      <c r="JYL1048283" s="3532"/>
      <c r="JYM1048283" s="3532"/>
      <c r="JYN1048283" s="3532"/>
      <c r="JYO1048283" s="3532"/>
      <c r="JYP1048283" s="3532"/>
      <c r="JYQ1048283" s="3532"/>
      <c r="JYR1048283" s="3532"/>
      <c r="JYS1048283" s="3532"/>
      <c r="JYT1048283" s="3532"/>
      <c r="JYU1048283" s="3532"/>
      <c r="JYV1048283" s="3532"/>
      <c r="JYW1048283" s="3532"/>
      <c r="JYX1048283" s="3532"/>
      <c r="JYY1048283" s="3532"/>
      <c r="JYZ1048283" s="3532"/>
      <c r="JZA1048283" s="3532"/>
      <c r="JZB1048283" s="3532"/>
      <c r="JZC1048283" s="3532"/>
      <c r="JZD1048283" s="3532"/>
      <c r="JZE1048283" s="3532"/>
      <c r="JZF1048283" s="3532"/>
      <c r="JZG1048283" s="3532"/>
      <c r="JZH1048283" s="3532"/>
      <c r="JZI1048283" s="3532"/>
      <c r="JZJ1048283" s="3532"/>
      <c r="JZK1048283" s="3532"/>
      <c r="JZL1048283" s="3532"/>
      <c r="JZM1048283" s="3532"/>
      <c r="JZN1048283" s="3532"/>
      <c r="JZO1048283" s="3532"/>
      <c r="JZP1048283" s="3532"/>
      <c r="JZQ1048283" s="3532"/>
      <c r="JZR1048283" s="3532"/>
      <c r="JZS1048283" s="3532"/>
      <c r="JZT1048283" s="3532"/>
      <c r="JZU1048283" s="3532"/>
      <c r="JZV1048283" s="3532"/>
      <c r="JZW1048283" s="3532"/>
      <c r="JZX1048283" s="3532"/>
      <c r="JZY1048283" s="3532"/>
      <c r="JZZ1048283" s="3532"/>
      <c r="KAA1048283" s="3532"/>
      <c r="KAB1048283" s="3532"/>
      <c r="KAC1048283" s="3532"/>
      <c r="KAD1048283" s="3532"/>
      <c r="KAE1048283" s="3532"/>
      <c r="KAF1048283" s="3532"/>
      <c r="KAG1048283" s="3532"/>
      <c r="KAH1048283" s="3532"/>
      <c r="KAI1048283" s="3532"/>
      <c r="KAJ1048283" s="3532"/>
      <c r="KAK1048283" s="3532"/>
      <c r="KAL1048283" s="3532"/>
      <c r="KAM1048283" s="3532"/>
      <c r="KAN1048283" s="3532"/>
      <c r="KAO1048283" s="3532"/>
      <c r="KAP1048283" s="3532"/>
      <c r="KAQ1048283" s="3532"/>
      <c r="KAR1048283" s="3532"/>
      <c r="KAS1048283" s="3532"/>
      <c r="KAT1048283" s="3532"/>
      <c r="KAU1048283" s="3532"/>
      <c r="KAV1048283" s="3532"/>
      <c r="KAW1048283" s="3532"/>
      <c r="KAX1048283" s="3532"/>
      <c r="KAY1048283" s="3532"/>
      <c r="KAZ1048283" s="3532"/>
      <c r="KBA1048283" s="3532"/>
      <c r="KBB1048283" s="3532"/>
      <c r="KBC1048283" s="3532"/>
      <c r="KBD1048283" s="3532"/>
      <c r="KBE1048283" s="3532"/>
      <c r="KBF1048283" s="3532"/>
      <c r="KBG1048283" s="3532"/>
      <c r="KBH1048283" s="3532"/>
      <c r="KBI1048283" s="3532"/>
      <c r="KBJ1048283" s="3532"/>
      <c r="KBK1048283" s="3532"/>
      <c r="KBL1048283" s="3532"/>
      <c r="KBM1048283" s="3532"/>
      <c r="KBN1048283" s="3532"/>
      <c r="KBO1048283" s="3532"/>
      <c r="KBP1048283" s="3532"/>
      <c r="KBQ1048283" s="3532"/>
      <c r="KBR1048283" s="3532"/>
      <c r="KBS1048283" s="3532"/>
      <c r="KBT1048283" s="3532"/>
      <c r="KBU1048283" s="3532"/>
      <c r="KBV1048283" s="3532"/>
      <c r="KBW1048283" s="3532"/>
      <c r="KBX1048283" s="3532"/>
      <c r="KBY1048283" s="3532"/>
      <c r="KBZ1048283" s="3532"/>
      <c r="KCA1048283" s="3532"/>
      <c r="KCB1048283" s="3532"/>
      <c r="KCC1048283" s="3532"/>
      <c r="KCD1048283" s="3532"/>
      <c r="KCE1048283" s="3532"/>
      <c r="KCF1048283" s="3532"/>
      <c r="KCG1048283" s="3532"/>
      <c r="KCH1048283" s="3532"/>
      <c r="KCI1048283" s="3532"/>
      <c r="KCJ1048283" s="3532"/>
      <c r="KCK1048283" s="3532"/>
      <c r="KCL1048283" s="3532"/>
      <c r="KCM1048283" s="3532"/>
      <c r="KCN1048283" s="3532"/>
      <c r="KCO1048283" s="3532"/>
      <c r="KCP1048283" s="3532"/>
      <c r="KCQ1048283" s="3532"/>
      <c r="KCR1048283" s="3532"/>
      <c r="KCS1048283" s="3532"/>
      <c r="KCT1048283" s="3532"/>
      <c r="KCU1048283" s="3532"/>
      <c r="KCV1048283" s="3532"/>
      <c r="KCW1048283" s="3532"/>
      <c r="KCX1048283" s="3532"/>
      <c r="KCY1048283" s="3532"/>
      <c r="KCZ1048283" s="3532"/>
      <c r="KDA1048283" s="3532"/>
      <c r="KDB1048283" s="3532"/>
      <c r="KDC1048283" s="3532"/>
      <c r="KDD1048283" s="3532"/>
      <c r="KDE1048283" s="3532"/>
      <c r="KDF1048283" s="3532"/>
      <c r="KDG1048283" s="3532"/>
      <c r="KDH1048283" s="3532"/>
      <c r="KDI1048283" s="3532"/>
      <c r="KDJ1048283" s="3532"/>
      <c r="KDK1048283" s="3532"/>
      <c r="KDL1048283" s="3532"/>
      <c r="KDM1048283" s="3532"/>
      <c r="KDN1048283" s="3532"/>
      <c r="KDO1048283" s="3532"/>
      <c r="KDP1048283" s="3532"/>
      <c r="KDQ1048283" s="3532"/>
      <c r="KDR1048283" s="3532"/>
      <c r="KDS1048283" s="3532"/>
      <c r="KDT1048283" s="3532"/>
      <c r="KDU1048283" s="3532"/>
      <c r="KDV1048283" s="3532"/>
      <c r="KDW1048283" s="3532"/>
      <c r="KDX1048283" s="3532"/>
      <c r="KDY1048283" s="3532"/>
      <c r="KDZ1048283" s="3532"/>
      <c r="KEA1048283" s="3532"/>
      <c r="KEB1048283" s="3532"/>
      <c r="KEC1048283" s="3532"/>
      <c r="KED1048283" s="3532"/>
      <c r="KEE1048283" s="3532"/>
      <c r="KEF1048283" s="3532"/>
      <c r="KEG1048283" s="3532"/>
      <c r="KEH1048283" s="3532"/>
      <c r="KEI1048283" s="3532"/>
      <c r="KEJ1048283" s="3532"/>
      <c r="KEK1048283" s="3532"/>
      <c r="KEL1048283" s="3532"/>
      <c r="KEM1048283" s="3532"/>
      <c r="KEN1048283" s="3532"/>
      <c r="KEO1048283" s="3532"/>
      <c r="KEP1048283" s="3532"/>
      <c r="KEQ1048283" s="3532"/>
      <c r="KER1048283" s="3532"/>
      <c r="KES1048283" s="3532"/>
      <c r="KET1048283" s="3532"/>
      <c r="KEU1048283" s="3532"/>
      <c r="KEV1048283" s="3532"/>
      <c r="KEW1048283" s="3532"/>
      <c r="KEX1048283" s="3532"/>
      <c r="KEY1048283" s="3532"/>
      <c r="KEZ1048283" s="3532"/>
      <c r="KFA1048283" s="3532"/>
      <c r="KFB1048283" s="3532"/>
      <c r="KFC1048283" s="3532"/>
      <c r="KFD1048283" s="3532"/>
      <c r="KFE1048283" s="3532"/>
      <c r="KFF1048283" s="3532"/>
      <c r="KFG1048283" s="3532"/>
      <c r="KFH1048283" s="3532"/>
      <c r="KFI1048283" s="3532"/>
      <c r="KFJ1048283" s="3532"/>
      <c r="KFK1048283" s="3532"/>
      <c r="KFL1048283" s="3532"/>
      <c r="KFM1048283" s="3532"/>
      <c r="KFN1048283" s="3532"/>
      <c r="KFO1048283" s="3532"/>
      <c r="KFP1048283" s="3532"/>
      <c r="KFQ1048283" s="3532"/>
      <c r="KFR1048283" s="3532"/>
      <c r="KFS1048283" s="3532"/>
      <c r="KFT1048283" s="3532"/>
      <c r="KFU1048283" s="3532"/>
      <c r="KFV1048283" s="3532"/>
      <c r="KFW1048283" s="3532"/>
      <c r="KFX1048283" s="3532"/>
      <c r="KFY1048283" s="3532"/>
      <c r="KFZ1048283" s="3532"/>
      <c r="KGA1048283" s="3532"/>
      <c r="KGB1048283" s="3532"/>
      <c r="KGC1048283" s="3532"/>
      <c r="KGD1048283" s="3532"/>
      <c r="KGE1048283" s="3532"/>
      <c r="KGF1048283" s="3532"/>
      <c r="KGG1048283" s="3532"/>
      <c r="KGH1048283" s="3532"/>
      <c r="KGI1048283" s="3532"/>
      <c r="KGJ1048283" s="3532"/>
      <c r="KGK1048283" s="3532"/>
      <c r="KGL1048283" s="3532"/>
      <c r="KGM1048283" s="3532"/>
      <c r="KGN1048283" s="3532"/>
      <c r="KGO1048283" s="3532"/>
      <c r="KGP1048283" s="3532"/>
      <c r="KGQ1048283" s="3532"/>
      <c r="KGR1048283" s="3532"/>
      <c r="KGS1048283" s="3532"/>
      <c r="KGT1048283" s="3532"/>
      <c r="KGU1048283" s="3532"/>
      <c r="KGV1048283" s="3532"/>
      <c r="KGW1048283" s="3532"/>
      <c r="KGX1048283" s="3532"/>
      <c r="KGY1048283" s="3532"/>
      <c r="KGZ1048283" s="3532"/>
      <c r="KHA1048283" s="3532"/>
      <c r="KHB1048283" s="3532"/>
      <c r="KHC1048283" s="3532"/>
      <c r="KHD1048283" s="3532"/>
      <c r="KHE1048283" s="3532"/>
      <c r="KHF1048283" s="3532"/>
      <c r="KHG1048283" s="3532"/>
      <c r="KHH1048283" s="3532"/>
      <c r="KHI1048283" s="3532"/>
      <c r="KHJ1048283" s="3532"/>
      <c r="KHK1048283" s="3532"/>
      <c r="KHL1048283" s="3532"/>
      <c r="KHM1048283" s="3532"/>
      <c r="KHN1048283" s="3532"/>
      <c r="KHO1048283" s="3532"/>
      <c r="KHP1048283" s="3532"/>
      <c r="KHQ1048283" s="3532"/>
      <c r="KHR1048283" s="3532"/>
      <c r="KHS1048283" s="3532"/>
      <c r="KHT1048283" s="3532"/>
      <c r="KHU1048283" s="3532"/>
      <c r="KHV1048283" s="3532"/>
      <c r="KHW1048283" s="3532"/>
      <c r="KHX1048283" s="3532"/>
      <c r="KHY1048283" s="3532"/>
      <c r="KHZ1048283" s="3532"/>
      <c r="KIA1048283" s="3532"/>
      <c r="KIB1048283" s="3532"/>
      <c r="KIC1048283" s="3532"/>
      <c r="KID1048283" s="3532"/>
      <c r="KIE1048283" s="3532"/>
      <c r="KIF1048283" s="3532"/>
      <c r="KIG1048283" s="3532"/>
      <c r="KIH1048283" s="3532"/>
      <c r="KII1048283" s="3532"/>
      <c r="KIJ1048283" s="3532"/>
      <c r="KIK1048283" s="3532"/>
      <c r="KIL1048283" s="3532"/>
      <c r="KIM1048283" s="3532"/>
      <c r="KIN1048283" s="3532"/>
      <c r="KIO1048283" s="3532"/>
      <c r="KIP1048283" s="3532"/>
      <c r="KIQ1048283" s="3532"/>
      <c r="KIR1048283" s="3532"/>
      <c r="KIS1048283" s="3532"/>
      <c r="KIT1048283" s="3532"/>
      <c r="KIU1048283" s="3532"/>
      <c r="KIV1048283" s="3532"/>
      <c r="KIW1048283" s="3532"/>
      <c r="KIX1048283" s="3532"/>
      <c r="KIY1048283" s="3532"/>
      <c r="KIZ1048283" s="3532"/>
      <c r="KJA1048283" s="3532"/>
      <c r="KJB1048283" s="3532"/>
      <c r="KJC1048283" s="3532"/>
      <c r="KJD1048283" s="3532"/>
      <c r="KJE1048283" s="3532"/>
      <c r="KJF1048283" s="3532"/>
      <c r="KJG1048283" s="3532"/>
      <c r="KJH1048283" s="3532"/>
      <c r="KJI1048283" s="3532"/>
      <c r="KJJ1048283" s="3532"/>
      <c r="KJK1048283" s="3532"/>
      <c r="KJL1048283" s="3532"/>
      <c r="KJM1048283" s="3532"/>
      <c r="KJN1048283" s="3532"/>
      <c r="KJO1048283" s="3532"/>
      <c r="KJP1048283" s="3532"/>
      <c r="KJQ1048283" s="3532"/>
      <c r="KJR1048283" s="3532"/>
      <c r="KJS1048283" s="3532"/>
      <c r="KJT1048283" s="3532"/>
      <c r="KJU1048283" s="3532"/>
      <c r="KJV1048283" s="3532"/>
      <c r="KJW1048283" s="3532"/>
      <c r="KJX1048283" s="3532"/>
      <c r="KJY1048283" s="3532"/>
      <c r="KJZ1048283" s="3532"/>
      <c r="KKA1048283" s="3532"/>
      <c r="KKB1048283" s="3532"/>
      <c r="KKC1048283" s="3532"/>
      <c r="KKD1048283" s="3532"/>
      <c r="KKE1048283" s="3532"/>
      <c r="KKF1048283" s="3532"/>
      <c r="KKG1048283" s="3532"/>
      <c r="KKH1048283" s="3532"/>
      <c r="KKI1048283" s="3532"/>
      <c r="KKJ1048283" s="3532"/>
      <c r="KKK1048283" s="3532"/>
      <c r="KKL1048283" s="3532"/>
      <c r="KKM1048283" s="3532"/>
      <c r="KKN1048283" s="3532"/>
      <c r="KKO1048283" s="3532"/>
      <c r="KKP1048283" s="3532"/>
      <c r="KKQ1048283" s="3532"/>
      <c r="KKR1048283" s="3532"/>
      <c r="KKS1048283" s="3532"/>
      <c r="KKT1048283" s="3532"/>
      <c r="KKU1048283" s="3532"/>
      <c r="KKV1048283" s="3532"/>
      <c r="KKW1048283" s="3532"/>
      <c r="KKX1048283" s="3532"/>
      <c r="KKY1048283" s="3532"/>
      <c r="KKZ1048283" s="3532"/>
      <c r="KLA1048283" s="3532"/>
      <c r="KLB1048283" s="3532"/>
      <c r="KLC1048283" s="3532"/>
      <c r="KLD1048283" s="3532"/>
      <c r="KLE1048283" s="3532"/>
      <c r="KLF1048283" s="3532"/>
      <c r="KLG1048283" s="3532"/>
      <c r="KLH1048283" s="3532"/>
      <c r="KLI1048283" s="3532"/>
      <c r="KLJ1048283" s="3532"/>
      <c r="KLK1048283" s="3532"/>
      <c r="KLL1048283" s="3532"/>
      <c r="KLM1048283" s="3532"/>
      <c r="KLN1048283" s="3532"/>
      <c r="KLO1048283" s="3532"/>
      <c r="KLP1048283" s="3532"/>
      <c r="KLQ1048283" s="3532"/>
      <c r="KLR1048283" s="3532"/>
      <c r="KLS1048283" s="3532"/>
      <c r="KLT1048283" s="3532"/>
      <c r="KLU1048283" s="3532"/>
      <c r="KLV1048283" s="3532"/>
      <c r="KLW1048283" s="3532"/>
      <c r="KLX1048283" s="3532"/>
      <c r="KLY1048283" s="3532"/>
      <c r="KLZ1048283" s="3532"/>
      <c r="KMA1048283" s="3532"/>
      <c r="KMB1048283" s="3532"/>
      <c r="KMC1048283" s="3532"/>
      <c r="KMD1048283" s="3532"/>
      <c r="KME1048283" s="3532"/>
      <c r="KMF1048283" s="3532"/>
      <c r="KMG1048283" s="3532"/>
      <c r="KMH1048283" s="3532"/>
      <c r="KMI1048283" s="3532"/>
      <c r="KMJ1048283" s="3532"/>
      <c r="KMK1048283" s="3532"/>
      <c r="KML1048283" s="3532"/>
      <c r="KMM1048283" s="3532"/>
      <c r="KMN1048283" s="3532"/>
      <c r="KMO1048283" s="3532"/>
      <c r="KMP1048283" s="3532"/>
      <c r="KMQ1048283" s="3532"/>
      <c r="KMR1048283" s="3532"/>
      <c r="KMS1048283" s="3532"/>
      <c r="KMT1048283" s="3532"/>
      <c r="KMU1048283" s="3532"/>
      <c r="KMV1048283" s="3532"/>
      <c r="KMW1048283" s="3532"/>
      <c r="KMX1048283" s="3532"/>
      <c r="KMY1048283" s="3532"/>
      <c r="KMZ1048283" s="3532"/>
      <c r="KNA1048283" s="3532"/>
      <c r="KNB1048283" s="3532"/>
      <c r="KNC1048283" s="3532"/>
      <c r="KND1048283" s="3532"/>
      <c r="KNE1048283" s="3532"/>
      <c r="KNF1048283" s="3532"/>
      <c r="KNG1048283" s="3532"/>
      <c r="KNH1048283" s="3532"/>
      <c r="KNI1048283" s="3532"/>
      <c r="KNJ1048283" s="3532"/>
      <c r="KNK1048283" s="3532"/>
      <c r="KNL1048283" s="3532"/>
      <c r="KNM1048283" s="3532"/>
      <c r="KNN1048283" s="3532"/>
      <c r="KNO1048283" s="3532"/>
      <c r="KNP1048283" s="3532"/>
      <c r="KNQ1048283" s="3532"/>
      <c r="KNR1048283" s="3532"/>
      <c r="KNS1048283" s="3532"/>
      <c r="KNT1048283" s="3532"/>
      <c r="KNU1048283" s="3532"/>
      <c r="KNV1048283" s="3532"/>
      <c r="KNW1048283" s="3532"/>
      <c r="KNX1048283" s="3532"/>
      <c r="KNY1048283" s="3532"/>
      <c r="KNZ1048283" s="3532"/>
      <c r="KOA1048283" s="3532"/>
      <c r="KOB1048283" s="3532"/>
      <c r="KOC1048283" s="3532"/>
      <c r="KOD1048283" s="3532"/>
      <c r="KOE1048283" s="3532"/>
      <c r="KOF1048283" s="3532"/>
      <c r="KOG1048283" s="3532"/>
      <c r="KOH1048283" s="3532"/>
      <c r="KOI1048283" s="3532"/>
      <c r="KOJ1048283" s="3532"/>
      <c r="KOK1048283" s="3532"/>
      <c r="KOL1048283" s="3532"/>
      <c r="KOM1048283" s="3532"/>
      <c r="KON1048283" s="3532"/>
      <c r="KOO1048283" s="3532"/>
      <c r="KOP1048283" s="3532"/>
      <c r="KOQ1048283" s="3532"/>
      <c r="KOR1048283" s="3532"/>
      <c r="KOS1048283" s="3532"/>
      <c r="KOT1048283" s="3532"/>
      <c r="KOU1048283" s="3532"/>
      <c r="KOV1048283" s="3532"/>
      <c r="KOW1048283" s="3532"/>
      <c r="KOX1048283" s="3532"/>
      <c r="KOY1048283" s="3532"/>
      <c r="KOZ1048283" s="3532"/>
      <c r="KPA1048283" s="3532"/>
      <c r="KPB1048283" s="3532"/>
      <c r="KPC1048283" s="3532"/>
      <c r="KPD1048283" s="3532"/>
      <c r="KPE1048283" s="3532"/>
      <c r="KPF1048283" s="3532"/>
      <c r="KPG1048283" s="3532"/>
      <c r="KPH1048283" s="3532"/>
      <c r="KPI1048283" s="3532"/>
      <c r="KPJ1048283" s="3532"/>
      <c r="KPK1048283" s="3532"/>
      <c r="KPL1048283" s="3532"/>
      <c r="KPM1048283" s="3532"/>
      <c r="KPN1048283" s="3532"/>
      <c r="KPO1048283" s="3532"/>
      <c r="KPP1048283" s="3532"/>
      <c r="KPQ1048283" s="3532"/>
      <c r="KPR1048283" s="3532"/>
      <c r="KPS1048283" s="3532"/>
      <c r="KPT1048283" s="3532"/>
      <c r="KPU1048283" s="3532"/>
      <c r="KPV1048283" s="3532"/>
      <c r="KPW1048283" s="3532"/>
      <c r="KPX1048283" s="3532"/>
      <c r="KPY1048283" s="3532"/>
      <c r="KPZ1048283" s="3532"/>
      <c r="KQA1048283" s="3532"/>
      <c r="KQB1048283" s="3532"/>
      <c r="KQC1048283" s="3532"/>
      <c r="KQD1048283" s="3532"/>
      <c r="KQE1048283" s="3532"/>
      <c r="KQF1048283" s="3532"/>
      <c r="KQG1048283" s="3532"/>
      <c r="KQH1048283" s="3532"/>
      <c r="KQI1048283" s="3532"/>
      <c r="KQJ1048283" s="3532"/>
      <c r="KQK1048283" s="3532"/>
      <c r="KQL1048283" s="3532"/>
      <c r="KQM1048283" s="3532"/>
      <c r="KQN1048283" s="3532"/>
      <c r="KQO1048283" s="3532"/>
      <c r="KQP1048283" s="3532"/>
      <c r="KQQ1048283" s="3532"/>
      <c r="KQR1048283" s="3532"/>
      <c r="KQS1048283" s="3532"/>
      <c r="KQT1048283" s="3532"/>
      <c r="KQU1048283" s="3532"/>
      <c r="KQV1048283" s="3532"/>
      <c r="KQW1048283" s="3532"/>
      <c r="KQX1048283" s="3532"/>
      <c r="KQY1048283" s="3532"/>
      <c r="KQZ1048283" s="3532"/>
      <c r="KRA1048283" s="3532"/>
      <c r="KRB1048283" s="3532"/>
      <c r="KRC1048283" s="3532"/>
      <c r="KRD1048283" s="3532"/>
      <c r="KRE1048283" s="3532"/>
      <c r="KRF1048283" s="3532"/>
      <c r="KRG1048283" s="3532"/>
      <c r="KRH1048283" s="3532"/>
      <c r="KRI1048283" s="3532"/>
      <c r="KRJ1048283" s="3532"/>
      <c r="KRK1048283" s="3532"/>
      <c r="KRL1048283" s="3532"/>
      <c r="KRM1048283" s="3532"/>
      <c r="KRN1048283" s="3532"/>
      <c r="KRO1048283" s="3532"/>
      <c r="KRP1048283" s="3532"/>
      <c r="KRQ1048283" s="3532"/>
      <c r="KRR1048283" s="3532"/>
      <c r="KRS1048283" s="3532"/>
      <c r="KRT1048283" s="3532"/>
      <c r="KRU1048283" s="3532"/>
      <c r="KRV1048283" s="3532"/>
      <c r="KRW1048283" s="3532"/>
      <c r="KRX1048283" s="3532"/>
      <c r="KRY1048283" s="3532"/>
      <c r="KRZ1048283" s="3532"/>
      <c r="KSA1048283" s="3532"/>
      <c r="KSB1048283" s="3532"/>
      <c r="KSC1048283" s="3532"/>
      <c r="KSD1048283" s="3532"/>
      <c r="KSE1048283" s="3532"/>
      <c r="KSF1048283" s="3532"/>
      <c r="KSG1048283" s="3532"/>
      <c r="KSH1048283" s="3532"/>
      <c r="KSI1048283" s="3532"/>
      <c r="KSJ1048283" s="3532"/>
      <c r="KSK1048283" s="3532"/>
      <c r="KSL1048283" s="3532"/>
      <c r="KSM1048283" s="3532"/>
      <c r="KSN1048283" s="3532"/>
      <c r="KSO1048283" s="3532"/>
      <c r="KSP1048283" s="3532"/>
      <c r="KSQ1048283" s="3532"/>
      <c r="KSR1048283" s="3532"/>
      <c r="KSS1048283" s="3532"/>
      <c r="KST1048283" s="3532"/>
      <c r="KSU1048283" s="3532"/>
      <c r="KSV1048283" s="3532"/>
      <c r="KSW1048283" s="3532"/>
      <c r="KSX1048283" s="3532"/>
      <c r="KSY1048283" s="3532"/>
      <c r="KSZ1048283" s="3532"/>
      <c r="KTA1048283" s="3532"/>
      <c r="KTB1048283" s="3532"/>
      <c r="KTC1048283" s="3532"/>
      <c r="KTD1048283" s="3532"/>
      <c r="KTE1048283" s="3532"/>
      <c r="KTF1048283" s="3532"/>
      <c r="KTG1048283" s="3532"/>
      <c r="KTH1048283" s="3532"/>
      <c r="KTI1048283" s="3532"/>
      <c r="KTJ1048283" s="3532"/>
      <c r="KTK1048283" s="3532"/>
      <c r="KTL1048283" s="3532"/>
      <c r="KTM1048283" s="3532"/>
      <c r="KTN1048283" s="3532"/>
      <c r="KTO1048283" s="3532"/>
      <c r="KTP1048283" s="3532"/>
      <c r="KTQ1048283" s="3532"/>
      <c r="KTR1048283" s="3532"/>
      <c r="KTS1048283" s="3532"/>
      <c r="KTT1048283" s="3532"/>
      <c r="KTU1048283" s="3532"/>
      <c r="KTV1048283" s="3532"/>
      <c r="KTW1048283" s="3532"/>
      <c r="KTX1048283" s="3532"/>
      <c r="KTY1048283" s="3532"/>
      <c r="KTZ1048283" s="3532"/>
      <c r="KUA1048283" s="3532"/>
      <c r="KUB1048283" s="3532"/>
      <c r="KUC1048283" s="3532"/>
      <c r="KUD1048283" s="3532"/>
      <c r="KUE1048283" s="3532"/>
      <c r="KUF1048283" s="3532"/>
      <c r="KUG1048283" s="3532"/>
      <c r="KUH1048283" s="3532"/>
      <c r="KUI1048283" s="3532"/>
      <c r="KUJ1048283" s="3532"/>
      <c r="KUK1048283" s="3532"/>
      <c r="KUL1048283" s="3532"/>
      <c r="KUM1048283" s="3532"/>
      <c r="KUN1048283" s="3532"/>
      <c r="KUO1048283" s="3532"/>
      <c r="KUP1048283" s="3532"/>
      <c r="KUQ1048283" s="3532"/>
      <c r="KUR1048283" s="3532"/>
      <c r="KUS1048283" s="3532"/>
      <c r="KUT1048283" s="3532"/>
      <c r="KUU1048283" s="3532"/>
      <c r="KUV1048283" s="3532"/>
      <c r="KUW1048283" s="3532"/>
      <c r="KUX1048283" s="3532"/>
      <c r="KUY1048283" s="3532"/>
      <c r="KUZ1048283" s="3532"/>
      <c r="KVA1048283" s="3532"/>
      <c r="KVB1048283" s="3532"/>
      <c r="KVC1048283" s="3532"/>
      <c r="KVD1048283" s="3532"/>
      <c r="KVE1048283" s="3532"/>
      <c r="KVF1048283" s="3532"/>
      <c r="KVG1048283" s="3532"/>
      <c r="KVH1048283" s="3532"/>
      <c r="KVI1048283" s="3532"/>
      <c r="KVJ1048283" s="3532"/>
      <c r="KVK1048283" s="3532"/>
      <c r="KVL1048283" s="3532"/>
      <c r="KVM1048283" s="3532"/>
      <c r="KVN1048283" s="3532"/>
      <c r="KVO1048283" s="3532"/>
      <c r="KVP1048283" s="3532"/>
      <c r="KVQ1048283" s="3532"/>
      <c r="KVR1048283" s="3532"/>
      <c r="KVS1048283" s="3532"/>
      <c r="KVT1048283" s="3532"/>
      <c r="KVU1048283" s="3532"/>
      <c r="KVV1048283" s="3532"/>
      <c r="KVW1048283" s="3532"/>
      <c r="KVX1048283" s="3532"/>
      <c r="KVY1048283" s="3532"/>
      <c r="KVZ1048283" s="3532"/>
      <c r="KWA1048283" s="3532"/>
      <c r="KWB1048283" s="3532"/>
      <c r="KWC1048283" s="3532"/>
      <c r="KWD1048283" s="3532"/>
      <c r="KWE1048283" s="3532"/>
      <c r="KWF1048283" s="3532"/>
      <c r="KWG1048283" s="3532"/>
      <c r="KWH1048283" s="3532"/>
      <c r="KWI1048283" s="3532"/>
      <c r="KWJ1048283" s="3532"/>
      <c r="KWK1048283" s="3532"/>
      <c r="KWL1048283" s="3532"/>
      <c r="KWM1048283" s="3532"/>
      <c r="KWN1048283" s="3532"/>
      <c r="KWO1048283" s="3532"/>
      <c r="KWP1048283" s="3532"/>
      <c r="KWQ1048283" s="3532"/>
      <c r="KWR1048283" s="3532"/>
      <c r="KWS1048283" s="3532"/>
      <c r="KWT1048283" s="3532"/>
      <c r="KWU1048283" s="3532"/>
      <c r="KWV1048283" s="3532"/>
      <c r="KWW1048283" s="3532"/>
      <c r="KWX1048283" s="3532"/>
      <c r="KWY1048283" s="3532"/>
      <c r="KWZ1048283" s="3532"/>
      <c r="KXA1048283" s="3532"/>
      <c r="KXB1048283" s="3532"/>
      <c r="KXC1048283" s="3532"/>
      <c r="KXD1048283" s="3532"/>
      <c r="KXE1048283" s="3532"/>
      <c r="KXF1048283" s="3532"/>
      <c r="KXG1048283" s="3532"/>
      <c r="KXH1048283" s="3532"/>
      <c r="KXI1048283" s="3532"/>
      <c r="KXJ1048283" s="3532"/>
      <c r="KXK1048283" s="3532"/>
      <c r="KXL1048283" s="3532"/>
      <c r="KXM1048283" s="3532"/>
      <c r="KXN1048283" s="3532"/>
      <c r="KXO1048283" s="3532"/>
      <c r="KXP1048283" s="3532"/>
      <c r="KXQ1048283" s="3532"/>
      <c r="KXR1048283" s="3532"/>
      <c r="KXS1048283" s="3532"/>
      <c r="KXT1048283" s="3532"/>
      <c r="KXU1048283" s="3532"/>
      <c r="KXV1048283" s="3532"/>
      <c r="KXW1048283" s="3532"/>
      <c r="KXX1048283" s="3532"/>
      <c r="KXY1048283" s="3532"/>
      <c r="KXZ1048283" s="3532"/>
      <c r="KYA1048283" s="3532"/>
      <c r="KYB1048283" s="3532"/>
      <c r="KYC1048283" s="3532"/>
      <c r="KYD1048283" s="3532"/>
      <c r="KYE1048283" s="3532"/>
      <c r="KYF1048283" s="3532"/>
      <c r="KYG1048283" s="3532"/>
      <c r="KYH1048283" s="3532"/>
      <c r="KYI1048283" s="3532"/>
      <c r="KYJ1048283" s="3532"/>
      <c r="KYK1048283" s="3532"/>
      <c r="KYL1048283" s="3532"/>
      <c r="KYM1048283" s="3532"/>
      <c r="KYN1048283" s="3532"/>
      <c r="KYO1048283" s="3532"/>
      <c r="KYP1048283" s="3532"/>
      <c r="KYQ1048283" s="3532"/>
      <c r="KYR1048283" s="3532"/>
      <c r="KYS1048283" s="3532"/>
      <c r="KYT1048283" s="3532"/>
      <c r="KYU1048283" s="3532"/>
      <c r="KYV1048283" s="3532"/>
      <c r="KYW1048283" s="3532"/>
      <c r="KYX1048283" s="3532"/>
      <c r="KYY1048283" s="3532"/>
      <c r="KYZ1048283" s="3532"/>
      <c r="KZA1048283" s="3532"/>
      <c r="KZB1048283" s="3532"/>
      <c r="KZC1048283" s="3532"/>
      <c r="KZD1048283" s="3532"/>
      <c r="KZE1048283" s="3532"/>
      <c r="KZF1048283" s="3532"/>
      <c r="KZG1048283" s="3532"/>
      <c r="KZH1048283" s="3532"/>
      <c r="KZI1048283" s="3532"/>
      <c r="KZJ1048283" s="3532"/>
      <c r="KZK1048283" s="3532"/>
      <c r="KZL1048283" s="3532"/>
      <c r="KZM1048283" s="3532"/>
      <c r="KZN1048283" s="3532"/>
      <c r="KZO1048283" s="3532"/>
      <c r="KZP1048283" s="3532"/>
      <c r="KZQ1048283" s="3532"/>
      <c r="KZR1048283" s="3532"/>
      <c r="KZS1048283" s="3532"/>
      <c r="KZT1048283" s="3532"/>
      <c r="KZU1048283" s="3532"/>
      <c r="KZV1048283" s="3532"/>
      <c r="KZW1048283" s="3532"/>
      <c r="KZX1048283" s="3532"/>
      <c r="KZY1048283" s="3532"/>
      <c r="KZZ1048283" s="3532"/>
      <c r="LAA1048283" s="3532"/>
      <c r="LAB1048283" s="3532"/>
      <c r="LAC1048283" s="3532"/>
      <c r="LAD1048283" s="3532"/>
      <c r="LAE1048283" s="3532"/>
      <c r="LAF1048283" s="3532"/>
      <c r="LAG1048283" s="3532"/>
      <c r="LAH1048283" s="3532"/>
      <c r="LAI1048283" s="3532"/>
      <c r="LAJ1048283" s="3532"/>
      <c r="LAK1048283" s="3532"/>
      <c r="LAL1048283" s="3532"/>
      <c r="LAM1048283" s="3532"/>
      <c r="LAN1048283" s="3532"/>
      <c r="LAO1048283" s="3532"/>
      <c r="LAP1048283" s="3532"/>
      <c r="LAQ1048283" s="3532"/>
      <c r="LAR1048283" s="3532"/>
      <c r="LAS1048283" s="3532"/>
      <c r="LAT1048283" s="3532"/>
      <c r="LAU1048283" s="3532"/>
      <c r="LAV1048283" s="3532"/>
      <c r="LAW1048283" s="3532"/>
      <c r="LAX1048283" s="3532"/>
      <c r="LAY1048283" s="3532"/>
      <c r="LAZ1048283" s="3532"/>
      <c r="LBA1048283" s="3532"/>
      <c r="LBB1048283" s="3532"/>
      <c r="LBC1048283" s="3532"/>
      <c r="LBD1048283" s="3532"/>
      <c r="LBE1048283" s="3532"/>
      <c r="LBF1048283" s="3532"/>
      <c r="LBG1048283" s="3532"/>
      <c r="LBH1048283" s="3532"/>
      <c r="LBI1048283" s="3532"/>
      <c r="LBJ1048283" s="3532"/>
      <c r="LBK1048283" s="3532"/>
      <c r="LBL1048283" s="3532"/>
      <c r="LBM1048283" s="3532"/>
      <c r="LBN1048283" s="3532"/>
      <c r="LBO1048283" s="3532"/>
      <c r="LBP1048283" s="3532"/>
      <c r="LBQ1048283" s="3532"/>
      <c r="LBR1048283" s="3532"/>
      <c r="LBS1048283" s="3532"/>
      <c r="LBT1048283" s="3532"/>
      <c r="LBU1048283" s="3532"/>
      <c r="LBV1048283" s="3532"/>
      <c r="LBW1048283" s="3532"/>
      <c r="LBX1048283" s="3532"/>
      <c r="LBY1048283" s="3532"/>
      <c r="LBZ1048283" s="3532"/>
      <c r="LCA1048283" s="3532"/>
      <c r="LCB1048283" s="3532"/>
      <c r="LCC1048283" s="3532"/>
      <c r="LCD1048283" s="3532"/>
      <c r="LCE1048283" s="3532"/>
      <c r="LCF1048283" s="3532"/>
      <c r="LCG1048283" s="3532"/>
      <c r="LCH1048283" s="3532"/>
      <c r="LCI1048283" s="3532"/>
      <c r="LCJ1048283" s="3532"/>
      <c r="LCK1048283" s="3532"/>
      <c r="LCL1048283" s="3532"/>
      <c r="LCM1048283" s="3532"/>
      <c r="LCN1048283" s="3532"/>
      <c r="LCO1048283" s="3532"/>
      <c r="LCP1048283" s="3532"/>
      <c r="LCQ1048283" s="3532"/>
      <c r="LCR1048283" s="3532"/>
      <c r="LCS1048283" s="3532"/>
      <c r="LCT1048283" s="3532"/>
      <c r="LCU1048283" s="3532"/>
      <c r="LCV1048283" s="3532"/>
      <c r="LCW1048283" s="3532"/>
      <c r="LCX1048283" s="3532"/>
      <c r="LCY1048283" s="3532"/>
      <c r="LCZ1048283" s="3532"/>
      <c r="LDA1048283" s="3532"/>
      <c r="LDB1048283" s="3532"/>
      <c r="LDC1048283" s="3532"/>
      <c r="LDD1048283" s="3532"/>
      <c r="LDE1048283" s="3532"/>
      <c r="LDF1048283" s="3532"/>
      <c r="LDG1048283" s="3532"/>
      <c r="LDH1048283" s="3532"/>
      <c r="LDI1048283" s="3532"/>
      <c r="LDJ1048283" s="3532"/>
      <c r="LDK1048283" s="3532"/>
      <c r="LDL1048283" s="3532"/>
      <c r="LDM1048283" s="3532"/>
      <c r="LDN1048283" s="3532"/>
      <c r="LDO1048283" s="3532"/>
      <c r="LDP1048283" s="3532"/>
      <c r="LDQ1048283" s="3532"/>
      <c r="LDR1048283" s="3532"/>
      <c r="LDS1048283" s="3532"/>
      <c r="LDT1048283" s="3532"/>
      <c r="LDU1048283" s="3532"/>
      <c r="LDV1048283" s="3532"/>
      <c r="LDW1048283" s="3532"/>
      <c r="LDX1048283" s="3532"/>
      <c r="LDY1048283" s="3532"/>
      <c r="LDZ1048283" s="3532"/>
      <c r="LEA1048283" s="3532"/>
      <c r="LEB1048283" s="3532"/>
      <c r="LEC1048283" s="3532"/>
      <c r="LED1048283" s="3532"/>
      <c r="LEE1048283" s="3532"/>
      <c r="LEF1048283" s="3532"/>
      <c r="LEG1048283" s="3532"/>
      <c r="LEH1048283" s="3532"/>
      <c r="LEI1048283" s="3532"/>
      <c r="LEJ1048283" s="3532"/>
      <c r="LEK1048283" s="3532"/>
      <c r="LEL1048283" s="3532"/>
      <c r="LEM1048283" s="3532"/>
      <c r="LEN1048283" s="3532"/>
      <c r="LEO1048283" s="3532"/>
      <c r="LEP1048283" s="3532"/>
      <c r="LEQ1048283" s="3532"/>
      <c r="LER1048283" s="3532"/>
      <c r="LES1048283" s="3532"/>
      <c r="LET1048283" s="3532"/>
      <c r="LEU1048283" s="3532"/>
      <c r="LEV1048283" s="3532"/>
      <c r="LEW1048283" s="3532"/>
      <c r="LEX1048283" s="3532"/>
      <c r="LEY1048283" s="3532"/>
      <c r="LEZ1048283" s="3532"/>
      <c r="LFA1048283" s="3532"/>
      <c r="LFB1048283" s="3532"/>
      <c r="LFC1048283" s="3532"/>
      <c r="LFD1048283" s="3532"/>
      <c r="LFE1048283" s="3532"/>
      <c r="LFF1048283" s="3532"/>
      <c r="LFG1048283" s="3532"/>
      <c r="LFH1048283" s="3532"/>
      <c r="LFI1048283" s="3532"/>
      <c r="LFJ1048283" s="3532"/>
      <c r="LFK1048283" s="3532"/>
      <c r="LFL1048283" s="3532"/>
      <c r="LFM1048283" s="3532"/>
      <c r="LFN1048283" s="3532"/>
      <c r="LFO1048283" s="3532"/>
      <c r="LFP1048283" s="3532"/>
      <c r="LFQ1048283" s="3532"/>
      <c r="LFR1048283" s="3532"/>
      <c r="LFS1048283" s="3532"/>
      <c r="LFT1048283" s="3532"/>
      <c r="LFU1048283" s="3532"/>
      <c r="LFV1048283" s="3532"/>
      <c r="LFW1048283" s="3532"/>
      <c r="LFX1048283" s="3532"/>
      <c r="LFY1048283" s="3532"/>
      <c r="LFZ1048283" s="3532"/>
      <c r="LGA1048283" s="3532"/>
      <c r="LGB1048283" s="3532"/>
      <c r="LGC1048283" s="3532"/>
      <c r="LGD1048283" s="3532"/>
      <c r="LGE1048283" s="3532"/>
      <c r="LGF1048283" s="3532"/>
      <c r="LGG1048283" s="3532"/>
      <c r="LGH1048283" s="3532"/>
      <c r="LGI1048283" s="3532"/>
      <c r="LGJ1048283" s="3532"/>
      <c r="LGK1048283" s="3532"/>
      <c r="LGL1048283" s="3532"/>
      <c r="LGM1048283" s="3532"/>
      <c r="LGN1048283" s="3532"/>
      <c r="LGO1048283" s="3532"/>
      <c r="LGP1048283" s="3532"/>
      <c r="LGQ1048283" s="3532"/>
      <c r="LGR1048283" s="3532"/>
      <c r="LGS1048283" s="3532"/>
      <c r="LGT1048283" s="3532"/>
      <c r="LGU1048283" s="3532"/>
      <c r="LGV1048283" s="3532"/>
      <c r="LGW1048283" s="3532"/>
      <c r="LGX1048283" s="3532"/>
      <c r="LGY1048283" s="3532"/>
      <c r="LGZ1048283" s="3532"/>
      <c r="LHA1048283" s="3532"/>
      <c r="LHB1048283" s="3532"/>
      <c r="LHC1048283" s="3532"/>
      <c r="LHD1048283" s="3532"/>
      <c r="LHE1048283" s="3532"/>
      <c r="LHF1048283" s="3532"/>
      <c r="LHG1048283" s="3532"/>
      <c r="LHH1048283" s="3532"/>
      <c r="LHI1048283" s="3532"/>
      <c r="LHJ1048283" s="3532"/>
      <c r="LHK1048283" s="3532"/>
      <c r="LHL1048283" s="3532"/>
      <c r="LHM1048283" s="3532"/>
      <c r="LHN1048283" s="3532"/>
      <c r="LHO1048283" s="3532"/>
      <c r="LHP1048283" s="3532"/>
      <c r="LHQ1048283" s="3532"/>
      <c r="LHR1048283" s="3532"/>
      <c r="LHS1048283" s="3532"/>
      <c r="LHT1048283" s="3532"/>
      <c r="LHU1048283" s="3532"/>
      <c r="LHV1048283" s="3532"/>
      <c r="LHW1048283" s="3532"/>
      <c r="LHX1048283" s="3532"/>
      <c r="LHY1048283" s="3532"/>
      <c r="LHZ1048283" s="3532"/>
      <c r="LIA1048283" s="3532"/>
      <c r="LIB1048283" s="3532"/>
      <c r="LIC1048283" s="3532"/>
      <c r="LID1048283" s="3532"/>
      <c r="LIE1048283" s="3532"/>
      <c r="LIF1048283" s="3532"/>
      <c r="LIG1048283" s="3532"/>
      <c r="LIH1048283" s="3532"/>
      <c r="LII1048283" s="3532"/>
      <c r="LIJ1048283" s="3532"/>
      <c r="LIK1048283" s="3532"/>
      <c r="LIL1048283" s="3532"/>
      <c r="LIM1048283" s="3532"/>
      <c r="LIN1048283" s="3532"/>
      <c r="LIO1048283" s="3532"/>
      <c r="LIP1048283" s="3532"/>
      <c r="LIQ1048283" s="3532"/>
      <c r="LIR1048283" s="3532"/>
      <c r="LIS1048283" s="3532"/>
      <c r="LIT1048283" s="3532"/>
      <c r="LIU1048283" s="3532"/>
      <c r="LIV1048283" s="3532"/>
      <c r="LIW1048283" s="3532"/>
      <c r="LIX1048283" s="3532"/>
      <c r="LIY1048283" s="3532"/>
      <c r="LIZ1048283" s="3532"/>
      <c r="LJA1048283" s="3532"/>
      <c r="LJB1048283" s="3532"/>
      <c r="LJC1048283" s="3532"/>
      <c r="LJD1048283" s="3532"/>
      <c r="LJE1048283" s="3532"/>
      <c r="LJF1048283" s="3532"/>
      <c r="LJG1048283" s="3532"/>
      <c r="LJH1048283" s="3532"/>
      <c r="LJI1048283" s="3532"/>
      <c r="LJJ1048283" s="3532"/>
      <c r="LJK1048283" s="3532"/>
      <c r="LJL1048283" s="3532"/>
      <c r="LJM1048283" s="3532"/>
      <c r="LJN1048283" s="3532"/>
      <c r="LJO1048283" s="3532"/>
      <c r="LJP1048283" s="3532"/>
      <c r="LJQ1048283" s="3532"/>
      <c r="LJR1048283" s="3532"/>
      <c r="LJS1048283" s="3532"/>
      <c r="LJT1048283" s="3532"/>
      <c r="LJU1048283" s="3532"/>
      <c r="LJV1048283" s="3532"/>
      <c r="LJW1048283" s="3532"/>
      <c r="LJX1048283" s="3532"/>
      <c r="LJY1048283" s="3532"/>
      <c r="LJZ1048283" s="3532"/>
      <c r="LKA1048283" s="3532"/>
      <c r="LKB1048283" s="3532"/>
      <c r="LKC1048283" s="3532"/>
      <c r="LKD1048283" s="3532"/>
      <c r="LKE1048283" s="3532"/>
      <c r="LKF1048283" s="3532"/>
      <c r="LKG1048283" s="3532"/>
      <c r="LKH1048283" s="3532"/>
      <c r="LKI1048283" s="3532"/>
      <c r="LKJ1048283" s="3532"/>
      <c r="LKK1048283" s="3532"/>
      <c r="LKL1048283" s="3532"/>
      <c r="LKM1048283" s="3532"/>
      <c r="LKN1048283" s="3532"/>
      <c r="LKO1048283" s="3532"/>
      <c r="LKP1048283" s="3532"/>
      <c r="LKQ1048283" s="3532"/>
      <c r="LKR1048283" s="3532"/>
      <c r="LKS1048283" s="3532"/>
      <c r="LKT1048283" s="3532"/>
      <c r="LKU1048283" s="3532"/>
      <c r="LKV1048283" s="3532"/>
      <c r="LKW1048283" s="3532"/>
      <c r="LKX1048283" s="3532"/>
      <c r="LKY1048283" s="3532"/>
      <c r="LKZ1048283" s="3532"/>
      <c r="LLA1048283" s="3532"/>
      <c r="LLB1048283" s="3532"/>
      <c r="LLC1048283" s="3532"/>
      <c r="LLD1048283" s="3532"/>
      <c r="LLE1048283" s="3532"/>
      <c r="LLF1048283" s="3532"/>
      <c r="LLG1048283" s="3532"/>
      <c r="LLH1048283" s="3532"/>
      <c r="LLI1048283" s="3532"/>
      <c r="LLJ1048283" s="3532"/>
      <c r="LLK1048283" s="3532"/>
      <c r="LLL1048283" s="3532"/>
      <c r="LLM1048283" s="3532"/>
      <c r="LLN1048283" s="3532"/>
      <c r="LLO1048283" s="3532"/>
      <c r="LLP1048283" s="3532"/>
      <c r="LLQ1048283" s="3532"/>
      <c r="LLR1048283" s="3532"/>
      <c r="LLS1048283" s="3532"/>
      <c r="LLT1048283" s="3532"/>
      <c r="LLU1048283" s="3532"/>
      <c r="LLV1048283" s="3532"/>
      <c r="LLW1048283" s="3532"/>
      <c r="LLX1048283" s="3532"/>
      <c r="LLY1048283" s="3532"/>
      <c r="LLZ1048283" s="3532"/>
      <c r="LMA1048283" s="3532"/>
      <c r="LMB1048283" s="3532"/>
      <c r="LMC1048283" s="3532"/>
      <c r="LMD1048283" s="3532"/>
      <c r="LME1048283" s="3532"/>
      <c r="LMF1048283" s="3532"/>
      <c r="LMG1048283" s="3532"/>
      <c r="LMH1048283" s="3532"/>
      <c r="LMI1048283" s="3532"/>
      <c r="LMJ1048283" s="3532"/>
      <c r="LMK1048283" s="3532"/>
      <c r="LML1048283" s="3532"/>
      <c r="LMM1048283" s="3532"/>
      <c r="LMN1048283" s="3532"/>
      <c r="LMO1048283" s="3532"/>
      <c r="LMP1048283" s="3532"/>
      <c r="LMQ1048283" s="3532"/>
      <c r="LMR1048283" s="3532"/>
      <c r="LMS1048283" s="3532"/>
      <c r="LMT1048283" s="3532"/>
      <c r="LMU1048283" s="3532"/>
      <c r="LMV1048283" s="3532"/>
      <c r="LMW1048283" s="3532"/>
      <c r="LMX1048283" s="3532"/>
      <c r="LMY1048283" s="3532"/>
      <c r="LMZ1048283" s="3532"/>
      <c r="LNA1048283" s="3532"/>
      <c r="LNB1048283" s="3532"/>
      <c r="LNC1048283" s="3532"/>
      <c r="LND1048283" s="3532"/>
      <c r="LNE1048283" s="3532"/>
      <c r="LNF1048283" s="3532"/>
      <c r="LNG1048283" s="3532"/>
      <c r="LNH1048283" s="3532"/>
      <c r="LNI1048283" s="3532"/>
      <c r="LNJ1048283" s="3532"/>
      <c r="LNK1048283" s="3532"/>
      <c r="LNL1048283" s="3532"/>
      <c r="LNM1048283" s="3532"/>
      <c r="LNN1048283" s="3532"/>
      <c r="LNO1048283" s="3532"/>
      <c r="LNP1048283" s="3532"/>
      <c r="LNQ1048283" s="3532"/>
      <c r="LNR1048283" s="3532"/>
      <c r="LNS1048283" s="3532"/>
      <c r="LNT1048283" s="3532"/>
      <c r="LNU1048283" s="3532"/>
      <c r="LNV1048283" s="3532"/>
      <c r="LNW1048283" s="3532"/>
      <c r="LNX1048283" s="3532"/>
      <c r="LNY1048283" s="3532"/>
      <c r="LNZ1048283" s="3532"/>
      <c r="LOA1048283" s="3532"/>
      <c r="LOB1048283" s="3532"/>
      <c r="LOC1048283" s="3532"/>
      <c r="LOD1048283" s="3532"/>
      <c r="LOE1048283" s="3532"/>
      <c r="LOF1048283" s="3532"/>
      <c r="LOG1048283" s="3532"/>
      <c r="LOH1048283" s="3532"/>
      <c r="LOI1048283" s="3532"/>
      <c r="LOJ1048283" s="3532"/>
      <c r="LOK1048283" s="3532"/>
      <c r="LOL1048283" s="3532"/>
      <c r="LOM1048283" s="3532"/>
      <c r="LON1048283" s="3532"/>
      <c r="LOO1048283" s="3532"/>
      <c r="LOP1048283" s="3532"/>
      <c r="LOQ1048283" s="3532"/>
      <c r="LOR1048283" s="3532"/>
      <c r="LOS1048283" s="3532"/>
      <c r="LOT1048283" s="3532"/>
      <c r="LOU1048283" s="3532"/>
      <c r="LOV1048283" s="3532"/>
      <c r="LOW1048283" s="3532"/>
      <c r="LOX1048283" s="3532"/>
      <c r="LOY1048283" s="3532"/>
      <c r="LOZ1048283" s="3532"/>
      <c r="LPA1048283" s="3532"/>
      <c r="LPB1048283" s="3532"/>
      <c r="LPC1048283" s="3532"/>
      <c r="LPD1048283" s="3532"/>
      <c r="LPE1048283" s="3532"/>
      <c r="LPF1048283" s="3532"/>
      <c r="LPG1048283" s="3532"/>
      <c r="LPH1048283" s="3532"/>
      <c r="LPI1048283" s="3532"/>
      <c r="LPJ1048283" s="3532"/>
      <c r="LPK1048283" s="3532"/>
      <c r="LPL1048283" s="3532"/>
      <c r="LPM1048283" s="3532"/>
      <c r="LPN1048283" s="3532"/>
      <c r="LPO1048283" s="3532"/>
      <c r="LPP1048283" s="3532"/>
      <c r="LPQ1048283" s="3532"/>
      <c r="LPR1048283" s="3532"/>
      <c r="LPS1048283" s="3532"/>
      <c r="LPT1048283" s="3532"/>
      <c r="LPU1048283" s="3532"/>
      <c r="LPV1048283" s="3532"/>
      <c r="LPW1048283" s="3532"/>
      <c r="LPX1048283" s="3532"/>
      <c r="LPY1048283" s="3532"/>
      <c r="LPZ1048283" s="3532"/>
      <c r="LQA1048283" s="3532"/>
      <c r="LQB1048283" s="3532"/>
      <c r="LQC1048283" s="3532"/>
      <c r="LQD1048283" s="3532"/>
      <c r="LQE1048283" s="3532"/>
      <c r="LQF1048283" s="3532"/>
      <c r="LQG1048283" s="3532"/>
      <c r="LQH1048283" s="3532"/>
      <c r="LQI1048283" s="3532"/>
      <c r="LQJ1048283" s="3532"/>
      <c r="LQK1048283" s="3532"/>
      <c r="LQL1048283" s="3532"/>
      <c r="LQM1048283" s="3532"/>
      <c r="LQN1048283" s="3532"/>
      <c r="LQO1048283" s="3532"/>
      <c r="LQP1048283" s="3532"/>
      <c r="LQQ1048283" s="3532"/>
      <c r="LQR1048283" s="3532"/>
      <c r="LQS1048283" s="3532"/>
      <c r="LQT1048283" s="3532"/>
      <c r="LQU1048283" s="3532"/>
      <c r="LQV1048283" s="3532"/>
      <c r="LQW1048283" s="3532"/>
      <c r="LQX1048283" s="3532"/>
      <c r="LQY1048283" s="3532"/>
      <c r="LQZ1048283" s="3532"/>
      <c r="LRA1048283" s="3532"/>
      <c r="LRB1048283" s="3532"/>
      <c r="LRC1048283" s="3532"/>
      <c r="LRD1048283" s="3532"/>
      <c r="LRE1048283" s="3532"/>
      <c r="LRF1048283" s="3532"/>
      <c r="LRG1048283" s="3532"/>
      <c r="LRH1048283" s="3532"/>
      <c r="LRI1048283" s="3532"/>
      <c r="LRJ1048283" s="3532"/>
      <c r="LRK1048283" s="3532"/>
      <c r="LRL1048283" s="3532"/>
      <c r="LRM1048283" s="3532"/>
      <c r="LRN1048283" s="3532"/>
      <c r="LRO1048283" s="3532"/>
      <c r="LRP1048283" s="3532"/>
      <c r="LRQ1048283" s="3532"/>
      <c r="LRR1048283" s="3532"/>
      <c r="LRS1048283" s="3532"/>
      <c r="LRT1048283" s="3532"/>
      <c r="LRU1048283" s="3532"/>
      <c r="LRV1048283" s="3532"/>
      <c r="LRW1048283" s="3532"/>
      <c r="LRX1048283" s="3532"/>
      <c r="LRY1048283" s="3532"/>
      <c r="LRZ1048283" s="3532"/>
      <c r="LSA1048283" s="3532"/>
      <c r="LSB1048283" s="3532"/>
      <c r="LSC1048283" s="3532"/>
      <c r="LSD1048283" s="3532"/>
      <c r="LSE1048283" s="3532"/>
      <c r="LSF1048283" s="3532"/>
      <c r="LSG1048283" s="3532"/>
      <c r="LSH1048283" s="3532"/>
      <c r="LSI1048283" s="3532"/>
      <c r="LSJ1048283" s="3532"/>
      <c r="LSK1048283" s="3532"/>
      <c r="LSL1048283" s="3532"/>
      <c r="LSM1048283" s="3532"/>
      <c r="LSN1048283" s="3532"/>
      <c r="LSO1048283" s="3532"/>
      <c r="LSP1048283" s="3532"/>
      <c r="LSQ1048283" s="3532"/>
      <c r="LSR1048283" s="3532"/>
      <c r="LSS1048283" s="3532"/>
      <c r="LST1048283" s="3532"/>
      <c r="LSU1048283" s="3532"/>
      <c r="LSV1048283" s="3532"/>
      <c r="LSW1048283" s="3532"/>
      <c r="LSX1048283" s="3532"/>
      <c r="LSY1048283" s="3532"/>
      <c r="LSZ1048283" s="3532"/>
      <c r="LTA1048283" s="3532"/>
      <c r="LTB1048283" s="3532"/>
      <c r="LTC1048283" s="3532"/>
      <c r="LTD1048283" s="3532"/>
      <c r="LTE1048283" s="3532"/>
      <c r="LTF1048283" s="3532"/>
      <c r="LTG1048283" s="3532"/>
      <c r="LTH1048283" s="3532"/>
      <c r="LTI1048283" s="3532"/>
      <c r="LTJ1048283" s="3532"/>
      <c r="LTK1048283" s="3532"/>
      <c r="LTL1048283" s="3532"/>
      <c r="LTM1048283" s="3532"/>
      <c r="LTN1048283" s="3532"/>
      <c r="LTO1048283" s="3532"/>
      <c r="LTP1048283" s="3532"/>
      <c r="LTQ1048283" s="3532"/>
      <c r="LTR1048283" s="3532"/>
      <c r="LTS1048283" s="3532"/>
      <c r="LTT1048283" s="3532"/>
      <c r="LTU1048283" s="3532"/>
      <c r="LTV1048283" s="3532"/>
      <c r="LTW1048283" s="3532"/>
      <c r="LTX1048283" s="3532"/>
      <c r="LTY1048283" s="3532"/>
      <c r="LTZ1048283" s="3532"/>
      <c r="LUA1048283" s="3532"/>
      <c r="LUB1048283" s="3532"/>
      <c r="LUC1048283" s="3532"/>
      <c r="LUD1048283" s="3532"/>
      <c r="LUE1048283" s="3532"/>
      <c r="LUF1048283" s="3532"/>
      <c r="LUG1048283" s="3532"/>
      <c r="LUH1048283" s="3532"/>
      <c r="LUI1048283" s="3532"/>
      <c r="LUJ1048283" s="3532"/>
      <c r="LUK1048283" s="3532"/>
      <c r="LUL1048283" s="3532"/>
      <c r="LUM1048283" s="3532"/>
      <c r="LUN1048283" s="3532"/>
      <c r="LUO1048283" s="3532"/>
      <c r="LUP1048283" s="3532"/>
      <c r="LUQ1048283" s="3532"/>
      <c r="LUR1048283" s="3532"/>
      <c r="LUS1048283" s="3532"/>
      <c r="LUT1048283" s="3532"/>
      <c r="LUU1048283" s="3532"/>
      <c r="LUV1048283" s="3532"/>
      <c r="LUW1048283" s="3532"/>
      <c r="LUX1048283" s="3532"/>
      <c r="LUY1048283" s="3532"/>
      <c r="LUZ1048283" s="3532"/>
      <c r="LVA1048283" s="3532"/>
      <c r="LVB1048283" s="3532"/>
      <c r="LVC1048283" s="3532"/>
      <c r="LVD1048283" s="3532"/>
      <c r="LVE1048283" s="3532"/>
      <c r="LVF1048283" s="3532"/>
      <c r="LVG1048283" s="3532"/>
      <c r="LVH1048283" s="3532"/>
      <c r="LVI1048283" s="3532"/>
      <c r="LVJ1048283" s="3532"/>
      <c r="LVK1048283" s="3532"/>
      <c r="LVL1048283" s="3532"/>
      <c r="LVM1048283" s="3532"/>
      <c r="LVN1048283" s="3532"/>
      <c r="LVO1048283" s="3532"/>
      <c r="LVP1048283" s="3532"/>
      <c r="LVQ1048283" s="3532"/>
      <c r="LVR1048283" s="3532"/>
      <c r="LVS1048283" s="3532"/>
      <c r="LVT1048283" s="3532"/>
      <c r="LVU1048283" s="3532"/>
      <c r="LVV1048283" s="3532"/>
      <c r="LVW1048283" s="3532"/>
      <c r="LVX1048283" s="3532"/>
      <c r="LVY1048283" s="3532"/>
      <c r="LVZ1048283" s="3532"/>
      <c r="LWA1048283" s="3532"/>
      <c r="LWB1048283" s="3532"/>
      <c r="LWC1048283" s="3532"/>
      <c r="LWD1048283" s="3532"/>
      <c r="LWE1048283" s="3532"/>
      <c r="LWF1048283" s="3532"/>
      <c r="LWG1048283" s="3532"/>
      <c r="LWH1048283" s="3532"/>
      <c r="LWI1048283" s="3532"/>
      <c r="LWJ1048283" s="3532"/>
      <c r="LWK1048283" s="3532"/>
      <c r="LWL1048283" s="3532"/>
      <c r="LWM1048283" s="3532"/>
      <c r="LWN1048283" s="3532"/>
      <c r="LWO1048283" s="3532"/>
      <c r="LWP1048283" s="3532"/>
      <c r="LWQ1048283" s="3532"/>
      <c r="LWR1048283" s="3532"/>
      <c r="LWS1048283" s="3532"/>
      <c r="LWT1048283" s="3532"/>
      <c r="LWU1048283" s="3532"/>
      <c r="LWV1048283" s="3532"/>
      <c r="LWW1048283" s="3532"/>
      <c r="LWX1048283" s="3532"/>
      <c r="LWY1048283" s="3532"/>
      <c r="LWZ1048283" s="3532"/>
      <c r="LXA1048283" s="3532"/>
      <c r="LXB1048283" s="3532"/>
      <c r="LXC1048283" s="3532"/>
      <c r="LXD1048283" s="3532"/>
      <c r="LXE1048283" s="3532"/>
      <c r="LXF1048283" s="3532"/>
      <c r="LXG1048283" s="3532"/>
      <c r="LXH1048283" s="3532"/>
      <c r="LXI1048283" s="3532"/>
      <c r="LXJ1048283" s="3532"/>
      <c r="LXK1048283" s="3532"/>
      <c r="LXL1048283" s="3532"/>
      <c r="LXM1048283" s="3532"/>
      <c r="LXN1048283" s="3532"/>
      <c r="LXO1048283" s="3532"/>
      <c r="LXP1048283" s="3532"/>
      <c r="LXQ1048283" s="3532"/>
      <c r="LXR1048283" s="3532"/>
      <c r="LXS1048283" s="3532"/>
      <c r="LXT1048283" s="3532"/>
      <c r="LXU1048283" s="3532"/>
      <c r="LXV1048283" s="3532"/>
      <c r="LXW1048283" s="3532"/>
      <c r="LXX1048283" s="3532"/>
      <c r="LXY1048283" s="3532"/>
      <c r="LXZ1048283" s="3532"/>
      <c r="LYA1048283" s="3532"/>
      <c r="LYB1048283" s="3532"/>
      <c r="LYC1048283" s="3532"/>
      <c r="LYD1048283" s="3532"/>
      <c r="LYE1048283" s="3532"/>
      <c r="LYF1048283" s="3532"/>
      <c r="LYG1048283" s="3532"/>
      <c r="LYH1048283" s="3532"/>
      <c r="LYI1048283" s="3532"/>
      <c r="LYJ1048283" s="3532"/>
      <c r="LYK1048283" s="3532"/>
      <c r="LYL1048283" s="3532"/>
      <c r="LYM1048283" s="3532"/>
      <c r="LYN1048283" s="3532"/>
      <c r="LYO1048283" s="3532"/>
      <c r="LYP1048283" s="3532"/>
      <c r="LYQ1048283" s="3532"/>
      <c r="LYR1048283" s="3532"/>
      <c r="LYS1048283" s="3532"/>
      <c r="LYT1048283" s="3532"/>
      <c r="LYU1048283" s="3532"/>
      <c r="LYV1048283" s="3532"/>
      <c r="LYW1048283" s="3532"/>
      <c r="LYX1048283" s="3532"/>
      <c r="LYY1048283" s="3532"/>
      <c r="LYZ1048283" s="3532"/>
      <c r="LZA1048283" s="3532"/>
      <c r="LZB1048283" s="3532"/>
      <c r="LZC1048283" s="3532"/>
      <c r="LZD1048283" s="3532"/>
      <c r="LZE1048283" s="3532"/>
      <c r="LZF1048283" s="3532"/>
      <c r="LZG1048283" s="3532"/>
      <c r="LZH1048283" s="3532"/>
      <c r="LZI1048283" s="3532"/>
      <c r="LZJ1048283" s="3532"/>
      <c r="LZK1048283" s="3532"/>
      <c r="LZL1048283" s="3532"/>
      <c r="LZM1048283" s="3532"/>
      <c r="LZN1048283" s="3532"/>
      <c r="LZO1048283" s="3532"/>
      <c r="LZP1048283" s="3532"/>
      <c r="LZQ1048283" s="3532"/>
      <c r="LZR1048283" s="3532"/>
      <c r="LZS1048283" s="3532"/>
      <c r="LZT1048283" s="3532"/>
      <c r="LZU1048283" s="3532"/>
      <c r="LZV1048283" s="3532"/>
      <c r="LZW1048283" s="3532"/>
      <c r="LZX1048283" s="3532"/>
      <c r="LZY1048283" s="3532"/>
      <c r="LZZ1048283" s="3532"/>
      <c r="MAA1048283" s="3532"/>
      <c r="MAB1048283" s="3532"/>
      <c r="MAC1048283" s="3532"/>
      <c r="MAD1048283" s="3532"/>
      <c r="MAE1048283" s="3532"/>
      <c r="MAF1048283" s="3532"/>
      <c r="MAG1048283" s="3532"/>
      <c r="MAH1048283" s="3532"/>
      <c r="MAI1048283" s="3532"/>
      <c r="MAJ1048283" s="3532"/>
      <c r="MAK1048283" s="3532"/>
      <c r="MAL1048283" s="3532"/>
      <c r="MAM1048283" s="3532"/>
      <c r="MAN1048283" s="3532"/>
      <c r="MAO1048283" s="3532"/>
      <c r="MAP1048283" s="3532"/>
      <c r="MAQ1048283" s="3532"/>
      <c r="MAR1048283" s="3532"/>
      <c r="MAS1048283" s="3532"/>
      <c r="MAT1048283" s="3532"/>
      <c r="MAU1048283" s="3532"/>
      <c r="MAV1048283" s="3532"/>
      <c r="MAW1048283" s="3532"/>
      <c r="MAX1048283" s="3532"/>
      <c r="MAY1048283" s="3532"/>
      <c r="MAZ1048283" s="3532"/>
      <c r="MBA1048283" s="3532"/>
      <c r="MBB1048283" s="3532"/>
      <c r="MBC1048283" s="3532"/>
      <c r="MBD1048283" s="3532"/>
      <c r="MBE1048283" s="3532"/>
      <c r="MBF1048283" s="3532"/>
      <c r="MBG1048283" s="3532"/>
      <c r="MBH1048283" s="3532"/>
      <c r="MBI1048283" s="3532"/>
      <c r="MBJ1048283" s="3532"/>
      <c r="MBK1048283" s="3532"/>
      <c r="MBL1048283" s="3532"/>
      <c r="MBM1048283" s="3532"/>
      <c r="MBN1048283" s="3532"/>
      <c r="MBO1048283" s="3532"/>
      <c r="MBP1048283" s="3532"/>
      <c r="MBQ1048283" s="3532"/>
      <c r="MBR1048283" s="3532"/>
      <c r="MBS1048283" s="3532"/>
      <c r="MBT1048283" s="3532"/>
      <c r="MBU1048283" s="3532"/>
      <c r="MBV1048283" s="3532"/>
      <c r="MBW1048283" s="3532"/>
      <c r="MBX1048283" s="3532"/>
      <c r="MBY1048283" s="3532"/>
      <c r="MBZ1048283" s="3532"/>
      <c r="MCA1048283" s="3532"/>
      <c r="MCB1048283" s="3532"/>
      <c r="MCC1048283" s="3532"/>
      <c r="MCD1048283" s="3532"/>
      <c r="MCE1048283" s="3532"/>
      <c r="MCF1048283" s="3532"/>
      <c r="MCG1048283" s="3532"/>
      <c r="MCH1048283" s="3532"/>
      <c r="MCI1048283" s="3532"/>
      <c r="MCJ1048283" s="3532"/>
      <c r="MCK1048283" s="3532"/>
      <c r="MCL1048283" s="3532"/>
      <c r="MCM1048283" s="3532"/>
      <c r="MCN1048283" s="3532"/>
      <c r="MCO1048283" s="3532"/>
      <c r="MCP1048283" s="3532"/>
      <c r="MCQ1048283" s="3532"/>
      <c r="MCR1048283" s="3532"/>
      <c r="MCS1048283" s="3532"/>
      <c r="MCT1048283" s="3532"/>
      <c r="MCU1048283" s="3532"/>
      <c r="MCV1048283" s="3532"/>
      <c r="MCW1048283" s="3532"/>
      <c r="MCX1048283" s="3532"/>
      <c r="MCY1048283" s="3532"/>
      <c r="MCZ1048283" s="3532"/>
      <c r="MDA1048283" s="3532"/>
      <c r="MDB1048283" s="3532"/>
      <c r="MDC1048283" s="3532"/>
      <c r="MDD1048283" s="3532"/>
      <c r="MDE1048283" s="3532"/>
      <c r="MDF1048283" s="3532"/>
      <c r="MDG1048283" s="3532"/>
      <c r="MDH1048283" s="3532"/>
      <c r="MDI1048283" s="3532"/>
      <c r="MDJ1048283" s="3532"/>
      <c r="MDK1048283" s="3532"/>
      <c r="MDL1048283" s="3532"/>
      <c r="MDM1048283" s="3532"/>
      <c r="MDN1048283" s="3532"/>
      <c r="MDO1048283" s="3532"/>
      <c r="MDP1048283" s="3532"/>
      <c r="MDQ1048283" s="3532"/>
      <c r="MDR1048283" s="3532"/>
      <c r="MDS1048283" s="3532"/>
      <c r="MDT1048283" s="3532"/>
      <c r="MDU1048283" s="3532"/>
      <c r="MDV1048283" s="3532"/>
      <c r="MDW1048283" s="3532"/>
      <c r="MDX1048283" s="3532"/>
      <c r="MDY1048283" s="3532"/>
      <c r="MDZ1048283" s="3532"/>
      <c r="MEA1048283" s="3532"/>
      <c r="MEB1048283" s="3532"/>
      <c r="MEC1048283" s="3532"/>
      <c r="MED1048283" s="3532"/>
      <c r="MEE1048283" s="3532"/>
      <c r="MEF1048283" s="3532"/>
      <c r="MEG1048283" s="3532"/>
      <c r="MEH1048283" s="3532"/>
      <c r="MEI1048283" s="3532"/>
      <c r="MEJ1048283" s="3532"/>
      <c r="MEK1048283" s="3532"/>
      <c r="MEL1048283" s="3532"/>
      <c r="MEM1048283" s="3532"/>
      <c r="MEN1048283" s="3532"/>
      <c r="MEO1048283" s="3532"/>
      <c r="MEP1048283" s="3532"/>
      <c r="MEQ1048283" s="3532"/>
      <c r="MER1048283" s="3532"/>
      <c r="MES1048283" s="3532"/>
      <c r="MET1048283" s="3532"/>
      <c r="MEU1048283" s="3532"/>
      <c r="MEV1048283" s="3532"/>
      <c r="MEW1048283" s="3532"/>
      <c r="MEX1048283" s="3532"/>
      <c r="MEY1048283" s="3532"/>
      <c r="MEZ1048283" s="3532"/>
      <c r="MFA1048283" s="3532"/>
      <c r="MFB1048283" s="3532"/>
      <c r="MFC1048283" s="3532"/>
      <c r="MFD1048283" s="3532"/>
      <c r="MFE1048283" s="3532"/>
      <c r="MFF1048283" s="3532"/>
      <c r="MFG1048283" s="3532"/>
      <c r="MFH1048283" s="3532"/>
      <c r="MFI1048283" s="3532"/>
      <c r="MFJ1048283" s="3532"/>
      <c r="MFK1048283" s="3532"/>
      <c r="MFL1048283" s="3532"/>
      <c r="MFM1048283" s="3532"/>
      <c r="MFN1048283" s="3532"/>
      <c r="MFO1048283" s="3532"/>
      <c r="MFP1048283" s="3532"/>
      <c r="MFQ1048283" s="3532"/>
      <c r="MFR1048283" s="3532"/>
      <c r="MFS1048283" s="3532"/>
      <c r="MFT1048283" s="3532"/>
      <c r="MFU1048283" s="3532"/>
      <c r="MFV1048283" s="3532"/>
      <c r="MFW1048283" s="3532"/>
      <c r="MFX1048283" s="3532"/>
      <c r="MFY1048283" s="3532"/>
      <c r="MFZ1048283" s="3532"/>
      <c r="MGA1048283" s="3532"/>
      <c r="MGB1048283" s="3532"/>
      <c r="MGC1048283" s="3532"/>
      <c r="MGD1048283" s="3532"/>
      <c r="MGE1048283" s="3532"/>
      <c r="MGF1048283" s="3532"/>
      <c r="MGG1048283" s="3532"/>
      <c r="MGH1048283" s="3532"/>
      <c r="MGI1048283" s="3532"/>
      <c r="MGJ1048283" s="3532"/>
      <c r="MGK1048283" s="3532"/>
      <c r="MGL1048283" s="3532"/>
      <c r="MGM1048283" s="3532"/>
      <c r="MGN1048283" s="3532"/>
      <c r="MGO1048283" s="3532"/>
      <c r="MGP1048283" s="3532"/>
      <c r="MGQ1048283" s="3532"/>
      <c r="MGR1048283" s="3532"/>
      <c r="MGS1048283" s="3532"/>
      <c r="MGT1048283" s="3532"/>
      <c r="MGU1048283" s="3532"/>
      <c r="MGV1048283" s="3532"/>
      <c r="MGW1048283" s="3532"/>
      <c r="MGX1048283" s="3532"/>
      <c r="MGY1048283" s="3532"/>
      <c r="MGZ1048283" s="3532"/>
      <c r="MHA1048283" s="3532"/>
      <c r="MHB1048283" s="3532"/>
      <c r="MHC1048283" s="3532"/>
      <c r="MHD1048283" s="3532"/>
      <c r="MHE1048283" s="3532"/>
      <c r="MHF1048283" s="3532"/>
      <c r="MHG1048283" s="3532"/>
      <c r="MHH1048283" s="3532"/>
      <c r="MHI1048283" s="3532"/>
      <c r="MHJ1048283" s="3532"/>
      <c r="MHK1048283" s="3532"/>
      <c r="MHL1048283" s="3532"/>
      <c r="MHM1048283" s="3532"/>
      <c r="MHN1048283" s="3532"/>
      <c r="MHO1048283" s="3532"/>
      <c r="MHP1048283" s="3532"/>
      <c r="MHQ1048283" s="3532"/>
      <c r="MHR1048283" s="3532"/>
      <c r="MHS1048283" s="3532"/>
      <c r="MHT1048283" s="3532"/>
      <c r="MHU1048283" s="3532"/>
      <c r="MHV1048283" s="3532"/>
      <c r="MHW1048283" s="3532"/>
      <c r="MHX1048283" s="3532"/>
      <c r="MHY1048283" s="3532"/>
      <c r="MHZ1048283" s="3532"/>
      <c r="MIA1048283" s="3532"/>
      <c r="MIB1048283" s="3532"/>
      <c r="MIC1048283" s="3532"/>
      <c r="MID1048283" s="3532"/>
      <c r="MIE1048283" s="3532"/>
      <c r="MIF1048283" s="3532"/>
      <c r="MIG1048283" s="3532"/>
      <c r="MIH1048283" s="3532"/>
      <c r="MII1048283" s="3532"/>
      <c r="MIJ1048283" s="3532"/>
      <c r="MIK1048283" s="3532"/>
      <c r="MIL1048283" s="3532"/>
      <c r="MIM1048283" s="3532"/>
      <c r="MIN1048283" s="3532"/>
      <c r="MIO1048283" s="3532"/>
      <c r="MIP1048283" s="3532"/>
      <c r="MIQ1048283" s="3532"/>
      <c r="MIR1048283" s="3532"/>
      <c r="MIS1048283" s="3532"/>
      <c r="MIT1048283" s="3532"/>
      <c r="MIU1048283" s="3532"/>
      <c r="MIV1048283" s="3532"/>
      <c r="MIW1048283" s="3532"/>
      <c r="MIX1048283" s="3532"/>
      <c r="MIY1048283" s="3532"/>
      <c r="MIZ1048283" s="3532"/>
      <c r="MJA1048283" s="3532"/>
      <c r="MJB1048283" s="3532"/>
      <c r="MJC1048283" s="3532"/>
      <c r="MJD1048283" s="3532"/>
      <c r="MJE1048283" s="3532"/>
      <c r="MJF1048283" s="3532"/>
      <c r="MJG1048283" s="3532"/>
      <c r="MJH1048283" s="3532"/>
      <c r="MJI1048283" s="3532"/>
      <c r="MJJ1048283" s="3532"/>
      <c r="MJK1048283" s="3532"/>
      <c r="MJL1048283" s="3532"/>
      <c r="MJM1048283" s="3532"/>
      <c r="MJN1048283" s="3532"/>
      <c r="MJO1048283" s="3532"/>
      <c r="MJP1048283" s="3532"/>
      <c r="MJQ1048283" s="3532"/>
      <c r="MJR1048283" s="3532"/>
      <c r="MJS1048283" s="3532"/>
      <c r="MJT1048283" s="3532"/>
      <c r="MJU1048283" s="3532"/>
      <c r="MJV1048283" s="3532"/>
      <c r="MJW1048283" s="3532"/>
      <c r="MJX1048283" s="3532"/>
      <c r="MJY1048283" s="3532"/>
      <c r="MJZ1048283" s="3532"/>
      <c r="MKA1048283" s="3532"/>
      <c r="MKB1048283" s="3532"/>
      <c r="MKC1048283" s="3532"/>
      <c r="MKD1048283" s="3532"/>
      <c r="MKE1048283" s="3532"/>
      <c r="MKF1048283" s="3532"/>
      <c r="MKG1048283" s="3532"/>
      <c r="MKH1048283" s="3532"/>
      <c r="MKI1048283" s="3532"/>
      <c r="MKJ1048283" s="3532"/>
      <c r="MKK1048283" s="3532"/>
      <c r="MKL1048283" s="3532"/>
      <c r="MKM1048283" s="3532"/>
      <c r="MKN1048283" s="3532"/>
      <c r="MKO1048283" s="3532"/>
      <c r="MKP1048283" s="3532"/>
      <c r="MKQ1048283" s="3532"/>
      <c r="MKR1048283" s="3532"/>
      <c r="MKS1048283" s="3532"/>
      <c r="MKT1048283" s="3532"/>
      <c r="MKU1048283" s="3532"/>
      <c r="MKV1048283" s="3532"/>
      <c r="MKW1048283" s="3532"/>
      <c r="MKX1048283" s="3532"/>
      <c r="MKY1048283" s="3532"/>
      <c r="MKZ1048283" s="3532"/>
      <c r="MLA1048283" s="3532"/>
      <c r="MLB1048283" s="3532"/>
      <c r="MLC1048283" s="3532"/>
      <c r="MLD1048283" s="3532"/>
      <c r="MLE1048283" s="3532"/>
      <c r="MLF1048283" s="3532"/>
      <c r="MLG1048283" s="3532"/>
      <c r="MLH1048283" s="3532"/>
      <c r="MLI1048283" s="3532"/>
      <c r="MLJ1048283" s="3532"/>
      <c r="MLK1048283" s="3532"/>
      <c r="MLL1048283" s="3532"/>
      <c r="MLM1048283" s="3532"/>
      <c r="MLN1048283" s="3532"/>
      <c r="MLO1048283" s="3532"/>
      <c r="MLP1048283" s="3532"/>
      <c r="MLQ1048283" s="3532"/>
      <c r="MLR1048283" s="3532"/>
      <c r="MLS1048283" s="3532"/>
      <c r="MLT1048283" s="3532"/>
      <c r="MLU1048283" s="3532"/>
      <c r="MLV1048283" s="3532"/>
      <c r="MLW1048283" s="3532"/>
      <c r="MLX1048283" s="3532"/>
      <c r="MLY1048283" s="3532"/>
      <c r="MLZ1048283" s="3532"/>
      <c r="MMA1048283" s="3532"/>
      <c r="MMB1048283" s="3532"/>
      <c r="MMC1048283" s="3532"/>
      <c r="MMD1048283" s="3532"/>
      <c r="MME1048283" s="3532"/>
      <c r="MMF1048283" s="3532"/>
      <c r="MMG1048283" s="3532"/>
      <c r="MMH1048283" s="3532"/>
      <c r="MMI1048283" s="3532"/>
      <c r="MMJ1048283" s="3532"/>
      <c r="MMK1048283" s="3532"/>
      <c r="MML1048283" s="3532"/>
      <c r="MMM1048283" s="3532"/>
      <c r="MMN1048283" s="3532"/>
      <c r="MMO1048283" s="3532"/>
      <c r="MMP1048283" s="3532"/>
      <c r="MMQ1048283" s="3532"/>
      <c r="MMR1048283" s="3532"/>
      <c r="MMS1048283" s="3532"/>
      <c r="MMT1048283" s="3532"/>
      <c r="MMU1048283" s="3532"/>
      <c r="MMV1048283" s="3532"/>
      <c r="MMW1048283" s="3532"/>
      <c r="MMX1048283" s="3532"/>
      <c r="MMY1048283" s="3532"/>
      <c r="MMZ1048283" s="3532"/>
      <c r="MNA1048283" s="3532"/>
      <c r="MNB1048283" s="3532"/>
      <c r="MNC1048283" s="3532"/>
      <c r="MND1048283" s="3532"/>
      <c r="MNE1048283" s="3532"/>
      <c r="MNF1048283" s="3532"/>
      <c r="MNG1048283" s="3532"/>
      <c r="MNH1048283" s="3532"/>
      <c r="MNI1048283" s="3532"/>
      <c r="MNJ1048283" s="3532"/>
      <c r="MNK1048283" s="3532"/>
      <c r="MNL1048283" s="3532"/>
      <c r="MNM1048283" s="3532"/>
      <c r="MNN1048283" s="3532"/>
      <c r="MNO1048283" s="3532"/>
      <c r="MNP1048283" s="3532"/>
      <c r="MNQ1048283" s="3532"/>
      <c r="MNR1048283" s="3532"/>
      <c r="MNS1048283" s="3532"/>
      <c r="MNT1048283" s="3532"/>
      <c r="MNU1048283" s="3532"/>
      <c r="MNV1048283" s="3532"/>
      <c r="MNW1048283" s="3532"/>
      <c r="MNX1048283" s="3532"/>
      <c r="MNY1048283" s="3532"/>
      <c r="MNZ1048283" s="3532"/>
      <c r="MOA1048283" s="3532"/>
      <c r="MOB1048283" s="3532"/>
      <c r="MOC1048283" s="3532"/>
      <c r="MOD1048283" s="3532"/>
      <c r="MOE1048283" s="3532"/>
      <c r="MOF1048283" s="3532"/>
      <c r="MOG1048283" s="3532"/>
      <c r="MOH1048283" s="3532"/>
      <c r="MOI1048283" s="3532"/>
      <c r="MOJ1048283" s="3532"/>
      <c r="MOK1048283" s="3532"/>
      <c r="MOL1048283" s="3532"/>
      <c r="MOM1048283" s="3532"/>
      <c r="MON1048283" s="3532"/>
      <c r="MOO1048283" s="3532"/>
      <c r="MOP1048283" s="3532"/>
      <c r="MOQ1048283" s="3532"/>
      <c r="MOR1048283" s="3532"/>
      <c r="MOS1048283" s="3532"/>
      <c r="MOT1048283" s="3532"/>
      <c r="MOU1048283" s="3532"/>
      <c r="MOV1048283" s="3532"/>
      <c r="MOW1048283" s="3532"/>
      <c r="MOX1048283" s="3532"/>
      <c r="MOY1048283" s="3532"/>
      <c r="MOZ1048283" s="3532"/>
      <c r="MPA1048283" s="3532"/>
      <c r="MPB1048283" s="3532"/>
      <c r="MPC1048283" s="3532"/>
      <c r="MPD1048283" s="3532"/>
      <c r="MPE1048283" s="3532"/>
      <c r="MPF1048283" s="3532"/>
      <c r="MPG1048283" s="3532"/>
      <c r="MPH1048283" s="3532"/>
      <c r="MPI1048283" s="3532"/>
      <c r="MPJ1048283" s="3532"/>
      <c r="MPK1048283" s="3532"/>
      <c r="MPL1048283" s="3532"/>
      <c r="MPM1048283" s="3532"/>
      <c r="MPN1048283" s="3532"/>
      <c r="MPO1048283" s="3532"/>
      <c r="MPP1048283" s="3532"/>
      <c r="MPQ1048283" s="3532"/>
      <c r="MPR1048283" s="3532"/>
      <c r="MPS1048283" s="3532"/>
      <c r="MPT1048283" s="3532"/>
      <c r="MPU1048283" s="3532"/>
      <c r="MPV1048283" s="3532"/>
      <c r="MPW1048283" s="3532"/>
      <c r="MPX1048283" s="3532"/>
      <c r="MPY1048283" s="3532"/>
      <c r="MPZ1048283" s="3532"/>
      <c r="MQA1048283" s="3532"/>
      <c r="MQB1048283" s="3532"/>
      <c r="MQC1048283" s="3532"/>
      <c r="MQD1048283" s="3532"/>
      <c r="MQE1048283" s="3532"/>
      <c r="MQF1048283" s="3532"/>
      <c r="MQG1048283" s="3532"/>
      <c r="MQH1048283" s="3532"/>
      <c r="MQI1048283" s="3532"/>
      <c r="MQJ1048283" s="3532"/>
      <c r="MQK1048283" s="3532"/>
      <c r="MQL1048283" s="3532"/>
      <c r="MQM1048283" s="3532"/>
      <c r="MQN1048283" s="3532"/>
      <c r="MQO1048283" s="3532"/>
      <c r="MQP1048283" s="3532"/>
      <c r="MQQ1048283" s="3532"/>
      <c r="MQR1048283" s="3532"/>
      <c r="MQS1048283" s="3532"/>
      <c r="MQT1048283" s="3532"/>
      <c r="MQU1048283" s="3532"/>
      <c r="MQV1048283" s="3532"/>
      <c r="MQW1048283" s="3532"/>
      <c r="MQX1048283" s="3532"/>
      <c r="MQY1048283" s="3532"/>
      <c r="MQZ1048283" s="3532"/>
      <c r="MRA1048283" s="3532"/>
      <c r="MRB1048283" s="3532"/>
      <c r="MRC1048283" s="3532"/>
      <c r="MRD1048283" s="3532"/>
      <c r="MRE1048283" s="3532"/>
      <c r="MRF1048283" s="3532"/>
      <c r="MRG1048283" s="3532"/>
      <c r="MRH1048283" s="3532"/>
      <c r="MRI1048283" s="3532"/>
      <c r="MRJ1048283" s="3532"/>
      <c r="MRK1048283" s="3532"/>
      <c r="MRL1048283" s="3532"/>
      <c r="MRM1048283" s="3532"/>
      <c r="MRN1048283" s="3532"/>
      <c r="MRO1048283" s="3532"/>
      <c r="MRP1048283" s="3532"/>
      <c r="MRQ1048283" s="3532"/>
      <c r="MRR1048283" s="3532"/>
      <c r="MRS1048283" s="3532"/>
      <c r="MRT1048283" s="3532"/>
      <c r="MRU1048283" s="3532"/>
      <c r="MRV1048283" s="3532"/>
      <c r="MRW1048283" s="3532"/>
      <c r="MRX1048283" s="3532"/>
      <c r="MRY1048283" s="3532"/>
      <c r="MRZ1048283" s="3532"/>
      <c r="MSA1048283" s="3532"/>
      <c r="MSB1048283" s="3532"/>
      <c r="MSC1048283" s="3532"/>
      <c r="MSD1048283" s="3532"/>
      <c r="MSE1048283" s="3532"/>
      <c r="MSF1048283" s="3532"/>
      <c r="MSG1048283" s="3532"/>
      <c r="MSH1048283" s="3532"/>
      <c r="MSI1048283" s="3532"/>
      <c r="MSJ1048283" s="3532"/>
      <c r="MSK1048283" s="3532"/>
      <c r="MSL1048283" s="3532"/>
      <c r="MSM1048283" s="3532"/>
      <c r="MSN1048283" s="3532"/>
      <c r="MSO1048283" s="3532"/>
      <c r="MSP1048283" s="3532"/>
      <c r="MSQ1048283" s="3532"/>
      <c r="MSR1048283" s="3532"/>
      <c r="MSS1048283" s="3532"/>
      <c r="MST1048283" s="3532"/>
      <c r="MSU1048283" s="3532"/>
      <c r="MSV1048283" s="3532"/>
      <c r="MSW1048283" s="3532"/>
      <c r="MSX1048283" s="3532"/>
      <c r="MSY1048283" s="3532"/>
      <c r="MSZ1048283" s="3532"/>
      <c r="MTA1048283" s="3532"/>
      <c r="MTB1048283" s="3532"/>
      <c r="MTC1048283" s="3532"/>
      <c r="MTD1048283" s="3532"/>
      <c r="MTE1048283" s="3532"/>
      <c r="MTF1048283" s="3532"/>
      <c r="MTG1048283" s="3532"/>
      <c r="MTH1048283" s="3532"/>
      <c r="MTI1048283" s="3532"/>
      <c r="MTJ1048283" s="3532"/>
      <c r="MTK1048283" s="3532"/>
      <c r="MTL1048283" s="3532"/>
      <c r="MTM1048283" s="3532"/>
      <c r="MTN1048283" s="3532"/>
      <c r="MTO1048283" s="3532"/>
      <c r="MTP1048283" s="3532"/>
      <c r="MTQ1048283" s="3532"/>
      <c r="MTR1048283" s="3532"/>
      <c r="MTS1048283" s="3532"/>
      <c r="MTT1048283" s="3532"/>
      <c r="MTU1048283" s="3532"/>
      <c r="MTV1048283" s="3532"/>
      <c r="MTW1048283" s="3532"/>
      <c r="MTX1048283" s="3532"/>
      <c r="MTY1048283" s="3532"/>
      <c r="MTZ1048283" s="3532"/>
      <c r="MUA1048283" s="3532"/>
      <c r="MUB1048283" s="3532"/>
      <c r="MUC1048283" s="3532"/>
      <c r="MUD1048283" s="3532"/>
      <c r="MUE1048283" s="3532"/>
      <c r="MUF1048283" s="3532"/>
      <c r="MUG1048283" s="3532"/>
      <c r="MUH1048283" s="3532"/>
      <c r="MUI1048283" s="3532"/>
      <c r="MUJ1048283" s="3532"/>
      <c r="MUK1048283" s="3532"/>
      <c r="MUL1048283" s="3532"/>
      <c r="MUM1048283" s="3532"/>
      <c r="MUN1048283" s="3532"/>
      <c r="MUO1048283" s="3532"/>
      <c r="MUP1048283" s="3532"/>
      <c r="MUQ1048283" s="3532"/>
      <c r="MUR1048283" s="3532"/>
      <c r="MUS1048283" s="3532"/>
      <c r="MUT1048283" s="3532"/>
      <c r="MUU1048283" s="3532"/>
      <c r="MUV1048283" s="3532"/>
      <c r="MUW1048283" s="3532"/>
      <c r="MUX1048283" s="3532"/>
      <c r="MUY1048283" s="3532"/>
      <c r="MUZ1048283" s="3532"/>
      <c r="MVA1048283" s="3532"/>
      <c r="MVB1048283" s="3532"/>
      <c r="MVC1048283" s="3532"/>
      <c r="MVD1048283" s="3532"/>
      <c r="MVE1048283" s="3532"/>
      <c r="MVF1048283" s="3532"/>
      <c r="MVG1048283" s="3532"/>
      <c r="MVH1048283" s="3532"/>
      <c r="MVI1048283" s="3532"/>
      <c r="MVJ1048283" s="3532"/>
      <c r="MVK1048283" s="3532"/>
      <c r="MVL1048283" s="3532"/>
      <c r="MVM1048283" s="3532"/>
      <c r="MVN1048283" s="3532"/>
      <c r="MVO1048283" s="3532"/>
      <c r="MVP1048283" s="3532"/>
      <c r="MVQ1048283" s="3532"/>
      <c r="MVR1048283" s="3532"/>
      <c r="MVS1048283" s="3532"/>
      <c r="MVT1048283" s="3532"/>
      <c r="MVU1048283" s="3532"/>
      <c r="MVV1048283" s="3532"/>
      <c r="MVW1048283" s="3532"/>
      <c r="MVX1048283" s="3532"/>
      <c r="MVY1048283" s="3532"/>
      <c r="MVZ1048283" s="3532"/>
      <c r="MWA1048283" s="3532"/>
      <c r="MWB1048283" s="3532"/>
      <c r="MWC1048283" s="3532"/>
      <c r="MWD1048283" s="3532"/>
      <c r="MWE1048283" s="3532"/>
      <c r="MWF1048283" s="3532"/>
      <c r="MWG1048283" s="3532"/>
      <c r="MWH1048283" s="3532"/>
      <c r="MWI1048283" s="3532"/>
      <c r="MWJ1048283" s="3532"/>
      <c r="MWK1048283" s="3532"/>
      <c r="MWL1048283" s="3532"/>
      <c r="MWM1048283" s="3532"/>
      <c r="MWN1048283" s="3532"/>
      <c r="MWO1048283" s="3532"/>
      <c r="MWP1048283" s="3532"/>
      <c r="MWQ1048283" s="3532"/>
      <c r="MWR1048283" s="3532"/>
      <c r="MWS1048283" s="3532"/>
      <c r="MWT1048283" s="3532"/>
      <c r="MWU1048283" s="3532"/>
      <c r="MWV1048283" s="3532"/>
      <c r="MWW1048283" s="3532"/>
      <c r="MWX1048283" s="3532"/>
      <c r="MWY1048283" s="3532"/>
      <c r="MWZ1048283" s="3532"/>
      <c r="MXA1048283" s="3532"/>
      <c r="MXB1048283" s="3532"/>
      <c r="MXC1048283" s="3532"/>
      <c r="MXD1048283" s="3532"/>
      <c r="MXE1048283" s="3532"/>
      <c r="MXF1048283" s="3532"/>
      <c r="MXG1048283" s="3532"/>
      <c r="MXH1048283" s="3532"/>
      <c r="MXI1048283" s="3532"/>
      <c r="MXJ1048283" s="3532"/>
      <c r="MXK1048283" s="3532"/>
      <c r="MXL1048283" s="3532"/>
      <c r="MXM1048283" s="3532"/>
      <c r="MXN1048283" s="3532"/>
      <c r="MXO1048283" s="3532"/>
      <c r="MXP1048283" s="3532"/>
      <c r="MXQ1048283" s="3532"/>
      <c r="MXR1048283" s="3532"/>
      <c r="MXS1048283" s="3532"/>
      <c r="MXT1048283" s="3532"/>
      <c r="MXU1048283" s="3532"/>
      <c r="MXV1048283" s="3532"/>
      <c r="MXW1048283" s="3532"/>
      <c r="MXX1048283" s="3532"/>
      <c r="MXY1048283" s="3532"/>
      <c r="MXZ1048283" s="3532"/>
      <c r="MYA1048283" s="3532"/>
      <c r="MYB1048283" s="3532"/>
      <c r="MYC1048283" s="3532"/>
      <c r="MYD1048283" s="3532"/>
      <c r="MYE1048283" s="3532"/>
      <c r="MYF1048283" s="3532"/>
      <c r="MYG1048283" s="3532"/>
      <c r="MYH1048283" s="3532"/>
      <c r="MYI1048283" s="3532"/>
      <c r="MYJ1048283" s="3532"/>
      <c r="MYK1048283" s="3532"/>
      <c r="MYL1048283" s="3532"/>
      <c r="MYM1048283" s="3532"/>
      <c r="MYN1048283" s="3532"/>
      <c r="MYO1048283" s="3532"/>
      <c r="MYP1048283" s="3532"/>
      <c r="MYQ1048283" s="3532"/>
      <c r="MYR1048283" s="3532"/>
      <c r="MYS1048283" s="3532"/>
      <c r="MYT1048283" s="3532"/>
      <c r="MYU1048283" s="3532"/>
      <c r="MYV1048283" s="3532"/>
      <c r="MYW1048283" s="3532"/>
      <c r="MYX1048283" s="3532"/>
      <c r="MYY1048283" s="3532"/>
      <c r="MYZ1048283" s="3532"/>
      <c r="MZA1048283" s="3532"/>
      <c r="MZB1048283" s="3532"/>
      <c r="MZC1048283" s="3532"/>
      <c r="MZD1048283" s="3532"/>
      <c r="MZE1048283" s="3532"/>
      <c r="MZF1048283" s="3532"/>
      <c r="MZG1048283" s="3532"/>
      <c r="MZH1048283" s="3532"/>
      <c r="MZI1048283" s="3532"/>
      <c r="MZJ1048283" s="3532"/>
      <c r="MZK1048283" s="3532"/>
      <c r="MZL1048283" s="3532"/>
      <c r="MZM1048283" s="3532"/>
      <c r="MZN1048283" s="3532"/>
      <c r="MZO1048283" s="3532"/>
      <c r="MZP1048283" s="3532"/>
      <c r="MZQ1048283" s="3532"/>
      <c r="MZR1048283" s="3532"/>
      <c r="MZS1048283" s="3532"/>
      <c r="MZT1048283" s="3532"/>
      <c r="MZU1048283" s="3532"/>
      <c r="MZV1048283" s="3532"/>
      <c r="MZW1048283" s="3532"/>
      <c r="MZX1048283" s="3532"/>
      <c r="MZY1048283" s="3532"/>
      <c r="MZZ1048283" s="3532"/>
      <c r="NAA1048283" s="3532"/>
      <c r="NAB1048283" s="3532"/>
      <c r="NAC1048283" s="3532"/>
      <c r="NAD1048283" s="3532"/>
      <c r="NAE1048283" s="3532"/>
      <c r="NAF1048283" s="3532"/>
      <c r="NAG1048283" s="3532"/>
      <c r="NAH1048283" s="3532"/>
      <c r="NAI1048283" s="3532"/>
      <c r="NAJ1048283" s="3532"/>
      <c r="NAK1048283" s="3532"/>
      <c r="NAL1048283" s="3532"/>
      <c r="NAM1048283" s="3532"/>
      <c r="NAN1048283" s="3532"/>
      <c r="NAO1048283" s="3532"/>
      <c r="NAP1048283" s="3532"/>
      <c r="NAQ1048283" s="3532"/>
      <c r="NAR1048283" s="3532"/>
      <c r="NAS1048283" s="3532"/>
      <c r="NAT1048283" s="3532"/>
      <c r="NAU1048283" s="3532"/>
      <c r="NAV1048283" s="3532"/>
      <c r="NAW1048283" s="3532"/>
      <c r="NAX1048283" s="3532"/>
      <c r="NAY1048283" s="3532"/>
      <c r="NAZ1048283" s="3532"/>
      <c r="NBA1048283" s="3532"/>
      <c r="NBB1048283" s="3532"/>
      <c r="NBC1048283" s="3532"/>
      <c r="NBD1048283" s="3532"/>
      <c r="NBE1048283" s="3532"/>
      <c r="NBF1048283" s="3532"/>
      <c r="NBG1048283" s="3532"/>
      <c r="NBH1048283" s="3532"/>
      <c r="NBI1048283" s="3532"/>
      <c r="NBJ1048283" s="3532"/>
      <c r="NBK1048283" s="3532"/>
      <c r="NBL1048283" s="3532"/>
      <c r="NBM1048283" s="3532"/>
      <c r="NBN1048283" s="3532"/>
      <c r="NBO1048283" s="3532"/>
      <c r="NBP1048283" s="3532"/>
      <c r="NBQ1048283" s="3532"/>
      <c r="NBR1048283" s="3532"/>
      <c r="NBS1048283" s="3532"/>
      <c r="NBT1048283" s="3532"/>
      <c r="NBU1048283" s="3532"/>
      <c r="NBV1048283" s="3532"/>
      <c r="NBW1048283" s="3532"/>
      <c r="NBX1048283" s="3532"/>
      <c r="NBY1048283" s="3532"/>
      <c r="NBZ1048283" s="3532"/>
      <c r="NCA1048283" s="3532"/>
      <c r="NCB1048283" s="3532"/>
      <c r="NCC1048283" s="3532"/>
      <c r="NCD1048283" s="3532"/>
      <c r="NCE1048283" s="3532"/>
      <c r="NCF1048283" s="3532"/>
      <c r="NCG1048283" s="3532"/>
      <c r="NCH1048283" s="3532"/>
      <c r="NCI1048283" s="3532"/>
      <c r="NCJ1048283" s="3532"/>
      <c r="NCK1048283" s="3532"/>
      <c r="NCL1048283" s="3532"/>
      <c r="NCM1048283" s="3532"/>
      <c r="NCN1048283" s="3532"/>
      <c r="NCO1048283" s="3532"/>
      <c r="NCP1048283" s="3532"/>
      <c r="NCQ1048283" s="3532"/>
      <c r="NCR1048283" s="3532"/>
      <c r="NCS1048283" s="3532"/>
      <c r="NCT1048283" s="3532"/>
      <c r="NCU1048283" s="3532"/>
      <c r="NCV1048283" s="3532"/>
      <c r="NCW1048283" s="3532"/>
      <c r="NCX1048283" s="3532"/>
      <c r="NCY1048283" s="3532"/>
      <c r="NCZ1048283" s="3532"/>
      <c r="NDA1048283" s="3532"/>
      <c r="NDB1048283" s="3532"/>
      <c r="NDC1048283" s="3532"/>
      <c r="NDD1048283" s="3532"/>
      <c r="NDE1048283" s="3532"/>
      <c r="NDF1048283" s="3532"/>
      <c r="NDG1048283" s="3532"/>
      <c r="NDH1048283" s="3532"/>
      <c r="NDI1048283" s="3532"/>
      <c r="NDJ1048283" s="3532"/>
      <c r="NDK1048283" s="3532"/>
      <c r="NDL1048283" s="3532"/>
      <c r="NDM1048283" s="3532"/>
      <c r="NDN1048283" s="3532"/>
      <c r="NDO1048283" s="3532"/>
      <c r="NDP1048283" s="3532"/>
      <c r="NDQ1048283" s="3532"/>
      <c r="NDR1048283" s="3532"/>
      <c r="NDS1048283" s="3532"/>
      <c r="NDT1048283" s="3532"/>
      <c r="NDU1048283" s="3532"/>
      <c r="NDV1048283" s="3532"/>
      <c r="NDW1048283" s="3532"/>
      <c r="NDX1048283" s="3532"/>
      <c r="NDY1048283" s="3532"/>
      <c r="NDZ1048283" s="3532"/>
      <c r="NEA1048283" s="3532"/>
      <c r="NEB1048283" s="3532"/>
      <c r="NEC1048283" s="3532"/>
      <c r="NED1048283" s="3532"/>
      <c r="NEE1048283" s="3532"/>
      <c r="NEF1048283" s="3532"/>
      <c r="NEG1048283" s="3532"/>
      <c r="NEH1048283" s="3532"/>
      <c r="NEI1048283" s="3532"/>
      <c r="NEJ1048283" s="3532"/>
      <c r="NEK1048283" s="3532"/>
      <c r="NEL1048283" s="3532"/>
      <c r="NEM1048283" s="3532"/>
      <c r="NEN1048283" s="3532"/>
      <c r="NEO1048283" s="3532"/>
      <c r="NEP1048283" s="3532"/>
      <c r="NEQ1048283" s="3532"/>
      <c r="NER1048283" s="3532"/>
      <c r="NES1048283" s="3532"/>
      <c r="NET1048283" s="3532"/>
      <c r="NEU1048283" s="3532"/>
      <c r="NEV1048283" s="3532"/>
      <c r="NEW1048283" s="3532"/>
      <c r="NEX1048283" s="3532"/>
      <c r="NEY1048283" s="3532"/>
      <c r="NEZ1048283" s="3532"/>
      <c r="NFA1048283" s="3532"/>
      <c r="NFB1048283" s="3532"/>
      <c r="NFC1048283" s="3532"/>
      <c r="NFD1048283" s="3532"/>
      <c r="NFE1048283" s="3532"/>
      <c r="NFF1048283" s="3532"/>
      <c r="NFG1048283" s="3532"/>
      <c r="NFH1048283" s="3532"/>
      <c r="NFI1048283" s="3532"/>
      <c r="NFJ1048283" s="3532"/>
      <c r="NFK1048283" s="3532"/>
      <c r="NFL1048283" s="3532"/>
      <c r="NFM1048283" s="3532"/>
      <c r="NFN1048283" s="3532"/>
      <c r="NFO1048283" s="3532"/>
      <c r="NFP1048283" s="3532"/>
      <c r="NFQ1048283" s="3532"/>
      <c r="NFR1048283" s="3532"/>
      <c r="NFS1048283" s="3532"/>
      <c r="NFT1048283" s="3532"/>
      <c r="NFU1048283" s="3532"/>
      <c r="NFV1048283" s="3532"/>
      <c r="NFW1048283" s="3532"/>
      <c r="NFX1048283" s="3532"/>
      <c r="NFY1048283" s="3532"/>
      <c r="NFZ1048283" s="3532"/>
      <c r="NGA1048283" s="3532"/>
      <c r="NGB1048283" s="3532"/>
      <c r="NGC1048283" s="3532"/>
      <c r="NGD1048283" s="3532"/>
      <c r="NGE1048283" s="3532"/>
      <c r="NGF1048283" s="3532"/>
      <c r="NGG1048283" s="3532"/>
      <c r="NGH1048283" s="3532"/>
      <c r="NGI1048283" s="3532"/>
      <c r="NGJ1048283" s="3532"/>
      <c r="NGK1048283" s="3532"/>
      <c r="NGL1048283" s="3532"/>
      <c r="NGM1048283" s="3532"/>
      <c r="NGN1048283" s="3532"/>
      <c r="NGO1048283" s="3532"/>
      <c r="NGP1048283" s="3532"/>
      <c r="NGQ1048283" s="3532"/>
      <c r="NGR1048283" s="3532"/>
      <c r="NGS1048283" s="3532"/>
      <c r="NGT1048283" s="3532"/>
      <c r="NGU1048283" s="3532"/>
      <c r="NGV1048283" s="3532"/>
      <c r="NGW1048283" s="3532"/>
      <c r="NGX1048283" s="3532"/>
      <c r="NGY1048283" s="3532"/>
      <c r="NGZ1048283" s="3532"/>
      <c r="NHA1048283" s="3532"/>
      <c r="NHB1048283" s="3532"/>
      <c r="NHC1048283" s="3532"/>
      <c r="NHD1048283" s="3532"/>
      <c r="NHE1048283" s="3532"/>
      <c r="NHF1048283" s="3532"/>
      <c r="NHG1048283" s="3532"/>
      <c r="NHH1048283" s="3532"/>
      <c r="NHI1048283" s="3532"/>
      <c r="NHJ1048283" s="3532"/>
      <c r="NHK1048283" s="3532"/>
      <c r="NHL1048283" s="3532"/>
      <c r="NHM1048283" s="3532"/>
      <c r="NHN1048283" s="3532"/>
      <c r="NHO1048283" s="3532"/>
      <c r="NHP1048283" s="3532"/>
      <c r="NHQ1048283" s="3532"/>
      <c r="NHR1048283" s="3532"/>
      <c r="NHS1048283" s="3532"/>
      <c r="NHT1048283" s="3532"/>
      <c r="NHU1048283" s="3532"/>
      <c r="NHV1048283" s="3532"/>
      <c r="NHW1048283" s="3532"/>
      <c r="NHX1048283" s="3532"/>
      <c r="NHY1048283" s="3532"/>
      <c r="NHZ1048283" s="3532"/>
      <c r="NIA1048283" s="3532"/>
      <c r="NIB1048283" s="3532"/>
      <c r="NIC1048283" s="3532"/>
      <c r="NID1048283" s="3532"/>
      <c r="NIE1048283" s="3532"/>
      <c r="NIF1048283" s="3532"/>
      <c r="NIG1048283" s="3532"/>
      <c r="NIH1048283" s="3532"/>
      <c r="NII1048283" s="3532"/>
      <c r="NIJ1048283" s="3532"/>
      <c r="NIK1048283" s="3532"/>
      <c r="NIL1048283" s="3532"/>
      <c r="NIM1048283" s="3532"/>
      <c r="NIN1048283" s="3532"/>
      <c r="NIO1048283" s="3532"/>
      <c r="NIP1048283" s="3532"/>
      <c r="NIQ1048283" s="3532"/>
      <c r="NIR1048283" s="3532"/>
      <c r="NIS1048283" s="3532"/>
      <c r="NIT1048283" s="3532"/>
      <c r="NIU1048283" s="3532"/>
      <c r="NIV1048283" s="3532"/>
      <c r="NIW1048283" s="3532"/>
      <c r="NIX1048283" s="3532"/>
      <c r="NIY1048283" s="3532"/>
      <c r="NIZ1048283" s="3532"/>
      <c r="NJA1048283" s="3532"/>
      <c r="NJB1048283" s="3532"/>
      <c r="NJC1048283" s="3532"/>
      <c r="NJD1048283" s="3532"/>
      <c r="NJE1048283" s="3532"/>
      <c r="NJF1048283" s="3532"/>
      <c r="NJG1048283" s="3532"/>
      <c r="NJH1048283" s="3532"/>
      <c r="NJI1048283" s="3532"/>
      <c r="NJJ1048283" s="3532"/>
      <c r="NJK1048283" s="3532"/>
      <c r="NJL1048283" s="3532"/>
      <c r="NJM1048283" s="3532"/>
      <c r="NJN1048283" s="3532"/>
      <c r="NJO1048283" s="3532"/>
      <c r="NJP1048283" s="3532"/>
      <c r="NJQ1048283" s="3532"/>
      <c r="NJR1048283" s="3532"/>
      <c r="NJS1048283" s="3532"/>
      <c r="NJT1048283" s="3532"/>
      <c r="NJU1048283" s="3532"/>
      <c r="NJV1048283" s="3532"/>
      <c r="NJW1048283" s="3532"/>
      <c r="NJX1048283" s="3532"/>
      <c r="NJY1048283" s="3532"/>
      <c r="NJZ1048283" s="3532"/>
      <c r="NKA1048283" s="3532"/>
      <c r="NKB1048283" s="3532"/>
      <c r="NKC1048283" s="3532"/>
      <c r="NKD1048283" s="3532"/>
      <c r="NKE1048283" s="3532"/>
      <c r="NKF1048283" s="3532"/>
      <c r="NKG1048283" s="3532"/>
      <c r="NKH1048283" s="3532"/>
      <c r="NKI1048283" s="3532"/>
      <c r="NKJ1048283" s="3532"/>
      <c r="NKK1048283" s="3532"/>
      <c r="NKL1048283" s="3532"/>
      <c r="NKM1048283" s="3532"/>
      <c r="NKN1048283" s="3532"/>
      <c r="NKO1048283" s="3532"/>
      <c r="NKP1048283" s="3532"/>
      <c r="NKQ1048283" s="3532"/>
      <c r="NKR1048283" s="3532"/>
      <c r="NKS1048283" s="3532"/>
      <c r="NKT1048283" s="3532"/>
      <c r="NKU1048283" s="3532"/>
      <c r="NKV1048283" s="3532"/>
      <c r="NKW1048283" s="3532"/>
      <c r="NKX1048283" s="3532"/>
      <c r="NKY1048283" s="3532"/>
      <c r="NKZ1048283" s="3532"/>
      <c r="NLA1048283" s="3532"/>
      <c r="NLB1048283" s="3532"/>
      <c r="NLC1048283" s="3532"/>
      <c r="NLD1048283" s="3532"/>
      <c r="NLE1048283" s="3532"/>
      <c r="NLF1048283" s="3532"/>
      <c r="NLG1048283" s="3532"/>
      <c r="NLH1048283" s="3532"/>
      <c r="NLI1048283" s="3532"/>
      <c r="NLJ1048283" s="3532"/>
      <c r="NLK1048283" s="3532"/>
      <c r="NLL1048283" s="3532"/>
      <c r="NLM1048283" s="3532"/>
      <c r="NLN1048283" s="3532"/>
      <c r="NLO1048283" s="3532"/>
      <c r="NLP1048283" s="3532"/>
      <c r="NLQ1048283" s="3532"/>
      <c r="NLR1048283" s="3532"/>
      <c r="NLS1048283" s="3532"/>
      <c r="NLT1048283" s="3532"/>
      <c r="NLU1048283" s="3532"/>
      <c r="NLV1048283" s="3532"/>
      <c r="NLW1048283" s="3532"/>
      <c r="NLX1048283" s="3532"/>
      <c r="NLY1048283" s="3532"/>
      <c r="NLZ1048283" s="3532"/>
      <c r="NMA1048283" s="3532"/>
      <c r="NMB1048283" s="3532"/>
      <c r="NMC1048283" s="3532"/>
      <c r="NMD1048283" s="3532"/>
      <c r="NME1048283" s="3532"/>
      <c r="NMF1048283" s="3532"/>
      <c r="NMG1048283" s="3532"/>
      <c r="NMH1048283" s="3532"/>
      <c r="NMI1048283" s="3532"/>
      <c r="NMJ1048283" s="3532"/>
      <c r="NMK1048283" s="3532"/>
      <c r="NML1048283" s="3532"/>
      <c r="NMM1048283" s="3532"/>
      <c r="NMN1048283" s="3532"/>
      <c r="NMO1048283" s="3532"/>
      <c r="NMP1048283" s="3532"/>
      <c r="NMQ1048283" s="3532"/>
      <c r="NMR1048283" s="3532"/>
      <c r="NMS1048283" s="3532"/>
      <c r="NMT1048283" s="3532"/>
      <c r="NMU1048283" s="3532"/>
      <c r="NMV1048283" s="3532"/>
      <c r="NMW1048283" s="3532"/>
      <c r="NMX1048283" s="3532"/>
      <c r="NMY1048283" s="3532"/>
      <c r="NMZ1048283" s="3532"/>
      <c r="NNA1048283" s="3532"/>
      <c r="NNB1048283" s="3532"/>
      <c r="NNC1048283" s="3532"/>
      <c r="NND1048283" s="3532"/>
      <c r="NNE1048283" s="3532"/>
      <c r="NNF1048283" s="3532"/>
      <c r="NNG1048283" s="3532"/>
      <c r="NNH1048283" s="3532"/>
      <c r="NNI1048283" s="3532"/>
      <c r="NNJ1048283" s="3532"/>
      <c r="NNK1048283" s="3532"/>
      <c r="NNL1048283" s="3532"/>
      <c r="NNM1048283" s="3532"/>
      <c r="NNN1048283" s="3532"/>
      <c r="NNO1048283" s="3532"/>
      <c r="NNP1048283" s="3532"/>
      <c r="NNQ1048283" s="3532"/>
      <c r="NNR1048283" s="3532"/>
      <c r="NNS1048283" s="3532"/>
      <c r="NNT1048283" s="3532"/>
      <c r="NNU1048283" s="3532"/>
      <c r="NNV1048283" s="3532"/>
      <c r="NNW1048283" s="3532"/>
      <c r="NNX1048283" s="3532"/>
      <c r="NNY1048283" s="3532"/>
      <c r="NNZ1048283" s="3532"/>
      <c r="NOA1048283" s="3532"/>
      <c r="NOB1048283" s="3532"/>
      <c r="NOC1048283" s="3532"/>
      <c r="NOD1048283" s="3532"/>
      <c r="NOE1048283" s="3532"/>
      <c r="NOF1048283" s="3532"/>
      <c r="NOG1048283" s="3532"/>
      <c r="NOH1048283" s="3532"/>
      <c r="NOI1048283" s="3532"/>
      <c r="NOJ1048283" s="3532"/>
      <c r="NOK1048283" s="3532"/>
      <c r="NOL1048283" s="3532"/>
      <c r="NOM1048283" s="3532"/>
      <c r="NON1048283" s="3532"/>
      <c r="NOO1048283" s="3532"/>
      <c r="NOP1048283" s="3532"/>
      <c r="NOQ1048283" s="3532"/>
      <c r="NOR1048283" s="3532"/>
      <c r="NOS1048283" s="3532"/>
      <c r="NOT1048283" s="3532"/>
      <c r="NOU1048283" s="3532"/>
      <c r="NOV1048283" s="3532"/>
      <c r="NOW1048283" s="3532"/>
      <c r="NOX1048283" s="3532"/>
      <c r="NOY1048283" s="3532"/>
      <c r="NOZ1048283" s="3532"/>
      <c r="NPA1048283" s="3532"/>
      <c r="NPB1048283" s="3532"/>
      <c r="NPC1048283" s="3532"/>
      <c r="NPD1048283" s="3532"/>
      <c r="NPE1048283" s="3532"/>
      <c r="NPF1048283" s="3532"/>
      <c r="NPG1048283" s="3532"/>
      <c r="NPH1048283" s="3532"/>
      <c r="NPI1048283" s="3532"/>
      <c r="NPJ1048283" s="3532"/>
      <c r="NPK1048283" s="3532"/>
      <c r="NPL1048283" s="3532"/>
      <c r="NPM1048283" s="3532"/>
      <c r="NPN1048283" s="3532"/>
      <c r="NPO1048283" s="3532"/>
      <c r="NPP1048283" s="3532"/>
      <c r="NPQ1048283" s="3532"/>
      <c r="NPR1048283" s="3532"/>
      <c r="NPS1048283" s="3532"/>
      <c r="NPT1048283" s="3532"/>
      <c r="NPU1048283" s="3532"/>
      <c r="NPV1048283" s="3532"/>
      <c r="NPW1048283" s="3532"/>
      <c r="NPX1048283" s="3532"/>
      <c r="NPY1048283" s="3532"/>
      <c r="NPZ1048283" s="3532"/>
      <c r="NQA1048283" s="3532"/>
      <c r="NQB1048283" s="3532"/>
      <c r="NQC1048283" s="3532"/>
      <c r="NQD1048283" s="3532"/>
      <c r="NQE1048283" s="3532"/>
      <c r="NQF1048283" s="3532"/>
      <c r="NQG1048283" s="3532"/>
      <c r="NQH1048283" s="3532"/>
      <c r="NQI1048283" s="3532"/>
      <c r="NQJ1048283" s="3532"/>
      <c r="NQK1048283" s="3532"/>
      <c r="NQL1048283" s="3532"/>
      <c r="NQM1048283" s="3532"/>
      <c r="NQN1048283" s="3532"/>
      <c r="NQO1048283" s="3532"/>
      <c r="NQP1048283" s="3532"/>
      <c r="NQQ1048283" s="3532"/>
      <c r="NQR1048283" s="3532"/>
      <c r="NQS1048283" s="3532"/>
      <c r="NQT1048283" s="3532"/>
      <c r="NQU1048283" s="3532"/>
      <c r="NQV1048283" s="3532"/>
      <c r="NQW1048283" s="3532"/>
      <c r="NQX1048283" s="3532"/>
      <c r="NQY1048283" s="3532"/>
      <c r="NQZ1048283" s="3532"/>
      <c r="NRA1048283" s="3532"/>
      <c r="NRB1048283" s="3532"/>
      <c r="NRC1048283" s="3532"/>
      <c r="NRD1048283" s="3532"/>
      <c r="NRE1048283" s="3532"/>
      <c r="NRF1048283" s="3532"/>
      <c r="NRG1048283" s="3532"/>
      <c r="NRH1048283" s="3532"/>
      <c r="NRI1048283" s="3532"/>
      <c r="NRJ1048283" s="3532"/>
      <c r="NRK1048283" s="3532"/>
      <c r="NRL1048283" s="3532"/>
      <c r="NRM1048283" s="3532"/>
      <c r="NRN1048283" s="3532"/>
      <c r="NRO1048283" s="3532"/>
      <c r="NRP1048283" s="3532"/>
      <c r="NRQ1048283" s="3532"/>
      <c r="NRR1048283" s="3532"/>
      <c r="NRS1048283" s="3532"/>
      <c r="NRT1048283" s="3532"/>
      <c r="NRU1048283" s="3532"/>
      <c r="NRV1048283" s="3532"/>
      <c r="NRW1048283" s="3532"/>
      <c r="NRX1048283" s="3532"/>
      <c r="NRY1048283" s="3532"/>
      <c r="NRZ1048283" s="3532"/>
      <c r="NSA1048283" s="3532"/>
      <c r="NSB1048283" s="3532"/>
      <c r="NSC1048283" s="3532"/>
      <c r="NSD1048283" s="3532"/>
      <c r="NSE1048283" s="3532"/>
      <c r="NSF1048283" s="3532"/>
      <c r="NSG1048283" s="3532"/>
      <c r="NSH1048283" s="3532"/>
      <c r="NSI1048283" s="3532"/>
      <c r="NSJ1048283" s="3532"/>
      <c r="NSK1048283" s="3532"/>
      <c r="NSL1048283" s="3532"/>
      <c r="NSM1048283" s="3532"/>
      <c r="NSN1048283" s="3532"/>
      <c r="NSO1048283" s="3532"/>
      <c r="NSP1048283" s="3532"/>
      <c r="NSQ1048283" s="3532"/>
      <c r="NSR1048283" s="3532"/>
      <c r="NSS1048283" s="3532"/>
      <c r="NST1048283" s="3532"/>
      <c r="NSU1048283" s="3532"/>
      <c r="NSV1048283" s="3532"/>
      <c r="NSW1048283" s="3532"/>
      <c r="NSX1048283" s="3532"/>
      <c r="NSY1048283" s="3532"/>
      <c r="NSZ1048283" s="3532"/>
      <c r="NTA1048283" s="3532"/>
      <c r="NTB1048283" s="3532"/>
      <c r="NTC1048283" s="3532"/>
      <c r="NTD1048283" s="3532"/>
      <c r="NTE1048283" s="3532"/>
      <c r="NTF1048283" s="3532"/>
      <c r="NTG1048283" s="3532"/>
      <c r="NTH1048283" s="3532"/>
      <c r="NTI1048283" s="3532"/>
      <c r="NTJ1048283" s="3532"/>
      <c r="NTK1048283" s="3532"/>
      <c r="NTL1048283" s="3532"/>
      <c r="NTM1048283" s="3532"/>
      <c r="NTN1048283" s="3532"/>
      <c r="NTO1048283" s="3532"/>
      <c r="NTP1048283" s="3532"/>
      <c r="NTQ1048283" s="3532"/>
      <c r="NTR1048283" s="3532"/>
      <c r="NTS1048283" s="3532"/>
      <c r="NTT1048283" s="3532"/>
      <c r="NTU1048283" s="3532"/>
      <c r="NTV1048283" s="3532"/>
      <c r="NTW1048283" s="3532"/>
      <c r="NTX1048283" s="3532"/>
      <c r="NTY1048283" s="3532"/>
      <c r="NTZ1048283" s="3532"/>
      <c r="NUA1048283" s="3532"/>
      <c r="NUB1048283" s="3532"/>
      <c r="NUC1048283" s="3532"/>
      <c r="NUD1048283" s="3532"/>
      <c r="NUE1048283" s="3532"/>
      <c r="NUF1048283" s="3532"/>
      <c r="NUG1048283" s="3532"/>
      <c r="NUH1048283" s="3532"/>
      <c r="NUI1048283" s="3532"/>
      <c r="NUJ1048283" s="3532"/>
      <c r="NUK1048283" s="3532"/>
      <c r="NUL1048283" s="3532"/>
      <c r="NUM1048283" s="3532"/>
      <c r="NUN1048283" s="3532"/>
      <c r="NUO1048283" s="3532"/>
      <c r="NUP1048283" s="3532"/>
      <c r="NUQ1048283" s="3532"/>
      <c r="NUR1048283" s="3532"/>
      <c r="NUS1048283" s="3532"/>
      <c r="NUT1048283" s="3532"/>
      <c r="NUU1048283" s="3532"/>
      <c r="NUV1048283" s="3532"/>
      <c r="NUW1048283" s="3532"/>
      <c r="NUX1048283" s="3532"/>
      <c r="NUY1048283" s="3532"/>
      <c r="NUZ1048283" s="3532"/>
      <c r="NVA1048283" s="3532"/>
      <c r="NVB1048283" s="3532"/>
      <c r="NVC1048283" s="3532"/>
      <c r="NVD1048283" s="3532"/>
      <c r="NVE1048283" s="3532"/>
      <c r="NVF1048283" s="3532"/>
      <c r="NVG1048283" s="3532"/>
      <c r="NVH1048283" s="3532"/>
      <c r="NVI1048283" s="3532"/>
      <c r="NVJ1048283" s="3532"/>
      <c r="NVK1048283" s="3532"/>
      <c r="NVL1048283" s="3532"/>
      <c r="NVM1048283" s="3532"/>
      <c r="NVN1048283" s="3532"/>
      <c r="NVO1048283" s="3532"/>
      <c r="NVP1048283" s="3532"/>
      <c r="NVQ1048283" s="3532"/>
      <c r="NVR1048283" s="3532"/>
      <c r="NVS1048283" s="3532"/>
      <c r="NVT1048283" s="3532"/>
      <c r="NVU1048283" s="3532"/>
      <c r="NVV1048283" s="3532"/>
      <c r="NVW1048283" s="3532"/>
      <c r="NVX1048283" s="3532"/>
      <c r="NVY1048283" s="3532"/>
      <c r="NVZ1048283" s="3532"/>
      <c r="NWA1048283" s="3532"/>
      <c r="NWB1048283" s="3532"/>
      <c r="NWC1048283" s="3532"/>
      <c r="NWD1048283" s="3532"/>
      <c r="NWE1048283" s="3532"/>
      <c r="NWF1048283" s="3532"/>
      <c r="NWG1048283" s="3532"/>
      <c r="NWH1048283" s="3532"/>
      <c r="NWI1048283" s="3532"/>
      <c r="NWJ1048283" s="3532"/>
      <c r="NWK1048283" s="3532"/>
      <c r="NWL1048283" s="3532"/>
      <c r="NWM1048283" s="3532"/>
      <c r="NWN1048283" s="3532"/>
      <c r="NWO1048283" s="3532"/>
      <c r="NWP1048283" s="3532"/>
      <c r="NWQ1048283" s="3532"/>
      <c r="NWR1048283" s="3532"/>
      <c r="NWS1048283" s="3532"/>
      <c r="NWT1048283" s="3532"/>
      <c r="NWU1048283" s="3532"/>
      <c r="NWV1048283" s="3532"/>
      <c r="NWW1048283" s="3532"/>
      <c r="NWX1048283" s="3532"/>
      <c r="NWY1048283" s="3532"/>
      <c r="NWZ1048283" s="3532"/>
      <c r="NXA1048283" s="3532"/>
      <c r="NXB1048283" s="3532"/>
      <c r="NXC1048283" s="3532"/>
      <c r="NXD1048283" s="3532"/>
      <c r="NXE1048283" s="3532"/>
      <c r="NXF1048283" s="3532"/>
      <c r="NXG1048283" s="3532"/>
      <c r="NXH1048283" s="3532"/>
      <c r="NXI1048283" s="3532"/>
      <c r="NXJ1048283" s="3532"/>
      <c r="NXK1048283" s="3532"/>
      <c r="NXL1048283" s="3532"/>
      <c r="NXM1048283" s="3532"/>
      <c r="NXN1048283" s="3532"/>
      <c r="NXO1048283" s="3532"/>
      <c r="NXP1048283" s="3532"/>
      <c r="NXQ1048283" s="3532"/>
      <c r="NXR1048283" s="3532"/>
      <c r="NXS1048283" s="3532"/>
      <c r="NXT1048283" s="3532"/>
      <c r="NXU1048283" s="3532"/>
      <c r="NXV1048283" s="3532"/>
      <c r="NXW1048283" s="3532"/>
      <c r="NXX1048283" s="3532"/>
      <c r="NXY1048283" s="3532"/>
      <c r="NXZ1048283" s="3532"/>
      <c r="NYA1048283" s="3532"/>
      <c r="NYB1048283" s="3532"/>
      <c r="NYC1048283" s="3532"/>
      <c r="NYD1048283" s="3532"/>
      <c r="NYE1048283" s="3532"/>
      <c r="NYF1048283" s="3532"/>
      <c r="NYG1048283" s="3532"/>
      <c r="NYH1048283" s="3532"/>
      <c r="NYI1048283" s="3532"/>
      <c r="NYJ1048283" s="3532"/>
      <c r="NYK1048283" s="3532"/>
      <c r="NYL1048283" s="3532"/>
      <c r="NYM1048283" s="3532"/>
      <c r="NYN1048283" s="3532"/>
      <c r="NYO1048283" s="3532"/>
      <c r="NYP1048283" s="3532"/>
      <c r="NYQ1048283" s="3532"/>
      <c r="NYR1048283" s="3532"/>
      <c r="NYS1048283" s="3532"/>
      <c r="NYT1048283" s="3532"/>
      <c r="NYU1048283" s="3532"/>
      <c r="NYV1048283" s="3532"/>
      <c r="NYW1048283" s="3532"/>
      <c r="NYX1048283" s="3532"/>
      <c r="NYY1048283" s="3532"/>
      <c r="NYZ1048283" s="3532"/>
      <c r="NZA1048283" s="3532"/>
      <c r="NZB1048283" s="3532"/>
      <c r="NZC1048283" s="3532"/>
      <c r="NZD1048283" s="3532"/>
      <c r="NZE1048283" s="3532"/>
      <c r="NZF1048283" s="3532"/>
      <c r="NZG1048283" s="3532"/>
      <c r="NZH1048283" s="3532"/>
      <c r="NZI1048283" s="3532"/>
      <c r="NZJ1048283" s="3532"/>
      <c r="NZK1048283" s="3532"/>
      <c r="NZL1048283" s="3532"/>
      <c r="NZM1048283" s="3532"/>
      <c r="NZN1048283" s="3532"/>
      <c r="NZO1048283" s="3532"/>
      <c r="NZP1048283" s="3532"/>
      <c r="NZQ1048283" s="3532"/>
      <c r="NZR1048283" s="3532"/>
      <c r="NZS1048283" s="3532"/>
      <c r="NZT1048283" s="3532"/>
      <c r="NZU1048283" s="3532"/>
      <c r="NZV1048283" s="3532"/>
      <c r="NZW1048283" s="3532"/>
      <c r="NZX1048283" s="3532"/>
      <c r="NZY1048283" s="3532"/>
      <c r="NZZ1048283" s="3532"/>
      <c r="OAA1048283" s="3532"/>
      <c r="OAB1048283" s="3532"/>
      <c r="OAC1048283" s="3532"/>
      <c r="OAD1048283" s="3532"/>
      <c r="OAE1048283" s="3532"/>
      <c r="OAF1048283" s="3532"/>
      <c r="OAG1048283" s="3532"/>
      <c r="OAH1048283" s="3532"/>
      <c r="OAI1048283" s="3532"/>
      <c r="OAJ1048283" s="3532"/>
      <c r="OAK1048283" s="3532"/>
      <c r="OAL1048283" s="3532"/>
      <c r="OAM1048283" s="3532"/>
      <c r="OAN1048283" s="3532"/>
      <c r="OAO1048283" s="3532"/>
      <c r="OAP1048283" s="3532"/>
      <c r="OAQ1048283" s="3532"/>
      <c r="OAR1048283" s="3532"/>
      <c r="OAS1048283" s="3532"/>
      <c r="OAT1048283" s="3532"/>
      <c r="OAU1048283" s="3532"/>
      <c r="OAV1048283" s="3532"/>
      <c r="OAW1048283" s="3532"/>
      <c r="OAX1048283" s="3532"/>
      <c r="OAY1048283" s="3532"/>
      <c r="OAZ1048283" s="3532"/>
      <c r="OBA1048283" s="3532"/>
      <c r="OBB1048283" s="3532"/>
      <c r="OBC1048283" s="3532"/>
      <c r="OBD1048283" s="3532"/>
      <c r="OBE1048283" s="3532"/>
      <c r="OBF1048283" s="3532"/>
      <c r="OBG1048283" s="3532"/>
      <c r="OBH1048283" s="3532"/>
      <c r="OBI1048283" s="3532"/>
      <c r="OBJ1048283" s="3532"/>
      <c r="OBK1048283" s="3532"/>
      <c r="OBL1048283" s="3532"/>
      <c r="OBM1048283" s="3532"/>
      <c r="OBN1048283" s="3532"/>
      <c r="OBO1048283" s="3532"/>
      <c r="OBP1048283" s="3532"/>
      <c r="OBQ1048283" s="3532"/>
      <c r="OBR1048283" s="3532"/>
      <c r="OBS1048283" s="3532"/>
      <c r="OBT1048283" s="3532"/>
      <c r="OBU1048283" s="3532"/>
      <c r="OBV1048283" s="3532"/>
      <c r="OBW1048283" s="3532"/>
      <c r="OBX1048283" s="3532"/>
      <c r="OBY1048283" s="3532"/>
      <c r="OBZ1048283" s="3532"/>
      <c r="OCA1048283" s="3532"/>
      <c r="OCB1048283" s="3532"/>
      <c r="OCC1048283" s="3532"/>
      <c r="OCD1048283" s="3532"/>
      <c r="OCE1048283" s="3532"/>
      <c r="OCF1048283" s="3532"/>
      <c r="OCG1048283" s="3532"/>
      <c r="OCH1048283" s="3532"/>
      <c r="OCI1048283" s="3532"/>
      <c r="OCJ1048283" s="3532"/>
      <c r="OCK1048283" s="3532"/>
      <c r="OCL1048283" s="3532"/>
      <c r="OCM1048283" s="3532"/>
      <c r="OCN1048283" s="3532"/>
      <c r="OCO1048283" s="3532"/>
      <c r="OCP1048283" s="3532"/>
      <c r="OCQ1048283" s="3532"/>
      <c r="OCR1048283" s="3532"/>
      <c r="OCS1048283" s="3532"/>
      <c r="OCT1048283" s="3532"/>
      <c r="OCU1048283" s="3532"/>
      <c r="OCV1048283" s="3532"/>
      <c r="OCW1048283" s="3532"/>
      <c r="OCX1048283" s="3532"/>
      <c r="OCY1048283" s="3532"/>
      <c r="OCZ1048283" s="3532"/>
      <c r="ODA1048283" s="3532"/>
      <c r="ODB1048283" s="3532"/>
      <c r="ODC1048283" s="3532"/>
      <c r="ODD1048283" s="3532"/>
      <c r="ODE1048283" s="3532"/>
      <c r="ODF1048283" s="3532"/>
      <c r="ODG1048283" s="3532"/>
      <c r="ODH1048283" s="3532"/>
      <c r="ODI1048283" s="3532"/>
      <c r="ODJ1048283" s="3532"/>
      <c r="ODK1048283" s="3532"/>
      <c r="ODL1048283" s="3532"/>
      <c r="ODM1048283" s="3532"/>
      <c r="ODN1048283" s="3532"/>
      <c r="ODO1048283" s="3532"/>
      <c r="ODP1048283" s="3532"/>
      <c r="ODQ1048283" s="3532"/>
      <c r="ODR1048283" s="3532"/>
      <c r="ODS1048283" s="3532"/>
      <c r="ODT1048283" s="3532"/>
      <c r="ODU1048283" s="3532"/>
      <c r="ODV1048283" s="3532"/>
      <c r="ODW1048283" s="3532"/>
      <c r="ODX1048283" s="3532"/>
      <c r="ODY1048283" s="3532"/>
      <c r="ODZ1048283" s="3532"/>
      <c r="OEA1048283" s="3532"/>
      <c r="OEB1048283" s="3532"/>
      <c r="OEC1048283" s="3532"/>
      <c r="OED1048283" s="3532"/>
      <c r="OEE1048283" s="3532"/>
      <c r="OEF1048283" s="3532"/>
      <c r="OEG1048283" s="3532"/>
      <c r="OEH1048283" s="3532"/>
      <c r="OEI1048283" s="3532"/>
      <c r="OEJ1048283" s="3532"/>
      <c r="OEK1048283" s="3532"/>
      <c r="OEL1048283" s="3532"/>
      <c r="OEM1048283" s="3532"/>
      <c r="OEN1048283" s="3532"/>
      <c r="OEO1048283" s="3532"/>
      <c r="OEP1048283" s="3532"/>
      <c r="OEQ1048283" s="3532"/>
      <c r="OER1048283" s="3532"/>
      <c r="OES1048283" s="3532"/>
      <c r="OET1048283" s="3532"/>
      <c r="OEU1048283" s="3532"/>
      <c r="OEV1048283" s="3532"/>
      <c r="OEW1048283" s="3532"/>
      <c r="OEX1048283" s="3532"/>
      <c r="OEY1048283" s="3532"/>
      <c r="OEZ1048283" s="3532"/>
      <c r="OFA1048283" s="3532"/>
      <c r="OFB1048283" s="3532"/>
      <c r="OFC1048283" s="3532"/>
      <c r="OFD1048283" s="3532"/>
      <c r="OFE1048283" s="3532"/>
      <c r="OFF1048283" s="3532"/>
      <c r="OFG1048283" s="3532"/>
      <c r="OFH1048283" s="3532"/>
      <c r="OFI1048283" s="3532"/>
      <c r="OFJ1048283" s="3532"/>
      <c r="OFK1048283" s="3532"/>
      <c r="OFL1048283" s="3532"/>
      <c r="OFM1048283" s="3532"/>
      <c r="OFN1048283" s="3532"/>
      <c r="OFO1048283" s="3532"/>
      <c r="OFP1048283" s="3532"/>
      <c r="OFQ1048283" s="3532"/>
      <c r="OFR1048283" s="3532"/>
      <c r="OFS1048283" s="3532"/>
      <c r="OFT1048283" s="3532"/>
      <c r="OFU1048283" s="3532"/>
      <c r="OFV1048283" s="3532"/>
      <c r="OFW1048283" s="3532"/>
      <c r="OFX1048283" s="3532"/>
      <c r="OFY1048283" s="3532"/>
      <c r="OFZ1048283" s="3532"/>
      <c r="OGA1048283" s="3532"/>
      <c r="OGB1048283" s="3532"/>
      <c r="OGC1048283" s="3532"/>
      <c r="OGD1048283" s="3532"/>
      <c r="OGE1048283" s="3532"/>
      <c r="OGF1048283" s="3532"/>
      <c r="OGG1048283" s="3532"/>
      <c r="OGH1048283" s="3532"/>
      <c r="OGI1048283" s="3532"/>
      <c r="OGJ1048283" s="3532"/>
      <c r="OGK1048283" s="3532"/>
      <c r="OGL1048283" s="3532"/>
      <c r="OGM1048283" s="3532"/>
      <c r="OGN1048283" s="3532"/>
      <c r="OGO1048283" s="3532"/>
      <c r="OGP1048283" s="3532"/>
      <c r="OGQ1048283" s="3532"/>
      <c r="OGR1048283" s="3532"/>
      <c r="OGS1048283" s="3532"/>
      <c r="OGT1048283" s="3532"/>
      <c r="OGU1048283" s="3532"/>
      <c r="OGV1048283" s="3532"/>
      <c r="OGW1048283" s="3532"/>
      <c r="OGX1048283" s="3532"/>
      <c r="OGY1048283" s="3532"/>
      <c r="OGZ1048283" s="3532"/>
      <c r="OHA1048283" s="3532"/>
      <c r="OHB1048283" s="3532"/>
      <c r="OHC1048283" s="3532"/>
      <c r="OHD1048283" s="3532"/>
      <c r="OHE1048283" s="3532"/>
      <c r="OHF1048283" s="3532"/>
      <c r="OHG1048283" s="3532"/>
      <c r="OHH1048283" s="3532"/>
      <c r="OHI1048283" s="3532"/>
      <c r="OHJ1048283" s="3532"/>
      <c r="OHK1048283" s="3532"/>
      <c r="OHL1048283" s="3532"/>
      <c r="OHM1048283" s="3532"/>
      <c r="OHN1048283" s="3532"/>
      <c r="OHO1048283" s="3532"/>
      <c r="OHP1048283" s="3532"/>
      <c r="OHQ1048283" s="3532"/>
      <c r="OHR1048283" s="3532"/>
      <c r="OHS1048283" s="3532"/>
      <c r="OHT1048283" s="3532"/>
      <c r="OHU1048283" s="3532"/>
      <c r="OHV1048283" s="3532"/>
      <c r="OHW1048283" s="3532"/>
      <c r="OHX1048283" s="3532"/>
      <c r="OHY1048283" s="3532"/>
      <c r="OHZ1048283" s="3532"/>
      <c r="OIA1048283" s="3532"/>
      <c r="OIB1048283" s="3532"/>
      <c r="OIC1048283" s="3532"/>
      <c r="OID1048283" s="3532"/>
      <c r="OIE1048283" s="3532"/>
      <c r="OIF1048283" s="3532"/>
      <c r="OIG1048283" s="3532"/>
      <c r="OIH1048283" s="3532"/>
      <c r="OII1048283" s="3532"/>
      <c r="OIJ1048283" s="3532"/>
      <c r="OIK1048283" s="3532"/>
      <c r="OIL1048283" s="3532"/>
      <c r="OIM1048283" s="3532"/>
      <c r="OIN1048283" s="3532"/>
      <c r="OIO1048283" s="3532"/>
      <c r="OIP1048283" s="3532"/>
      <c r="OIQ1048283" s="3532"/>
      <c r="OIR1048283" s="3532"/>
      <c r="OIS1048283" s="3532"/>
      <c r="OIT1048283" s="3532"/>
      <c r="OIU1048283" s="3532"/>
      <c r="OIV1048283" s="3532"/>
      <c r="OIW1048283" s="3532"/>
      <c r="OIX1048283" s="3532"/>
      <c r="OIY1048283" s="3532"/>
      <c r="OIZ1048283" s="3532"/>
      <c r="OJA1048283" s="3532"/>
      <c r="OJB1048283" s="3532"/>
      <c r="OJC1048283" s="3532"/>
      <c r="OJD1048283" s="3532"/>
      <c r="OJE1048283" s="3532"/>
      <c r="OJF1048283" s="3532"/>
      <c r="OJG1048283" s="3532"/>
      <c r="OJH1048283" s="3532"/>
      <c r="OJI1048283" s="3532"/>
      <c r="OJJ1048283" s="3532"/>
      <c r="OJK1048283" s="3532"/>
      <c r="OJL1048283" s="3532"/>
      <c r="OJM1048283" s="3532"/>
      <c r="OJN1048283" s="3532"/>
      <c r="OJO1048283" s="3532"/>
      <c r="OJP1048283" s="3532"/>
      <c r="OJQ1048283" s="3532"/>
      <c r="OJR1048283" s="3532"/>
      <c r="OJS1048283" s="3532"/>
      <c r="OJT1048283" s="3532"/>
      <c r="OJU1048283" s="3532"/>
      <c r="OJV1048283" s="3532"/>
      <c r="OJW1048283" s="3532"/>
      <c r="OJX1048283" s="3532"/>
      <c r="OJY1048283" s="3532"/>
      <c r="OJZ1048283" s="3532"/>
      <c r="OKA1048283" s="3532"/>
      <c r="OKB1048283" s="3532"/>
      <c r="OKC1048283" s="3532"/>
      <c r="OKD1048283" s="3532"/>
      <c r="OKE1048283" s="3532"/>
      <c r="OKF1048283" s="3532"/>
      <c r="OKG1048283" s="3532"/>
      <c r="OKH1048283" s="3532"/>
      <c r="OKI1048283" s="3532"/>
      <c r="OKJ1048283" s="3532"/>
      <c r="OKK1048283" s="3532"/>
      <c r="OKL1048283" s="3532"/>
      <c r="OKM1048283" s="3532"/>
      <c r="OKN1048283" s="3532"/>
      <c r="OKO1048283" s="3532"/>
      <c r="OKP1048283" s="3532"/>
      <c r="OKQ1048283" s="3532"/>
      <c r="OKR1048283" s="3532"/>
      <c r="OKS1048283" s="3532"/>
      <c r="OKT1048283" s="3532"/>
      <c r="OKU1048283" s="3532"/>
      <c r="OKV1048283" s="3532"/>
      <c r="OKW1048283" s="3532"/>
      <c r="OKX1048283" s="3532"/>
      <c r="OKY1048283" s="3532"/>
      <c r="OKZ1048283" s="3532"/>
      <c r="OLA1048283" s="3532"/>
      <c r="OLB1048283" s="3532"/>
      <c r="OLC1048283" s="3532"/>
      <c r="OLD1048283" s="3532"/>
      <c r="OLE1048283" s="3532"/>
      <c r="OLF1048283" s="3532"/>
      <c r="OLG1048283" s="3532"/>
      <c r="OLH1048283" s="3532"/>
      <c r="OLI1048283" s="3532"/>
      <c r="OLJ1048283" s="3532"/>
      <c r="OLK1048283" s="3532"/>
      <c r="OLL1048283" s="3532"/>
      <c r="OLM1048283" s="3532"/>
      <c r="OLN1048283" s="3532"/>
      <c r="OLO1048283" s="3532"/>
      <c r="OLP1048283" s="3532"/>
      <c r="OLQ1048283" s="3532"/>
      <c r="OLR1048283" s="3532"/>
      <c r="OLS1048283" s="3532"/>
      <c r="OLT1048283" s="3532"/>
      <c r="OLU1048283" s="3532"/>
      <c r="OLV1048283" s="3532"/>
      <c r="OLW1048283" s="3532"/>
      <c r="OLX1048283" s="3532"/>
      <c r="OLY1048283" s="3532"/>
      <c r="OLZ1048283" s="3532"/>
      <c r="OMA1048283" s="3532"/>
      <c r="OMB1048283" s="3532"/>
      <c r="OMC1048283" s="3532"/>
      <c r="OMD1048283" s="3532"/>
      <c r="OME1048283" s="3532"/>
      <c r="OMF1048283" s="3532"/>
      <c r="OMG1048283" s="3532"/>
      <c r="OMH1048283" s="3532"/>
      <c r="OMI1048283" s="3532"/>
      <c r="OMJ1048283" s="3532"/>
      <c r="OMK1048283" s="3532"/>
      <c r="OML1048283" s="3532"/>
      <c r="OMM1048283" s="3532"/>
      <c r="OMN1048283" s="3532"/>
      <c r="OMO1048283" s="3532"/>
      <c r="OMP1048283" s="3532"/>
      <c r="OMQ1048283" s="3532"/>
      <c r="OMR1048283" s="3532"/>
      <c r="OMS1048283" s="3532"/>
      <c r="OMT1048283" s="3532"/>
      <c r="OMU1048283" s="3532"/>
      <c r="OMV1048283" s="3532"/>
      <c r="OMW1048283" s="3532"/>
      <c r="OMX1048283" s="3532"/>
      <c r="OMY1048283" s="3532"/>
      <c r="OMZ1048283" s="3532"/>
      <c r="ONA1048283" s="3532"/>
      <c r="ONB1048283" s="3532"/>
      <c r="ONC1048283" s="3532"/>
      <c r="OND1048283" s="3532"/>
      <c r="ONE1048283" s="3532"/>
      <c r="ONF1048283" s="3532"/>
      <c r="ONG1048283" s="3532"/>
      <c r="ONH1048283" s="3532"/>
      <c r="ONI1048283" s="3532"/>
      <c r="ONJ1048283" s="3532"/>
      <c r="ONK1048283" s="3532"/>
      <c r="ONL1048283" s="3532"/>
      <c r="ONM1048283" s="3532"/>
      <c r="ONN1048283" s="3532"/>
      <c r="ONO1048283" s="3532"/>
      <c r="ONP1048283" s="3532"/>
      <c r="ONQ1048283" s="3532"/>
      <c r="ONR1048283" s="3532"/>
      <c r="ONS1048283" s="3532"/>
      <c r="ONT1048283" s="3532"/>
      <c r="ONU1048283" s="3532"/>
      <c r="ONV1048283" s="3532"/>
      <c r="ONW1048283" s="3532"/>
      <c r="ONX1048283" s="3532"/>
      <c r="ONY1048283" s="3532"/>
      <c r="ONZ1048283" s="3532"/>
      <c r="OOA1048283" s="3532"/>
      <c r="OOB1048283" s="3532"/>
      <c r="OOC1048283" s="3532"/>
      <c r="OOD1048283" s="3532"/>
      <c r="OOE1048283" s="3532"/>
      <c r="OOF1048283" s="3532"/>
      <c r="OOG1048283" s="3532"/>
      <c r="OOH1048283" s="3532"/>
      <c r="OOI1048283" s="3532"/>
      <c r="OOJ1048283" s="3532"/>
      <c r="OOK1048283" s="3532"/>
      <c r="OOL1048283" s="3532"/>
      <c r="OOM1048283" s="3532"/>
      <c r="OON1048283" s="3532"/>
      <c r="OOO1048283" s="3532"/>
      <c r="OOP1048283" s="3532"/>
      <c r="OOQ1048283" s="3532"/>
      <c r="OOR1048283" s="3532"/>
      <c r="OOS1048283" s="3532"/>
      <c r="OOT1048283" s="3532"/>
      <c r="OOU1048283" s="3532"/>
      <c r="OOV1048283" s="3532"/>
      <c r="OOW1048283" s="3532"/>
      <c r="OOX1048283" s="3532"/>
      <c r="OOY1048283" s="3532"/>
      <c r="OOZ1048283" s="3532"/>
      <c r="OPA1048283" s="3532"/>
      <c r="OPB1048283" s="3532"/>
      <c r="OPC1048283" s="3532"/>
      <c r="OPD1048283" s="3532"/>
      <c r="OPE1048283" s="3532"/>
      <c r="OPF1048283" s="3532"/>
      <c r="OPG1048283" s="3532"/>
      <c r="OPH1048283" s="3532"/>
      <c r="OPI1048283" s="3532"/>
      <c r="OPJ1048283" s="3532"/>
      <c r="OPK1048283" s="3532"/>
      <c r="OPL1048283" s="3532"/>
      <c r="OPM1048283" s="3532"/>
      <c r="OPN1048283" s="3532"/>
      <c r="OPO1048283" s="3532"/>
      <c r="OPP1048283" s="3532"/>
      <c r="OPQ1048283" s="3532"/>
      <c r="OPR1048283" s="3532"/>
      <c r="OPS1048283" s="3532"/>
      <c r="OPT1048283" s="3532"/>
      <c r="OPU1048283" s="3532"/>
      <c r="OPV1048283" s="3532"/>
      <c r="OPW1048283" s="3532"/>
      <c r="OPX1048283" s="3532"/>
      <c r="OPY1048283" s="3532"/>
      <c r="OPZ1048283" s="3532"/>
      <c r="OQA1048283" s="3532"/>
      <c r="OQB1048283" s="3532"/>
      <c r="OQC1048283" s="3532"/>
      <c r="OQD1048283" s="3532"/>
      <c r="OQE1048283" s="3532"/>
      <c r="OQF1048283" s="3532"/>
      <c r="OQG1048283" s="3532"/>
      <c r="OQH1048283" s="3532"/>
      <c r="OQI1048283" s="3532"/>
      <c r="OQJ1048283" s="3532"/>
      <c r="OQK1048283" s="3532"/>
      <c r="OQL1048283" s="3532"/>
      <c r="OQM1048283" s="3532"/>
      <c r="OQN1048283" s="3532"/>
      <c r="OQO1048283" s="3532"/>
      <c r="OQP1048283" s="3532"/>
      <c r="OQQ1048283" s="3532"/>
      <c r="OQR1048283" s="3532"/>
      <c r="OQS1048283" s="3532"/>
      <c r="OQT1048283" s="3532"/>
      <c r="OQU1048283" s="3532"/>
      <c r="OQV1048283" s="3532"/>
      <c r="OQW1048283" s="3532"/>
      <c r="OQX1048283" s="3532"/>
      <c r="OQY1048283" s="3532"/>
      <c r="OQZ1048283" s="3532"/>
      <c r="ORA1048283" s="3532"/>
      <c r="ORB1048283" s="3532"/>
      <c r="ORC1048283" s="3532"/>
      <c r="ORD1048283" s="3532"/>
      <c r="ORE1048283" s="3532"/>
      <c r="ORF1048283" s="3532"/>
      <c r="ORG1048283" s="3532"/>
      <c r="ORH1048283" s="3532"/>
      <c r="ORI1048283" s="3532"/>
      <c r="ORJ1048283" s="3532"/>
      <c r="ORK1048283" s="3532"/>
      <c r="ORL1048283" s="3532"/>
      <c r="ORM1048283" s="3532"/>
      <c r="ORN1048283" s="3532"/>
      <c r="ORO1048283" s="3532"/>
      <c r="ORP1048283" s="3532"/>
      <c r="ORQ1048283" s="3532"/>
      <c r="ORR1048283" s="3532"/>
      <c r="ORS1048283" s="3532"/>
      <c r="ORT1048283" s="3532"/>
      <c r="ORU1048283" s="3532"/>
      <c r="ORV1048283" s="3532"/>
      <c r="ORW1048283" s="3532"/>
      <c r="ORX1048283" s="3532"/>
      <c r="ORY1048283" s="3532"/>
      <c r="ORZ1048283" s="3532"/>
      <c r="OSA1048283" s="3532"/>
      <c r="OSB1048283" s="3532"/>
      <c r="OSC1048283" s="3532"/>
      <c r="OSD1048283" s="3532"/>
      <c r="OSE1048283" s="3532"/>
      <c r="OSF1048283" s="3532"/>
      <c r="OSG1048283" s="3532"/>
      <c r="OSH1048283" s="3532"/>
      <c r="OSI1048283" s="3532"/>
      <c r="OSJ1048283" s="3532"/>
      <c r="OSK1048283" s="3532"/>
      <c r="OSL1048283" s="3532"/>
      <c r="OSM1048283" s="3532"/>
      <c r="OSN1048283" s="3532"/>
      <c r="OSO1048283" s="3532"/>
      <c r="OSP1048283" s="3532"/>
      <c r="OSQ1048283" s="3532"/>
      <c r="OSR1048283" s="3532"/>
      <c r="OSS1048283" s="3532"/>
      <c r="OST1048283" s="3532"/>
      <c r="OSU1048283" s="3532"/>
      <c r="OSV1048283" s="3532"/>
      <c r="OSW1048283" s="3532"/>
      <c r="OSX1048283" s="3532"/>
      <c r="OSY1048283" s="3532"/>
      <c r="OSZ1048283" s="3532"/>
      <c r="OTA1048283" s="3532"/>
      <c r="OTB1048283" s="3532"/>
      <c r="OTC1048283" s="3532"/>
      <c r="OTD1048283" s="3532"/>
      <c r="OTE1048283" s="3532"/>
      <c r="OTF1048283" s="3532"/>
      <c r="OTG1048283" s="3532"/>
      <c r="OTH1048283" s="3532"/>
      <c r="OTI1048283" s="3532"/>
      <c r="OTJ1048283" s="3532"/>
      <c r="OTK1048283" s="3532"/>
      <c r="OTL1048283" s="3532"/>
      <c r="OTM1048283" s="3532"/>
      <c r="OTN1048283" s="3532"/>
      <c r="OTO1048283" s="3532"/>
      <c r="OTP1048283" s="3532"/>
      <c r="OTQ1048283" s="3532"/>
      <c r="OTR1048283" s="3532"/>
      <c r="OTS1048283" s="3532"/>
      <c r="OTT1048283" s="3532"/>
      <c r="OTU1048283" s="3532"/>
      <c r="OTV1048283" s="3532"/>
      <c r="OTW1048283" s="3532"/>
      <c r="OTX1048283" s="3532"/>
      <c r="OTY1048283" s="3532"/>
      <c r="OTZ1048283" s="3532"/>
      <c r="OUA1048283" s="3532"/>
      <c r="OUB1048283" s="3532"/>
      <c r="OUC1048283" s="3532"/>
      <c r="OUD1048283" s="3532"/>
      <c r="OUE1048283" s="3532"/>
      <c r="OUF1048283" s="3532"/>
      <c r="OUG1048283" s="3532"/>
      <c r="OUH1048283" s="3532"/>
      <c r="OUI1048283" s="3532"/>
      <c r="OUJ1048283" s="3532"/>
      <c r="OUK1048283" s="3532"/>
      <c r="OUL1048283" s="3532"/>
      <c r="OUM1048283" s="3532"/>
      <c r="OUN1048283" s="3532"/>
      <c r="OUO1048283" s="3532"/>
      <c r="OUP1048283" s="3532"/>
      <c r="OUQ1048283" s="3532"/>
      <c r="OUR1048283" s="3532"/>
      <c r="OUS1048283" s="3532"/>
      <c r="OUT1048283" s="3532"/>
      <c r="OUU1048283" s="3532"/>
      <c r="OUV1048283" s="3532"/>
      <c r="OUW1048283" s="3532"/>
      <c r="OUX1048283" s="3532"/>
      <c r="OUY1048283" s="3532"/>
      <c r="OUZ1048283" s="3532"/>
      <c r="OVA1048283" s="3532"/>
      <c r="OVB1048283" s="3532"/>
      <c r="OVC1048283" s="3532"/>
      <c r="OVD1048283" s="3532"/>
      <c r="OVE1048283" s="3532"/>
      <c r="OVF1048283" s="3532"/>
      <c r="OVG1048283" s="3532"/>
      <c r="OVH1048283" s="3532"/>
      <c r="OVI1048283" s="3532"/>
      <c r="OVJ1048283" s="3532"/>
      <c r="OVK1048283" s="3532"/>
      <c r="OVL1048283" s="3532"/>
      <c r="OVM1048283" s="3532"/>
      <c r="OVN1048283" s="3532"/>
      <c r="OVO1048283" s="3532"/>
      <c r="OVP1048283" s="3532"/>
      <c r="OVQ1048283" s="3532"/>
      <c r="OVR1048283" s="3532"/>
      <c r="OVS1048283" s="3532"/>
      <c r="OVT1048283" s="3532"/>
      <c r="OVU1048283" s="3532"/>
      <c r="OVV1048283" s="3532"/>
      <c r="OVW1048283" s="3532"/>
      <c r="OVX1048283" s="3532"/>
      <c r="OVY1048283" s="3532"/>
      <c r="OVZ1048283" s="3532"/>
      <c r="OWA1048283" s="3532"/>
      <c r="OWB1048283" s="3532"/>
      <c r="OWC1048283" s="3532"/>
      <c r="OWD1048283" s="3532"/>
      <c r="OWE1048283" s="3532"/>
      <c r="OWF1048283" s="3532"/>
      <c r="OWG1048283" s="3532"/>
      <c r="OWH1048283" s="3532"/>
      <c r="OWI1048283" s="3532"/>
      <c r="OWJ1048283" s="3532"/>
      <c r="OWK1048283" s="3532"/>
      <c r="OWL1048283" s="3532"/>
      <c r="OWM1048283" s="3532"/>
      <c r="OWN1048283" s="3532"/>
      <c r="OWO1048283" s="3532"/>
      <c r="OWP1048283" s="3532"/>
      <c r="OWQ1048283" s="3532"/>
      <c r="OWR1048283" s="3532"/>
      <c r="OWS1048283" s="3532"/>
      <c r="OWT1048283" s="3532"/>
      <c r="OWU1048283" s="3532"/>
      <c r="OWV1048283" s="3532"/>
      <c r="OWW1048283" s="3532"/>
      <c r="OWX1048283" s="3532"/>
      <c r="OWY1048283" s="3532"/>
      <c r="OWZ1048283" s="3532"/>
      <c r="OXA1048283" s="3532"/>
      <c r="OXB1048283" s="3532"/>
      <c r="OXC1048283" s="3532"/>
      <c r="OXD1048283" s="3532"/>
      <c r="OXE1048283" s="3532"/>
      <c r="OXF1048283" s="3532"/>
      <c r="OXG1048283" s="3532"/>
      <c r="OXH1048283" s="3532"/>
      <c r="OXI1048283" s="3532"/>
      <c r="OXJ1048283" s="3532"/>
      <c r="OXK1048283" s="3532"/>
      <c r="OXL1048283" s="3532"/>
      <c r="OXM1048283" s="3532"/>
      <c r="OXN1048283" s="3532"/>
      <c r="OXO1048283" s="3532"/>
      <c r="OXP1048283" s="3532"/>
      <c r="OXQ1048283" s="3532"/>
      <c r="OXR1048283" s="3532"/>
      <c r="OXS1048283" s="3532"/>
      <c r="OXT1048283" s="3532"/>
      <c r="OXU1048283" s="3532"/>
      <c r="OXV1048283" s="3532"/>
      <c r="OXW1048283" s="3532"/>
      <c r="OXX1048283" s="3532"/>
      <c r="OXY1048283" s="3532"/>
      <c r="OXZ1048283" s="3532"/>
      <c r="OYA1048283" s="3532"/>
      <c r="OYB1048283" s="3532"/>
      <c r="OYC1048283" s="3532"/>
      <c r="OYD1048283" s="3532"/>
      <c r="OYE1048283" s="3532"/>
      <c r="OYF1048283" s="3532"/>
      <c r="OYG1048283" s="3532"/>
      <c r="OYH1048283" s="3532"/>
      <c r="OYI1048283" s="3532"/>
      <c r="OYJ1048283" s="3532"/>
      <c r="OYK1048283" s="3532"/>
      <c r="OYL1048283" s="3532"/>
      <c r="OYM1048283" s="3532"/>
      <c r="OYN1048283" s="3532"/>
      <c r="OYO1048283" s="3532"/>
      <c r="OYP1048283" s="3532"/>
      <c r="OYQ1048283" s="3532"/>
      <c r="OYR1048283" s="3532"/>
      <c r="OYS1048283" s="3532"/>
      <c r="OYT1048283" s="3532"/>
      <c r="OYU1048283" s="3532"/>
      <c r="OYV1048283" s="3532"/>
      <c r="OYW1048283" s="3532"/>
      <c r="OYX1048283" s="3532"/>
      <c r="OYY1048283" s="3532"/>
      <c r="OYZ1048283" s="3532"/>
      <c r="OZA1048283" s="3532"/>
      <c r="OZB1048283" s="3532"/>
      <c r="OZC1048283" s="3532"/>
      <c r="OZD1048283" s="3532"/>
      <c r="OZE1048283" s="3532"/>
      <c r="OZF1048283" s="3532"/>
      <c r="OZG1048283" s="3532"/>
      <c r="OZH1048283" s="3532"/>
      <c r="OZI1048283" s="3532"/>
      <c r="OZJ1048283" s="3532"/>
      <c r="OZK1048283" s="3532"/>
      <c r="OZL1048283" s="3532"/>
      <c r="OZM1048283" s="3532"/>
      <c r="OZN1048283" s="3532"/>
      <c r="OZO1048283" s="3532"/>
      <c r="OZP1048283" s="3532"/>
      <c r="OZQ1048283" s="3532"/>
      <c r="OZR1048283" s="3532"/>
      <c r="OZS1048283" s="3532"/>
      <c r="OZT1048283" s="3532"/>
      <c r="OZU1048283" s="3532"/>
      <c r="OZV1048283" s="3532"/>
      <c r="OZW1048283" s="3532"/>
      <c r="OZX1048283" s="3532"/>
      <c r="OZY1048283" s="3532"/>
      <c r="OZZ1048283" s="3532"/>
      <c r="PAA1048283" s="3532"/>
      <c r="PAB1048283" s="3532"/>
      <c r="PAC1048283" s="3532"/>
      <c r="PAD1048283" s="3532"/>
      <c r="PAE1048283" s="3532"/>
      <c r="PAF1048283" s="3532"/>
      <c r="PAG1048283" s="3532"/>
      <c r="PAH1048283" s="3532"/>
      <c r="PAI1048283" s="3532"/>
      <c r="PAJ1048283" s="3532"/>
      <c r="PAK1048283" s="3532"/>
      <c r="PAL1048283" s="3532"/>
      <c r="PAM1048283" s="3532"/>
      <c r="PAN1048283" s="3532"/>
      <c r="PAO1048283" s="3532"/>
      <c r="PAP1048283" s="3532"/>
      <c r="PAQ1048283" s="3532"/>
      <c r="PAR1048283" s="3532"/>
      <c r="PAS1048283" s="3532"/>
      <c r="PAT1048283" s="3532"/>
      <c r="PAU1048283" s="3532"/>
      <c r="PAV1048283" s="3532"/>
      <c r="PAW1048283" s="3532"/>
      <c r="PAX1048283" s="3532"/>
      <c r="PAY1048283" s="3532"/>
      <c r="PAZ1048283" s="3532"/>
      <c r="PBA1048283" s="3532"/>
      <c r="PBB1048283" s="3532"/>
      <c r="PBC1048283" s="3532"/>
      <c r="PBD1048283" s="3532"/>
      <c r="PBE1048283" s="3532"/>
      <c r="PBF1048283" s="3532"/>
      <c r="PBG1048283" s="3532"/>
      <c r="PBH1048283" s="3532"/>
      <c r="PBI1048283" s="3532"/>
      <c r="PBJ1048283" s="3532"/>
      <c r="PBK1048283" s="3532"/>
      <c r="PBL1048283" s="3532"/>
      <c r="PBM1048283" s="3532"/>
      <c r="PBN1048283" s="3532"/>
      <c r="PBO1048283" s="3532"/>
      <c r="PBP1048283" s="3532"/>
      <c r="PBQ1048283" s="3532"/>
      <c r="PBR1048283" s="3532"/>
      <c r="PBS1048283" s="3532"/>
      <c r="PBT1048283" s="3532"/>
      <c r="PBU1048283" s="3532"/>
      <c r="PBV1048283" s="3532"/>
      <c r="PBW1048283" s="3532"/>
      <c r="PBX1048283" s="3532"/>
      <c r="PBY1048283" s="3532"/>
      <c r="PBZ1048283" s="3532"/>
      <c r="PCA1048283" s="3532"/>
      <c r="PCB1048283" s="3532"/>
      <c r="PCC1048283" s="3532"/>
      <c r="PCD1048283" s="3532"/>
      <c r="PCE1048283" s="3532"/>
      <c r="PCF1048283" s="3532"/>
      <c r="PCG1048283" s="3532"/>
      <c r="PCH1048283" s="3532"/>
      <c r="PCI1048283" s="3532"/>
      <c r="PCJ1048283" s="3532"/>
      <c r="PCK1048283" s="3532"/>
      <c r="PCL1048283" s="3532"/>
      <c r="PCM1048283" s="3532"/>
      <c r="PCN1048283" s="3532"/>
      <c r="PCO1048283" s="3532"/>
      <c r="PCP1048283" s="3532"/>
      <c r="PCQ1048283" s="3532"/>
      <c r="PCR1048283" s="3532"/>
      <c r="PCS1048283" s="3532"/>
      <c r="PCT1048283" s="3532"/>
      <c r="PCU1048283" s="3532"/>
      <c r="PCV1048283" s="3532"/>
      <c r="PCW1048283" s="3532"/>
      <c r="PCX1048283" s="3532"/>
      <c r="PCY1048283" s="3532"/>
      <c r="PCZ1048283" s="3532"/>
      <c r="PDA1048283" s="3532"/>
      <c r="PDB1048283" s="3532"/>
      <c r="PDC1048283" s="3532"/>
      <c r="PDD1048283" s="3532"/>
      <c r="PDE1048283" s="3532"/>
      <c r="PDF1048283" s="3532"/>
      <c r="PDG1048283" s="3532"/>
      <c r="PDH1048283" s="3532"/>
      <c r="PDI1048283" s="3532"/>
      <c r="PDJ1048283" s="3532"/>
      <c r="PDK1048283" s="3532"/>
      <c r="PDL1048283" s="3532"/>
      <c r="PDM1048283" s="3532"/>
      <c r="PDN1048283" s="3532"/>
      <c r="PDO1048283" s="3532"/>
      <c r="PDP1048283" s="3532"/>
      <c r="PDQ1048283" s="3532"/>
      <c r="PDR1048283" s="3532"/>
      <c r="PDS1048283" s="3532"/>
      <c r="PDT1048283" s="3532"/>
      <c r="PDU1048283" s="3532"/>
      <c r="PDV1048283" s="3532"/>
      <c r="PDW1048283" s="3532"/>
      <c r="PDX1048283" s="3532"/>
      <c r="PDY1048283" s="3532"/>
      <c r="PDZ1048283" s="3532"/>
      <c r="PEA1048283" s="3532"/>
      <c r="PEB1048283" s="3532"/>
      <c r="PEC1048283" s="3532"/>
      <c r="PED1048283" s="3532"/>
      <c r="PEE1048283" s="3532"/>
      <c r="PEF1048283" s="3532"/>
      <c r="PEG1048283" s="3532"/>
      <c r="PEH1048283" s="3532"/>
      <c r="PEI1048283" s="3532"/>
      <c r="PEJ1048283" s="3532"/>
      <c r="PEK1048283" s="3532"/>
      <c r="PEL1048283" s="3532"/>
      <c r="PEM1048283" s="3532"/>
      <c r="PEN1048283" s="3532"/>
      <c r="PEO1048283" s="3532"/>
      <c r="PEP1048283" s="3532"/>
      <c r="PEQ1048283" s="3532"/>
      <c r="PER1048283" s="3532"/>
      <c r="PES1048283" s="3532"/>
      <c r="PET1048283" s="3532"/>
      <c r="PEU1048283" s="3532"/>
      <c r="PEV1048283" s="3532"/>
      <c r="PEW1048283" s="3532"/>
      <c r="PEX1048283" s="3532"/>
      <c r="PEY1048283" s="3532"/>
      <c r="PEZ1048283" s="3532"/>
      <c r="PFA1048283" s="3532"/>
      <c r="PFB1048283" s="3532"/>
      <c r="PFC1048283" s="3532"/>
      <c r="PFD1048283" s="3532"/>
      <c r="PFE1048283" s="3532"/>
      <c r="PFF1048283" s="3532"/>
      <c r="PFG1048283" s="3532"/>
      <c r="PFH1048283" s="3532"/>
      <c r="PFI1048283" s="3532"/>
      <c r="PFJ1048283" s="3532"/>
      <c r="PFK1048283" s="3532"/>
      <c r="PFL1048283" s="3532"/>
      <c r="PFM1048283" s="3532"/>
      <c r="PFN1048283" s="3532"/>
      <c r="PFO1048283" s="3532"/>
      <c r="PFP1048283" s="3532"/>
      <c r="PFQ1048283" s="3532"/>
      <c r="PFR1048283" s="3532"/>
      <c r="PFS1048283" s="3532"/>
      <c r="PFT1048283" s="3532"/>
      <c r="PFU1048283" s="3532"/>
      <c r="PFV1048283" s="3532"/>
      <c r="PFW1048283" s="3532"/>
      <c r="PFX1048283" s="3532"/>
      <c r="PFY1048283" s="3532"/>
      <c r="PFZ1048283" s="3532"/>
      <c r="PGA1048283" s="3532"/>
      <c r="PGB1048283" s="3532"/>
      <c r="PGC1048283" s="3532"/>
      <c r="PGD1048283" s="3532"/>
      <c r="PGE1048283" s="3532"/>
      <c r="PGF1048283" s="3532"/>
      <c r="PGG1048283" s="3532"/>
      <c r="PGH1048283" s="3532"/>
      <c r="PGI1048283" s="3532"/>
      <c r="PGJ1048283" s="3532"/>
      <c r="PGK1048283" s="3532"/>
      <c r="PGL1048283" s="3532"/>
      <c r="PGM1048283" s="3532"/>
      <c r="PGN1048283" s="3532"/>
      <c r="PGO1048283" s="3532"/>
      <c r="PGP1048283" s="3532"/>
      <c r="PGQ1048283" s="3532"/>
      <c r="PGR1048283" s="3532"/>
      <c r="PGS1048283" s="3532"/>
      <c r="PGT1048283" s="3532"/>
      <c r="PGU1048283" s="3532"/>
      <c r="PGV1048283" s="3532"/>
      <c r="PGW1048283" s="3532"/>
      <c r="PGX1048283" s="3532"/>
      <c r="PGY1048283" s="3532"/>
      <c r="PGZ1048283" s="3532"/>
      <c r="PHA1048283" s="3532"/>
      <c r="PHB1048283" s="3532"/>
      <c r="PHC1048283" s="3532"/>
      <c r="PHD1048283" s="3532"/>
      <c r="PHE1048283" s="3532"/>
      <c r="PHF1048283" s="3532"/>
      <c r="PHG1048283" s="3532"/>
      <c r="PHH1048283" s="3532"/>
      <c r="PHI1048283" s="3532"/>
      <c r="PHJ1048283" s="3532"/>
      <c r="PHK1048283" s="3532"/>
      <c r="PHL1048283" s="3532"/>
      <c r="PHM1048283" s="3532"/>
      <c r="PHN1048283" s="3532"/>
      <c r="PHO1048283" s="3532"/>
      <c r="PHP1048283" s="3532"/>
      <c r="PHQ1048283" s="3532"/>
      <c r="PHR1048283" s="3532"/>
      <c r="PHS1048283" s="3532"/>
      <c r="PHT1048283" s="3532"/>
      <c r="PHU1048283" s="3532"/>
      <c r="PHV1048283" s="3532"/>
      <c r="PHW1048283" s="3532"/>
      <c r="PHX1048283" s="3532"/>
      <c r="PHY1048283" s="3532"/>
      <c r="PHZ1048283" s="3532"/>
      <c r="PIA1048283" s="3532"/>
      <c r="PIB1048283" s="3532"/>
      <c r="PIC1048283" s="3532"/>
      <c r="PID1048283" s="3532"/>
      <c r="PIE1048283" s="3532"/>
      <c r="PIF1048283" s="3532"/>
      <c r="PIG1048283" s="3532"/>
      <c r="PIH1048283" s="3532"/>
      <c r="PII1048283" s="3532"/>
      <c r="PIJ1048283" s="3532"/>
      <c r="PIK1048283" s="3532"/>
      <c r="PIL1048283" s="3532"/>
      <c r="PIM1048283" s="3532"/>
      <c r="PIN1048283" s="3532"/>
      <c r="PIO1048283" s="3532"/>
      <c r="PIP1048283" s="3532"/>
      <c r="PIQ1048283" s="3532"/>
      <c r="PIR1048283" s="3532"/>
      <c r="PIS1048283" s="3532"/>
      <c r="PIT1048283" s="3532"/>
      <c r="PIU1048283" s="3532"/>
      <c r="PIV1048283" s="3532"/>
      <c r="PIW1048283" s="3532"/>
      <c r="PIX1048283" s="3532"/>
      <c r="PIY1048283" s="3532"/>
      <c r="PIZ1048283" s="3532"/>
      <c r="PJA1048283" s="3532"/>
      <c r="PJB1048283" s="3532"/>
      <c r="PJC1048283" s="3532"/>
      <c r="PJD1048283" s="3532"/>
      <c r="PJE1048283" s="3532"/>
      <c r="PJF1048283" s="3532"/>
      <c r="PJG1048283" s="3532"/>
      <c r="PJH1048283" s="3532"/>
      <c r="PJI1048283" s="3532"/>
      <c r="PJJ1048283" s="3532"/>
      <c r="PJK1048283" s="3532"/>
      <c r="PJL1048283" s="3532"/>
      <c r="PJM1048283" s="3532"/>
      <c r="PJN1048283" s="3532"/>
      <c r="PJO1048283" s="3532"/>
      <c r="PJP1048283" s="3532"/>
      <c r="PJQ1048283" s="3532"/>
      <c r="PJR1048283" s="3532"/>
      <c r="PJS1048283" s="3532"/>
      <c r="PJT1048283" s="3532"/>
      <c r="PJU1048283" s="3532"/>
      <c r="PJV1048283" s="3532"/>
      <c r="PJW1048283" s="3532"/>
      <c r="PJX1048283" s="3532"/>
      <c r="PJY1048283" s="3532"/>
      <c r="PJZ1048283" s="3532"/>
      <c r="PKA1048283" s="3532"/>
      <c r="PKB1048283" s="3532"/>
      <c r="PKC1048283" s="3532"/>
      <c r="PKD1048283" s="3532"/>
      <c r="PKE1048283" s="3532"/>
      <c r="PKF1048283" s="3532"/>
      <c r="PKG1048283" s="3532"/>
      <c r="PKH1048283" s="3532"/>
      <c r="PKI1048283" s="3532"/>
      <c r="PKJ1048283" s="3532"/>
      <c r="PKK1048283" s="3532"/>
      <c r="PKL1048283" s="3532"/>
      <c r="PKM1048283" s="3532"/>
      <c r="PKN1048283" s="3532"/>
      <c r="PKO1048283" s="3532"/>
      <c r="PKP1048283" s="3532"/>
      <c r="PKQ1048283" s="3532"/>
      <c r="PKR1048283" s="3532"/>
      <c r="PKS1048283" s="3532"/>
      <c r="PKT1048283" s="3532"/>
      <c r="PKU1048283" s="3532"/>
      <c r="PKV1048283" s="3532"/>
      <c r="PKW1048283" s="3532"/>
      <c r="PKX1048283" s="3532"/>
      <c r="PKY1048283" s="3532"/>
      <c r="PKZ1048283" s="3532"/>
      <c r="PLA1048283" s="3532"/>
      <c r="PLB1048283" s="3532"/>
      <c r="PLC1048283" s="3532"/>
      <c r="PLD1048283" s="3532"/>
      <c r="PLE1048283" s="3532"/>
      <c r="PLF1048283" s="3532"/>
      <c r="PLG1048283" s="3532"/>
      <c r="PLH1048283" s="3532"/>
      <c r="PLI1048283" s="3532"/>
      <c r="PLJ1048283" s="3532"/>
      <c r="PLK1048283" s="3532"/>
      <c r="PLL1048283" s="3532"/>
      <c r="PLM1048283" s="3532"/>
      <c r="PLN1048283" s="3532"/>
      <c r="PLO1048283" s="3532"/>
      <c r="PLP1048283" s="3532"/>
      <c r="PLQ1048283" s="3532"/>
      <c r="PLR1048283" s="3532"/>
      <c r="PLS1048283" s="3532"/>
      <c r="PLT1048283" s="3532"/>
      <c r="PLU1048283" s="3532"/>
      <c r="PLV1048283" s="3532"/>
      <c r="PLW1048283" s="3532"/>
      <c r="PLX1048283" s="3532"/>
      <c r="PLY1048283" s="3532"/>
      <c r="PLZ1048283" s="3532"/>
      <c r="PMA1048283" s="3532"/>
      <c r="PMB1048283" s="3532"/>
      <c r="PMC1048283" s="3532"/>
      <c r="PMD1048283" s="3532"/>
      <c r="PME1048283" s="3532"/>
      <c r="PMF1048283" s="3532"/>
      <c r="PMG1048283" s="3532"/>
      <c r="PMH1048283" s="3532"/>
      <c r="PMI1048283" s="3532"/>
      <c r="PMJ1048283" s="3532"/>
      <c r="PMK1048283" s="3532"/>
      <c r="PML1048283" s="3532"/>
      <c r="PMM1048283" s="3532"/>
      <c r="PMN1048283" s="3532"/>
      <c r="PMO1048283" s="3532"/>
      <c r="PMP1048283" s="3532"/>
      <c r="PMQ1048283" s="3532"/>
      <c r="PMR1048283" s="3532"/>
      <c r="PMS1048283" s="3532"/>
      <c r="PMT1048283" s="3532"/>
      <c r="PMU1048283" s="3532"/>
      <c r="PMV1048283" s="3532"/>
      <c r="PMW1048283" s="3532"/>
      <c r="PMX1048283" s="3532"/>
      <c r="PMY1048283" s="3532"/>
      <c r="PMZ1048283" s="3532"/>
      <c r="PNA1048283" s="3532"/>
      <c r="PNB1048283" s="3532"/>
      <c r="PNC1048283" s="3532"/>
      <c r="PND1048283" s="3532"/>
      <c r="PNE1048283" s="3532"/>
      <c r="PNF1048283" s="3532"/>
      <c r="PNG1048283" s="3532"/>
      <c r="PNH1048283" s="3532"/>
      <c r="PNI1048283" s="3532"/>
      <c r="PNJ1048283" s="3532"/>
      <c r="PNK1048283" s="3532"/>
      <c r="PNL1048283" s="3532"/>
      <c r="PNM1048283" s="3532"/>
      <c r="PNN1048283" s="3532"/>
      <c r="PNO1048283" s="3532"/>
      <c r="PNP1048283" s="3532"/>
      <c r="PNQ1048283" s="3532"/>
      <c r="PNR1048283" s="3532"/>
      <c r="PNS1048283" s="3532"/>
      <c r="PNT1048283" s="3532"/>
      <c r="PNU1048283" s="3532"/>
      <c r="PNV1048283" s="3532"/>
      <c r="PNW1048283" s="3532"/>
      <c r="PNX1048283" s="3532"/>
      <c r="PNY1048283" s="3532"/>
      <c r="PNZ1048283" s="3532"/>
      <c r="POA1048283" s="3532"/>
      <c r="POB1048283" s="3532"/>
      <c r="POC1048283" s="3532"/>
      <c r="POD1048283" s="3532"/>
      <c r="POE1048283" s="3532"/>
      <c r="POF1048283" s="3532"/>
      <c r="POG1048283" s="3532"/>
      <c r="POH1048283" s="3532"/>
      <c r="POI1048283" s="3532"/>
      <c r="POJ1048283" s="3532"/>
      <c r="POK1048283" s="3532"/>
      <c r="POL1048283" s="3532"/>
      <c r="POM1048283" s="3532"/>
      <c r="PON1048283" s="3532"/>
      <c r="POO1048283" s="3532"/>
      <c r="POP1048283" s="3532"/>
      <c r="POQ1048283" s="3532"/>
      <c r="POR1048283" s="3532"/>
      <c r="POS1048283" s="3532"/>
      <c r="POT1048283" s="3532"/>
      <c r="POU1048283" s="3532"/>
      <c r="POV1048283" s="3532"/>
      <c r="POW1048283" s="3532"/>
      <c r="POX1048283" s="3532"/>
      <c r="POY1048283" s="3532"/>
      <c r="POZ1048283" s="3532"/>
      <c r="PPA1048283" s="3532"/>
      <c r="PPB1048283" s="3532"/>
      <c r="PPC1048283" s="3532"/>
      <c r="PPD1048283" s="3532"/>
      <c r="PPE1048283" s="3532"/>
      <c r="PPF1048283" s="3532"/>
      <c r="PPG1048283" s="3532"/>
      <c r="PPH1048283" s="3532"/>
      <c r="PPI1048283" s="3532"/>
      <c r="PPJ1048283" s="3532"/>
      <c r="PPK1048283" s="3532"/>
      <c r="PPL1048283" s="3532"/>
      <c r="PPM1048283" s="3532"/>
      <c r="PPN1048283" s="3532"/>
      <c r="PPO1048283" s="3532"/>
      <c r="PPP1048283" s="3532"/>
      <c r="PPQ1048283" s="3532"/>
      <c r="PPR1048283" s="3532"/>
      <c r="PPS1048283" s="3532"/>
      <c r="PPT1048283" s="3532"/>
      <c r="PPU1048283" s="3532"/>
      <c r="PPV1048283" s="3532"/>
      <c r="PPW1048283" s="3532"/>
      <c r="PPX1048283" s="3532"/>
      <c r="PPY1048283" s="3532"/>
      <c r="PPZ1048283" s="3532"/>
      <c r="PQA1048283" s="3532"/>
      <c r="PQB1048283" s="3532"/>
      <c r="PQC1048283" s="3532"/>
      <c r="PQD1048283" s="3532"/>
      <c r="PQE1048283" s="3532"/>
      <c r="PQF1048283" s="3532"/>
      <c r="PQG1048283" s="3532"/>
      <c r="PQH1048283" s="3532"/>
      <c r="PQI1048283" s="3532"/>
      <c r="PQJ1048283" s="3532"/>
      <c r="PQK1048283" s="3532"/>
      <c r="PQL1048283" s="3532"/>
      <c r="PQM1048283" s="3532"/>
      <c r="PQN1048283" s="3532"/>
      <c r="PQO1048283" s="3532"/>
      <c r="PQP1048283" s="3532"/>
      <c r="PQQ1048283" s="3532"/>
      <c r="PQR1048283" s="3532"/>
      <c r="PQS1048283" s="3532"/>
      <c r="PQT1048283" s="3532"/>
      <c r="PQU1048283" s="3532"/>
      <c r="PQV1048283" s="3532"/>
      <c r="PQW1048283" s="3532"/>
      <c r="PQX1048283" s="3532"/>
      <c r="PQY1048283" s="3532"/>
      <c r="PQZ1048283" s="3532"/>
      <c r="PRA1048283" s="3532"/>
      <c r="PRB1048283" s="3532"/>
      <c r="PRC1048283" s="3532"/>
      <c r="PRD1048283" s="3532"/>
      <c r="PRE1048283" s="3532"/>
      <c r="PRF1048283" s="3532"/>
      <c r="PRG1048283" s="3532"/>
      <c r="PRH1048283" s="3532"/>
      <c r="PRI1048283" s="3532"/>
      <c r="PRJ1048283" s="3532"/>
      <c r="PRK1048283" s="3532"/>
      <c r="PRL1048283" s="3532"/>
      <c r="PRM1048283" s="3532"/>
      <c r="PRN1048283" s="3532"/>
      <c r="PRO1048283" s="3532"/>
      <c r="PRP1048283" s="3532"/>
      <c r="PRQ1048283" s="3532"/>
      <c r="PRR1048283" s="3532"/>
      <c r="PRS1048283" s="3532"/>
      <c r="PRT1048283" s="3532"/>
      <c r="PRU1048283" s="3532"/>
      <c r="PRV1048283" s="3532"/>
      <c r="PRW1048283" s="3532"/>
      <c r="PRX1048283" s="3532"/>
      <c r="PRY1048283" s="3532"/>
      <c r="PRZ1048283" s="3532"/>
      <c r="PSA1048283" s="3532"/>
      <c r="PSB1048283" s="3532"/>
      <c r="PSC1048283" s="3532"/>
      <c r="PSD1048283" s="3532"/>
      <c r="PSE1048283" s="3532"/>
      <c r="PSF1048283" s="3532"/>
      <c r="PSG1048283" s="3532"/>
      <c r="PSH1048283" s="3532"/>
      <c r="PSI1048283" s="3532"/>
      <c r="PSJ1048283" s="3532"/>
      <c r="PSK1048283" s="3532"/>
      <c r="PSL1048283" s="3532"/>
      <c r="PSM1048283" s="3532"/>
      <c r="PSN1048283" s="3532"/>
      <c r="PSO1048283" s="3532"/>
      <c r="PSP1048283" s="3532"/>
      <c r="PSQ1048283" s="3532"/>
      <c r="PSR1048283" s="3532"/>
      <c r="PSS1048283" s="3532"/>
      <c r="PST1048283" s="3532"/>
      <c r="PSU1048283" s="3532"/>
      <c r="PSV1048283" s="3532"/>
      <c r="PSW1048283" s="3532"/>
      <c r="PSX1048283" s="3532"/>
      <c r="PSY1048283" s="3532"/>
      <c r="PSZ1048283" s="3532"/>
      <c r="PTA1048283" s="3532"/>
      <c r="PTB1048283" s="3532"/>
      <c r="PTC1048283" s="3532"/>
      <c r="PTD1048283" s="3532"/>
      <c r="PTE1048283" s="3532"/>
      <c r="PTF1048283" s="3532"/>
      <c r="PTG1048283" s="3532"/>
      <c r="PTH1048283" s="3532"/>
      <c r="PTI1048283" s="3532"/>
      <c r="PTJ1048283" s="3532"/>
      <c r="PTK1048283" s="3532"/>
      <c r="PTL1048283" s="3532"/>
      <c r="PTM1048283" s="3532"/>
      <c r="PTN1048283" s="3532"/>
      <c r="PTO1048283" s="3532"/>
      <c r="PTP1048283" s="3532"/>
      <c r="PTQ1048283" s="3532"/>
      <c r="PTR1048283" s="3532"/>
      <c r="PTS1048283" s="3532"/>
      <c r="PTT1048283" s="3532"/>
      <c r="PTU1048283" s="3532"/>
      <c r="PTV1048283" s="3532"/>
      <c r="PTW1048283" s="3532"/>
      <c r="PTX1048283" s="3532"/>
      <c r="PTY1048283" s="3532"/>
      <c r="PTZ1048283" s="3532"/>
      <c r="PUA1048283" s="3532"/>
      <c r="PUB1048283" s="3532"/>
      <c r="PUC1048283" s="3532"/>
      <c r="PUD1048283" s="3532"/>
      <c r="PUE1048283" s="3532"/>
      <c r="PUF1048283" s="3532"/>
      <c r="PUG1048283" s="3532"/>
      <c r="PUH1048283" s="3532"/>
      <c r="PUI1048283" s="3532"/>
      <c r="PUJ1048283" s="3532"/>
      <c r="PUK1048283" s="3532"/>
      <c r="PUL1048283" s="3532"/>
      <c r="PUM1048283" s="3532"/>
      <c r="PUN1048283" s="3532"/>
      <c r="PUO1048283" s="3532"/>
      <c r="PUP1048283" s="3532"/>
      <c r="PUQ1048283" s="3532"/>
      <c r="PUR1048283" s="3532"/>
      <c r="PUS1048283" s="3532"/>
      <c r="PUT1048283" s="3532"/>
      <c r="PUU1048283" s="3532"/>
      <c r="PUV1048283" s="3532"/>
      <c r="PUW1048283" s="3532"/>
      <c r="PUX1048283" s="3532"/>
      <c r="PUY1048283" s="3532"/>
      <c r="PUZ1048283" s="3532"/>
      <c r="PVA1048283" s="3532"/>
      <c r="PVB1048283" s="3532"/>
      <c r="PVC1048283" s="3532"/>
      <c r="PVD1048283" s="3532"/>
      <c r="PVE1048283" s="3532"/>
      <c r="PVF1048283" s="3532"/>
      <c r="PVG1048283" s="3532"/>
      <c r="PVH1048283" s="3532"/>
      <c r="PVI1048283" s="3532"/>
      <c r="PVJ1048283" s="3532"/>
      <c r="PVK1048283" s="3532"/>
      <c r="PVL1048283" s="3532"/>
      <c r="PVM1048283" s="3532"/>
      <c r="PVN1048283" s="3532"/>
      <c r="PVO1048283" s="3532"/>
      <c r="PVP1048283" s="3532"/>
      <c r="PVQ1048283" s="3532"/>
      <c r="PVR1048283" s="3532"/>
      <c r="PVS1048283" s="3532"/>
      <c r="PVT1048283" s="3532"/>
      <c r="PVU1048283" s="3532"/>
      <c r="PVV1048283" s="3532"/>
      <c r="PVW1048283" s="3532"/>
      <c r="PVX1048283" s="3532"/>
      <c r="PVY1048283" s="3532"/>
      <c r="PVZ1048283" s="3532"/>
      <c r="PWA1048283" s="3532"/>
      <c r="PWB1048283" s="3532"/>
      <c r="PWC1048283" s="3532"/>
      <c r="PWD1048283" s="3532"/>
      <c r="PWE1048283" s="3532"/>
      <c r="PWF1048283" s="3532"/>
      <c r="PWG1048283" s="3532"/>
      <c r="PWH1048283" s="3532"/>
      <c r="PWI1048283" s="3532"/>
      <c r="PWJ1048283" s="3532"/>
      <c r="PWK1048283" s="3532"/>
      <c r="PWL1048283" s="3532"/>
      <c r="PWM1048283" s="3532"/>
      <c r="PWN1048283" s="3532"/>
      <c r="PWO1048283" s="3532"/>
      <c r="PWP1048283" s="3532"/>
      <c r="PWQ1048283" s="3532"/>
      <c r="PWR1048283" s="3532"/>
      <c r="PWS1048283" s="3532"/>
      <c r="PWT1048283" s="3532"/>
      <c r="PWU1048283" s="3532"/>
      <c r="PWV1048283" s="3532"/>
      <c r="PWW1048283" s="3532"/>
      <c r="PWX1048283" s="3532"/>
      <c r="PWY1048283" s="3532"/>
      <c r="PWZ1048283" s="3532"/>
      <c r="PXA1048283" s="3532"/>
      <c r="PXB1048283" s="3532"/>
      <c r="PXC1048283" s="3532"/>
      <c r="PXD1048283" s="3532"/>
      <c r="PXE1048283" s="3532"/>
      <c r="PXF1048283" s="3532"/>
      <c r="PXG1048283" s="3532"/>
      <c r="PXH1048283" s="3532"/>
      <c r="PXI1048283" s="3532"/>
      <c r="PXJ1048283" s="3532"/>
      <c r="PXK1048283" s="3532"/>
      <c r="PXL1048283" s="3532"/>
      <c r="PXM1048283" s="3532"/>
      <c r="PXN1048283" s="3532"/>
      <c r="PXO1048283" s="3532"/>
      <c r="PXP1048283" s="3532"/>
      <c r="PXQ1048283" s="3532"/>
      <c r="PXR1048283" s="3532"/>
      <c r="PXS1048283" s="3532"/>
      <c r="PXT1048283" s="3532"/>
      <c r="PXU1048283" s="3532"/>
      <c r="PXV1048283" s="3532"/>
      <c r="PXW1048283" s="3532"/>
      <c r="PXX1048283" s="3532"/>
      <c r="PXY1048283" s="3532"/>
      <c r="PXZ1048283" s="3532"/>
      <c r="PYA1048283" s="3532"/>
      <c r="PYB1048283" s="3532"/>
      <c r="PYC1048283" s="3532"/>
      <c r="PYD1048283" s="3532"/>
      <c r="PYE1048283" s="3532"/>
      <c r="PYF1048283" s="3532"/>
      <c r="PYG1048283" s="3532"/>
      <c r="PYH1048283" s="3532"/>
      <c r="PYI1048283" s="3532"/>
      <c r="PYJ1048283" s="3532"/>
      <c r="PYK1048283" s="3532"/>
      <c r="PYL1048283" s="3532"/>
      <c r="PYM1048283" s="3532"/>
      <c r="PYN1048283" s="3532"/>
      <c r="PYO1048283" s="3532"/>
      <c r="PYP1048283" s="3532"/>
      <c r="PYQ1048283" s="3532"/>
      <c r="PYR1048283" s="3532"/>
      <c r="PYS1048283" s="3532"/>
      <c r="PYT1048283" s="3532"/>
      <c r="PYU1048283" s="3532"/>
      <c r="PYV1048283" s="3532"/>
      <c r="PYW1048283" s="3532"/>
      <c r="PYX1048283" s="3532"/>
      <c r="PYY1048283" s="3532"/>
      <c r="PYZ1048283" s="3532"/>
      <c r="PZA1048283" s="3532"/>
      <c r="PZB1048283" s="3532"/>
      <c r="PZC1048283" s="3532"/>
      <c r="PZD1048283" s="3532"/>
      <c r="PZE1048283" s="3532"/>
      <c r="PZF1048283" s="3532"/>
      <c r="PZG1048283" s="3532"/>
      <c r="PZH1048283" s="3532"/>
      <c r="PZI1048283" s="3532"/>
      <c r="PZJ1048283" s="3532"/>
      <c r="PZK1048283" s="3532"/>
      <c r="PZL1048283" s="3532"/>
      <c r="PZM1048283" s="3532"/>
      <c r="PZN1048283" s="3532"/>
      <c r="PZO1048283" s="3532"/>
      <c r="PZP1048283" s="3532"/>
      <c r="PZQ1048283" s="3532"/>
      <c r="PZR1048283" s="3532"/>
      <c r="PZS1048283" s="3532"/>
      <c r="PZT1048283" s="3532"/>
      <c r="PZU1048283" s="3532"/>
      <c r="PZV1048283" s="3532"/>
      <c r="PZW1048283" s="3532"/>
      <c r="PZX1048283" s="3532"/>
      <c r="PZY1048283" s="3532"/>
      <c r="PZZ1048283" s="3532"/>
      <c r="QAA1048283" s="3532"/>
      <c r="QAB1048283" s="3532"/>
      <c r="QAC1048283" s="3532"/>
      <c r="QAD1048283" s="3532"/>
      <c r="QAE1048283" s="3532"/>
      <c r="QAF1048283" s="3532"/>
      <c r="QAG1048283" s="3532"/>
      <c r="QAH1048283" s="3532"/>
      <c r="QAI1048283" s="3532"/>
      <c r="QAJ1048283" s="3532"/>
      <c r="QAK1048283" s="3532"/>
      <c r="QAL1048283" s="3532"/>
      <c r="QAM1048283" s="3532"/>
      <c r="QAN1048283" s="3532"/>
      <c r="QAO1048283" s="3532"/>
      <c r="QAP1048283" s="3532"/>
      <c r="QAQ1048283" s="3532"/>
      <c r="QAR1048283" s="3532"/>
      <c r="QAS1048283" s="3532"/>
      <c r="QAT1048283" s="3532"/>
      <c r="QAU1048283" s="3532"/>
      <c r="QAV1048283" s="3532"/>
      <c r="QAW1048283" s="3532"/>
      <c r="QAX1048283" s="3532"/>
      <c r="QAY1048283" s="3532"/>
      <c r="QAZ1048283" s="3532"/>
      <c r="QBA1048283" s="3532"/>
      <c r="QBB1048283" s="3532"/>
      <c r="QBC1048283" s="3532"/>
      <c r="QBD1048283" s="3532"/>
      <c r="QBE1048283" s="3532"/>
      <c r="QBF1048283" s="3532"/>
      <c r="QBG1048283" s="3532"/>
      <c r="QBH1048283" s="3532"/>
      <c r="QBI1048283" s="3532"/>
      <c r="QBJ1048283" s="3532"/>
      <c r="QBK1048283" s="3532"/>
      <c r="QBL1048283" s="3532"/>
      <c r="QBM1048283" s="3532"/>
      <c r="QBN1048283" s="3532"/>
      <c r="QBO1048283" s="3532"/>
      <c r="QBP1048283" s="3532"/>
      <c r="QBQ1048283" s="3532"/>
      <c r="QBR1048283" s="3532"/>
      <c r="QBS1048283" s="3532"/>
      <c r="QBT1048283" s="3532"/>
      <c r="QBU1048283" s="3532"/>
      <c r="QBV1048283" s="3532"/>
      <c r="QBW1048283" s="3532"/>
      <c r="QBX1048283" s="3532"/>
      <c r="QBY1048283" s="3532"/>
      <c r="QBZ1048283" s="3532"/>
      <c r="QCA1048283" s="3532"/>
      <c r="QCB1048283" s="3532"/>
      <c r="QCC1048283" s="3532"/>
      <c r="QCD1048283" s="3532"/>
      <c r="QCE1048283" s="3532"/>
      <c r="QCF1048283" s="3532"/>
      <c r="QCG1048283" s="3532"/>
      <c r="QCH1048283" s="3532"/>
      <c r="QCI1048283" s="3532"/>
      <c r="QCJ1048283" s="3532"/>
      <c r="QCK1048283" s="3532"/>
      <c r="QCL1048283" s="3532"/>
      <c r="QCM1048283" s="3532"/>
      <c r="QCN1048283" s="3532"/>
      <c r="QCO1048283" s="3532"/>
      <c r="QCP1048283" s="3532"/>
      <c r="QCQ1048283" s="3532"/>
      <c r="QCR1048283" s="3532"/>
      <c r="QCS1048283" s="3532"/>
      <c r="QCT1048283" s="3532"/>
      <c r="QCU1048283" s="3532"/>
      <c r="QCV1048283" s="3532"/>
      <c r="QCW1048283" s="3532"/>
      <c r="QCX1048283" s="3532"/>
      <c r="QCY1048283" s="3532"/>
      <c r="QCZ1048283" s="3532"/>
      <c r="QDA1048283" s="3532"/>
      <c r="QDB1048283" s="3532"/>
      <c r="QDC1048283" s="3532"/>
      <c r="QDD1048283" s="3532"/>
      <c r="QDE1048283" s="3532"/>
      <c r="QDF1048283" s="3532"/>
      <c r="QDG1048283" s="3532"/>
      <c r="QDH1048283" s="3532"/>
      <c r="QDI1048283" s="3532"/>
      <c r="QDJ1048283" s="3532"/>
      <c r="QDK1048283" s="3532"/>
      <c r="QDL1048283" s="3532"/>
      <c r="QDM1048283" s="3532"/>
      <c r="QDN1048283" s="3532"/>
      <c r="QDO1048283" s="3532"/>
      <c r="QDP1048283" s="3532"/>
      <c r="QDQ1048283" s="3532"/>
      <c r="QDR1048283" s="3532"/>
      <c r="QDS1048283" s="3532"/>
      <c r="QDT1048283" s="3532"/>
      <c r="QDU1048283" s="3532"/>
      <c r="QDV1048283" s="3532"/>
      <c r="QDW1048283" s="3532"/>
      <c r="QDX1048283" s="3532"/>
      <c r="QDY1048283" s="3532"/>
      <c r="QDZ1048283" s="3532"/>
      <c r="QEA1048283" s="3532"/>
      <c r="QEB1048283" s="3532"/>
      <c r="QEC1048283" s="3532"/>
      <c r="QED1048283" s="3532"/>
      <c r="QEE1048283" s="3532"/>
      <c r="QEF1048283" s="3532"/>
      <c r="QEG1048283" s="3532"/>
      <c r="QEH1048283" s="3532"/>
      <c r="QEI1048283" s="3532"/>
      <c r="QEJ1048283" s="3532"/>
      <c r="QEK1048283" s="3532"/>
      <c r="QEL1048283" s="3532"/>
      <c r="QEM1048283" s="3532"/>
      <c r="QEN1048283" s="3532"/>
      <c r="QEO1048283" s="3532"/>
      <c r="QEP1048283" s="3532"/>
      <c r="QEQ1048283" s="3532"/>
      <c r="QER1048283" s="3532"/>
      <c r="QES1048283" s="3532"/>
      <c r="QET1048283" s="3532"/>
      <c r="QEU1048283" s="3532"/>
      <c r="QEV1048283" s="3532"/>
      <c r="QEW1048283" s="3532"/>
      <c r="QEX1048283" s="3532"/>
      <c r="QEY1048283" s="3532"/>
      <c r="QEZ1048283" s="3532"/>
      <c r="QFA1048283" s="3532"/>
      <c r="QFB1048283" s="3532"/>
      <c r="QFC1048283" s="3532"/>
      <c r="QFD1048283" s="3532"/>
      <c r="QFE1048283" s="3532"/>
      <c r="QFF1048283" s="3532"/>
      <c r="QFG1048283" s="3532"/>
      <c r="QFH1048283" s="3532"/>
      <c r="QFI1048283" s="3532"/>
      <c r="QFJ1048283" s="3532"/>
      <c r="QFK1048283" s="3532"/>
      <c r="QFL1048283" s="3532"/>
      <c r="QFM1048283" s="3532"/>
      <c r="QFN1048283" s="3532"/>
      <c r="QFO1048283" s="3532"/>
      <c r="QFP1048283" s="3532"/>
      <c r="QFQ1048283" s="3532"/>
      <c r="QFR1048283" s="3532"/>
      <c r="QFS1048283" s="3532"/>
      <c r="QFT1048283" s="3532"/>
      <c r="QFU1048283" s="3532"/>
      <c r="QFV1048283" s="3532"/>
      <c r="QFW1048283" s="3532"/>
      <c r="QFX1048283" s="3532"/>
      <c r="QFY1048283" s="3532"/>
      <c r="QFZ1048283" s="3532"/>
      <c r="QGA1048283" s="3532"/>
      <c r="QGB1048283" s="3532"/>
      <c r="QGC1048283" s="3532"/>
      <c r="QGD1048283" s="3532"/>
      <c r="QGE1048283" s="3532"/>
      <c r="QGF1048283" s="3532"/>
      <c r="QGG1048283" s="3532"/>
      <c r="QGH1048283" s="3532"/>
      <c r="QGI1048283" s="3532"/>
      <c r="QGJ1048283" s="3532"/>
      <c r="QGK1048283" s="3532"/>
      <c r="QGL1048283" s="3532"/>
      <c r="QGM1048283" s="3532"/>
      <c r="QGN1048283" s="3532"/>
      <c r="QGO1048283" s="3532"/>
      <c r="QGP1048283" s="3532"/>
      <c r="QGQ1048283" s="3532"/>
      <c r="QGR1048283" s="3532"/>
      <c r="QGS1048283" s="3532"/>
      <c r="QGT1048283" s="3532"/>
      <c r="QGU1048283" s="3532"/>
      <c r="QGV1048283" s="3532"/>
      <c r="QGW1048283" s="3532"/>
      <c r="QGX1048283" s="3532"/>
      <c r="QGY1048283" s="3532"/>
      <c r="QGZ1048283" s="3532"/>
      <c r="QHA1048283" s="3532"/>
      <c r="QHB1048283" s="3532"/>
      <c r="QHC1048283" s="3532"/>
      <c r="QHD1048283" s="3532"/>
      <c r="QHE1048283" s="3532"/>
      <c r="QHF1048283" s="3532"/>
      <c r="QHG1048283" s="3532"/>
      <c r="QHH1048283" s="3532"/>
      <c r="QHI1048283" s="3532"/>
      <c r="QHJ1048283" s="3532"/>
      <c r="QHK1048283" s="3532"/>
      <c r="QHL1048283" s="3532"/>
      <c r="QHM1048283" s="3532"/>
      <c r="QHN1048283" s="3532"/>
      <c r="QHO1048283" s="3532"/>
      <c r="QHP1048283" s="3532"/>
      <c r="QHQ1048283" s="3532"/>
      <c r="QHR1048283" s="3532"/>
      <c r="QHS1048283" s="3532"/>
      <c r="QHT1048283" s="3532"/>
      <c r="QHU1048283" s="3532"/>
      <c r="QHV1048283" s="3532"/>
      <c r="QHW1048283" s="3532"/>
      <c r="QHX1048283" s="3532"/>
      <c r="QHY1048283" s="3532"/>
      <c r="QHZ1048283" s="3532"/>
      <c r="QIA1048283" s="3532"/>
      <c r="QIB1048283" s="3532"/>
      <c r="QIC1048283" s="3532"/>
      <c r="QID1048283" s="3532"/>
      <c r="QIE1048283" s="3532"/>
      <c r="QIF1048283" s="3532"/>
      <c r="QIG1048283" s="3532"/>
      <c r="QIH1048283" s="3532"/>
      <c r="QII1048283" s="3532"/>
      <c r="QIJ1048283" s="3532"/>
      <c r="QIK1048283" s="3532"/>
      <c r="QIL1048283" s="3532"/>
      <c r="QIM1048283" s="3532"/>
      <c r="QIN1048283" s="3532"/>
      <c r="QIO1048283" s="3532"/>
      <c r="QIP1048283" s="3532"/>
      <c r="QIQ1048283" s="3532"/>
      <c r="QIR1048283" s="3532"/>
      <c r="QIS1048283" s="3532"/>
      <c r="QIT1048283" s="3532"/>
      <c r="QIU1048283" s="3532"/>
      <c r="QIV1048283" s="3532"/>
      <c r="QIW1048283" s="3532"/>
      <c r="QIX1048283" s="3532"/>
      <c r="QIY1048283" s="3532"/>
      <c r="QIZ1048283" s="3532"/>
      <c r="QJA1048283" s="3532"/>
      <c r="QJB1048283" s="3532"/>
      <c r="QJC1048283" s="3532"/>
      <c r="QJD1048283" s="3532"/>
      <c r="QJE1048283" s="3532"/>
      <c r="QJF1048283" s="3532"/>
      <c r="QJG1048283" s="3532"/>
      <c r="QJH1048283" s="3532"/>
      <c r="QJI1048283" s="3532"/>
      <c r="QJJ1048283" s="3532"/>
      <c r="QJK1048283" s="3532"/>
      <c r="QJL1048283" s="3532"/>
      <c r="QJM1048283" s="3532"/>
      <c r="QJN1048283" s="3532"/>
      <c r="QJO1048283" s="3532"/>
      <c r="QJP1048283" s="3532"/>
      <c r="QJQ1048283" s="3532"/>
      <c r="QJR1048283" s="3532"/>
      <c r="QJS1048283" s="3532"/>
      <c r="QJT1048283" s="3532"/>
      <c r="QJU1048283" s="3532"/>
      <c r="QJV1048283" s="3532"/>
      <c r="QJW1048283" s="3532"/>
      <c r="QJX1048283" s="3532"/>
      <c r="QJY1048283" s="3532"/>
      <c r="QJZ1048283" s="3532"/>
      <c r="QKA1048283" s="3532"/>
      <c r="QKB1048283" s="3532"/>
      <c r="QKC1048283" s="3532"/>
      <c r="QKD1048283" s="3532"/>
      <c r="QKE1048283" s="3532"/>
      <c r="QKF1048283" s="3532"/>
      <c r="QKG1048283" s="3532"/>
      <c r="QKH1048283" s="3532"/>
      <c r="QKI1048283" s="3532"/>
      <c r="QKJ1048283" s="3532"/>
      <c r="QKK1048283" s="3532"/>
      <c r="QKL1048283" s="3532"/>
      <c r="QKM1048283" s="3532"/>
      <c r="QKN1048283" s="3532"/>
      <c r="QKO1048283" s="3532"/>
      <c r="QKP1048283" s="3532"/>
      <c r="QKQ1048283" s="3532"/>
      <c r="QKR1048283" s="3532"/>
      <c r="QKS1048283" s="3532"/>
      <c r="QKT1048283" s="3532"/>
      <c r="QKU1048283" s="3532"/>
      <c r="QKV1048283" s="3532"/>
      <c r="QKW1048283" s="3532"/>
      <c r="QKX1048283" s="3532"/>
      <c r="QKY1048283" s="3532"/>
      <c r="QKZ1048283" s="3532"/>
      <c r="QLA1048283" s="3532"/>
      <c r="QLB1048283" s="3532"/>
      <c r="QLC1048283" s="3532"/>
      <c r="QLD1048283" s="3532"/>
      <c r="QLE1048283" s="3532"/>
      <c r="QLF1048283" s="3532"/>
      <c r="QLG1048283" s="3532"/>
      <c r="QLH1048283" s="3532"/>
      <c r="QLI1048283" s="3532"/>
      <c r="QLJ1048283" s="3532"/>
      <c r="QLK1048283" s="3532"/>
      <c r="QLL1048283" s="3532"/>
      <c r="QLM1048283" s="3532"/>
      <c r="QLN1048283" s="3532"/>
      <c r="QLO1048283" s="3532"/>
      <c r="QLP1048283" s="3532"/>
      <c r="QLQ1048283" s="3532"/>
      <c r="QLR1048283" s="3532"/>
      <c r="QLS1048283" s="3532"/>
      <c r="QLT1048283" s="3532"/>
      <c r="QLU1048283" s="3532"/>
      <c r="QLV1048283" s="3532"/>
      <c r="QLW1048283" s="3532"/>
      <c r="QLX1048283" s="3532"/>
      <c r="QLY1048283" s="3532"/>
      <c r="QLZ1048283" s="3532"/>
      <c r="QMA1048283" s="3532"/>
      <c r="QMB1048283" s="3532"/>
      <c r="QMC1048283" s="3532"/>
      <c r="QMD1048283" s="3532"/>
      <c r="QME1048283" s="3532"/>
      <c r="QMF1048283" s="3532"/>
      <c r="QMG1048283" s="3532"/>
      <c r="QMH1048283" s="3532"/>
      <c r="QMI1048283" s="3532"/>
      <c r="QMJ1048283" s="3532"/>
      <c r="QMK1048283" s="3532"/>
      <c r="QML1048283" s="3532"/>
      <c r="QMM1048283" s="3532"/>
      <c r="QMN1048283" s="3532"/>
      <c r="QMO1048283" s="3532"/>
      <c r="QMP1048283" s="3532"/>
      <c r="QMQ1048283" s="3532"/>
      <c r="QMR1048283" s="3532"/>
      <c r="QMS1048283" s="3532"/>
      <c r="QMT1048283" s="3532"/>
      <c r="QMU1048283" s="3532"/>
      <c r="QMV1048283" s="3532"/>
      <c r="QMW1048283" s="3532"/>
      <c r="QMX1048283" s="3532"/>
      <c r="QMY1048283" s="3532"/>
      <c r="QMZ1048283" s="3532"/>
      <c r="QNA1048283" s="3532"/>
      <c r="QNB1048283" s="3532"/>
      <c r="QNC1048283" s="3532"/>
      <c r="QND1048283" s="3532"/>
      <c r="QNE1048283" s="3532"/>
      <c r="QNF1048283" s="3532"/>
      <c r="QNG1048283" s="3532"/>
      <c r="QNH1048283" s="3532"/>
      <c r="QNI1048283" s="3532"/>
      <c r="QNJ1048283" s="3532"/>
      <c r="QNK1048283" s="3532"/>
      <c r="QNL1048283" s="3532"/>
      <c r="QNM1048283" s="3532"/>
      <c r="QNN1048283" s="3532"/>
      <c r="QNO1048283" s="3532"/>
      <c r="QNP1048283" s="3532"/>
      <c r="QNQ1048283" s="3532"/>
      <c r="QNR1048283" s="3532"/>
      <c r="QNS1048283" s="3532"/>
      <c r="QNT1048283" s="3532"/>
      <c r="QNU1048283" s="3532"/>
      <c r="QNV1048283" s="3532"/>
      <c r="QNW1048283" s="3532"/>
      <c r="QNX1048283" s="3532"/>
      <c r="QNY1048283" s="3532"/>
      <c r="QNZ1048283" s="3532"/>
      <c r="QOA1048283" s="3532"/>
      <c r="QOB1048283" s="3532"/>
      <c r="QOC1048283" s="3532"/>
      <c r="QOD1048283" s="3532"/>
      <c r="QOE1048283" s="3532"/>
      <c r="QOF1048283" s="3532"/>
      <c r="QOG1048283" s="3532"/>
      <c r="QOH1048283" s="3532"/>
      <c r="QOI1048283" s="3532"/>
      <c r="QOJ1048283" s="3532"/>
      <c r="QOK1048283" s="3532"/>
      <c r="QOL1048283" s="3532"/>
      <c r="QOM1048283" s="3532"/>
      <c r="QON1048283" s="3532"/>
      <c r="QOO1048283" s="3532"/>
      <c r="QOP1048283" s="3532"/>
      <c r="QOQ1048283" s="3532"/>
      <c r="QOR1048283" s="3532"/>
      <c r="QOS1048283" s="3532"/>
      <c r="QOT1048283" s="3532"/>
      <c r="QOU1048283" s="3532"/>
      <c r="QOV1048283" s="3532"/>
      <c r="QOW1048283" s="3532"/>
      <c r="QOX1048283" s="3532"/>
      <c r="QOY1048283" s="3532"/>
      <c r="QOZ1048283" s="3532"/>
      <c r="QPA1048283" s="3532"/>
      <c r="QPB1048283" s="3532"/>
      <c r="QPC1048283" s="3532"/>
      <c r="QPD1048283" s="3532"/>
      <c r="QPE1048283" s="3532"/>
      <c r="QPF1048283" s="3532"/>
      <c r="QPG1048283" s="3532"/>
      <c r="QPH1048283" s="3532"/>
      <c r="QPI1048283" s="3532"/>
      <c r="QPJ1048283" s="3532"/>
      <c r="QPK1048283" s="3532"/>
      <c r="QPL1048283" s="3532"/>
      <c r="QPM1048283" s="3532"/>
      <c r="QPN1048283" s="3532"/>
      <c r="QPO1048283" s="3532"/>
      <c r="QPP1048283" s="3532"/>
      <c r="QPQ1048283" s="3532"/>
      <c r="QPR1048283" s="3532"/>
      <c r="QPS1048283" s="3532"/>
      <c r="QPT1048283" s="3532"/>
      <c r="QPU1048283" s="3532"/>
      <c r="QPV1048283" s="3532"/>
      <c r="QPW1048283" s="3532"/>
      <c r="QPX1048283" s="3532"/>
      <c r="QPY1048283" s="3532"/>
      <c r="QPZ1048283" s="3532"/>
      <c r="QQA1048283" s="3532"/>
      <c r="QQB1048283" s="3532"/>
      <c r="QQC1048283" s="3532"/>
      <c r="QQD1048283" s="3532"/>
      <c r="QQE1048283" s="3532"/>
      <c r="QQF1048283" s="3532"/>
      <c r="QQG1048283" s="3532"/>
      <c r="QQH1048283" s="3532"/>
      <c r="QQI1048283" s="3532"/>
      <c r="QQJ1048283" s="3532"/>
      <c r="QQK1048283" s="3532"/>
      <c r="QQL1048283" s="3532"/>
      <c r="QQM1048283" s="3532"/>
      <c r="QQN1048283" s="3532"/>
      <c r="QQO1048283" s="3532"/>
      <c r="QQP1048283" s="3532"/>
      <c r="QQQ1048283" s="3532"/>
      <c r="QQR1048283" s="3532"/>
      <c r="QQS1048283" s="3532"/>
      <c r="QQT1048283" s="3532"/>
      <c r="QQU1048283" s="3532"/>
      <c r="QQV1048283" s="3532"/>
      <c r="QQW1048283" s="3532"/>
      <c r="QQX1048283" s="3532"/>
      <c r="QQY1048283" s="3532"/>
      <c r="QQZ1048283" s="3532"/>
      <c r="QRA1048283" s="3532"/>
      <c r="QRB1048283" s="3532"/>
      <c r="QRC1048283" s="3532"/>
      <c r="QRD1048283" s="3532"/>
      <c r="QRE1048283" s="3532"/>
      <c r="QRF1048283" s="3532"/>
      <c r="QRG1048283" s="3532"/>
      <c r="QRH1048283" s="3532"/>
      <c r="QRI1048283" s="3532"/>
      <c r="QRJ1048283" s="3532"/>
      <c r="QRK1048283" s="3532"/>
      <c r="QRL1048283" s="3532"/>
      <c r="QRM1048283" s="3532"/>
      <c r="QRN1048283" s="3532"/>
      <c r="QRO1048283" s="3532"/>
      <c r="QRP1048283" s="3532"/>
      <c r="QRQ1048283" s="3532"/>
      <c r="QRR1048283" s="3532"/>
      <c r="QRS1048283" s="3532"/>
      <c r="QRT1048283" s="3532"/>
      <c r="QRU1048283" s="3532"/>
      <c r="QRV1048283" s="3532"/>
      <c r="QRW1048283" s="3532"/>
      <c r="QRX1048283" s="3532"/>
      <c r="QRY1048283" s="3532"/>
      <c r="QRZ1048283" s="3532"/>
      <c r="QSA1048283" s="3532"/>
      <c r="QSB1048283" s="3532"/>
      <c r="QSC1048283" s="3532"/>
      <c r="QSD1048283" s="3532"/>
      <c r="QSE1048283" s="3532"/>
      <c r="QSF1048283" s="3532"/>
      <c r="QSG1048283" s="3532"/>
      <c r="QSH1048283" s="3532"/>
      <c r="QSI1048283" s="3532"/>
      <c r="QSJ1048283" s="3532"/>
      <c r="QSK1048283" s="3532"/>
      <c r="QSL1048283" s="3532"/>
      <c r="QSM1048283" s="3532"/>
      <c r="QSN1048283" s="3532"/>
      <c r="QSO1048283" s="3532"/>
      <c r="QSP1048283" s="3532"/>
      <c r="QSQ1048283" s="3532"/>
      <c r="QSR1048283" s="3532"/>
      <c r="QSS1048283" s="3532"/>
      <c r="QST1048283" s="3532"/>
      <c r="QSU1048283" s="3532"/>
      <c r="QSV1048283" s="3532"/>
      <c r="QSW1048283" s="3532"/>
      <c r="QSX1048283" s="3532"/>
      <c r="QSY1048283" s="3532"/>
      <c r="QSZ1048283" s="3532"/>
      <c r="QTA1048283" s="3532"/>
      <c r="QTB1048283" s="3532"/>
      <c r="QTC1048283" s="3532"/>
      <c r="QTD1048283" s="3532"/>
      <c r="QTE1048283" s="3532"/>
      <c r="QTF1048283" s="3532"/>
      <c r="QTG1048283" s="3532"/>
      <c r="QTH1048283" s="3532"/>
      <c r="QTI1048283" s="3532"/>
      <c r="QTJ1048283" s="3532"/>
      <c r="QTK1048283" s="3532"/>
      <c r="QTL1048283" s="3532"/>
      <c r="QTM1048283" s="3532"/>
      <c r="QTN1048283" s="3532"/>
      <c r="QTO1048283" s="3532"/>
      <c r="QTP1048283" s="3532"/>
      <c r="QTQ1048283" s="3532"/>
      <c r="QTR1048283" s="3532"/>
      <c r="QTS1048283" s="3532"/>
      <c r="QTT1048283" s="3532"/>
      <c r="QTU1048283" s="3532"/>
      <c r="QTV1048283" s="3532"/>
      <c r="QTW1048283" s="3532"/>
      <c r="QTX1048283" s="3532"/>
      <c r="QTY1048283" s="3532"/>
      <c r="QTZ1048283" s="3532"/>
      <c r="QUA1048283" s="3532"/>
      <c r="QUB1048283" s="3532"/>
      <c r="QUC1048283" s="3532"/>
      <c r="QUD1048283" s="3532"/>
      <c r="QUE1048283" s="3532"/>
      <c r="QUF1048283" s="3532"/>
      <c r="QUG1048283" s="3532"/>
      <c r="QUH1048283" s="3532"/>
      <c r="QUI1048283" s="3532"/>
      <c r="QUJ1048283" s="3532"/>
      <c r="QUK1048283" s="3532"/>
      <c r="QUL1048283" s="3532"/>
      <c r="QUM1048283" s="3532"/>
      <c r="QUN1048283" s="3532"/>
      <c r="QUO1048283" s="3532"/>
      <c r="QUP1048283" s="3532"/>
      <c r="QUQ1048283" s="3532"/>
      <c r="QUR1048283" s="3532"/>
      <c r="QUS1048283" s="3532"/>
      <c r="QUT1048283" s="3532"/>
      <c r="QUU1048283" s="3532"/>
      <c r="QUV1048283" s="3532"/>
      <c r="QUW1048283" s="3532"/>
      <c r="QUX1048283" s="3532"/>
      <c r="QUY1048283" s="3532"/>
      <c r="QUZ1048283" s="3532"/>
      <c r="QVA1048283" s="3532"/>
      <c r="QVB1048283" s="3532"/>
      <c r="QVC1048283" s="3532"/>
      <c r="QVD1048283" s="3532"/>
      <c r="QVE1048283" s="3532"/>
      <c r="QVF1048283" s="3532"/>
      <c r="QVG1048283" s="3532"/>
      <c r="QVH1048283" s="3532"/>
      <c r="QVI1048283" s="3532"/>
      <c r="QVJ1048283" s="3532"/>
      <c r="QVK1048283" s="3532"/>
      <c r="QVL1048283" s="3532"/>
      <c r="QVM1048283" s="3532"/>
      <c r="QVN1048283" s="3532"/>
      <c r="QVO1048283" s="3532"/>
      <c r="QVP1048283" s="3532"/>
      <c r="QVQ1048283" s="3532"/>
      <c r="QVR1048283" s="3532"/>
      <c r="QVS1048283" s="3532"/>
      <c r="QVT1048283" s="3532"/>
      <c r="QVU1048283" s="3532"/>
      <c r="QVV1048283" s="3532"/>
      <c r="QVW1048283" s="3532"/>
      <c r="QVX1048283" s="3532"/>
      <c r="QVY1048283" s="3532"/>
      <c r="QVZ1048283" s="3532"/>
      <c r="QWA1048283" s="3532"/>
      <c r="QWB1048283" s="3532"/>
      <c r="QWC1048283" s="3532"/>
      <c r="QWD1048283" s="3532"/>
      <c r="QWE1048283" s="3532"/>
      <c r="QWF1048283" s="3532"/>
      <c r="QWG1048283" s="3532"/>
      <c r="QWH1048283" s="3532"/>
      <c r="QWI1048283" s="3532"/>
      <c r="QWJ1048283" s="3532"/>
      <c r="QWK1048283" s="3532"/>
      <c r="QWL1048283" s="3532"/>
      <c r="QWM1048283" s="3532"/>
      <c r="QWN1048283" s="3532"/>
      <c r="QWO1048283" s="3532"/>
      <c r="QWP1048283" s="3532"/>
      <c r="QWQ1048283" s="3532"/>
      <c r="QWR1048283" s="3532"/>
      <c r="QWS1048283" s="3532"/>
      <c r="QWT1048283" s="3532"/>
      <c r="QWU1048283" s="3532"/>
      <c r="QWV1048283" s="3532"/>
      <c r="QWW1048283" s="3532"/>
      <c r="QWX1048283" s="3532"/>
      <c r="QWY1048283" s="3532"/>
      <c r="QWZ1048283" s="3532"/>
      <c r="QXA1048283" s="3532"/>
      <c r="QXB1048283" s="3532"/>
      <c r="QXC1048283" s="3532"/>
      <c r="QXD1048283" s="3532"/>
      <c r="QXE1048283" s="3532"/>
      <c r="QXF1048283" s="3532"/>
      <c r="QXG1048283" s="3532"/>
      <c r="QXH1048283" s="3532"/>
      <c r="QXI1048283" s="3532"/>
      <c r="QXJ1048283" s="3532"/>
      <c r="QXK1048283" s="3532"/>
      <c r="QXL1048283" s="3532"/>
      <c r="QXM1048283" s="3532"/>
      <c r="QXN1048283" s="3532"/>
      <c r="QXO1048283" s="3532"/>
      <c r="QXP1048283" s="3532"/>
      <c r="QXQ1048283" s="3532"/>
      <c r="QXR1048283" s="3532"/>
      <c r="QXS1048283" s="3532"/>
      <c r="QXT1048283" s="3532"/>
      <c r="QXU1048283" s="3532"/>
      <c r="QXV1048283" s="3532"/>
      <c r="QXW1048283" s="3532"/>
      <c r="QXX1048283" s="3532"/>
      <c r="QXY1048283" s="3532"/>
      <c r="QXZ1048283" s="3532"/>
      <c r="QYA1048283" s="3532"/>
      <c r="QYB1048283" s="3532"/>
      <c r="QYC1048283" s="3532"/>
      <c r="QYD1048283" s="3532"/>
      <c r="QYE1048283" s="3532"/>
      <c r="QYF1048283" s="3532"/>
      <c r="QYG1048283" s="3532"/>
      <c r="QYH1048283" s="3532"/>
      <c r="QYI1048283" s="3532"/>
      <c r="QYJ1048283" s="3532"/>
      <c r="QYK1048283" s="3532"/>
      <c r="QYL1048283" s="3532"/>
      <c r="QYM1048283" s="3532"/>
      <c r="QYN1048283" s="3532"/>
      <c r="QYO1048283" s="3532"/>
      <c r="QYP1048283" s="3532"/>
      <c r="QYQ1048283" s="3532"/>
      <c r="QYR1048283" s="3532"/>
      <c r="QYS1048283" s="3532"/>
      <c r="QYT1048283" s="3532"/>
      <c r="QYU1048283" s="3532"/>
      <c r="QYV1048283" s="3532"/>
      <c r="QYW1048283" s="3532"/>
      <c r="QYX1048283" s="3532"/>
      <c r="QYY1048283" s="3532"/>
      <c r="QYZ1048283" s="3532"/>
      <c r="QZA1048283" s="3532"/>
      <c r="QZB1048283" s="3532"/>
      <c r="QZC1048283" s="3532"/>
      <c r="QZD1048283" s="3532"/>
      <c r="QZE1048283" s="3532"/>
      <c r="QZF1048283" s="3532"/>
      <c r="QZG1048283" s="3532"/>
      <c r="QZH1048283" s="3532"/>
      <c r="QZI1048283" s="3532"/>
      <c r="QZJ1048283" s="3532"/>
      <c r="QZK1048283" s="3532"/>
      <c r="QZL1048283" s="3532"/>
      <c r="QZM1048283" s="3532"/>
      <c r="QZN1048283" s="3532"/>
      <c r="QZO1048283" s="3532"/>
      <c r="QZP1048283" s="3532"/>
      <c r="QZQ1048283" s="3532"/>
      <c r="QZR1048283" s="3532"/>
      <c r="QZS1048283" s="3532"/>
      <c r="QZT1048283" s="3532"/>
      <c r="QZU1048283" s="3532"/>
      <c r="QZV1048283" s="3532"/>
      <c r="QZW1048283" s="3532"/>
      <c r="QZX1048283" s="3532"/>
      <c r="QZY1048283" s="3532"/>
      <c r="QZZ1048283" s="3532"/>
      <c r="RAA1048283" s="3532"/>
      <c r="RAB1048283" s="3532"/>
      <c r="RAC1048283" s="3532"/>
      <c r="RAD1048283" s="3532"/>
      <c r="RAE1048283" s="3532"/>
      <c r="RAF1048283" s="3532"/>
      <c r="RAG1048283" s="3532"/>
      <c r="RAH1048283" s="3532"/>
      <c r="RAI1048283" s="3532"/>
      <c r="RAJ1048283" s="3532"/>
      <c r="RAK1048283" s="3532"/>
      <c r="RAL1048283" s="3532"/>
      <c r="RAM1048283" s="3532"/>
      <c r="RAN1048283" s="3532"/>
      <c r="RAO1048283" s="3532"/>
      <c r="RAP1048283" s="3532"/>
      <c r="RAQ1048283" s="3532"/>
      <c r="RAR1048283" s="3532"/>
      <c r="RAS1048283" s="3532"/>
      <c r="RAT1048283" s="3532"/>
      <c r="RAU1048283" s="3532"/>
      <c r="RAV1048283" s="3532"/>
      <c r="RAW1048283" s="3532"/>
      <c r="RAX1048283" s="3532"/>
      <c r="RAY1048283" s="3532"/>
      <c r="RAZ1048283" s="3532"/>
      <c r="RBA1048283" s="3532"/>
      <c r="RBB1048283" s="3532"/>
      <c r="RBC1048283" s="3532"/>
      <c r="RBD1048283" s="3532"/>
      <c r="RBE1048283" s="3532"/>
      <c r="RBF1048283" s="3532"/>
      <c r="RBG1048283" s="3532"/>
      <c r="RBH1048283" s="3532"/>
      <c r="RBI1048283" s="3532"/>
      <c r="RBJ1048283" s="3532"/>
      <c r="RBK1048283" s="3532"/>
      <c r="RBL1048283" s="3532"/>
      <c r="RBM1048283" s="3532"/>
      <c r="RBN1048283" s="3532"/>
      <c r="RBO1048283" s="3532"/>
      <c r="RBP1048283" s="3532"/>
      <c r="RBQ1048283" s="3532"/>
      <c r="RBR1048283" s="3532"/>
      <c r="RBS1048283" s="3532"/>
      <c r="RBT1048283" s="3532"/>
      <c r="RBU1048283" s="3532"/>
      <c r="RBV1048283" s="3532"/>
      <c r="RBW1048283" s="3532"/>
      <c r="RBX1048283" s="3532"/>
      <c r="RBY1048283" s="3532"/>
      <c r="RBZ1048283" s="3532"/>
      <c r="RCA1048283" s="3532"/>
      <c r="RCB1048283" s="3532"/>
      <c r="RCC1048283" s="3532"/>
      <c r="RCD1048283" s="3532"/>
      <c r="RCE1048283" s="3532"/>
      <c r="RCF1048283" s="3532"/>
      <c r="RCG1048283" s="3532"/>
      <c r="RCH1048283" s="3532"/>
      <c r="RCI1048283" s="3532"/>
      <c r="RCJ1048283" s="3532"/>
      <c r="RCK1048283" s="3532"/>
      <c r="RCL1048283" s="3532"/>
      <c r="RCM1048283" s="3532"/>
      <c r="RCN1048283" s="3532"/>
      <c r="RCO1048283" s="3532"/>
      <c r="RCP1048283" s="3532"/>
      <c r="RCQ1048283" s="3532"/>
      <c r="RCR1048283" s="3532"/>
      <c r="RCS1048283" s="3532"/>
      <c r="RCT1048283" s="3532"/>
      <c r="RCU1048283" s="3532"/>
      <c r="RCV1048283" s="3532"/>
      <c r="RCW1048283" s="3532"/>
      <c r="RCX1048283" s="3532"/>
      <c r="RCY1048283" s="3532"/>
      <c r="RCZ1048283" s="3532"/>
      <c r="RDA1048283" s="3532"/>
      <c r="RDB1048283" s="3532"/>
      <c r="RDC1048283" s="3532"/>
      <c r="RDD1048283" s="3532"/>
      <c r="RDE1048283" s="3532"/>
      <c r="RDF1048283" s="3532"/>
      <c r="RDG1048283" s="3532"/>
      <c r="RDH1048283" s="3532"/>
      <c r="RDI1048283" s="3532"/>
      <c r="RDJ1048283" s="3532"/>
      <c r="RDK1048283" s="3532"/>
      <c r="RDL1048283" s="3532"/>
      <c r="RDM1048283" s="3532"/>
      <c r="RDN1048283" s="3532"/>
      <c r="RDO1048283" s="3532"/>
      <c r="RDP1048283" s="3532"/>
      <c r="RDQ1048283" s="3532"/>
      <c r="RDR1048283" s="3532"/>
      <c r="RDS1048283" s="3532"/>
      <c r="RDT1048283" s="3532"/>
      <c r="RDU1048283" s="3532"/>
      <c r="RDV1048283" s="3532"/>
      <c r="RDW1048283" s="3532"/>
      <c r="RDX1048283" s="3532"/>
      <c r="RDY1048283" s="3532"/>
      <c r="RDZ1048283" s="3532"/>
      <c r="REA1048283" s="3532"/>
      <c r="REB1048283" s="3532"/>
      <c r="REC1048283" s="3532"/>
      <c r="RED1048283" s="3532"/>
      <c r="REE1048283" s="3532"/>
      <c r="REF1048283" s="3532"/>
      <c r="REG1048283" s="3532"/>
      <c r="REH1048283" s="3532"/>
      <c r="REI1048283" s="3532"/>
      <c r="REJ1048283" s="3532"/>
      <c r="REK1048283" s="3532"/>
      <c r="REL1048283" s="3532"/>
      <c r="REM1048283" s="3532"/>
      <c r="REN1048283" s="3532"/>
      <c r="REO1048283" s="3532"/>
      <c r="REP1048283" s="3532"/>
      <c r="REQ1048283" s="3532"/>
      <c r="RER1048283" s="3532"/>
      <c r="RES1048283" s="3532"/>
      <c r="RET1048283" s="3532"/>
      <c r="REU1048283" s="3532"/>
      <c r="REV1048283" s="3532"/>
      <c r="REW1048283" s="3532"/>
      <c r="REX1048283" s="3532"/>
      <c r="REY1048283" s="3532"/>
      <c r="REZ1048283" s="3532"/>
      <c r="RFA1048283" s="3532"/>
      <c r="RFB1048283" s="3532"/>
      <c r="RFC1048283" s="3532"/>
      <c r="RFD1048283" s="3532"/>
      <c r="RFE1048283" s="3532"/>
      <c r="RFF1048283" s="3532"/>
      <c r="RFG1048283" s="3532"/>
      <c r="RFH1048283" s="3532"/>
      <c r="RFI1048283" s="3532"/>
      <c r="RFJ1048283" s="3532"/>
      <c r="RFK1048283" s="3532"/>
      <c r="RFL1048283" s="3532"/>
      <c r="RFM1048283" s="3532"/>
      <c r="RFN1048283" s="3532"/>
      <c r="RFO1048283" s="3532"/>
      <c r="RFP1048283" s="3532"/>
      <c r="RFQ1048283" s="3532"/>
      <c r="RFR1048283" s="3532"/>
      <c r="RFS1048283" s="3532"/>
      <c r="RFT1048283" s="3532"/>
      <c r="RFU1048283" s="3532"/>
      <c r="RFV1048283" s="3532"/>
      <c r="RFW1048283" s="3532"/>
      <c r="RFX1048283" s="3532"/>
      <c r="RFY1048283" s="3532"/>
      <c r="RFZ1048283" s="3532"/>
      <c r="RGA1048283" s="3532"/>
      <c r="RGB1048283" s="3532"/>
      <c r="RGC1048283" s="3532"/>
      <c r="RGD1048283" s="3532"/>
      <c r="RGE1048283" s="3532"/>
      <c r="RGF1048283" s="3532"/>
      <c r="RGG1048283" s="3532"/>
      <c r="RGH1048283" s="3532"/>
      <c r="RGI1048283" s="3532"/>
      <c r="RGJ1048283" s="3532"/>
      <c r="RGK1048283" s="3532"/>
      <c r="RGL1048283" s="3532"/>
      <c r="RGM1048283" s="3532"/>
      <c r="RGN1048283" s="3532"/>
      <c r="RGO1048283" s="3532"/>
      <c r="RGP1048283" s="3532"/>
      <c r="RGQ1048283" s="3532"/>
      <c r="RGR1048283" s="3532"/>
      <c r="RGS1048283" s="3532"/>
      <c r="RGT1048283" s="3532"/>
      <c r="RGU1048283" s="3532"/>
      <c r="RGV1048283" s="3532"/>
      <c r="RGW1048283" s="3532"/>
      <c r="RGX1048283" s="3532"/>
      <c r="RGY1048283" s="3532"/>
      <c r="RGZ1048283" s="3532"/>
      <c r="RHA1048283" s="3532"/>
      <c r="RHB1048283" s="3532"/>
      <c r="RHC1048283" s="3532"/>
      <c r="RHD1048283" s="3532"/>
      <c r="RHE1048283" s="3532"/>
      <c r="RHF1048283" s="3532"/>
      <c r="RHG1048283" s="3532"/>
      <c r="RHH1048283" s="3532"/>
      <c r="RHI1048283" s="3532"/>
      <c r="RHJ1048283" s="3532"/>
      <c r="RHK1048283" s="3532"/>
      <c r="RHL1048283" s="3532"/>
      <c r="RHM1048283" s="3532"/>
      <c r="RHN1048283" s="3532"/>
      <c r="RHO1048283" s="3532"/>
      <c r="RHP1048283" s="3532"/>
      <c r="RHQ1048283" s="3532"/>
      <c r="RHR1048283" s="3532"/>
      <c r="RHS1048283" s="3532"/>
      <c r="RHT1048283" s="3532"/>
      <c r="RHU1048283" s="3532"/>
      <c r="RHV1048283" s="3532"/>
      <c r="RHW1048283" s="3532"/>
      <c r="RHX1048283" s="3532"/>
      <c r="RHY1048283" s="3532"/>
      <c r="RHZ1048283" s="3532"/>
      <c r="RIA1048283" s="3532"/>
      <c r="RIB1048283" s="3532"/>
      <c r="RIC1048283" s="3532"/>
      <c r="RID1048283" s="3532"/>
      <c r="RIE1048283" s="3532"/>
      <c r="RIF1048283" s="3532"/>
      <c r="RIG1048283" s="3532"/>
      <c r="RIH1048283" s="3532"/>
      <c r="RII1048283" s="3532"/>
      <c r="RIJ1048283" s="3532"/>
      <c r="RIK1048283" s="3532"/>
      <c r="RIL1048283" s="3532"/>
      <c r="RIM1048283" s="3532"/>
      <c r="RIN1048283" s="3532"/>
      <c r="RIO1048283" s="3532"/>
      <c r="RIP1048283" s="3532"/>
      <c r="RIQ1048283" s="3532"/>
      <c r="RIR1048283" s="3532"/>
      <c r="RIS1048283" s="3532"/>
      <c r="RIT1048283" s="3532"/>
      <c r="RIU1048283" s="3532"/>
      <c r="RIV1048283" s="3532"/>
      <c r="RIW1048283" s="3532"/>
      <c r="RIX1048283" s="3532"/>
      <c r="RIY1048283" s="3532"/>
      <c r="RIZ1048283" s="3532"/>
      <c r="RJA1048283" s="3532"/>
      <c r="RJB1048283" s="3532"/>
      <c r="RJC1048283" s="3532"/>
      <c r="RJD1048283" s="3532"/>
      <c r="RJE1048283" s="3532"/>
      <c r="RJF1048283" s="3532"/>
      <c r="RJG1048283" s="3532"/>
      <c r="RJH1048283" s="3532"/>
      <c r="RJI1048283" s="3532"/>
      <c r="RJJ1048283" s="3532"/>
      <c r="RJK1048283" s="3532"/>
      <c r="RJL1048283" s="3532"/>
      <c r="RJM1048283" s="3532"/>
      <c r="RJN1048283" s="3532"/>
      <c r="RJO1048283" s="3532"/>
      <c r="RJP1048283" s="3532"/>
      <c r="RJQ1048283" s="3532"/>
      <c r="RJR1048283" s="3532"/>
      <c r="RJS1048283" s="3532"/>
      <c r="RJT1048283" s="3532"/>
      <c r="RJU1048283" s="3532"/>
      <c r="RJV1048283" s="3532"/>
      <c r="RJW1048283" s="3532"/>
      <c r="RJX1048283" s="3532"/>
      <c r="RJY1048283" s="3532"/>
      <c r="RJZ1048283" s="3532"/>
      <c r="RKA1048283" s="3532"/>
      <c r="RKB1048283" s="3532"/>
      <c r="RKC1048283" s="3532"/>
      <c r="RKD1048283" s="3532"/>
      <c r="RKE1048283" s="3532"/>
      <c r="RKF1048283" s="3532"/>
      <c r="RKG1048283" s="3532"/>
      <c r="RKH1048283" s="3532"/>
      <c r="RKI1048283" s="3532"/>
      <c r="RKJ1048283" s="3532"/>
      <c r="RKK1048283" s="3532"/>
      <c r="RKL1048283" s="3532"/>
      <c r="RKM1048283" s="3532"/>
      <c r="RKN1048283" s="3532"/>
      <c r="RKO1048283" s="3532"/>
      <c r="RKP1048283" s="3532"/>
      <c r="RKQ1048283" s="3532"/>
      <c r="RKR1048283" s="3532"/>
      <c r="RKS1048283" s="3532"/>
      <c r="RKT1048283" s="3532"/>
      <c r="RKU1048283" s="3532"/>
      <c r="RKV1048283" s="3532"/>
      <c r="RKW1048283" s="3532"/>
      <c r="RKX1048283" s="3532"/>
      <c r="RKY1048283" s="3532"/>
      <c r="RKZ1048283" s="3532"/>
      <c r="RLA1048283" s="3532"/>
      <c r="RLB1048283" s="3532"/>
      <c r="RLC1048283" s="3532"/>
      <c r="RLD1048283" s="3532"/>
      <c r="RLE1048283" s="3532"/>
      <c r="RLF1048283" s="3532"/>
      <c r="RLG1048283" s="3532"/>
      <c r="RLH1048283" s="3532"/>
      <c r="RLI1048283" s="3532"/>
      <c r="RLJ1048283" s="3532"/>
      <c r="RLK1048283" s="3532"/>
      <c r="RLL1048283" s="3532"/>
      <c r="RLM1048283" s="3532"/>
      <c r="RLN1048283" s="3532"/>
      <c r="RLO1048283" s="3532"/>
      <c r="RLP1048283" s="3532"/>
      <c r="RLQ1048283" s="3532"/>
      <c r="RLR1048283" s="3532"/>
      <c r="RLS1048283" s="3532"/>
      <c r="RLT1048283" s="3532"/>
      <c r="RLU1048283" s="3532"/>
      <c r="RLV1048283" s="3532"/>
      <c r="RLW1048283" s="3532"/>
      <c r="RLX1048283" s="3532"/>
      <c r="RLY1048283" s="3532"/>
      <c r="RLZ1048283" s="3532"/>
      <c r="RMA1048283" s="3532"/>
      <c r="RMB1048283" s="3532"/>
      <c r="RMC1048283" s="3532"/>
      <c r="RMD1048283" s="3532"/>
      <c r="RME1048283" s="3532"/>
      <c r="RMF1048283" s="3532"/>
      <c r="RMG1048283" s="3532"/>
      <c r="RMH1048283" s="3532"/>
      <c r="RMI1048283" s="3532"/>
      <c r="RMJ1048283" s="3532"/>
      <c r="RMK1048283" s="3532"/>
      <c r="RML1048283" s="3532"/>
      <c r="RMM1048283" s="3532"/>
      <c r="RMN1048283" s="3532"/>
      <c r="RMO1048283" s="3532"/>
      <c r="RMP1048283" s="3532"/>
      <c r="RMQ1048283" s="3532"/>
      <c r="RMR1048283" s="3532"/>
      <c r="RMS1048283" s="3532"/>
      <c r="RMT1048283" s="3532"/>
      <c r="RMU1048283" s="3532"/>
      <c r="RMV1048283" s="3532"/>
      <c r="RMW1048283" s="3532"/>
      <c r="RMX1048283" s="3532"/>
      <c r="RMY1048283" s="3532"/>
      <c r="RMZ1048283" s="3532"/>
      <c r="RNA1048283" s="3532"/>
      <c r="RNB1048283" s="3532"/>
      <c r="RNC1048283" s="3532"/>
      <c r="RND1048283" s="3532"/>
      <c r="RNE1048283" s="3532"/>
      <c r="RNF1048283" s="3532"/>
      <c r="RNG1048283" s="3532"/>
      <c r="RNH1048283" s="3532"/>
      <c r="RNI1048283" s="3532"/>
      <c r="RNJ1048283" s="3532"/>
      <c r="RNK1048283" s="3532"/>
      <c r="RNL1048283" s="3532"/>
      <c r="RNM1048283" s="3532"/>
      <c r="RNN1048283" s="3532"/>
      <c r="RNO1048283" s="3532"/>
      <c r="RNP1048283" s="3532"/>
      <c r="RNQ1048283" s="3532"/>
      <c r="RNR1048283" s="3532"/>
      <c r="RNS1048283" s="3532"/>
      <c r="RNT1048283" s="3532"/>
      <c r="RNU1048283" s="3532"/>
      <c r="RNV1048283" s="3532"/>
      <c r="RNW1048283" s="3532"/>
      <c r="RNX1048283" s="3532"/>
      <c r="RNY1048283" s="3532"/>
      <c r="RNZ1048283" s="3532"/>
      <c r="ROA1048283" s="3532"/>
      <c r="ROB1048283" s="3532"/>
      <c r="ROC1048283" s="3532"/>
      <c r="ROD1048283" s="3532"/>
      <c r="ROE1048283" s="3532"/>
      <c r="ROF1048283" s="3532"/>
      <c r="ROG1048283" s="3532"/>
      <c r="ROH1048283" s="3532"/>
      <c r="ROI1048283" s="3532"/>
      <c r="ROJ1048283" s="3532"/>
      <c r="ROK1048283" s="3532"/>
      <c r="ROL1048283" s="3532"/>
      <c r="ROM1048283" s="3532"/>
      <c r="RON1048283" s="3532"/>
      <c r="ROO1048283" s="3532"/>
      <c r="ROP1048283" s="3532"/>
      <c r="ROQ1048283" s="3532"/>
      <c r="ROR1048283" s="3532"/>
      <c r="ROS1048283" s="3532"/>
      <c r="ROT1048283" s="3532"/>
      <c r="ROU1048283" s="3532"/>
      <c r="ROV1048283" s="3532"/>
      <c r="ROW1048283" s="3532"/>
      <c r="ROX1048283" s="3532"/>
      <c r="ROY1048283" s="3532"/>
      <c r="ROZ1048283" s="3532"/>
      <c r="RPA1048283" s="3532"/>
      <c r="RPB1048283" s="3532"/>
      <c r="RPC1048283" s="3532"/>
      <c r="RPD1048283" s="3532"/>
      <c r="RPE1048283" s="3532"/>
      <c r="RPF1048283" s="3532"/>
      <c r="RPG1048283" s="3532"/>
      <c r="RPH1048283" s="3532"/>
      <c r="RPI1048283" s="3532"/>
      <c r="RPJ1048283" s="3532"/>
      <c r="RPK1048283" s="3532"/>
      <c r="RPL1048283" s="3532"/>
      <c r="RPM1048283" s="3532"/>
      <c r="RPN1048283" s="3532"/>
      <c r="RPO1048283" s="3532"/>
      <c r="RPP1048283" s="3532"/>
      <c r="RPQ1048283" s="3532"/>
      <c r="RPR1048283" s="3532"/>
      <c r="RPS1048283" s="3532"/>
      <c r="RPT1048283" s="3532"/>
      <c r="RPU1048283" s="3532"/>
      <c r="RPV1048283" s="3532"/>
      <c r="RPW1048283" s="3532"/>
      <c r="RPX1048283" s="3532"/>
      <c r="RPY1048283" s="3532"/>
      <c r="RPZ1048283" s="3532"/>
      <c r="RQA1048283" s="3532"/>
      <c r="RQB1048283" s="3532"/>
      <c r="RQC1048283" s="3532"/>
      <c r="RQD1048283" s="3532"/>
      <c r="RQE1048283" s="3532"/>
      <c r="RQF1048283" s="3532"/>
      <c r="RQG1048283" s="3532"/>
      <c r="RQH1048283" s="3532"/>
      <c r="RQI1048283" s="3532"/>
      <c r="RQJ1048283" s="3532"/>
      <c r="RQK1048283" s="3532"/>
      <c r="RQL1048283" s="3532"/>
      <c r="RQM1048283" s="3532"/>
      <c r="RQN1048283" s="3532"/>
      <c r="RQO1048283" s="3532"/>
      <c r="RQP1048283" s="3532"/>
      <c r="RQQ1048283" s="3532"/>
      <c r="RQR1048283" s="3532"/>
      <c r="RQS1048283" s="3532"/>
      <c r="RQT1048283" s="3532"/>
      <c r="RQU1048283" s="3532"/>
      <c r="RQV1048283" s="3532"/>
      <c r="RQW1048283" s="3532"/>
      <c r="RQX1048283" s="3532"/>
      <c r="RQY1048283" s="3532"/>
      <c r="RQZ1048283" s="3532"/>
      <c r="RRA1048283" s="3532"/>
      <c r="RRB1048283" s="3532"/>
      <c r="RRC1048283" s="3532"/>
      <c r="RRD1048283" s="3532"/>
      <c r="RRE1048283" s="3532"/>
      <c r="RRF1048283" s="3532"/>
      <c r="RRG1048283" s="3532"/>
      <c r="RRH1048283" s="3532"/>
      <c r="RRI1048283" s="3532"/>
      <c r="RRJ1048283" s="3532"/>
      <c r="RRK1048283" s="3532"/>
      <c r="RRL1048283" s="3532"/>
      <c r="RRM1048283" s="3532"/>
      <c r="RRN1048283" s="3532"/>
      <c r="RRO1048283" s="3532"/>
      <c r="RRP1048283" s="3532"/>
      <c r="RRQ1048283" s="3532"/>
      <c r="RRR1048283" s="3532"/>
      <c r="RRS1048283" s="3532"/>
      <c r="RRT1048283" s="3532"/>
      <c r="RRU1048283" s="3532"/>
      <c r="RRV1048283" s="3532"/>
      <c r="RRW1048283" s="3532"/>
      <c r="RRX1048283" s="3532"/>
      <c r="RRY1048283" s="3532"/>
      <c r="RRZ1048283" s="3532"/>
      <c r="RSA1048283" s="3532"/>
      <c r="RSB1048283" s="3532"/>
      <c r="RSC1048283" s="3532"/>
      <c r="RSD1048283" s="3532"/>
      <c r="RSE1048283" s="3532"/>
      <c r="RSF1048283" s="3532"/>
      <c r="RSG1048283" s="3532"/>
      <c r="RSH1048283" s="3532"/>
      <c r="RSI1048283" s="3532"/>
      <c r="RSJ1048283" s="3532"/>
      <c r="RSK1048283" s="3532"/>
      <c r="RSL1048283" s="3532"/>
      <c r="RSM1048283" s="3532"/>
      <c r="RSN1048283" s="3532"/>
      <c r="RSO1048283" s="3532"/>
      <c r="RSP1048283" s="3532"/>
      <c r="RSQ1048283" s="3532"/>
      <c r="RSR1048283" s="3532"/>
      <c r="RSS1048283" s="3532"/>
      <c r="RST1048283" s="3532"/>
      <c r="RSU1048283" s="3532"/>
      <c r="RSV1048283" s="3532"/>
      <c r="RSW1048283" s="3532"/>
      <c r="RSX1048283" s="3532"/>
      <c r="RSY1048283" s="3532"/>
      <c r="RSZ1048283" s="3532"/>
      <c r="RTA1048283" s="3532"/>
      <c r="RTB1048283" s="3532"/>
      <c r="RTC1048283" s="3532"/>
      <c r="RTD1048283" s="3532"/>
      <c r="RTE1048283" s="3532"/>
      <c r="RTF1048283" s="3532"/>
      <c r="RTG1048283" s="3532"/>
      <c r="RTH1048283" s="3532"/>
      <c r="RTI1048283" s="3532"/>
      <c r="RTJ1048283" s="3532"/>
      <c r="RTK1048283" s="3532"/>
      <c r="RTL1048283" s="3532"/>
      <c r="RTM1048283" s="3532"/>
      <c r="RTN1048283" s="3532"/>
      <c r="RTO1048283" s="3532"/>
      <c r="RTP1048283" s="3532"/>
      <c r="RTQ1048283" s="3532"/>
      <c r="RTR1048283" s="3532"/>
      <c r="RTS1048283" s="3532"/>
      <c r="RTT1048283" s="3532"/>
      <c r="RTU1048283" s="3532"/>
      <c r="RTV1048283" s="3532"/>
      <c r="RTW1048283" s="3532"/>
      <c r="RTX1048283" s="3532"/>
      <c r="RTY1048283" s="3532"/>
      <c r="RTZ1048283" s="3532"/>
      <c r="RUA1048283" s="3532"/>
      <c r="RUB1048283" s="3532"/>
      <c r="RUC1048283" s="3532"/>
      <c r="RUD1048283" s="3532"/>
      <c r="RUE1048283" s="3532"/>
      <c r="RUF1048283" s="3532"/>
      <c r="RUG1048283" s="3532"/>
      <c r="RUH1048283" s="3532"/>
      <c r="RUI1048283" s="3532"/>
      <c r="RUJ1048283" s="3532"/>
      <c r="RUK1048283" s="3532"/>
      <c r="RUL1048283" s="3532"/>
      <c r="RUM1048283" s="3532"/>
      <c r="RUN1048283" s="3532"/>
      <c r="RUO1048283" s="3532"/>
      <c r="RUP1048283" s="3532"/>
      <c r="RUQ1048283" s="3532"/>
      <c r="RUR1048283" s="3532"/>
      <c r="RUS1048283" s="3532"/>
      <c r="RUT1048283" s="3532"/>
      <c r="RUU1048283" s="3532"/>
      <c r="RUV1048283" s="3532"/>
      <c r="RUW1048283" s="3532"/>
      <c r="RUX1048283" s="3532"/>
      <c r="RUY1048283" s="3532"/>
      <c r="RUZ1048283" s="3532"/>
      <c r="RVA1048283" s="3532"/>
      <c r="RVB1048283" s="3532"/>
      <c r="RVC1048283" s="3532"/>
      <c r="RVD1048283" s="3532"/>
      <c r="RVE1048283" s="3532"/>
      <c r="RVF1048283" s="3532"/>
      <c r="RVG1048283" s="3532"/>
      <c r="RVH1048283" s="3532"/>
      <c r="RVI1048283" s="3532"/>
      <c r="RVJ1048283" s="3532"/>
      <c r="RVK1048283" s="3532"/>
      <c r="RVL1048283" s="3532"/>
      <c r="RVM1048283" s="3532"/>
      <c r="RVN1048283" s="3532"/>
      <c r="RVO1048283" s="3532"/>
      <c r="RVP1048283" s="3532"/>
      <c r="RVQ1048283" s="3532"/>
      <c r="RVR1048283" s="3532"/>
      <c r="RVS1048283" s="3532"/>
      <c r="RVT1048283" s="3532"/>
      <c r="RVU1048283" s="3532"/>
      <c r="RVV1048283" s="3532"/>
      <c r="RVW1048283" s="3532"/>
      <c r="RVX1048283" s="3532"/>
      <c r="RVY1048283" s="3532"/>
      <c r="RVZ1048283" s="3532"/>
      <c r="RWA1048283" s="3532"/>
      <c r="RWB1048283" s="3532"/>
      <c r="RWC1048283" s="3532"/>
      <c r="RWD1048283" s="3532"/>
      <c r="RWE1048283" s="3532"/>
      <c r="RWF1048283" s="3532"/>
      <c r="RWG1048283" s="3532"/>
      <c r="RWH1048283" s="3532"/>
      <c r="RWI1048283" s="3532"/>
      <c r="RWJ1048283" s="3532"/>
      <c r="RWK1048283" s="3532"/>
      <c r="RWL1048283" s="3532"/>
      <c r="RWM1048283" s="3532"/>
      <c r="RWN1048283" s="3532"/>
      <c r="RWO1048283" s="3532"/>
      <c r="RWP1048283" s="3532"/>
      <c r="RWQ1048283" s="3532"/>
      <c r="RWR1048283" s="3532"/>
      <c r="RWS1048283" s="3532"/>
      <c r="RWT1048283" s="3532"/>
      <c r="RWU1048283" s="3532"/>
      <c r="RWV1048283" s="3532"/>
      <c r="RWW1048283" s="3532"/>
      <c r="RWX1048283" s="3532"/>
      <c r="RWY1048283" s="3532"/>
      <c r="RWZ1048283" s="3532"/>
      <c r="RXA1048283" s="3532"/>
      <c r="RXB1048283" s="3532"/>
      <c r="RXC1048283" s="3532"/>
      <c r="RXD1048283" s="3532"/>
      <c r="RXE1048283" s="3532"/>
      <c r="RXF1048283" s="3532"/>
      <c r="RXG1048283" s="3532"/>
      <c r="RXH1048283" s="3532"/>
      <c r="RXI1048283" s="3532"/>
      <c r="RXJ1048283" s="3532"/>
      <c r="RXK1048283" s="3532"/>
      <c r="RXL1048283" s="3532"/>
      <c r="RXM1048283" s="3532"/>
      <c r="RXN1048283" s="3532"/>
      <c r="RXO1048283" s="3532"/>
      <c r="RXP1048283" s="3532"/>
      <c r="RXQ1048283" s="3532"/>
      <c r="RXR1048283" s="3532"/>
      <c r="RXS1048283" s="3532"/>
      <c r="RXT1048283" s="3532"/>
      <c r="RXU1048283" s="3532"/>
      <c r="RXV1048283" s="3532"/>
      <c r="RXW1048283" s="3532"/>
      <c r="RXX1048283" s="3532"/>
      <c r="RXY1048283" s="3532"/>
      <c r="RXZ1048283" s="3532"/>
      <c r="RYA1048283" s="3532"/>
      <c r="RYB1048283" s="3532"/>
      <c r="RYC1048283" s="3532"/>
      <c r="RYD1048283" s="3532"/>
      <c r="RYE1048283" s="3532"/>
      <c r="RYF1048283" s="3532"/>
      <c r="RYG1048283" s="3532"/>
      <c r="RYH1048283" s="3532"/>
      <c r="RYI1048283" s="3532"/>
      <c r="RYJ1048283" s="3532"/>
      <c r="RYK1048283" s="3532"/>
      <c r="RYL1048283" s="3532"/>
      <c r="RYM1048283" s="3532"/>
      <c r="RYN1048283" s="3532"/>
      <c r="RYO1048283" s="3532"/>
      <c r="RYP1048283" s="3532"/>
      <c r="RYQ1048283" s="3532"/>
      <c r="RYR1048283" s="3532"/>
      <c r="RYS1048283" s="3532"/>
      <c r="RYT1048283" s="3532"/>
      <c r="RYU1048283" s="3532"/>
      <c r="RYV1048283" s="3532"/>
      <c r="RYW1048283" s="3532"/>
      <c r="RYX1048283" s="3532"/>
      <c r="RYY1048283" s="3532"/>
      <c r="RYZ1048283" s="3532"/>
      <c r="RZA1048283" s="3532"/>
      <c r="RZB1048283" s="3532"/>
      <c r="RZC1048283" s="3532"/>
      <c r="RZD1048283" s="3532"/>
      <c r="RZE1048283" s="3532"/>
      <c r="RZF1048283" s="3532"/>
      <c r="RZG1048283" s="3532"/>
      <c r="RZH1048283" s="3532"/>
      <c r="RZI1048283" s="3532"/>
      <c r="RZJ1048283" s="3532"/>
      <c r="RZK1048283" s="3532"/>
      <c r="RZL1048283" s="3532"/>
      <c r="RZM1048283" s="3532"/>
      <c r="RZN1048283" s="3532"/>
      <c r="RZO1048283" s="3532"/>
      <c r="RZP1048283" s="3532"/>
      <c r="RZQ1048283" s="3532"/>
      <c r="RZR1048283" s="3532"/>
      <c r="RZS1048283" s="3532"/>
      <c r="RZT1048283" s="3532"/>
      <c r="RZU1048283" s="3532"/>
      <c r="RZV1048283" s="3532"/>
      <c r="RZW1048283" s="3532"/>
      <c r="RZX1048283" s="3532"/>
      <c r="RZY1048283" s="3532"/>
      <c r="RZZ1048283" s="3532"/>
      <c r="SAA1048283" s="3532"/>
      <c r="SAB1048283" s="3532"/>
      <c r="SAC1048283" s="3532"/>
      <c r="SAD1048283" s="3532"/>
      <c r="SAE1048283" s="3532"/>
      <c r="SAF1048283" s="3532"/>
      <c r="SAG1048283" s="3532"/>
      <c r="SAH1048283" s="3532"/>
      <c r="SAI1048283" s="3532"/>
      <c r="SAJ1048283" s="3532"/>
      <c r="SAK1048283" s="3532"/>
      <c r="SAL1048283" s="3532"/>
      <c r="SAM1048283" s="3532"/>
      <c r="SAN1048283" s="3532"/>
      <c r="SAO1048283" s="3532"/>
      <c r="SAP1048283" s="3532"/>
      <c r="SAQ1048283" s="3532"/>
      <c r="SAR1048283" s="3532"/>
      <c r="SAS1048283" s="3532"/>
      <c r="SAT1048283" s="3532"/>
      <c r="SAU1048283" s="3532"/>
      <c r="SAV1048283" s="3532"/>
      <c r="SAW1048283" s="3532"/>
      <c r="SAX1048283" s="3532"/>
      <c r="SAY1048283" s="3532"/>
      <c r="SAZ1048283" s="3532"/>
      <c r="SBA1048283" s="3532"/>
      <c r="SBB1048283" s="3532"/>
      <c r="SBC1048283" s="3532"/>
      <c r="SBD1048283" s="3532"/>
      <c r="SBE1048283" s="3532"/>
      <c r="SBF1048283" s="3532"/>
      <c r="SBG1048283" s="3532"/>
      <c r="SBH1048283" s="3532"/>
      <c r="SBI1048283" s="3532"/>
      <c r="SBJ1048283" s="3532"/>
      <c r="SBK1048283" s="3532"/>
      <c r="SBL1048283" s="3532"/>
      <c r="SBM1048283" s="3532"/>
      <c r="SBN1048283" s="3532"/>
      <c r="SBO1048283" s="3532"/>
      <c r="SBP1048283" s="3532"/>
      <c r="SBQ1048283" s="3532"/>
      <c r="SBR1048283" s="3532"/>
      <c r="SBS1048283" s="3532"/>
      <c r="SBT1048283" s="3532"/>
      <c r="SBU1048283" s="3532"/>
      <c r="SBV1048283" s="3532"/>
      <c r="SBW1048283" s="3532"/>
      <c r="SBX1048283" s="3532"/>
      <c r="SBY1048283" s="3532"/>
      <c r="SBZ1048283" s="3532"/>
      <c r="SCA1048283" s="3532"/>
      <c r="SCB1048283" s="3532"/>
      <c r="SCC1048283" s="3532"/>
      <c r="SCD1048283" s="3532"/>
      <c r="SCE1048283" s="3532"/>
      <c r="SCF1048283" s="3532"/>
      <c r="SCG1048283" s="3532"/>
      <c r="SCH1048283" s="3532"/>
      <c r="SCI1048283" s="3532"/>
      <c r="SCJ1048283" s="3532"/>
      <c r="SCK1048283" s="3532"/>
      <c r="SCL1048283" s="3532"/>
      <c r="SCM1048283" s="3532"/>
      <c r="SCN1048283" s="3532"/>
      <c r="SCO1048283" s="3532"/>
      <c r="SCP1048283" s="3532"/>
      <c r="SCQ1048283" s="3532"/>
      <c r="SCR1048283" s="3532"/>
      <c r="SCS1048283" s="3532"/>
      <c r="SCT1048283" s="3532"/>
      <c r="SCU1048283" s="3532"/>
      <c r="SCV1048283" s="3532"/>
      <c r="SCW1048283" s="3532"/>
      <c r="SCX1048283" s="3532"/>
      <c r="SCY1048283" s="3532"/>
      <c r="SCZ1048283" s="3532"/>
      <c r="SDA1048283" s="3532"/>
      <c r="SDB1048283" s="3532"/>
      <c r="SDC1048283" s="3532"/>
      <c r="SDD1048283" s="3532"/>
      <c r="SDE1048283" s="3532"/>
      <c r="SDF1048283" s="3532"/>
      <c r="SDG1048283" s="3532"/>
      <c r="SDH1048283" s="3532"/>
      <c r="SDI1048283" s="3532"/>
      <c r="SDJ1048283" s="3532"/>
      <c r="SDK1048283" s="3532"/>
      <c r="SDL1048283" s="3532"/>
      <c r="SDM1048283" s="3532"/>
      <c r="SDN1048283" s="3532"/>
      <c r="SDO1048283" s="3532"/>
      <c r="SDP1048283" s="3532"/>
      <c r="SDQ1048283" s="3532"/>
      <c r="SDR1048283" s="3532"/>
      <c r="SDS1048283" s="3532"/>
      <c r="SDT1048283" s="3532"/>
      <c r="SDU1048283" s="3532"/>
      <c r="SDV1048283" s="3532"/>
      <c r="SDW1048283" s="3532"/>
      <c r="SDX1048283" s="3532"/>
      <c r="SDY1048283" s="3532"/>
      <c r="SDZ1048283" s="3532"/>
      <c r="SEA1048283" s="3532"/>
      <c r="SEB1048283" s="3532"/>
      <c r="SEC1048283" s="3532"/>
      <c r="SED1048283" s="3532"/>
      <c r="SEE1048283" s="3532"/>
      <c r="SEF1048283" s="3532"/>
      <c r="SEG1048283" s="3532"/>
      <c r="SEH1048283" s="3532"/>
      <c r="SEI1048283" s="3532"/>
      <c r="SEJ1048283" s="3532"/>
      <c r="SEK1048283" s="3532"/>
      <c r="SEL1048283" s="3532"/>
      <c r="SEM1048283" s="3532"/>
      <c r="SEN1048283" s="3532"/>
      <c r="SEO1048283" s="3532"/>
      <c r="SEP1048283" s="3532"/>
      <c r="SEQ1048283" s="3532"/>
      <c r="SER1048283" s="3532"/>
      <c r="SES1048283" s="3532"/>
      <c r="SET1048283" s="3532"/>
      <c r="SEU1048283" s="3532"/>
      <c r="SEV1048283" s="3532"/>
      <c r="SEW1048283" s="3532"/>
      <c r="SEX1048283" s="3532"/>
      <c r="SEY1048283" s="3532"/>
      <c r="SEZ1048283" s="3532"/>
      <c r="SFA1048283" s="3532"/>
      <c r="SFB1048283" s="3532"/>
      <c r="SFC1048283" s="3532"/>
      <c r="SFD1048283" s="3532"/>
      <c r="SFE1048283" s="3532"/>
      <c r="SFF1048283" s="3532"/>
      <c r="SFG1048283" s="3532"/>
      <c r="SFH1048283" s="3532"/>
      <c r="SFI1048283" s="3532"/>
      <c r="SFJ1048283" s="3532"/>
      <c r="SFK1048283" s="3532"/>
      <c r="SFL1048283" s="3532"/>
      <c r="SFM1048283" s="3532"/>
      <c r="SFN1048283" s="3532"/>
      <c r="SFO1048283" s="3532"/>
      <c r="SFP1048283" s="3532"/>
      <c r="SFQ1048283" s="3532"/>
      <c r="SFR1048283" s="3532"/>
      <c r="SFS1048283" s="3532"/>
      <c r="SFT1048283" s="3532"/>
      <c r="SFU1048283" s="3532"/>
      <c r="SFV1048283" s="3532"/>
      <c r="SFW1048283" s="3532"/>
      <c r="SFX1048283" s="3532"/>
      <c r="SFY1048283" s="3532"/>
      <c r="SFZ1048283" s="3532"/>
      <c r="SGA1048283" s="3532"/>
      <c r="SGB1048283" s="3532"/>
      <c r="SGC1048283" s="3532"/>
      <c r="SGD1048283" s="3532"/>
      <c r="SGE1048283" s="3532"/>
      <c r="SGF1048283" s="3532"/>
      <c r="SGG1048283" s="3532"/>
      <c r="SGH1048283" s="3532"/>
      <c r="SGI1048283" s="3532"/>
      <c r="SGJ1048283" s="3532"/>
      <c r="SGK1048283" s="3532"/>
      <c r="SGL1048283" s="3532"/>
      <c r="SGM1048283" s="3532"/>
      <c r="SGN1048283" s="3532"/>
      <c r="SGO1048283" s="3532"/>
      <c r="SGP1048283" s="3532"/>
      <c r="SGQ1048283" s="3532"/>
      <c r="SGR1048283" s="3532"/>
      <c r="SGS1048283" s="3532"/>
      <c r="SGT1048283" s="3532"/>
      <c r="SGU1048283" s="3532"/>
      <c r="SGV1048283" s="3532"/>
      <c r="SGW1048283" s="3532"/>
      <c r="SGX1048283" s="3532"/>
      <c r="SGY1048283" s="3532"/>
      <c r="SGZ1048283" s="3532"/>
      <c r="SHA1048283" s="3532"/>
      <c r="SHB1048283" s="3532"/>
      <c r="SHC1048283" s="3532"/>
      <c r="SHD1048283" s="3532"/>
      <c r="SHE1048283" s="3532"/>
      <c r="SHF1048283" s="3532"/>
      <c r="SHG1048283" s="3532"/>
      <c r="SHH1048283" s="3532"/>
      <c r="SHI1048283" s="3532"/>
      <c r="SHJ1048283" s="3532"/>
      <c r="SHK1048283" s="3532"/>
      <c r="SHL1048283" s="3532"/>
      <c r="SHM1048283" s="3532"/>
      <c r="SHN1048283" s="3532"/>
      <c r="SHO1048283" s="3532"/>
      <c r="SHP1048283" s="3532"/>
      <c r="SHQ1048283" s="3532"/>
      <c r="SHR1048283" s="3532"/>
      <c r="SHS1048283" s="3532"/>
      <c r="SHT1048283" s="3532"/>
      <c r="SHU1048283" s="3532"/>
      <c r="SHV1048283" s="3532"/>
      <c r="SHW1048283" s="3532"/>
      <c r="SHX1048283" s="3532"/>
      <c r="SHY1048283" s="3532"/>
      <c r="SHZ1048283" s="3532"/>
      <c r="SIA1048283" s="3532"/>
      <c r="SIB1048283" s="3532"/>
      <c r="SIC1048283" s="3532"/>
      <c r="SID1048283" s="3532"/>
      <c r="SIE1048283" s="3532"/>
      <c r="SIF1048283" s="3532"/>
      <c r="SIG1048283" s="3532"/>
      <c r="SIH1048283" s="3532"/>
      <c r="SII1048283" s="3532"/>
      <c r="SIJ1048283" s="3532"/>
      <c r="SIK1048283" s="3532"/>
      <c r="SIL1048283" s="3532"/>
      <c r="SIM1048283" s="3532"/>
      <c r="SIN1048283" s="3532"/>
      <c r="SIO1048283" s="3532"/>
      <c r="SIP1048283" s="3532"/>
      <c r="SIQ1048283" s="3532"/>
      <c r="SIR1048283" s="3532"/>
      <c r="SIS1048283" s="3532"/>
      <c r="SIT1048283" s="3532"/>
      <c r="SIU1048283" s="3532"/>
      <c r="SIV1048283" s="3532"/>
      <c r="SIW1048283" s="3532"/>
      <c r="SIX1048283" s="3532"/>
      <c r="SIY1048283" s="3532"/>
      <c r="SIZ1048283" s="3532"/>
      <c r="SJA1048283" s="3532"/>
      <c r="SJB1048283" s="3532"/>
      <c r="SJC1048283" s="3532"/>
      <c r="SJD1048283" s="3532"/>
      <c r="SJE1048283" s="3532"/>
      <c r="SJF1048283" s="3532"/>
      <c r="SJG1048283" s="3532"/>
      <c r="SJH1048283" s="3532"/>
      <c r="SJI1048283" s="3532"/>
      <c r="SJJ1048283" s="3532"/>
      <c r="SJK1048283" s="3532"/>
      <c r="SJL1048283" s="3532"/>
      <c r="SJM1048283" s="3532"/>
      <c r="SJN1048283" s="3532"/>
      <c r="SJO1048283" s="3532"/>
      <c r="SJP1048283" s="3532"/>
      <c r="SJQ1048283" s="3532"/>
      <c r="SJR1048283" s="3532"/>
      <c r="SJS1048283" s="3532"/>
      <c r="SJT1048283" s="3532"/>
      <c r="SJU1048283" s="3532"/>
      <c r="SJV1048283" s="3532"/>
      <c r="SJW1048283" s="3532"/>
      <c r="SJX1048283" s="3532"/>
      <c r="SJY1048283" s="3532"/>
      <c r="SJZ1048283" s="3532"/>
      <c r="SKA1048283" s="3532"/>
      <c r="SKB1048283" s="3532"/>
      <c r="SKC1048283" s="3532"/>
      <c r="SKD1048283" s="3532"/>
      <c r="SKE1048283" s="3532"/>
      <c r="SKF1048283" s="3532"/>
      <c r="SKG1048283" s="3532"/>
      <c r="SKH1048283" s="3532"/>
      <c r="SKI1048283" s="3532"/>
      <c r="SKJ1048283" s="3532"/>
      <c r="SKK1048283" s="3532"/>
      <c r="SKL1048283" s="3532"/>
      <c r="SKM1048283" s="3532"/>
      <c r="SKN1048283" s="3532"/>
      <c r="SKO1048283" s="3532"/>
      <c r="SKP1048283" s="3532"/>
      <c r="SKQ1048283" s="3532"/>
      <c r="SKR1048283" s="3532"/>
      <c r="SKS1048283" s="3532"/>
      <c r="SKT1048283" s="3532"/>
      <c r="SKU1048283" s="3532"/>
      <c r="SKV1048283" s="3532"/>
      <c r="SKW1048283" s="3532"/>
      <c r="SKX1048283" s="3532"/>
      <c r="SKY1048283" s="3532"/>
      <c r="SKZ1048283" s="3532"/>
      <c r="SLA1048283" s="3532"/>
      <c r="SLB1048283" s="3532"/>
      <c r="SLC1048283" s="3532"/>
      <c r="SLD1048283" s="3532"/>
      <c r="SLE1048283" s="3532"/>
      <c r="SLF1048283" s="3532"/>
      <c r="SLG1048283" s="3532"/>
      <c r="SLH1048283" s="3532"/>
      <c r="SLI1048283" s="3532"/>
      <c r="SLJ1048283" s="3532"/>
      <c r="SLK1048283" s="3532"/>
      <c r="SLL1048283" s="3532"/>
      <c r="SLM1048283" s="3532"/>
      <c r="SLN1048283" s="3532"/>
      <c r="SLO1048283" s="3532"/>
      <c r="SLP1048283" s="3532"/>
      <c r="SLQ1048283" s="3532"/>
      <c r="SLR1048283" s="3532"/>
      <c r="SLS1048283" s="3532"/>
      <c r="SLT1048283" s="3532"/>
      <c r="SLU1048283" s="3532"/>
      <c r="SLV1048283" s="3532"/>
      <c r="SLW1048283" s="3532"/>
      <c r="SLX1048283" s="3532"/>
      <c r="SLY1048283" s="3532"/>
      <c r="SLZ1048283" s="3532"/>
      <c r="SMA1048283" s="3532"/>
      <c r="SMB1048283" s="3532"/>
      <c r="SMC1048283" s="3532"/>
      <c r="SMD1048283" s="3532"/>
      <c r="SME1048283" s="3532"/>
      <c r="SMF1048283" s="3532"/>
      <c r="SMG1048283" s="3532"/>
      <c r="SMH1048283" s="3532"/>
      <c r="SMI1048283" s="3532"/>
      <c r="SMJ1048283" s="3532"/>
      <c r="SMK1048283" s="3532"/>
      <c r="SML1048283" s="3532"/>
      <c r="SMM1048283" s="3532"/>
      <c r="SMN1048283" s="3532"/>
      <c r="SMO1048283" s="3532"/>
      <c r="SMP1048283" s="3532"/>
      <c r="SMQ1048283" s="3532"/>
      <c r="SMR1048283" s="3532"/>
      <c r="SMS1048283" s="3532"/>
      <c r="SMT1048283" s="3532"/>
      <c r="SMU1048283" s="3532"/>
      <c r="SMV1048283" s="3532"/>
      <c r="SMW1048283" s="3532"/>
      <c r="SMX1048283" s="3532"/>
      <c r="SMY1048283" s="3532"/>
      <c r="SMZ1048283" s="3532"/>
      <c r="SNA1048283" s="3532"/>
      <c r="SNB1048283" s="3532"/>
      <c r="SNC1048283" s="3532"/>
      <c r="SND1048283" s="3532"/>
      <c r="SNE1048283" s="3532"/>
      <c r="SNF1048283" s="3532"/>
      <c r="SNG1048283" s="3532"/>
      <c r="SNH1048283" s="3532"/>
      <c r="SNI1048283" s="3532"/>
      <c r="SNJ1048283" s="3532"/>
      <c r="SNK1048283" s="3532"/>
      <c r="SNL1048283" s="3532"/>
      <c r="SNM1048283" s="3532"/>
      <c r="SNN1048283" s="3532"/>
      <c r="SNO1048283" s="3532"/>
      <c r="SNP1048283" s="3532"/>
      <c r="SNQ1048283" s="3532"/>
      <c r="SNR1048283" s="3532"/>
      <c r="SNS1048283" s="3532"/>
      <c r="SNT1048283" s="3532"/>
      <c r="SNU1048283" s="3532"/>
      <c r="SNV1048283" s="3532"/>
      <c r="SNW1048283" s="3532"/>
      <c r="SNX1048283" s="3532"/>
      <c r="SNY1048283" s="3532"/>
      <c r="SNZ1048283" s="3532"/>
      <c r="SOA1048283" s="3532"/>
      <c r="SOB1048283" s="3532"/>
      <c r="SOC1048283" s="3532"/>
      <c r="SOD1048283" s="3532"/>
      <c r="SOE1048283" s="3532"/>
      <c r="SOF1048283" s="3532"/>
      <c r="SOG1048283" s="3532"/>
      <c r="SOH1048283" s="3532"/>
      <c r="SOI1048283" s="3532"/>
      <c r="SOJ1048283" s="3532"/>
      <c r="SOK1048283" s="3532"/>
      <c r="SOL1048283" s="3532"/>
      <c r="SOM1048283" s="3532"/>
      <c r="SON1048283" s="3532"/>
      <c r="SOO1048283" s="3532"/>
      <c r="SOP1048283" s="3532"/>
      <c r="SOQ1048283" s="3532"/>
      <c r="SOR1048283" s="3532"/>
      <c r="SOS1048283" s="3532"/>
      <c r="SOT1048283" s="3532"/>
      <c r="SOU1048283" s="3532"/>
      <c r="SOV1048283" s="3532"/>
      <c r="SOW1048283" s="3532"/>
      <c r="SOX1048283" s="3532"/>
      <c r="SOY1048283" s="3532"/>
      <c r="SOZ1048283" s="3532"/>
      <c r="SPA1048283" s="3532"/>
      <c r="SPB1048283" s="3532"/>
      <c r="SPC1048283" s="3532"/>
      <c r="SPD1048283" s="3532"/>
      <c r="SPE1048283" s="3532"/>
      <c r="SPF1048283" s="3532"/>
      <c r="SPG1048283" s="3532"/>
      <c r="SPH1048283" s="3532"/>
      <c r="SPI1048283" s="3532"/>
      <c r="SPJ1048283" s="3532"/>
      <c r="SPK1048283" s="3532"/>
      <c r="SPL1048283" s="3532"/>
      <c r="SPM1048283" s="3532"/>
      <c r="SPN1048283" s="3532"/>
      <c r="SPO1048283" s="3532"/>
      <c r="SPP1048283" s="3532"/>
      <c r="SPQ1048283" s="3532"/>
      <c r="SPR1048283" s="3532"/>
      <c r="SPS1048283" s="3532"/>
      <c r="SPT1048283" s="3532"/>
      <c r="SPU1048283" s="3532"/>
      <c r="SPV1048283" s="3532"/>
      <c r="SPW1048283" s="3532"/>
      <c r="SPX1048283" s="3532"/>
      <c r="SPY1048283" s="3532"/>
      <c r="SPZ1048283" s="3532"/>
      <c r="SQA1048283" s="3532"/>
      <c r="SQB1048283" s="3532"/>
      <c r="SQC1048283" s="3532"/>
      <c r="SQD1048283" s="3532"/>
      <c r="SQE1048283" s="3532"/>
      <c r="SQF1048283" s="3532"/>
      <c r="SQG1048283" s="3532"/>
      <c r="SQH1048283" s="3532"/>
      <c r="SQI1048283" s="3532"/>
      <c r="SQJ1048283" s="3532"/>
      <c r="SQK1048283" s="3532"/>
      <c r="SQL1048283" s="3532"/>
      <c r="SQM1048283" s="3532"/>
      <c r="SQN1048283" s="3532"/>
      <c r="SQO1048283" s="3532"/>
      <c r="SQP1048283" s="3532"/>
      <c r="SQQ1048283" s="3532"/>
      <c r="SQR1048283" s="3532"/>
      <c r="SQS1048283" s="3532"/>
      <c r="SQT1048283" s="3532"/>
      <c r="SQU1048283" s="3532"/>
      <c r="SQV1048283" s="3532"/>
      <c r="SQW1048283" s="3532"/>
      <c r="SQX1048283" s="3532"/>
      <c r="SQY1048283" s="3532"/>
      <c r="SQZ1048283" s="3532"/>
      <c r="SRA1048283" s="3532"/>
      <c r="SRB1048283" s="3532"/>
      <c r="SRC1048283" s="3532"/>
      <c r="SRD1048283" s="3532"/>
      <c r="SRE1048283" s="3532"/>
      <c r="SRF1048283" s="3532"/>
      <c r="SRG1048283" s="3532"/>
      <c r="SRH1048283" s="3532"/>
      <c r="SRI1048283" s="3532"/>
      <c r="SRJ1048283" s="3532"/>
      <c r="SRK1048283" s="3532"/>
      <c r="SRL1048283" s="3532"/>
      <c r="SRM1048283" s="3532"/>
      <c r="SRN1048283" s="3532"/>
      <c r="SRO1048283" s="3532"/>
      <c r="SRP1048283" s="3532"/>
      <c r="SRQ1048283" s="3532"/>
      <c r="SRR1048283" s="3532"/>
      <c r="SRS1048283" s="3532"/>
      <c r="SRT1048283" s="3532"/>
      <c r="SRU1048283" s="3532"/>
      <c r="SRV1048283" s="3532"/>
      <c r="SRW1048283" s="3532"/>
      <c r="SRX1048283" s="3532"/>
      <c r="SRY1048283" s="3532"/>
      <c r="SRZ1048283" s="3532"/>
      <c r="SSA1048283" s="3532"/>
      <c r="SSB1048283" s="3532"/>
      <c r="SSC1048283" s="3532"/>
      <c r="SSD1048283" s="3532"/>
      <c r="SSE1048283" s="3532"/>
      <c r="SSF1048283" s="3532"/>
      <c r="SSG1048283" s="3532"/>
      <c r="SSH1048283" s="3532"/>
      <c r="SSI1048283" s="3532"/>
      <c r="SSJ1048283" s="3532"/>
      <c r="SSK1048283" s="3532"/>
      <c r="SSL1048283" s="3532"/>
      <c r="SSM1048283" s="3532"/>
      <c r="SSN1048283" s="3532"/>
      <c r="SSO1048283" s="3532"/>
      <c r="SSP1048283" s="3532"/>
      <c r="SSQ1048283" s="3532"/>
      <c r="SSR1048283" s="3532"/>
      <c r="SSS1048283" s="3532"/>
      <c r="SST1048283" s="3532"/>
      <c r="SSU1048283" s="3532"/>
      <c r="SSV1048283" s="3532"/>
      <c r="SSW1048283" s="3532"/>
      <c r="SSX1048283" s="3532"/>
      <c r="SSY1048283" s="3532"/>
      <c r="SSZ1048283" s="3532"/>
      <c r="STA1048283" s="3532"/>
      <c r="STB1048283" s="3532"/>
      <c r="STC1048283" s="3532"/>
      <c r="STD1048283" s="3532"/>
      <c r="STE1048283" s="3532"/>
      <c r="STF1048283" s="3532"/>
      <c r="STG1048283" s="3532"/>
      <c r="STH1048283" s="3532"/>
      <c r="STI1048283" s="3532"/>
      <c r="STJ1048283" s="3532"/>
      <c r="STK1048283" s="3532"/>
      <c r="STL1048283" s="3532"/>
      <c r="STM1048283" s="3532"/>
      <c r="STN1048283" s="3532"/>
      <c r="STO1048283" s="3532"/>
      <c r="STP1048283" s="3532"/>
      <c r="STQ1048283" s="3532"/>
      <c r="STR1048283" s="3532"/>
      <c r="STS1048283" s="3532"/>
      <c r="STT1048283" s="3532"/>
      <c r="STU1048283" s="3532"/>
      <c r="STV1048283" s="3532"/>
      <c r="STW1048283" s="3532"/>
      <c r="STX1048283" s="3532"/>
      <c r="STY1048283" s="3532"/>
      <c r="STZ1048283" s="3532"/>
      <c r="SUA1048283" s="3532"/>
      <c r="SUB1048283" s="3532"/>
      <c r="SUC1048283" s="3532"/>
      <c r="SUD1048283" s="3532"/>
      <c r="SUE1048283" s="3532"/>
      <c r="SUF1048283" s="3532"/>
      <c r="SUG1048283" s="3532"/>
      <c r="SUH1048283" s="3532"/>
      <c r="SUI1048283" s="3532"/>
      <c r="SUJ1048283" s="3532"/>
      <c r="SUK1048283" s="3532"/>
      <c r="SUL1048283" s="3532"/>
      <c r="SUM1048283" s="3532"/>
      <c r="SUN1048283" s="3532"/>
      <c r="SUO1048283" s="3532"/>
      <c r="SUP1048283" s="3532"/>
      <c r="SUQ1048283" s="3532"/>
      <c r="SUR1048283" s="3532"/>
      <c r="SUS1048283" s="3532"/>
      <c r="SUT1048283" s="3532"/>
      <c r="SUU1048283" s="3532"/>
      <c r="SUV1048283" s="3532"/>
      <c r="SUW1048283" s="3532"/>
      <c r="SUX1048283" s="3532"/>
      <c r="SUY1048283" s="3532"/>
      <c r="SUZ1048283" s="3532"/>
      <c r="SVA1048283" s="3532"/>
      <c r="SVB1048283" s="3532"/>
      <c r="SVC1048283" s="3532"/>
      <c r="SVD1048283" s="3532"/>
      <c r="SVE1048283" s="3532"/>
      <c r="SVF1048283" s="3532"/>
      <c r="SVG1048283" s="3532"/>
      <c r="SVH1048283" s="3532"/>
      <c r="SVI1048283" s="3532"/>
      <c r="SVJ1048283" s="3532"/>
      <c r="SVK1048283" s="3532"/>
      <c r="SVL1048283" s="3532"/>
      <c r="SVM1048283" s="3532"/>
      <c r="SVN1048283" s="3532"/>
      <c r="SVO1048283" s="3532"/>
      <c r="SVP1048283" s="3532"/>
      <c r="SVQ1048283" s="3532"/>
      <c r="SVR1048283" s="3532"/>
      <c r="SVS1048283" s="3532"/>
      <c r="SVT1048283" s="3532"/>
      <c r="SVU1048283" s="3532"/>
      <c r="SVV1048283" s="3532"/>
      <c r="SVW1048283" s="3532"/>
      <c r="SVX1048283" s="3532"/>
      <c r="SVY1048283" s="3532"/>
      <c r="SVZ1048283" s="3532"/>
      <c r="SWA1048283" s="3532"/>
      <c r="SWB1048283" s="3532"/>
      <c r="SWC1048283" s="3532"/>
      <c r="SWD1048283" s="3532"/>
      <c r="SWE1048283" s="3532"/>
      <c r="SWF1048283" s="3532"/>
      <c r="SWG1048283" s="3532"/>
      <c r="SWH1048283" s="3532"/>
      <c r="SWI1048283" s="3532"/>
      <c r="SWJ1048283" s="3532"/>
      <c r="SWK1048283" s="3532"/>
      <c r="SWL1048283" s="3532"/>
      <c r="SWM1048283" s="3532"/>
      <c r="SWN1048283" s="3532"/>
      <c r="SWO1048283" s="3532"/>
      <c r="SWP1048283" s="3532"/>
      <c r="SWQ1048283" s="3532"/>
      <c r="SWR1048283" s="3532"/>
      <c r="SWS1048283" s="3532"/>
      <c r="SWT1048283" s="3532"/>
      <c r="SWU1048283" s="3532"/>
      <c r="SWV1048283" s="3532"/>
      <c r="SWW1048283" s="3532"/>
      <c r="SWX1048283" s="3532"/>
      <c r="SWY1048283" s="3532"/>
      <c r="SWZ1048283" s="3532"/>
      <c r="SXA1048283" s="3532"/>
      <c r="SXB1048283" s="3532"/>
      <c r="SXC1048283" s="3532"/>
      <c r="SXD1048283" s="3532"/>
      <c r="SXE1048283" s="3532"/>
      <c r="SXF1048283" s="3532"/>
      <c r="SXG1048283" s="3532"/>
      <c r="SXH1048283" s="3532"/>
      <c r="SXI1048283" s="3532"/>
      <c r="SXJ1048283" s="3532"/>
      <c r="SXK1048283" s="3532"/>
      <c r="SXL1048283" s="3532"/>
      <c r="SXM1048283" s="3532"/>
      <c r="SXN1048283" s="3532"/>
      <c r="SXO1048283" s="3532"/>
      <c r="SXP1048283" s="3532"/>
      <c r="SXQ1048283" s="3532"/>
      <c r="SXR1048283" s="3532"/>
      <c r="SXS1048283" s="3532"/>
      <c r="SXT1048283" s="3532"/>
      <c r="SXU1048283" s="3532"/>
      <c r="SXV1048283" s="3532"/>
      <c r="SXW1048283" s="3532"/>
      <c r="SXX1048283" s="3532"/>
      <c r="SXY1048283" s="3532"/>
      <c r="SXZ1048283" s="3532"/>
      <c r="SYA1048283" s="3532"/>
      <c r="SYB1048283" s="3532"/>
      <c r="SYC1048283" s="3532"/>
      <c r="SYD1048283" s="3532"/>
      <c r="SYE1048283" s="3532"/>
      <c r="SYF1048283" s="3532"/>
      <c r="SYG1048283" s="3532"/>
      <c r="SYH1048283" s="3532"/>
      <c r="SYI1048283" s="3532"/>
      <c r="SYJ1048283" s="3532"/>
      <c r="SYK1048283" s="3532"/>
      <c r="SYL1048283" s="3532"/>
      <c r="SYM1048283" s="3532"/>
      <c r="SYN1048283" s="3532"/>
      <c r="SYO1048283" s="3532"/>
      <c r="SYP1048283" s="3532"/>
      <c r="SYQ1048283" s="3532"/>
      <c r="SYR1048283" s="3532"/>
      <c r="SYS1048283" s="3532"/>
      <c r="SYT1048283" s="3532"/>
      <c r="SYU1048283" s="3532"/>
      <c r="SYV1048283" s="3532"/>
      <c r="SYW1048283" s="3532"/>
      <c r="SYX1048283" s="3532"/>
      <c r="SYY1048283" s="3532"/>
      <c r="SYZ1048283" s="3532"/>
      <c r="SZA1048283" s="3532"/>
      <c r="SZB1048283" s="3532"/>
      <c r="SZC1048283" s="3532"/>
      <c r="SZD1048283" s="3532"/>
      <c r="SZE1048283" s="3532"/>
      <c r="SZF1048283" s="3532"/>
      <c r="SZG1048283" s="3532"/>
      <c r="SZH1048283" s="3532"/>
      <c r="SZI1048283" s="3532"/>
      <c r="SZJ1048283" s="3532"/>
      <c r="SZK1048283" s="3532"/>
      <c r="SZL1048283" s="3532"/>
      <c r="SZM1048283" s="3532"/>
      <c r="SZN1048283" s="3532"/>
      <c r="SZO1048283" s="3532"/>
      <c r="SZP1048283" s="3532"/>
      <c r="SZQ1048283" s="3532"/>
      <c r="SZR1048283" s="3532"/>
      <c r="SZS1048283" s="3532"/>
      <c r="SZT1048283" s="3532"/>
      <c r="SZU1048283" s="3532"/>
      <c r="SZV1048283" s="3532"/>
      <c r="SZW1048283" s="3532"/>
      <c r="SZX1048283" s="3532"/>
      <c r="SZY1048283" s="3532"/>
      <c r="SZZ1048283" s="3532"/>
      <c r="TAA1048283" s="3532"/>
      <c r="TAB1048283" s="3532"/>
      <c r="TAC1048283" s="3532"/>
      <c r="TAD1048283" s="3532"/>
      <c r="TAE1048283" s="3532"/>
      <c r="TAF1048283" s="3532"/>
      <c r="TAG1048283" s="3532"/>
      <c r="TAH1048283" s="3532"/>
      <c r="TAI1048283" s="3532"/>
      <c r="TAJ1048283" s="3532"/>
      <c r="TAK1048283" s="3532"/>
      <c r="TAL1048283" s="3532"/>
      <c r="TAM1048283" s="3532"/>
      <c r="TAN1048283" s="3532"/>
      <c r="TAO1048283" s="3532"/>
      <c r="TAP1048283" s="3532"/>
      <c r="TAQ1048283" s="3532"/>
      <c r="TAR1048283" s="3532"/>
      <c r="TAS1048283" s="3532"/>
      <c r="TAT1048283" s="3532"/>
      <c r="TAU1048283" s="3532"/>
      <c r="TAV1048283" s="3532"/>
      <c r="TAW1048283" s="3532"/>
      <c r="TAX1048283" s="3532"/>
      <c r="TAY1048283" s="3532"/>
      <c r="TAZ1048283" s="3532"/>
      <c r="TBA1048283" s="3532"/>
      <c r="TBB1048283" s="3532"/>
      <c r="TBC1048283" s="3532"/>
      <c r="TBD1048283" s="3532"/>
      <c r="TBE1048283" s="3532"/>
      <c r="TBF1048283" s="3532"/>
      <c r="TBG1048283" s="3532"/>
      <c r="TBH1048283" s="3532"/>
      <c r="TBI1048283" s="3532"/>
      <c r="TBJ1048283" s="3532"/>
      <c r="TBK1048283" s="3532"/>
      <c r="TBL1048283" s="3532"/>
      <c r="TBM1048283" s="3532"/>
      <c r="TBN1048283" s="3532"/>
      <c r="TBO1048283" s="3532"/>
      <c r="TBP1048283" s="3532"/>
      <c r="TBQ1048283" s="3532"/>
      <c r="TBR1048283" s="3532"/>
      <c r="TBS1048283" s="3532"/>
      <c r="TBT1048283" s="3532"/>
      <c r="TBU1048283" s="3532"/>
      <c r="TBV1048283" s="3532"/>
      <c r="TBW1048283" s="3532"/>
      <c r="TBX1048283" s="3532"/>
      <c r="TBY1048283" s="3532"/>
      <c r="TBZ1048283" s="3532"/>
      <c r="TCA1048283" s="3532"/>
      <c r="TCB1048283" s="3532"/>
      <c r="TCC1048283" s="3532"/>
      <c r="TCD1048283" s="3532"/>
      <c r="TCE1048283" s="3532"/>
      <c r="TCF1048283" s="3532"/>
      <c r="TCG1048283" s="3532"/>
      <c r="TCH1048283" s="3532"/>
      <c r="TCI1048283" s="3532"/>
      <c r="TCJ1048283" s="3532"/>
      <c r="TCK1048283" s="3532"/>
      <c r="TCL1048283" s="3532"/>
      <c r="TCM1048283" s="3532"/>
      <c r="TCN1048283" s="3532"/>
      <c r="TCO1048283" s="3532"/>
      <c r="TCP1048283" s="3532"/>
      <c r="TCQ1048283" s="3532"/>
      <c r="TCR1048283" s="3532"/>
      <c r="TCS1048283" s="3532"/>
      <c r="TCT1048283" s="3532"/>
      <c r="TCU1048283" s="3532"/>
      <c r="TCV1048283" s="3532"/>
      <c r="TCW1048283" s="3532"/>
      <c r="TCX1048283" s="3532"/>
      <c r="TCY1048283" s="3532"/>
      <c r="TCZ1048283" s="3532"/>
      <c r="TDA1048283" s="3532"/>
      <c r="TDB1048283" s="3532"/>
      <c r="TDC1048283" s="3532"/>
      <c r="TDD1048283" s="3532"/>
      <c r="TDE1048283" s="3532"/>
      <c r="TDF1048283" s="3532"/>
      <c r="TDG1048283" s="3532"/>
      <c r="TDH1048283" s="3532"/>
      <c r="TDI1048283" s="3532"/>
      <c r="TDJ1048283" s="3532"/>
      <c r="TDK1048283" s="3532"/>
      <c r="TDL1048283" s="3532"/>
      <c r="TDM1048283" s="3532"/>
      <c r="TDN1048283" s="3532"/>
      <c r="TDO1048283" s="3532"/>
      <c r="TDP1048283" s="3532"/>
      <c r="TDQ1048283" s="3532"/>
      <c r="TDR1048283" s="3532"/>
      <c r="TDS1048283" s="3532"/>
      <c r="TDT1048283" s="3532"/>
      <c r="TDU1048283" s="3532"/>
      <c r="TDV1048283" s="3532"/>
      <c r="TDW1048283" s="3532"/>
      <c r="TDX1048283" s="3532"/>
      <c r="TDY1048283" s="3532"/>
      <c r="TDZ1048283" s="3532"/>
      <c r="TEA1048283" s="3532"/>
      <c r="TEB1048283" s="3532"/>
      <c r="TEC1048283" s="3532"/>
      <c r="TED1048283" s="3532"/>
      <c r="TEE1048283" s="3532"/>
      <c r="TEF1048283" s="3532"/>
      <c r="TEG1048283" s="3532"/>
      <c r="TEH1048283" s="3532"/>
      <c r="TEI1048283" s="3532"/>
      <c r="TEJ1048283" s="3532"/>
      <c r="TEK1048283" s="3532"/>
      <c r="TEL1048283" s="3532"/>
      <c r="TEM1048283" s="3532"/>
      <c r="TEN1048283" s="3532"/>
      <c r="TEO1048283" s="3532"/>
      <c r="TEP1048283" s="3532"/>
      <c r="TEQ1048283" s="3532"/>
      <c r="TER1048283" s="3532"/>
      <c r="TES1048283" s="3532"/>
      <c r="TET1048283" s="3532"/>
      <c r="TEU1048283" s="3532"/>
      <c r="TEV1048283" s="3532"/>
      <c r="TEW1048283" s="3532"/>
      <c r="TEX1048283" s="3532"/>
      <c r="TEY1048283" s="3532"/>
      <c r="TEZ1048283" s="3532"/>
      <c r="TFA1048283" s="3532"/>
      <c r="TFB1048283" s="3532"/>
      <c r="TFC1048283" s="3532"/>
      <c r="TFD1048283" s="3532"/>
      <c r="TFE1048283" s="3532"/>
      <c r="TFF1048283" s="3532"/>
      <c r="TFG1048283" s="3532"/>
      <c r="TFH1048283" s="3532"/>
      <c r="TFI1048283" s="3532"/>
      <c r="TFJ1048283" s="3532"/>
      <c r="TFK1048283" s="3532"/>
      <c r="TFL1048283" s="3532"/>
      <c r="TFM1048283" s="3532"/>
      <c r="TFN1048283" s="3532"/>
      <c r="TFO1048283" s="3532"/>
      <c r="TFP1048283" s="3532"/>
      <c r="TFQ1048283" s="3532"/>
      <c r="TFR1048283" s="3532"/>
      <c r="TFS1048283" s="3532"/>
      <c r="TFT1048283" s="3532"/>
      <c r="TFU1048283" s="3532"/>
      <c r="TFV1048283" s="3532"/>
      <c r="TFW1048283" s="3532"/>
      <c r="TFX1048283" s="3532"/>
      <c r="TFY1048283" s="3532"/>
      <c r="TFZ1048283" s="3532"/>
      <c r="TGA1048283" s="3532"/>
      <c r="TGB1048283" s="3532"/>
      <c r="TGC1048283" s="3532"/>
      <c r="TGD1048283" s="3532"/>
      <c r="TGE1048283" s="3532"/>
      <c r="TGF1048283" s="3532"/>
      <c r="TGG1048283" s="3532"/>
      <c r="TGH1048283" s="3532"/>
      <c r="TGI1048283" s="3532"/>
      <c r="TGJ1048283" s="3532"/>
      <c r="TGK1048283" s="3532"/>
      <c r="TGL1048283" s="3532"/>
      <c r="TGM1048283" s="3532"/>
      <c r="TGN1048283" s="3532"/>
      <c r="TGO1048283" s="3532"/>
      <c r="TGP1048283" s="3532"/>
      <c r="TGQ1048283" s="3532"/>
      <c r="TGR1048283" s="3532"/>
      <c r="TGS1048283" s="3532"/>
      <c r="TGT1048283" s="3532"/>
      <c r="TGU1048283" s="3532"/>
      <c r="TGV1048283" s="3532"/>
      <c r="TGW1048283" s="3532"/>
      <c r="TGX1048283" s="3532"/>
      <c r="TGY1048283" s="3532"/>
      <c r="TGZ1048283" s="3532"/>
      <c r="THA1048283" s="3532"/>
      <c r="THB1048283" s="3532"/>
      <c r="THC1048283" s="3532"/>
      <c r="THD1048283" s="3532"/>
      <c r="THE1048283" s="3532"/>
      <c r="THF1048283" s="3532"/>
      <c r="THG1048283" s="3532"/>
      <c r="THH1048283" s="3532"/>
      <c r="THI1048283" s="3532"/>
      <c r="THJ1048283" s="3532"/>
      <c r="THK1048283" s="3532"/>
      <c r="THL1048283" s="3532"/>
      <c r="THM1048283" s="3532"/>
      <c r="THN1048283" s="3532"/>
      <c r="THO1048283" s="3532"/>
      <c r="THP1048283" s="3532"/>
      <c r="THQ1048283" s="3532"/>
      <c r="THR1048283" s="3532"/>
      <c r="THS1048283" s="3532"/>
      <c r="THT1048283" s="3532"/>
      <c r="THU1048283" s="3532"/>
      <c r="THV1048283" s="3532"/>
      <c r="THW1048283" s="3532"/>
      <c r="THX1048283" s="3532"/>
      <c r="THY1048283" s="3532"/>
      <c r="THZ1048283" s="3532"/>
      <c r="TIA1048283" s="3532"/>
      <c r="TIB1048283" s="3532"/>
      <c r="TIC1048283" s="3532"/>
      <c r="TID1048283" s="3532"/>
      <c r="TIE1048283" s="3532"/>
      <c r="TIF1048283" s="3532"/>
      <c r="TIG1048283" s="3532"/>
      <c r="TIH1048283" s="3532"/>
      <c r="TII1048283" s="3532"/>
      <c r="TIJ1048283" s="3532"/>
      <c r="TIK1048283" s="3532"/>
      <c r="TIL1048283" s="3532"/>
      <c r="TIM1048283" s="3532"/>
      <c r="TIN1048283" s="3532"/>
      <c r="TIO1048283" s="3532"/>
      <c r="TIP1048283" s="3532"/>
      <c r="TIQ1048283" s="3532"/>
      <c r="TIR1048283" s="3532"/>
      <c r="TIS1048283" s="3532"/>
      <c r="TIT1048283" s="3532"/>
      <c r="TIU1048283" s="3532"/>
      <c r="TIV1048283" s="3532"/>
      <c r="TIW1048283" s="3532"/>
      <c r="TIX1048283" s="3532"/>
      <c r="TIY1048283" s="3532"/>
      <c r="TIZ1048283" s="3532"/>
      <c r="TJA1048283" s="3532"/>
      <c r="TJB1048283" s="3532"/>
      <c r="TJC1048283" s="3532"/>
      <c r="TJD1048283" s="3532"/>
      <c r="TJE1048283" s="3532"/>
      <c r="TJF1048283" s="3532"/>
      <c r="TJG1048283" s="3532"/>
      <c r="TJH1048283" s="3532"/>
      <c r="TJI1048283" s="3532"/>
      <c r="TJJ1048283" s="3532"/>
      <c r="TJK1048283" s="3532"/>
      <c r="TJL1048283" s="3532"/>
      <c r="TJM1048283" s="3532"/>
      <c r="TJN1048283" s="3532"/>
      <c r="TJO1048283" s="3532"/>
      <c r="TJP1048283" s="3532"/>
      <c r="TJQ1048283" s="3532"/>
      <c r="TJR1048283" s="3532"/>
      <c r="TJS1048283" s="3532"/>
      <c r="TJT1048283" s="3532"/>
      <c r="TJU1048283" s="3532"/>
      <c r="TJV1048283" s="3532"/>
      <c r="TJW1048283" s="3532"/>
      <c r="TJX1048283" s="3532"/>
      <c r="TJY1048283" s="3532"/>
      <c r="TJZ1048283" s="3532"/>
      <c r="TKA1048283" s="3532"/>
      <c r="TKB1048283" s="3532"/>
      <c r="TKC1048283" s="3532"/>
      <c r="TKD1048283" s="3532"/>
      <c r="TKE1048283" s="3532"/>
      <c r="TKF1048283" s="3532"/>
      <c r="TKG1048283" s="3532"/>
      <c r="TKH1048283" s="3532"/>
      <c r="TKI1048283" s="3532"/>
      <c r="TKJ1048283" s="3532"/>
      <c r="TKK1048283" s="3532"/>
      <c r="TKL1048283" s="3532"/>
      <c r="TKM1048283" s="3532"/>
      <c r="TKN1048283" s="3532"/>
      <c r="TKO1048283" s="3532"/>
      <c r="TKP1048283" s="3532"/>
      <c r="TKQ1048283" s="3532"/>
      <c r="TKR1048283" s="3532"/>
      <c r="TKS1048283" s="3532"/>
      <c r="TKT1048283" s="3532"/>
      <c r="TKU1048283" s="3532"/>
      <c r="TKV1048283" s="3532"/>
      <c r="TKW1048283" s="3532"/>
      <c r="TKX1048283" s="3532"/>
      <c r="TKY1048283" s="3532"/>
      <c r="TKZ1048283" s="3532"/>
      <c r="TLA1048283" s="3532"/>
      <c r="TLB1048283" s="3532"/>
      <c r="TLC1048283" s="3532"/>
      <c r="TLD1048283" s="3532"/>
      <c r="TLE1048283" s="3532"/>
      <c r="TLF1048283" s="3532"/>
      <c r="TLG1048283" s="3532"/>
      <c r="TLH1048283" s="3532"/>
      <c r="TLI1048283" s="3532"/>
      <c r="TLJ1048283" s="3532"/>
      <c r="TLK1048283" s="3532"/>
      <c r="TLL1048283" s="3532"/>
      <c r="TLM1048283" s="3532"/>
      <c r="TLN1048283" s="3532"/>
      <c r="TLO1048283" s="3532"/>
      <c r="TLP1048283" s="3532"/>
      <c r="TLQ1048283" s="3532"/>
      <c r="TLR1048283" s="3532"/>
      <c r="TLS1048283" s="3532"/>
      <c r="TLT1048283" s="3532"/>
      <c r="TLU1048283" s="3532"/>
      <c r="TLV1048283" s="3532"/>
      <c r="TLW1048283" s="3532"/>
      <c r="TLX1048283" s="3532"/>
      <c r="TLY1048283" s="3532"/>
      <c r="TLZ1048283" s="3532"/>
      <c r="TMA1048283" s="3532"/>
      <c r="TMB1048283" s="3532"/>
      <c r="TMC1048283" s="3532"/>
      <c r="TMD1048283" s="3532"/>
      <c r="TME1048283" s="3532"/>
      <c r="TMF1048283" s="3532"/>
      <c r="TMG1048283" s="3532"/>
      <c r="TMH1048283" s="3532"/>
      <c r="TMI1048283" s="3532"/>
      <c r="TMJ1048283" s="3532"/>
      <c r="TMK1048283" s="3532"/>
      <c r="TML1048283" s="3532"/>
      <c r="TMM1048283" s="3532"/>
      <c r="TMN1048283" s="3532"/>
      <c r="TMO1048283" s="3532"/>
      <c r="TMP1048283" s="3532"/>
      <c r="TMQ1048283" s="3532"/>
      <c r="TMR1048283" s="3532"/>
      <c r="TMS1048283" s="3532"/>
      <c r="TMT1048283" s="3532"/>
      <c r="TMU1048283" s="3532"/>
      <c r="TMV1048283" s="3532"/>
      <c r="TMW1048283" s="3532"/>
      <c r="TMX1048283" s="3532"/>
      <c r="TMY1048283" s="3532"/>
      <c r="TMZ1048283" s="3532"/>
      <c r="TNA1048283" s="3532"/>
      <c r="TNB1048283" s="3532"/>
      <c r="TNC1048283" s="3532"/>
      <c r="TND1048283" s="3532"/>
      <c r="TNE1048283" s="3532"/>
      <c r="TNF1048283" s="3532"/>
      <c r="TNG1048283" s="3532"/>
      <c r="TNH1048283" s="3532"/>
      <c r="TNI1048283" s="3532"/>
      <c r="TNJ1048283" s="3532"/>
      <c r="TNK1048283" s="3532"/>
      <c r="TNL1048283" s="3532"/>
      <c r="TNM1048283" s="3532"/>
      <c r="TNN1048283" s="3532"/>
      <c r="TNO1048283" s="3532"/>
      <c r="TNP1048283" s="3532"/>
      <c r="TNQ1048283" s="3532"/>
      <c r="TNR1048283" s="3532"/>
      <c r="TNS1048283" s="3532"/>
      <c r="TNT1048283" s="3532"/>
      <c r="TNU1048283" s="3532"/>
      <c r="TNV1048283" s="3532"/>
      <c r="TNW1048283" s="3532"/>
      <c r="TNX1048283" s="3532"/>
      <c r="TNY1048283" s="3532"/>
      <c r="TNZ1048283" s="3532"/>
      <c r="TOA1048283" s="3532"/>
      <c r="TOB1048283" s="3532"/>
      <c r="TOC1048283" s="3532"/>
      <c r="TOD1048283" s="3532"/>
      <c r="TOE1048283" s="3532"/>
      <c r="TOF1048283" s="3532"/>
      <c r="TOG1048283" s="3532"/>
      <c r="TOH1048283" s="3532"/>
      <c r="TOI1048283" s="3532"/>
      <c r="TOJ1048283" s="3532"/>
      <c r="TOK1048283" s="3532"/>
      <c r="TOL1048283" s="3532"/>
      <c r="TOM1048283" s="3532"/>
      <c r="TON1048283" s="3532"/>
      <c r="TOO1048283" s="3532"/>
      <c r="TOP1048283" s="3532"/>
      <c r="TOQ1048283" s="3532"/>
      <c r="TOR1048283" s="3532"/>
      <c r="TOS1048283" s="3532"/>
      <c r="TOT1048283" s="3532"/>
      <c r="TOU1048283" s="3532"/>
      <c r="TOV1048283" s="3532"/>
      <c r="TOW1048283" s="3532"/>
      <c r="TOX1048283" s="3532"/>
      <c r="TOY1048283" s="3532"/>
      <c r="TOZ1048283" s="3532"/>
      <c r="TPA1048283" s="3532"/>
      <c r="TPB1048283" s="3532"/>
      <c r="TPC1048283" s="3532"/>
      <c r="TPD1048283" s="3532"/>
      <c r="TPE1048283" s="3532"/>
      <c r="TPF1048283" s="3532"/>
      <c r="TPG1048283" s="3532"/>
      <c r="TPH1048283" s="3532"/>
      <c r="TPI1048283" s="3532"/>
      <c r="TPJ1048283" s="3532"/>
      <c r="TPK1048283" s="3532"/>
      <c r="TPL1048283" s="3532"/>
      <c r="TPM1048283" s="3532"/>
      <c r="TPN1048283" s="3532"/>
      <c r="TPO1048283" s="3532"/>
      <c r="TPP1048283" s="3532"/>
      <c r="TPQ1048283" s="3532"/>
      <c r="TPR1048283" s="3532"/>
      <c r="TPS1048283" s="3532"/>
      <c r="TPT1048283" s="3532"/>
      <c r="TPU1048283" s="3532"/>
      <c r="TPV1048283" s="3532"/>
      <c r="TPW1048283" s="3532"/>
      <c r="TPX1048283" s="3532"/>
      <c r="TPY1048283" s="3532"/>
      <c r="TPZ1048283" s="3532"/>
      <c r="TQA1048283" s="3532"/>
      <c r="TQB1048283" s="3532"/>
      <c r="TQC1048283" s="3532"/>
      <c r="TQD1048283" s="3532"/>
      <c r="TQE1048283" s="3532"/>
      <c r="TQF1048283" s="3532"/>
      <c r="TQG1048283" s="3532"/>
      <c r="TQH1048283" s="3532"/>
      <c r="TQI1048283" s="3532"/>
      <c r="TQJ1048283" s="3532"/>
      <c r="TQK1048283" s="3532"/>
      <c r="TQL1048283" s="3532"/>
      <c r="TQM1048283" s="3532"/>
      <c r="TQN1048283" s="3532"/>
      <c r="TQO1048283" s="3532"/>
      <c r="TQP1048283" s="3532"/>
      <c r="TQQ1048283" s="3532"/>
      <c r="TQR1048283" s="3532"/>
      <c r="TQS1048283" s="3532"/>
      <c r="TQT1048283" s="3532"/>
      <c r="TQU1048283" s="3532"/>
      <c r="TQV1048283" s="3532"/>
      <c r="TQW1048283" s="3532"/>
      <c r="TQX1048283" s="3532"/>
      <c r="TQY1048283" s="3532"/>
      <c r="TQZ1048283" s="3532"/>
      <c r="TRA1048283" s="3532"/>
      <c r="TRB1048283" s="3532"/>
      <c r="TRC1048283" s="3532"/>
      <c r="TRD1048283" s="3532"/>
      <c r="TRE1048283" s="3532"/>
      <c r="TRF1048283" s="3532"/>
      <c r="TRG1048283" s="3532"/>
      <c r="TRH1048283" s="3532"/>
      <c r="TRI1048283" s="3532"/>
      <c r="TRJ1048283" s="3532"/>
      <c r="TRK1048283" s="3532"/>
      <c r="TRL1048283" s="3532"/>
      <c r="TRM1048283" s="3532"/>
      <c r="TRN1048283" s="3532"/>
      <c r="TRO1048283" s="3532"/>
      <c r="TRP1048283" s="3532"/>
      <c r="TRQ1048283" s="3532"/>
      <c r="TRR1048283" s="3532"/>
      <c r="TRS1048283" s="3532"/>
      <c r="TRT1048283" s="3532"/>
      <c r="TRU1048283" s="3532"/>
      <c r="TRV1048283" s="3532"/>
      <c r="TRW1048283" s="3532"/>
      <c r="TRX1048283" s="3532"/>
      <c r="TRY1048283" s="3532"/>
      <c r="TRZ1048283" s="3532"/>
      <c r="TSA1048283" s="3532"/>
      <c r="TSB1048283" s="3532"/>
      <c r="TSC1048283" s="3532"/>
      <c r="TSD1048283" s="3532"/>
      <c r="TSE1048283" s="3532"/>
      <c r="TSF1048283" s="3532"/>
      <c r="TSG1048283" s="3532"/>
      <c r="TSH1048283" s="3532"/>
      <c r="TSI1048283" s="3532"/>
      <c r="TSJ1048283" s="3532"/>
      <c r="TSK1048283" s="3532"/>
      <c r="TSL1048283" s="3532"/>
      <c r="TSM1048283" s="3532"/>
      <c r="TSN1048283" s="3532"/>
      <c r="TSO1048283" s="3532"/>
      <c r="TSP1048283" s="3532"/>
      <c r="TSQ1048283" s="3532"/>
      <c r="TSR1048283" s="3532"/>
      <c r="TSS1048283" s="3532"/>
      <c r="TST1048283" s="3532"/>
      <c r="TSU1048283" s="3532"/>
      <c r="TSV1048283" s="3532"/>
      <c r="TSW1048283" s="3532"/>
      <c r="TSX1048283" s="3532"/>
      <c r="TSY1048283" s="3532"/>
      <c r="TSZ1048283" s="3532"/>
      <c r="TTA1048283" s="3532"/>
      <c r="TTB1048283" s="3532"/>
      <c r="TTC1048283" s="3532"/>
      <c r="TTD1048283" s="3532"/>
      <c r="TTE1048283" s="3532"/>
      <c r="TTF1048283" s="3532"/>
      <c r="TTG1048283" s="3532"/>
      <c r="TTH1048283" s="3532"/>
      <c r="TTI1048283" s="3532"/>
      <c r="TTJ1048283" s="3532"/>
      <c r="TTK1048283" s="3532"/>
      <c r="TTL1048283" s="3532"/>
      <c r="TTM1048283" s="3532"/>
      <c r="TTN1048283" s="3532"/>
      <c r="TTO1048283" s="3532"/>
      <c r="TTP1048283" s="3532"/>
      <c r="TTQ1048283" s="3532"/>
      <c r="TTR1048283" s="3532"/>
      <c r="TTS1048283" s="3532"/>
      <c r="TTT1048283" s="3532"/>
      <c r="TTU1048283" s="3532"/>
      <c r="TTV1048283" s="3532"/>
      <c r="TTW1048283" s="3532"/>
      <c r="TTX1048283" s="3532"/>
      <c r="TTY1048283" s="3532"/>
      <c r="TTZ1048283" s="3532"/>
      <c r="TUA1048283" s="3532"/>
      <c r="TUB1048283" s="3532"/>
      <c r="TUC1048283" s="3532"/>
      <c r="TUD1048283" s="3532"/>
      <c r="TUE1048283" s="3532"/>
      <c r="TUF1048283" s="3532"/>
      <c r="TUG1048283" s="3532"/>
      <c r="TUH1048283" s="3532"/>
      <c r="TUI1048283" s="3532"/>
      <c r="TUJ1048283" s="3532"/>
      <c r="TUK1048283" s="3532"/>
      <c r="TUL1048283" s="3532"/>
      <c r="TUM1048283" s="3532"/>
      <c r="TUN1048283" s="3532"/>
      <c r="TUO1048283" s="3532"/>
      <c r="TUP1048283" s="3532"/>
      <c r="TUQ1048283" s="3532"/>
      <c r="TUR1048283" s="3532"/>
      <c r="TUS1048283" s="3532"/>
      <c r="TUT1048283" s="3532"/>
      <c r="TUU1048283" s="3532"/>
      <c r="TUV1048283" s="3532"/>
      <c r="TUW1048283" s="3532"/>
      <c r="TUX1048283" s="3532"/>
      <c r="TUY1048283" s="3532"/>
      <c r="TUZ1048283" s="3532"/>
      <c r="TVA1048283" s="3532"/>
      <c r="TVB1048283" s="3532"/>
      <c r="TVC1048283" s="3532"/>
      <c r="TVD1048283" s="3532"/>
      <c r="TVE1048283" s="3532"/>
      <c r="TVF1048283" s="3532"/>
      <c r="TVG1048283" s="3532"/>
      <c r="TVH1048283" s="3532"/>
      <c r="TVI1048283" s="3532"/>
      <c r="TVJ1048283" s="3532"/>
      <c r="TVK1048283" s="3532"/>
      <c r="TVL1048283" s="3532"/>
      <c r="TVM1048283" s="3532"/>
      <c r="TVN1048283" s="3532"/>
      <c r="TVO1048283" s="3532"/>
      <c r="TVP1048283" s="3532"/>
      <c r="TVQ1048283" s="3532"/>
      <c r="TVR1048283" s="3532"/>
      <c r="TVS1048283" s="3532"/>
      <c r="TVT1048283" s="3532"/>
      <c r="TVU1048283" s="3532"/>
      <c r="TVV1048283" s="3532"/>
      <c r="TVW1048283" s="3532"/>
      <c r="TVX1048283" s="3532"/>
      <c r="TVY1048283" s="3532"/>
      <c r="TVZ1048283" s="3532"/>
      <c r="TWA1048283" s="3532"/>
      <c r="TWB1048283" s="3532"/>
      <c r="TWC1048283" s="3532"/>
      <c r="TWD1048283" s="3532"/>
      <c r="TWE1048283" s="3532"/>
      <c r="TWF1048283" s="3532"/>
      <c r="TWG1048283" s="3532"/>
      <c r="TWH1048283" s="3532"/>
      <c r="TWI1048283" s="3532"/>
      <c r="TWJ1048283" s="3532"/>
      <c r="TWK1048283" s="3532"/>
      <c r="TWL1048283" s="3532"/>
      <c r="TWM1048283" s="3532"/>
      <c r="TWN1048283" s="3532"/>
      <c r="TWO1048283" s="3532"/>
      <c r="TWP1048283" s="3532"/>
      <c r="TWQ1048283" s="3532"/>
      <c r="TWR1048283" s="3532"/>
      <c r="TWS1048283" s="3532"/>
      <c r="TWT1048283" s="3532"/>
      <c r="TWU1048283" s="3532"/>
      <c r="TWV1048283" s="3532"/>
      <c r="TWW1048283" s="3532"/>
      <c r="TWX1048283" s="3532"/>
      <c r="TWY1048283" s="3532"/>
      <c r="TWZ1048283" s="3532"/>
      <c r="TXA1048283" s="3532"/>
      <c r="TXB1048283" s="3532"/>
      <c r="TXC1048283" s="3532"/>
      <c r="TXD1048283" s="3532"/>
      <c r="TXE1048283" s="3532"/>
      <c r="TXF1048283" s="3532"/>
      <c r="TXG1048283" s="3532"/>
      <c r="TXH1048283" s="3532"/>
      <c r="TXI1048283" s="3532"/>
      <c r="TXJ1048283" s="3532"/>
      <c r="TXK1048283" s="3532"/>
      <c r="TXL1048283" s="3532"/>
      <c r="TXM1048283" s="3532"/>
      <c r="TXN1048283" s="3532"/>
      <c r="TXO1048283" s="3532"/>
      <c r="TXP1048283" s="3532"/>
      <c r="TXQ1048283" s="3532"/>
      <c r="TXR1048283" s="3532"/>
      <c r="TXS1048283" s="3532"/>
      <c r="TXT1048283" s="3532"/>
      <c r="TXU1048283" s="3532"/>
      <c r="TXV1048283" s="3532"/>
      <c r="TXW1048283" s="3532"/>
      <c r="TXX1048283" s="3532"/>
      <c r="TXY1048283" s="3532"/>
      <c r="TXZ1048283" s="3532"/>
      <c r="TYA1048283" s="3532"/>
      <c r="TYB1048283" s="3532"/>
      <c r="TYC1048283" s="3532"/>
      <c r="TYD1048283" s="3532"/>
      <c r="TYE1048283" s="3532"/>
      <c r="TYF1048283" s="3532"/>
      <c r="TYG1048283" s="3532"/>
      <c r="TYH1048283" s="3532"/>
      <c r="TYI1048283" s="3532"/>
      <c r="TYJ1048283" s="3532"/>
      <c r="TYK1048283" s="3532"/>
      <c r="TYL1048283" s="3532"/>
      <c r="TYM1048283" s="3532"/>
      <c r="TYN1048283" s="3532"/>
      <c r="TYO1048283" s="3532"/>
      <c r="TYP1048283" s="3532"/>
      <c r="TYQ1048283" s="3532"/>
      <c r="TYR1048283" s="3532"/>
      <c r="TYS1048283" s="3532"/>
      <c r="TYT1048283" s="3532"/>
      <c r="TYU1048283" s="3532"/>
      <c r="TYV1048283" s="3532"/>
      <c r="TYW1048283" s="3532"/>
      <c r="TYX1048283" s="3532"/>
      <c r="TYY1048283" s="3532"/>
      <c r="TYZ1048283" s="3532"/>
      <c r="TZA1048283" s="3532"/>
      <c r="TZB1048283" s="3532"/>
      <c r="TZC1048283" s="3532"/>
      <c r="TZD1048283" s="3532"/>
      <c r="TZE1048283" s="3532"/>
      <c r="TZF1048283" s="3532"/>
      <c r="TZG1048283" s="3532"/>
      <c r="TZH1048283" s="3532"/>
      <c r="TZI1048283" s="3532"/>
      <c r="TZJ1048283" s="3532"/>
      <c r="TZK1048283" s="3532"/>
      <c r="TZL1048283" s="3532"/>
      <c r="TZM1048283" s="3532"/>
      <c r="TZN1048283" s="3532"/>
      <c r="TZO1048283" s="3532"/>
      <c r="TZP1048283" s="3532"/>
      <c r="TZQ1048283" s="3532"/>
      <c r="TZR1048283" s="3532"/>
      <c r="TZS1048283" s="3532"/>
      <c r="TZT1048283" s="3532"/>
      <c r="TZU1048283" s="3532"/>
      <c r="TZV1048283" s="3532"/>
      <c r="TZW1048283" s="3532"/>
      <c r="TZX1048283" s="3532"/>
      <c r="TZY1048283" s="3532"/>
      <c r="TZZ1048283" s="3532"/>
      <c r="UAA1048283" s="3532"/>
      <c r="UAB1048283" s="3532"/>
      <c r="UAC1048283" s="3532"/>
      <c r="UAD1048283" s="3532"/>
      <c r="UAE1048283" s="3532"/>
      <c r="UAF1048283" s="3532"/>
      <c r="UAG1048283" s="3532"/>
      <c r="UAH1048283" s="3532"/>
      <c r="UAI1048283" s="3532"/>
      <c r="UAJ1048283" s="3532"/>
      <c r="UAK1048283" s="3532"/>
      <c r="UAL1048283" s="3532"/>
      <c r="UAM1048283" s="3532"/>
      <c r="UAN1048283" s="3532"/>
      <c r="UAO1048283" s="3532"/>
      <c r="UAP1048283" s="3532"/>
      <c r="UAQ1048283" s="3532"/>
      <c r="UAR1048283" s="3532"/>
      <c r="UAS1048283" s="3532"/>
      <c r="UAT1048283" s="3532"/>
      <c r="UAU1048283" s="3532"/>
      <c r="UAV1048283" s="3532"/>
      <c r="UAW1048283" s="3532"/>
      <c r="UAX1048283" s="3532"/>
      <c r="UAY1048283" s="3532"/>
      <c r="UAZ1048283" s="3532"/>
      <c r="UBA1048283" s="3532"/>
      <c r="UBB1048283" s="3532"/>
      <c r="UBC1048283" s="3532"/>
      <c r="UBD1048283" s="3532"/>
      <c r="UBE1048283" s="3532"/>
      <c r="UBF1048283" s="3532"/>
      <c r="UBG1048283" s="3532"/>
      <c r="UBH1048283" s="3532"/>
      <c r="UBI1048283" s="3532"/>
      <c r="UBJ1048283" s="3532"/>
      <c r="UBK1048283" s="3532"/>
      <c r="UBL1048283" s="3532"/>
      <c r="UBM1048283" s="3532"/>
      <c r="UBN1048283" s="3532"/>
      <c r="UBO1048283" s="3532"/>
      <c r="UBP1048283" s="3532"/>
      <c r="UBQ1048283" s="3532"/>
      <c r="UBR1048283" s="3532"/>
      <c r="UBS1048283" s="3532"/>
      <c r="UBT1048283" s="3532"/>
      <c r="UBU1048283" s="3532"/>
      <c r="UBV1048283" s="3532"/>
      <c r="UBW1048283" s="3532"/>
      <c r="UBX1048283" s="3532"/>
      <c r="UBY1048283" s="3532"/>
      <c r="UBZ1048283" s="3532"/>
      <c r="UCA1048283" s="3532"/>
      <c r="UCB1048283" s="3532"/>
      <c r="UCC1048283" s="3532"/>
      <c r="UCD1048283" s="3532"/>
      <c r="UCE1048283" s="3532"/>
      <c r="UCF1048283" s="3532"/>
      <c r="UCG1048283" s="3532"/>
      <c r="UCH1048283" s="3532"/>
      <c r="UCI1048283" s="3532"/>
      <c r="UCJ1048283" s="3532"/>
      <c r="UCK1048283" s="3532"/>
      <c r="UCL1048283" s="3532"/>
      <c r="UCM1048283" s="3532"/>
      <c r="UCN1048283" s="3532"/>
      <c r="UCO1048283" s="3532"/>
      <c r="UCP1048283" s="3532"/>
      <c r="UCQ1048283" s="3532"/>
      <c r="UCR1048283" s="3532"/>
      <c r="UCS1048283" s="3532"/>
      <c r="UCT1048283" s="3532"/>
      <c r="UCU1048283" s="3532"/>
      <c r="UCV1048283" s="3532"/>
      <c r="UCW1048283" s="3532"/>
      <c r="UCX1048283" s="3532"/>
      <c r="UCY1048283" s="3532"/>
      <c r="UCZ1048283" s="3532"/>
      <c r="UDA1048283" s="3532"/>
      <c r="UDB1048283" s="3532"/>
      <c r="UDC1048283" s="3532"/>
      <c r="UDD1048283" s="3532"/>
      <c r="UDE1048283" s="3532"/>
      <c r="UDF1048283" s="3532"/>
      <c r="UDG1048283" s="3532"/>
      <c r="UDH1048283" s="3532"/>
      <c r="UDI1048283" s="3532"/>
      <c r="UDJ1048283" s="3532"/>
      <c r="UDK1048283" s="3532"/>
      <c r="UDL1048283" s="3532"/>
      <c r="UDM1048283" s="3532"/>
      <c r="UDN1048283" s="3532"/>
      <c r="UDO1048283" s="3532"/>
      <c r="UDP1048283" s="3532"/>
      <c r="UDQ1048283" s="3532"/>
      <c r="UDR1048283" s="3532"/>
      <c r="UDS1048283" s="3532"/>
      <c r="UDT1048283" s="3532"/>
      <c r="UDU1048283" s="3532"/>
      <c r="UDV1048283" s="3532"/>
      <c r="UDW1048283" s="3532"/>
      <c r="UDX1048283" s="3532"/>
      <c r="UDY1048283" s="3532"/>
      <c r="UDZ1048283" s="3532"/>
      <c r="UEA1048283" s="3532"/>
      <c r="UEB1048283" s="3532"/>
      <c r="UEC1048283" s="3532"/>
      <c r="UED1048283" s="3532"/>
      <c r="UEE1048283" s="3532"/>
      <c r="UEF1048283" s="3532"/>
      <c r="UEG1048283" s="3532"/>
      <c r="UEH1048283" s="3532"/>
      <c r="UEI1048283" s="3532"/>
      <c r="UEJ1048283" s="3532"/>
      <c r="UEK1048283" s="3532"/>
      <c r="UEL1048283" s="3532"/>
      <c r="UEM1048283" s="3532"/>
      <c r="UEN1048283" s="3532"/>
      <c r="UEO1048283" s="3532"/>
      <c r="UEP1048283" s="3532"/>
      <c r="UEQ1048283" s="3532"/>
      <c r="UER1048283" s="3532"/>
      <c r="UES1048283" s="3532"/>
      <c r="UET1048283" s="3532"/>
      <c r="UEU1048283" s="3532"/>
      <c r="UEV1048283" s="3532"/>
      <c r="UEW1048283" s="3532"/>
      <c r="UEX1048283" s="3532"/>
      <c r="UEY1048283" s="3532"/>
      <c r="UEZ1048283" s="3532"/>
      <c r="UFA1048283" s="3532"/>
      <c r="UFB1048283" s="3532"/>
      <c r="UFC1048283" s="3532"/>
      <c r="UFD1048283" s="3532"/>
      <c r="UFE1048283" s="3532"/>
      <c r="UFF1048283" s="3532"/>
      <c r="UFG1048283" s="3532"/>
      <c r="UFH1048283" s="3532"/>
      <c r="UFI1048283" s="3532"/>
      <c r="UFJ1048283" s="3532"/>
      <c r="UFK1048283" s="3532"/>
      <c r="UFL1048283" s="3532"/>
      <c r="UFM1048283" s="3532"/>
      <c r="UFN1048283" s="3532"/>
      <c r="UFO1048283" s="3532"/>
      <c r="UFP1048283" s="3532"/>
      <c r="UFQ1048283" s="3532"/>
      <c r="UFR1048283" s="3532"/>
      <c r="UFS1048283" s="3532"/>
      <c r="UFT1048283" s="3532"/>
      <c r="UFU1048283" s="3532"/>
      <c r="UFV1048283" s="3532"/>
      <c r="UFW1048283" s="3532"/>
      <c r="UFX1048283" s="3532"/>
      <c r="UFY1048283" s="3532"/>
      <c r="UFZ1048283" s="3532"/>
      <c r="UGA1048283" s="3532"/>
      <c r="UGB1048283" s="3532"/>
      <c r="UGC1048283" s="3532"/>
      <c r="UGD1048283" s="3532"/>
      <c r="UGE1048283" s="3532"/>
      <c r="UGF1048283" s="3532"/>
      <c r="UGG1048283" s="3532"/>
      <c r="UGH1048283" s="3532"/>
      <c r="UGI1048283" s="3532"/>
      <c r="UGJ1048283" s="3532"/>
      <c r="UGK1048283" s="3532"/>
      <c r="UGL1048283" s="3532"/>
      <c r="UGM1048283" s="3532"/>
      <c r="UGN1048283" s="3532"/>
      <c r="UGO1048283" s="3532"/>
      <c r="UGP1048283" s="3532"/>
      <c r="UGQ1048283" s="3532"/>
      <c r="UGR1048283" s="3532"/>
      <c r="UGS1048283" s="3532"/>
      <c r="UGT1048283" s="3532"/>
      <c r="UGU1048283" s="3532"/>
      <c r="UGV1048283" s="3532"/>
      <c r="UGW1048283" s="3532"/>
      <c r="UGX1048283" s="3532"/>
      <c r="UGY1048283" s="3532"/>
      <c r="UGZ1048283" s="3532"/>
      <c r="UHA1048283" s="3532"/>
      <c r="UHB1048283" s="3532"/>
      <c r="UHC1048283" s="3532"/>
      <c r="UHD1048283" s="3532"/>
      <c r="UHE1048283" s="3532"/>
      <c r="UHF1048283" s="3532"/>
      <c r="UHG1048283" s="3532"/>
      <c r="UHH1048283" s="3532"/>
      <c r="UHI1048283" s="3532"/>
      <c r="UHJ1048283" s="3532"/>
      <c r="UHK1048283" s="3532"/>
      <c r="UHL1048283" s="3532"/>
      <c r="UHM1048283" s="3532"/>
      <c r="UHN1048283" s="3532"/>
      <c r="UHO1048283" s="3532"/>
      <c r="UHP1048283" s="3532"/>
      <c r="UHQ1048283" s="3532"/>
      <c r="UHR1048283" s="3532"/>
      <c r="UHS1048283" s="3532"/>
      <c r="UHT1048283" s="3532"/>
      <c r="UHU1048283" s="3532"/>
      <c r="UHV1048283" s="3532"/>
      <c r="UHW1048283" s="3532"/>
      <c r="UHX1048283" s="3532"/>
      <c r="UHY1048283" s="3532"/>
      <c r="UHZ1048283" s="3532"/>
      <c r="UIA1048283" s="3532"/>
      <c r="UIB1048283" s="3532"/>
      <c r="UIC1048283" s="3532"/>
      <c r="UID1048283" s="3532"/>
      <c r="UIE1048283" s="3532"/>
      <c r="UIF1048283" s="3532"/>
      <c r="UIG1048283" s="3532"/>
      <c r="UIH1048283" s="3532"/>
      <c r="UII1048283" s="3532"/>
      <c r="UIJ1048283" s="3532"/>
      <c r="UIK1048283" s="3532"/>
      <c r="UIL1048283" s="3532"/>
      <c r="UIM1048283" s="3532"/>
      <c r="UIN1048283" s="3532"/>
      <c r="UIO1048283" s="3532"/>
      <c r="UIP1048283" s="3532"/>
      <c r="UIQ1048283" s="3532"/>
      <c r="UIR1048283" s="3532"/>
      <c r="UIS1048283" s="3532"/>
      <c r="UIT1048283" s="3532"/>
      <c r="UIU1048283" s="3532"/>
      <c r="UIV1048283" s="3532"/>
      <c r="UIW1048283" s="3532"/>
      <c r="UIX1048283" s="3532"/>
      <c r="UIY1048283" s="3532"/>
      <c r="UIZ1048283" s="3532"/>
      <c r="UJA1048283" s="3532"/>
      <c r="UJB1048283" s="3532"/>
      <c r="UJC1048283" s="3532"/>
      <c r="UJD1048283" s="3532"/>
      <c r="UJE1048283" s="3532"/>
      <c r="UJF1048283" s="3532"/>
      <c r="UJG1048283" s="3532"/>
      <c r="UJH1048283" s="3532"/>
      <c r="UJI1048283" s="3532"/>
      <c r="UJJ1048283" s="3532"/>
      <c r="UJK1048283" s="3532"/>
      <c r="UJL1048283" s="3532"/>
      <c r="UJM1048283" s="3532"/>
      <c r="UJN1048283" s="3532"/>
      <c r="UJO1048283" s="3532"/>
      <c r="UJP1048283" s="3532"/>
      <c r="UJQ1048283" s="3532"/>
      <c r="UJR1048283" s="3532"/>
      <c r="UJS1048283" s="3532"/>
      <c r="UJT1048283" s="3532"/>
      <c r="UJU1048283" s="3532"/>
      <c r="UJV1048283" s="3532"/>
      <c r="UJW1048283" s="3532"/>
      <c r="UJX1048283" s="3532"/>
      <c r="UJY1048283" s="3532"/>
      <c r="UJZ1048283" s="3532"/>
      <c r="UKA1048283" s="3532"/>
      <c r="UKB1048283" s="3532"/>
      <c r="UKC1048283" s="3532"/>
      <c r="UKD1048283" s="3532"/>
      <c r="UKE1048283" s="3532"/>
      <c r="UKF1048283" s="3532"/>
      <c r="UKG1048283" s="3532"/>
      <c r="UKH1048283" s="3532"/>
      <c r="UKI1048283" s="3532"/>
      <c r="UKJ1048283" s="3532"/>
      <c r="UKK1048283" s="3532"/>
      <c r="UKL1048283" s="3532"/>
      <c r="UKM1048283" s="3532"/>
      <c r="UKN1048283" s="3532"/>
      <c r="UKO1048283" s="3532"/>
      <c r="UKP1048283" s="3532"/>
      <c r="UKQ1048283" s="3532"/>
      <c r="UKR1048283" s="3532"/>
      <c r="UKS1048283" s="3532"/>
      <c r="UKT1048283" s="3532"/>
      <c r="UKU1048283" s="3532"/>
      <c r="UKV1048283" s="3532"/>
      <c r="UKW1048283" s="3532"/>
      <c r="UKX1048283" s="3532"/>
      <c r="UKY1048283" s="3532"/>
      <c r="UKZ1048283" s="3532"/>
      <c r="ULA1048283" s="3532"/>
      <c r="ULB1048283" s="3532"/>
      <c r="ULC1048283" s="3532"/>
      <c r="ULD1048283" s="3532"/>
      <c r="ULE1048283" s="3532"/>
      <c r="ULF1048283" s="3532"/>
      <c r="ULG1048283" s="3532"/>
      <c r="ULH1048283" s="3532"/>
      <c r="ULI1048283" s="3532"/>
      <c r="ULJ1048283" s="3532"/>
      <c r="ULK1048283" s="3532"/>
      <c r="ULL1048283" s="3532"/>
      <c r="ULM1048283" s="3532"/>
      <c r="ULN1048283" s="3532"/>
      <c r="ULO1048283" s="3532"/>
      <c r="ULP1048283" s="3532"/>
      <c r="ULQ1048283" s="3532"/>
      <c r="ULR1048283" s="3532"/>
      <c r="ULS1048283" s="3532"/>
      <c r="ULT1048283" s="3532"/>
      <c r="ULU1048283" s="3532"/>
      <c r="ULV1048283" s="3532"/>
      <c r="ULW1048283" s="3532"/>
      <c r="ULX1048283" s="3532"/>
      <c r="ULY1048283" s="3532"/>
      <c r="ULZ1048283" s="3532"/>
      <c r="UMA1048283" s="3532"/>
      <c r="UMB1048283" s="3532"/>
      <c r="UMC1048283" s="3532"/>
      <c r="UMD1048283" s="3532"/>
      <c r="UME1048283" s="3532"/>
      <c r="UMF1048283" s="3532"/>
      <c r="UMG1048283" s="3532"/>
      <c r="UMH1048283" s="3532"/>
      <c r="UMI1048283" s="3532"/>
      <c r="UMJ1048283" s="3532"/>
      <c r="UMK1048283" s="3532"/>
      <c r="UML1048283" s="3532"/>
      <c r="UMM1048283" s="3532"/>
      <c r="UMN1048283" s="3532"/>
      <c r="UMO1048283" s="3532"/>
      <c r="UMP1048283" s="3532"/>
      <c r="UMQ1048283" s="3532"/>
      <c r="UMR1048283" s="3532"/>
      <c r="UMS1048283" s="3532"/>
      <c r="UMT1048283" s="3532"/>
      <c r="UMU1048283" s="3532"/>
      <c r="UMV1048283" s="3532"/>
      <c r="UMW1048283" s="3532"/>
      <c r="UMX1048283" s="3532"/>
      <c r="UMY1048283" s="3532"/>
      <c r="UMZ1048283" s="3532"/>
      <c r="UNA1048283" s="3532"/>
      <c r="UNB1048283" s="3532"/>
      <c r="UNC1048283" s="3532"/>
      <c r="UND1048283" s="3532"/>
      <c r="UNE1048283" s="3532"/>
      <c r="UNF1048283" s="3532"/>
      <c r="UNG1048283" s="3532"/>
      <c r="UNH1048283" s="3532"/>
      <c r="UNI1048283" s="3532"/>
      <c r="UNJ1048283" s="3532"/>
      <c r="UNK1048283" s="3532"/>
      <c r="UNL1048283" s="3532"/>
      <c r="UNM1048283" s="3532"/>
      <c r="UNN1048283" s="3532"/>
      <c r="UNO1048283" s="3532"/>
      <c r="UNP1048283" s="3532"/>
      <c r="UNQ1048283" s="3532"/>
      <c r="UNR1048283" s="3532"/>
      <c r="UNS1048283" s="3532"/>
      <c r="UNT1048283" s="3532"/>
      <c r="UNU1048283" s="3532"/>
      <c r="UNV1048283" s="3532"/>
      <c r="UNW1048283" s="3532"/>
      <c r="UNX1048283" s="3532"/>
      <c r="UNY1048283" s="3532"/>
      <c r="UNZ1048283" s="3532"/>
      <c r="UOA1048283" s="3532"/>
      <c r="UOB1048283" s="3532"/>
      <c r="UOC1048283" s="3532"/>
      <c r="UOD1048283" s="3532"/>
      <c r="UOE1048283" s="3532"/>
      <c r="UOF1048283" s="3532"/>
      <c r="UOG1048283" s="3532"/>
      <c r="UOH1048283" s="3532"/>
      <c r="UOI1048283" s="3532"/>
      <c r="UOJ1048283" s="3532"/>
      <c r="UOK1048283" s="3532"/>
      <c r="UOL1048283" s="3532"/>
      <c r="UOM1048283" s="3532"/>
      <c r="UON1048283" s="3532"/>
      <c r="UOO1048283" s="3532"/>
      <c r="UOP1048283" s="3532"/>
      <c r="UOQ1048283" s="3532"/>
      <c r="UOR1048283" s="3532"/>
      <c r="UOS1048283" s="3532"/>
      <c r="UOT1048283" s="3532"/>
      <c r="UOU1048283" s="3532"/>
      <c r="UOV1048283" s="3532"/>
      <c r="UOW1048283" s="3532"/>
      <c r="UOX1048283" s="3532"/>
      <c r="UOY1048283" s="3532"/>
      <c r="UOZ1048283" s="3532"/>
      <c r="UPA1048283" s="3532"/>
      <c r="UPB1048283" s="3532"/>
      <c r="UPC1048283" s="3532"/>
      <c r="UPD1048283" s="3532"/>
      <c r="UPE1048283" s="3532"/>
      <c r="UPF1048283" s="3532"/>
      <c r="UPG1048283" s="3532"/>
      <c r="UPH1048283" s="3532"/>
      <c r="UPI1048283" s="3532"/>
      <c r="UPJ1048283" s="3532"/>
      <c r="UPK1048283" s="3532"/>
      <c r="UPL1048283" s="3532"/>
      <c r="UPM1048283" s="3532"/>
      <c r="UPN1048283" s="3532"/>
      <c r="UPO1048283" s="3532"/>
      <c r="UPP1048283" s="3532"/>
      <c r="UPQ1048283" s="3532"/>
      <c r="UPR1048283" s="3532"/>
      <c r="UPS1048283" s="3532"/>
      <c r="UPT1048283" s="3532"/>
      <c r="UPU1048283" s="3532"/>
      <c r="UPV1048283" s="3532"/>
      <c r="UPW1048283" s="3532"/>
      <c r="UPX1048283" s="3532"/>
      <c r="UPY1048283" s="3532"/>
      <c r="UPZ1048283" s="3532"/>
      <c r="UQA1048283" s="3532"/>
      <c r="UQB1048283" s="3532"/>
      <c r="UQC1048283" s="3532"/>
      <c r="UQD1048283" s="3532"/>
      <c r="UQE1048283" s="3532"/>
      <c r="UQF1048283" s="3532"/>
      <c r="UQG1048283" s="3532"/>
      <c r="UQH1048283" s="3532"/>
      <c r="UQI1048283" s="3532"/>
      <c r="UQJ1048283" s="3532"/>
      <c r="UQK1048283" s="3532"/>
      <c r="UQL1048283" s="3532"/>
      <c r="UQM1048283" s="3532"/>
      <c r="UQN1048283" s="3532"/>
      <c r="UQO1048283" s="3532"/>
      <c r="UQP1048283" s="3532"/>
      <c r="UQQ1048283" s="3532"/>
      <c r="UQR1048283" s="3532"/>
      <c r="UQS1048283" s="3532"/>
      <c r="UQT1048283" s="3532"/>
      <c r="UQU1048283" s="3532"/>
      <c r="UQV1048283" s="3532"/>
      <c r="UQW1048283" s="3532"/>
      <c r="UQX1048283" s="3532"/>
      <c r="UQY1048283" s="3532"/>
      <c r="UQZ1048283" s="3532"/>
      <c r="URA1048283" s="3532"/>
      <c r="URB1048283" s="3532"/>
      <c r="URC1048283" s="3532"/>
      <c r="URD1048283" s="3532"/>
      <c r="URE1048283" s="3532"/>
      <c r="URF1048283" s="3532"/>
      <c r="URG1048283" s="3532"/>
      <c r="URH1048283" s="3532"/>
      <c r="URI1048283" s="3532"/>
      <c r="URJ1048283" s="3532"/>
      <c r="URK1048283" s="3532"/>
      <c r="URL1048283" s="3532"/>
      <c r="URM1048283" s="3532"/>
      <c r="URN1048283" s="3532"/>
      <c r="URO1048283" s="3532"/>
      <c r="URP1048283" s="3532"/>
      <c r="URQ1048283" s="3532"/>
      <c r="URR1048283" s="3532"/>
      <c r="URS1048283" s="3532"/>
      <c r="URT1048283" s="3532"/>
      <c r="URU1048283" s="3532"/>
      <c r="URV1048283" s="3532"/>
      <c r="URW1048283" s="3532"/>
      <c r="URX1048283" s="3532"/>
      <c r="URY1048283" s="3532"/>
      <c r="URZ1048283" s="3532"/>
      <c r="USA1048283" s="3532"/>
      <c r="USB1048283" s="3532"/>
      <c r="USC1048283" s="3532"/>
      <c r="USD1048283" s="3532"/>
      <c r="USE1048283" s="3532"/>
      <c r="USF1048283" s="3532"/>
      <c r="USG1048283" s="3532"/>
      <c r="USH1048283" s="3532"/>
      <c r="USI1048283" s="3532"/>
      <c r="USJ1048283" s="3532"/>
      <c r="USK1048283" s="3532"/>
      <c r="USL1048283" s="3532"/>
      <c r="USM1048283" s="3532"/>
      <c r="USN1048283" s="3532"/>
      <c r="USO1048283" s="3532"/>
      <c r="USP1048283" s="3532"/>
      <c r="USQ1048283" s="3532"/>
      <c r="USR1048283" s="3532"/>
      <c r="USS1048283" s="3532"/>
      <c r="UST1048283" s="3532"/>
      <c r="USU1048283" s="3532"/>
      <c r="USV1048283" s="3532"/>
      <c r="USW1048283" s="3532"/>
      <c r="USX1048283" s="3532"/>
      <c r="USY1048283" s="3532"/>
      <c r="USZ1048283" s="3532"/>
      <c r="UTA1048283" s="3532"/>
      <c r="UTB1048283" s="3532"/>
      <c r="UTC1048283" s="3532"/>
      <c r="UTD1048283" s="3532"/>
      <c r="UTE1048283" s="3532"/>
      <c r="UTF1048283" s="3532"/>
      <c r="UTG1048283" s="3532"/>
      <c r="UTH1048283" s="3532"/>
      <c r="UTI1048283" s="3532"/>
      <c r="UTJ1048283" s="3532"/>
      <c r="UTK1048283" s="3532"/>
      <c r="UTL1048283" s="3532"/>
      <c r="UTM1048283" s="3532"/>
      <c r="UTN1048283" s="3532"/>
      <c r="UTO1048283" s="3532"/>
      <c r="UTP1048283" s="3532"/>
      <c r="UTQ1048283" s="3532"/>
      <c r="UTR1048283" s="3532"/>
      <c r="UTS1048283" s="3532"/>
      <c r="UTT1048283" s="3532"/>
      <c r="UTU1048283" s="3532"/>
      <c r="UTV1048283" s="3532"/>
      <c r="UTW1048283" s="3532"/>
      <c r="UTX1048283" s="3532"/>
      <c r="UTY1048283" s="3532"/>
      <c r="UTZ1048283" s="3532"/>
      <c r="UUA1048283" s="3532"/>
      <c r="UUB1048283" s="3532"/>
      <c r="UUC1048283" s="3532"/>
      <c r="UUD1048283" s="3532"/>
      <c r="UUE1048283" s="3532"/>
      <c r="UUF1048283" s="3532"/>
      <c r="UUG1048283" s="3532"/>
      <c r="UUH1048283" s="3532"/>
      <c r="UUI1048283" s="3532"/>
      <c r="UUJ1048283" s="3532"/>
      <c r="UUK1048283" s="3532"/>
      <c r="UUL1048283" s="3532"/>
      <c r="UUM1048283" s="3532"/>
      <c r="UUN1048283" s="3532"/>
      <c r="UUO1048283" s="3532"/>
      <c r="UUP1048283" s="3532"/>
      <c r="UUQ1048283" s="3532"/>
      <c r="UUR1048283" s="3532"/>
      <c r="UUS1048283" s="3532"/>
      <c r="UUT1048283" s="3532"/>
      <c r="UUU1048283" s="3532"/>
      <c r="UUV1048283" s="3532"/>
      <c r="UUW1048283" s="3532"/>
      <c r="UUX1048283" s="3532"/>
      <c r="UUY1048283" s="3532"/>
      <c r="UUZ1048283" s="3532"/>
      <c r="UVA1048283" s="3532"/>
      <c r="UVB1048283" s="3532"/>
      <c r="UVC1048283" s="3532"/>
      <c r="UVD1048283" s="3532"/>
      <c r="UVE1048283" s="3532"/>
      <c r="UVF1048283" s="3532"/>
      <c r="UVG1048283" s="3532"/>
      <c r="UVH1048283" s="3532"/>
      <c r="UVI1048283" s="3532"/>
      <c r="UVJ1048283" s="3532"/>
      <c r="UVK1048283" s="3532"/>
      <c r="UVL1048283" s="3532"/>
      <c r="UVM1048283" s="3532"/>
      <c r="UVN1048283" s="3532"/>
      <c r="UVO1048283" s="3532"/>
      <c r="UVP1048283" s="3532"/>
      <c r="UVQ1048283" s="3532"/>
      <c r="UVR1048283" s="3532"/>
      <c r="UVS1048283" s="3532"/>
      <c r="UVT1048283" s="3532"/>
      <c r="UVU1048283" s="3532"/>
      <c r="UVV1048283" s="3532"/>
      <c r="UVW1048283" s="3532"/>
      <c r="UVX1048283" s="3532"/>
      <c r="UVY1048283" s="3532"/>
      <c r="UVZ1048283" s="3532"/>
      <c r="UWA1048283" s="3532"/>
      <c r="UWB1048283" s="3532"/>
      <c r="UWC1048283" s="3532"/>
      <c r="UWD1048283" s="3532"/>
      <c r="UWE1048283" s="3532"/>
      <c r="UWF1048283" s="3532"/>
      <c r="UWG1048283" s="3532"/>
      <c r="UWH1048283" s="3532"/>
      <c r="UWI1048283" s="3532"/>
      <c r="UWJ1048283" s="3532"/>
      <c r="UWK1048283" s="3532"/>
      <c r="UWL1048283" s="3532"/>
      <c r="UWM1048283" s="3532"/>
      <c r="UWN1048283" s="3532"/>
      <c r="UWO1048283" s="3532"/>
      <c r="UWP1048283" s="3532"/>
      <c r="UWQ1048283" s="3532"/>
      <c r="UWR1048283" s="3532"/>
      <c r="UWS1048283" s="3532"/>
      <c r="UWT1048283" s="3532"/>
      <c r="UWU1048283" s="3532"/>
      <c r="UWV1048283" s="3532"/>
      <c r="UWW1048283" s="3532"/>
      <c r="UWX1048283" s="3532"/>
      <c r="UWY1048283" s="3532"/>
      <c r="UWZ1048283" s="3532"/>
      <c r="UXA1048283" s="3532"/>
      <c r="UXB1048283" s="3532"/>
      <c r="UXC1048283" s="3532"/>
      <c r="UXD1048283" s="3532"/>
      <c r="UXE1048283" s="3532"/>
      <c r="UXF1048283" s="3532"/>
      <c r="UXG1048283" s="3532"/>
      <c r="UXH1048283" s="3532"/>
      <c r="UXI1048283" s="3532"/>
      <c r="UXJ1048283" s="3532"/>
      <c r="UXK1048283" s="3532"/>
      <c r="UXL1048283" s="3532"/>
      <c r="UXM1048283" s="3532"/>
      <c r="UXN1048283" s="3532"/>
      <c r="UXO1048283" s="3532"/>
      <c r="UXP1048283" s="3532"/>
      <c r="UXQ1048283" s="3532"/>
      <c r="UXR1048283" s="3532"/>
      <c r="UXS1048283" s="3532"/>
      <c r="UXT1048283" s="3532"/>
      <c r="UXU1048283" s="3532"/>
      <c r="UXV1048283" s="3532"/>
      <c r="UXW1048283" s="3532"/>
      <c r="UXX1048283" s="3532"/>
      <c r="UXY1048283" s="3532"/>
      <c r="UXZ1048283" s="3532"/>
      <c r="UYA1048283" s="3532"/>
      <c r="UYB1048283" s="3532"/>
      <c r="UYC1048283" s="3532"/>
      <c r="UYD1048283" s="3532"/>
      <c r="UYE1048283" s="3532"/>
      <c r="UYF1048283" s="3532"/>
      <c r="UYG1048283" s="3532"/>
      <c r="UYH1048283" s="3532"/>
      <c r="UYI1048283" s="3532"/>
      <c r="UYJ1048283" s="3532"/>
      <c r="UYK1048283" s="3532"/>
      <c r="UYL1048283" s="3532"/>
      <c r="UYM1048283" s="3532"/>
      <c r="UYN1048283" s="3532"/>
      <c r="UYO1048283" s="3532"/>
      <c r="UYP1048283" s="3532"/>
      <c r="UYQ1048283" s="3532"/>
      <c r="UYR1048283" s="3532"/>
      <c r="UYS1048283" s="3532"/>
      <c r="UYT1048283" s="3532"/>
      <c r="UYU1048283" s="3532"/>
      <c r="UYV1048283" s="3532"/>
      <c r="UYW1048283" s="3532"/>
      <c r="UYX1048283" s="3532"/>
      <c r="UYY1048283" s="3532"/>
      <c r="UYZ1048283" s="3532"/>
      <c r="UZA1048283" s="3532"/>
      <c r="UZB1048283" s="3532"/>
      <c r="UZC1048283" s="3532"/>
      <c r="UZD1048283" s="3532"/>
      <c r="UZE1048283" s="3532"/>
      <c r="UZF1048283" s="3532"/>
      <c r="UZG1048283" s="3532"/>
      <c r="UZH1048283" s="3532"/>
      <c r="UZI1048283" s="3532"/>
      <c r="UZJ1048283" s="3532"/>
      <c r="UZK1048283" s="3532"/>
      <c r="UZL1048283" s="3532"/>
      <c r="UZM1048283" s="3532"/>
      <c r="UZN1048283" s="3532"/>
      <c r="UZO1048283" s="3532"/>
      <c r="UZP1048283" s="3532"/>
      <c r="UZQ1048283" s="3532"/>
      <c r="UZR1048283" s="3532"/>
      <c r="UZS1048283" s="3532"/>
      <c r="UZT1048283" s="3532"/>
      <c r="UZU1048283" s="3532"/>
      <c r="UZV1048283" s="3532"/>
      <c r="UZW1048283" s="3532"/>
      <c r="UZX1048283" s="3532"/>
      <c r="UZY1048283" s="3532"/>
      <c r="UZZ1048283" s="3532"/>
      <c r="VAA1048283" s="3532"/>
      <c r="VAB1048283" s="3532"/>
      <c r="VAC1048283" s="3532"/>
      <c r="VAD1048283" s="3532"/>
      <c r="VAE1048283" s="3532"/>
      <c r="VAF1048283" s="3532"/>
      <c r="VAG1048283" s="3532"/>
      <c r="VAH1048283" s="3532"/>
      <c r="VAI1048283" s="3532"/>
      <c r="VAJ1048283" s="3532"/>
      <c r="VAK1048283" s="3532"/>
      <c r="VAL1048283" s="3532"/>
      <c r="VAM1048283" s="3532"/>
      <c r="VAN1048283" s="3532"/>
      <c r="VAO1048283" s="3532"/>
      <c r="VAP1048283" s="3532"/>
      <c r="VAQ1048283" s="3532"/>
      <c r="VAR1048283" s="3532"/>
      <c r="VAS1048283" s="3532"/>
      <c r="VAT1048283" s="3532"/>
      <c r="VAU1048283" s="3532"/>
      <c r="VAV1048283" s="3532"/>
      <c r="VAW1048283" s="3532"/>
      <c r="VAX1048283" s="3532"/>
      <c r="VAY1048283" s="3532"/>
      <c r="VAZ1048283" s="3532"/>
      <c r="VBA1048283" s="3532"/>
      <c r="VBB1048283" s="3532"/>
      <c r="VBC1048283" s="3532"/>
      <c r="VBD1048283" s="3532"/>
      <c r="VBE1048283" s="3532"/>
      <c r="VBF1048283" s="3532"/>
      <c r="VBG1048283" s="3532"/>
      <c r="VBH1048283" s="3532"/>
      <c r="VBI1048283" s="3532"/>
      <c r="VBJ1048283" s="3532"/>
      <c r="VBK1048283" s="3532"/>
      <c r="VBL1048283" s="3532"/>
      <c r="VBM1048283" s="3532"/>
      <c r="VBN1048283" s="3532"/>
      <c r="VBO1048283" s="3532"/>
      <c r="VBP1048283" s="3532"/>
      <c r="VBQ1048283" s="3532"/>
      <c r="VBR1048283" s="3532"/>
      <c r="VBS1048283" s="3532"/>
      <c r="VBT1048283" s="3532"/>
      <c r="VBU1048283" s="3532"/>
      <c r="VBV1048283" s="3532"/>
      <c r="VBW1048283" s="3532"/>
      <c r="VBX1048283" s="3532"/>
      <c r="VBY1048283" s="3532"/>
      <c r="VBZ1048283" s="3532"/>
      <c r="VCA1048283" s="3532"/>
      <c r="VCB1048283" s="3532"/>
      <c r="VCC1048283" s="3532"/>
      <c r="VCD1048283" s="3532"/>
      <c r="VCE1048283" s="3532"/>
      <c r="VCF1048283" s="3532"/>
      <c r="VCG1048283" s="3532"/>
      <c r="VCH1048283" s="3532"/>
      <c r="VCI1048283" s="3532"/>
      <c r="VCJ1048283" s="3532"/>
      <c r="VCK1048283" s="3532"/>
      <c r="VCL1048283" s="3532"/>
      <c r="VCM1048283" s="3532"/>
      <c r="VCN1048283" s="3532"/>
      <c r="VCO1048283" s="3532"/>
      <c r="VCP1048283" s="3532"/>
      <c r="VCQ1048283" s="3532"/>
      <c r="VCR1048283" s="3532"/>
      <c r="VCS1048283" s="3532"/>
      <c r="VCT1048283" s="3532"/>
      <c r="VCU1048283" s="3532"/>
      <c r="VCV1048283" s="3532"/>
      <c r="VCW1048283" s="3532"/>
      <c r="VCX1048283" s="3532"/>
      <c r="VCY1048283" s="3532"/>
      <c r="VCZ1048283" s="3532"/>
      <c r="VDA1048283" s="3532"/>
      <c r="VDB1048283" s="3532"/>
      <c r="VDC1048283" s="3532"/>
      <c r="VDD1048283" s="3532"/>
      <c r="VDE1048283" s="3532"/>
      <c r="VDF1048283" s="3532"/>
      <c r="VDG1048283" s="3532"/>
      <c r="VDH1048283" s="3532"/>
      <c r="VDI1048283" s="3532"/>
      <c r="VDJ1048283" s="3532"/>
      <c r="VDK1048283" s="3532"/>
      <c r="VDL1048283" s="3532"/>
      <c r="VDM1048283" s="3532"/>
      <c r="VDN1048283" s="3532"/>
      <c r="VDO1048283" s="3532"/>
      <c r="VDP1048283" s="3532"/>
      <c r="VDQ1048283" s="3532"/>
      <c r="VDR1048283" s="3532"/>
      <c r="VDS1048283" s="3532"/>
      <c r="VDT1048283" s="3532"/>
      <c r="VDU1048283" s="3532"/>
      <c r="VDV1048283" s="3532"/>
      <c r="VDW1048283" s="3532"/>
      <c r="VDX1048283" s="3532"/>
      <c r="VDY1048283" s="3532"/>
      <c r="VDZ1048283" s="3532"/>
      <c r="VEA1048283" s="3532"/>
      <c r="VEB1048283" s="3532"/>
      <c r="VEC1048283" s="3532"/>
      <c r="VED1048283" s="3532"/>
      <c r="VEE1048283" s="3532"/>
      <c r="VEF1048283" s="3532"/>
      <c r="VEG1048283" s="3532"/>
      <c r="VEH1048283" s="3532"/>
      <c r="VEI1048283" s="3532"/>
      <c r="VEJ1048283" s="3532"/>
      <c r="VEK1048283" s="3532"/>
      <c r="VEL1048283" s="3532"/>
      <c r="VEM1048283" s="3532"/>
      <c r="VEN1048283" s="3532"/>
      <c r="VEO1048283" s="3532"/>
      <c r="VEP1048283" s="3532"/>
      <c r="VEQ1048283" s="3532"/>
      <c r="VER1048283" s="3532"/>
      <c r="VES1048283" s="3532"/>
      <c r="VET1048283" s="3532"/>
      <c r="VEU1048283" s="3532"/>
      <c r="VEV1048283" s="3532"/>
      <c r="VEW1048283" s="3532"/>
      <c r="VEX1048283" s="3532"/>
      <c r="VEY1048283" s="3532"/>
      <c r="VEZ1048283" s="3532"/>
      <c r="VFA1048283" s="3532"/>
      <c r="VFB1048283" s="3532"/>
      <c r="VFC1048283" s="3532"/>
      <c r="VFD1048283" s="3532"/>
      <c r="VFE1048283" s="3532"/>
      <c r="VFF1048283" s="3532"/>
      <c r="VFG1048283" s="3532"/>
      <c r="VFH1048283" s="3532"/>
      <c r="VFI1048283" s="3532"/>
      <c r="VFJ1048283" s="3532"/>
      <c r="VFK1048283" s="3532"/>
      <c r="VFL1048283" s="3532"/>
      <c r="VFM1048283" s="3532"/>
      <c r="VFN1048283" s="3532"/>
      <c r="VFO1048283" s="3532"/>
      <c r="VFP1048283" s="3532"/>
      <c r="VFQ1048283" s="3532"/>
      <c r="VFR1048283" s="3532"/>
      <c r="VFS1048283" s="3532"/>
      <c r="VFT1048283" s="3532"/>
      <c r="VFU1048283" s="3532"/>
      <c r="VFV1048283" s="3532"/>
      <c r="VFW1048283" s="3532"/>
      <c r="VFX1048283" s="3532"/>
      <c r="VFY1048283" s="3532"/>
      <c r="VFZ1048283" s="3532"/>
      <c r="VGA1048283" s="3532"/>
      <c r="VGB1048283" s="3532"/>
      <c r="VGC1048283" s="3532"/>
      <c r="VGD1048283" s="3532"/>
      <c r="VGE1048283" s="3532"/>
      <c r="VGF1048283" s="3532"/>
      <c r="VGG1048283" s="3532"/>
      <c r="VGH1048283" s="3532"/>
      <c r="VGI1048283" s="3532"/>
      <c r="VGJ1048283" s="3532"/>
      <c r="VGK1048283" s="3532"/>
      <c r="VGL1048283" s="3532"/>
      <c r="VGM1048283" s="3532"/>
      <c r="VGN1048283" s="3532"/>
      <c r="VGO1048283" s="3532"/>
      <c r="VGP1048283" s="3532"/>
      <c r="VGQ1048283" s="3532"/>
      <c r="VGR1048283" s="3532"/>
      <c r="VGS1048283" s="3532"/>
      <c r="VGT1048283" s="3532"/>
      <c r="VGU1048283" s="3532"/>
      <c r="VGV1048283" s="3532"/>
      <c r="VGW1048283" s="3532"/>
      <c r="VGX1048283" s="3532"/>
      <c r="VGY1048283" s="3532"/>
      <c r="VGZ1048283" s="3532"/>
      <c r="VHA1048283" s="3532"/>
      <c r="VHB1048283" s="3532"/>
      <c r="VHC1048283" s="3532"/>
      <c r="VHD1048283" s="3532"/>
      <c r="VHE1048283" s="3532"/>
      <c r="VHF1048283" s="3532"/>
      <c r="VHG1048283" s="3532"/>
      <c r="VHH1048283" s="3532"/>
      <c r="VHI1048283" s="3532"/>
      <c r="VHJ1048283" s="3532"/>
      <c r="VHK1048283" s="3532"/>
      <c r="VHL1048283" s="3532"/>
      <c r="VHM1048283" s="3532"/>
      <c r="VHN1048283" s="3532"/>
      <c r="VHO1048283" s="3532"/>
      <c r="VHP1048283" s="3532"/>
      <c r="VHQ1048283" s="3532"/>
      <c r="VHR1048283" s="3532"/>
      <c r="VHS1048283" s="3532"/>
      <c r="VHT1048283" s="3532"/>
      <c r="VHU1048283" s="3532"/>
      <c r="VHV1048283" s="3532"/>
      <c r="VHW1048283" s="3532"/>
      <c r="VHX1048283" s="3532"/>
      <c r="VHY1048283" s="3532"/>
      <c r="VHZ1048283" s="3532"/>
      <c r="VIA1048283" s="3532"/>
      <c r="VIB1048283" s="3532"/>
      <c r="VIC1048283" s="3532"/>
      <c r="VID1048283" s="3532"/>
      <c r="VIE1048283" s="3532"/>
      <c r="VIF1048283" s="3532"/>
      <c r="VIG1048283" s="3532"/>
      <c r="VIH1048283" s="3532"/>
      <c r="VII1048283" s="3532"/>
      <c r="VIJ1048283" s="3532"/>
      <c r="VIK1048283" s="3532"/>
      <c r="VIL1048283" s="3532"/>
      <c r="VIM1048283" s="3532"/>
      <c r="VIN1048283" s="3532"/>
      <c r="VIO1048283" s="3532"/>
      <c r="VIP1048283" s="3532"/>
      <c r="VIQ1048283" s="3532"/>
      <c r="VIR1048283" s="3532"/>
      <c r="VIS1048283" s="3532"/>
      <c r="VIT1048283" s="3532"/>
      <c r="VIU1048283" s="3532"/>
      <c r="VIV1048283" s="3532"/>
      <c r="VIW1048283" s="3532"/>
      <c r="VIX1048283" s="3532"/>
      <c r="VIY1048283" s="3532"/>
      <c r="VIZ1048283" s="3532"/>
      <c r="VJA1048283" s="3532"/>
      <c r="VJB1048283" s="3532"/>
      <c r="VJC1048283" s="3532"/>
      <c r="VJD1048283" s="3532"/>
      <c r="VJE1048283" s="3532"/>
      <c r="VJF1048283" s="3532"/>
      <c r="VJG1048283" s="3532"/>
      <c r="VJH1048283" s="3532"/>
      <c r="VJI1048283" s="3532"/>
      <c r="VJJ1048283" s="3532"/>
      <c r="VJK1048283" s="3532"/>
      <c r="VJL1048283" s="3532"/>
      <c r="VJM1048283" s="3532"/>
      <c r="VJN1048283" s="3532"/>
      <c r="VJO1048283" s="3532"/>
      <c r="VJP1048283" s="3532"/>
      <c r="VJQ1048283" s="3532"/>
      <c r="VJR1048283" s="3532"/>
      <c r="VJS1048283" s="3532"/>
      <c r="VJT1048283" s="3532"/>
      <c r="VJU1048283" s="3532"/>
      <c r="VJV1048283" s="3532"/>
      <c r="VJW1048283" s="3532"/>
      <c r="VJX1048283" s="3532"/>
      <c r="VJY1048283" s="3532"/>
      <c r="VJZ1048283" s="3532"/>
      <c r="VKA1048283" s="3532"/>
      <c r="VKB1048283" s="3532"/>
      <c r="VKC1048283" s="3532"/>
      <c r="VKD1048283" s="3532"/>
      <c r="VKE1048283" s="3532"/>
      <c r="VKF1048283" s="3532"/>
      <c r="VKG1048283" s="3532"/>
      <c r="VKH1048283" s="3532"/>
      <c r="VKI1048283" s="3532"/>
      <c r="VKJ1048283" s="3532"/>
      <c r="VKK1048283" s="3532"/>
      <c r="VKL1048283" s="3532"/>
      <c r="VKM1048283" s="3532"/>
      <c r="VKN1048283" s="3532"/>
      <c r="VKO1048283" s="3532"/>
      <c r="VKP1048283" s="3532"/>
      <c r="VKQ1048283" s="3532"/>
      <c r="VKR1048283" s="3532"/>
      <c r="VKS1048283" s="3532"/>
      <c r="VKT1048283" s="3532"/>
      <c r="VKU1048283" s="3532"/>
      <c r="VKV1048283" s="3532"/>
      <c r="VKW1048283" s="3532"/>
      <c r="VKX1048283" s="3532"/>
      <c r="VKY1048283" s="3532"/>
      <c r="VKZ1048283" s="3532"/>
      <c r="VLA1048283" s="3532"/>
      <c r="VLB1048283" s="3532"/>
      <c r="VLC1048283" s="3532"/>
      <c r="VLD1048283" s="3532"/>
      <c r="VLE1048283" s="3532"/>
      <c r="VLF1048283" s="3532"/>
      <c r="VLG1048283" s="3532"/>
      <c r="VLH1048283" s="3532"/>
      <c r="VLI1048283" s="3532"/>
      <c r="VLJ1048283" s="3532"/>
      <c r="VLK1048283" s="3532"/>
      <c r="VLL1048283" s="3532"/>
      <c r="VLM1048283" s="3532"/>
      <c r="VLN1048283" s="3532"/>
      <c r="VLO1048283" s="3532"/>
      <c r="VLP1048283" s="3532"/>
      <c r="VLQ1048283" s="3532"/>
      <c r="VLR1048283" s="3532"/>
      <c r="VLS1048283" s="3532"/>
      <c r="VLT1048283" s="3532"/>
      <c r="VLU1048283" s="3532"/>
      <c r="VLV1048283" s="3532"/>
      <c r="VLW1048283" s="3532"/>
      <c r="VLX1048283" s="3532"/>
      <c r="VLY1048283" s="3532"/>
      <c r="VLZ1048283" s="3532"/>
      <c r="VMA1048283" s="3532"/>
      <c r="VMB1048283" s="3532"/>
      <c r="VMC1048283" s="3532"/>
      <c r="VMD1048283" s="3532"/>
      <c r="VME1048283" s="3532"/>
      <c r="VMF1048283" s="3532"/>
      <c r="VMG1048283" s="3532"/>
      <c r="VMH1048283" s="3532"/>
      <c r="VMI1048283" s="3532"/>
      <c r="VMJ1048283" s="3532"/>
      <c r="VMK1048283" s="3532"/>
      <c r="VML1048283" s="3532"/>
      <c r="VMM1048283" s="3532"/>
      <c r="VMN1048283" s="3532"/>
      <c r="VMO1048283" s="3532"/>
      <c r="VMP1048283" s="3532"/>
      <c r="VMQ1048283" s="3532"/>
      <c r="VMR1048283" s="3532"/>
      <c r="VMS1048283" s="3532"/>
      <c r="VMT1048283" s="3532"/>
      <c r="VMU1048283" s="3532"/>
      <c r="VMV1048283" s="3532"/>
      <c r="VMW1048283" s="3532"/>
      <c r="VMX1048283" s="3532"/>
      <c r="VMY1048283" s="3532"/>
      <c r="VMZ1048283" s="3532"/>
      <c r="VNA1048283" s="3532"/>
      <c r="VNB1048283" s="3532"/>
      <c r="VNC1048283" s="3532"/>
      <c r="VND1048283" s="3532"/>
      <c r="VNE1048283" s="3532"/>
      <c r="VNF1048283" s="3532"/>
      <c r="VNG1048283" s="3532"/>
      <c r="VNH1048283" s="3532"/>
      <c r="VNI1048283" s="3532"/>
      <c r="VNJ1048283" s="3532"/>
      <c r="VNK1048283" s="3532"/>
      <c r="VNL1048283" s="3532"/>
      <c r="VNM1048283" s="3532"/>
      <c r="VNN1048283" s="3532"/>
      <c r="VNO1048283" s="3532"/>
      <c r="VNP1048283" s="3532"/>
      <c r="VNQ1048283" s="3532"/>
      <c r="VNR1048283" s="3532"/>
      <c r="VNS1048283" s="3532"/>
      <c r="VNT1048283" s="3532"/>
      <c r="VNU1048283" s="3532"/>
      <c r="VNV1048283" s="3532"/>
      <c r="VNW1048283" s="3532"/>
      <c r="VNX1048283" s="3532"/>
      <c r="VNY1048283" s="3532"/>
      <c r="VNZ1048283" s="3532"/>
      <c r="VOA1048283" s="3532"/>
      <c r="VOB1048283" s="3532"/>
      <c r="VOC1048283" s="3532"/>
      <c r="VOD1048283" s="3532"/>
      <c r="VOE1048283" s="3532"/>
      <c r="VOF1048283" s="3532"/>
      <c r="VOG1048283" s="3532"/>
      <c r="VOH1048283" s="3532"/>
      <c r="VOI1048283" s="3532"/>
      <c r="VOJ1048283" s="3532"/>
      <c r="VOK1048283" s="3532"/>
      <c r="VOL1048283" s="3532"/>
      <c r="VOM1048283" s="3532"/>
      <c r="VON1048283" s="3532"/>
      <c r="VOO1048283" s="3532"/>
      <c r="VOP1048283" s="3532"/>
      <c r="VOQ1048283" s="3532"/>
      <c r="VOR1048283" s="3532"/>
      <c r="VOS1048283" s="3532"/>
      <c r="VOT1048283" s="3532"/>
      <c r="VOU1048283" s="3532"/>
      <c r="VOV1048283" s="3532"/>
      <c r="VOW1048283" s="3532"/>
      <c r="VOX1048283" s="3532"/>
      <c r="VOY1048283" s="3532"/>
      <c r="VOZ1048283" s="3532"/>
      <c r="VPA1048283" s="3532"/>
      <c r="VPB1048283" s="3532"/>
      <c r="VPC1048283" s="3532"/>
      <c r="VPD1048283" s="3532"/>
      <c r="VPE1048283" s="3532"/>
      <c r="VPF1048283" s="3532"/>
      <c r="VPG1048283" s="3532"/>
      <c r="VPH1048283" s="3532"/>
      <c r="VPI1048283" s="3532"/>
      <c r="VPJ1048283" s="3532"/>
      <c r="VPK1048283" s="3532"/>
      <c r="VPL1048283" s="3532"/>
      <c r="VPM1048283" s="3532"/>
      <c r="VPN1048283" s="3532"/>
      <c r="VPO1048283" s="3532"/>
      <c r="VPP1048283" s="3532"/>
      <c r="VPQ1048283" s="3532"/>
      <c r="VPR1048283" s="3532"/>
      <c r="VPS1048283" s="3532"/>
      <c r="VPT1048283" s="3532"/>
      <c r="VPU1048283" s="3532"/>
      <c r="VPV1048283" s="3532"/>
      <c r="VPW1048283" s="3532"/>
      <c r="VPX1048283" s="3532"/>
      <c r="VPY1048283" s="3532"/>
      <c r="VPZ1048283" s="3532"/>
      <c r="VQA1048283" s="3532"/>
      <c r="VQB1048283" s="3532"/>
      <c r="VQC1048283" s="3532"/>
      <c r="VQD1048283" s="3532"/>
      <c r="VQE1048283" s="3532"/>
      <c r="VQF1048283" s="3532"/>
      <c r="VQG1048283" s="3532"/>
      <c r="VQH1048283" s="3532"/>
      <c r="VQI1048283" s="3532"/>
      <c r="VQJ1048283" s="3532"/>
      <c r="VQK1048283" s="3532"/>
      <c r="VQL1048283" s="3532"/>
      <c r="VQM1048283" s="3532"/>
      <c r="VQN1048283" s="3532"/>
      <c r="VQO1048283" s="3532"/>
      <c r="VQP1048283" s="3532"/>
      <c r="VQQ1048283" s="3532"/>
      <c r="VQR1048283" s="3532"/>
      <c r="VQS1048283" s="3532"/>
      <c r="VQT1048283" s="3532"/>
      <c r="VQU1048283" s="3532"/>
      <c r="VQV1048283" s="3532"/>
      <c r="VQW1048283" s="3532"/>
      <c r="VQX1048283" s="3532"/>
      <c r="VQY1048283" s="3532"/>
      <c r="VQZ1048283" s="3532"/>
      <c r="VRA1048283" s="3532"/>
      <c r="VRB1048283" s="3532"/>
      <c r="VRC1048283" s="3532"/>
      <c r="VRD1048283" s="3532"/>
      <c r="VRE1048283" s="3532"/>
      <c r="VRF1048283" s="3532"/>
      <c r="VRG1048283" s="3532"/>
      <c r="VRH1048283" s="3532"/>
      <c r="VRI1048283" s="3532"/>
      <c r="VRJ1048283" s="3532"/>
      <c r="VRK1048283" s="3532"/>
      <c r="VRL1048283" s="3532"/>
      <c r="VRM1048283" s="3532"/>
      <c r="VRN1048283" s="3532"/>
      <c r="VRO1048283" s="3532"/>
      <c r="VRP1048283" s="3532"/>
      <c r="VRQ1048283" s="3532"/>
      <c r="VRR1048283" s="3532"/>
      <c r="VRS1048283" s="3532"/>
      <c r="VRT1048283" s="3532"/>
      <c r="VRU1048283" s="3532"/>
      <c r="VRV1048283" s="3532"/>
      <c r="VRW1048283" s="3532"/>
      <c r="VRX1048283" s="3532"/>
      <c r="VRY1048283" s="3532"/>
      <c r="VRZ1048283" s="3532"/>
      <c r="VSA1048283" s="3532"/>
      <c r="VSB1048283" s="3532"/>
      <c r="VSC1048283" s="3532"/>
      <c r="VSD1048283" s="3532"/>
      <c r="VSE1048283" s="3532"/>
      <c r="VSF1048283" s="3532"/>
      <c r="VSG1048283" s="3532"/>
      <c r="VSH1048283" s="3532"/>
      <c r="VSI1048283" s="3532"/>
      <c r="VSJ1048283" s="3532"/>
      <c r="VSK1048283" s="3532"/>
      <c r="VSL1048283" s="3532"/>
      <c r="VSM1048283" s="3532"/>
      <c r="VSN1048283" s="3532"/>
      <c r="VSO1048283" s="3532"/>
      <c r="VSP1048283" s="3532"/>
      <c r="VSQ1048283" s="3532"/>
      <c r="VSR1048283" s="3532"/>
      <c r="VSS1048283" s="3532"/>
      <c r="VST1048283" s="3532"/>
      <c r="VSU1048283" s="3532"/>
      <c r="VSV1048283" s="3532"/>
      <c r="VSW1048283" s="3532"/>
      <c r="VSX1048283" s="3532"/>
      <c r="VSY1048283" s="3532"/>
      <c r="VSZ1048283" s="3532"/>
      <c r="VTA1048283" s="3532"/>
      <c r="VTB1048283" s="3532"/>
      <c r="VTC1048283" s="3532"/>
      <c r="VTD1048283" s="3532"/>
      <c r="VTE1048283" s="3532"/>
      <c r="VTF1048283" s="3532"/>
      <c r="VTG1048283" s="3532"/>
      <c r="VTH1048283" s="3532"/>
      <c r="VTI1048283" s="3532"/>
      <c r="VTJ1048283" s="3532"/>
      <c r="VTK1048283" s="3532"/>
      <c r="VTL1048283" s="3532"/>
      <c r="VTM1048283" s="3532"/>
      <c r="VTN1048283" s="3532"/>
      <c r="VTO1048283" s="3532"/>
      <c r="VTP1048283" s="3532"/>
      <c r="VTQ1048283" s="3532"/>
      <c r="VTR1048283" s="3532"/>
      <c r="VTS1048283" s="3532"/>
      <c r="VTT1048283" s="3532"/>
      <c r="VTU1048283" s="3532"/>
      <c r="VTV1048283" s="3532"/>
      <c r="VTW1048283" s="3532"/>
      <c r="VTX1048283" s="3532"/>
      <c r="VTY1048283" s="3532"/>
      <c r="VTZ1048283" s="3532"/>
      <c r="VUA1048283" s="3532"/>
      <c r="VUB1048283" s="3532"/>
      <c r="VUC1048283" s="3532"/>
      <c r="VUD1048283" s="3532"/>
      <c r="VUE1048283" s="3532"/>
      <c r="VUF1048283" s="3532"/>
      <c r="VUG1048283" s="3532"/>
      <c r="VUH1048283" s="3532"/>
      <c r="VUI1048283" s="3532"/>
      <c r="VUJ1048283" s="3532"/>
      <c r="VUK1048283" s="3532"/>
      <c r="VUL1048283" s="3532"/>
      <c r="VUM1048283" s="3532"/>
      <c r="VUN1048283" s="3532"/>
      <c r="VUO1048283" s="3532"/>
      <c r="VUP1048283" s="3532"/>
      <c r="VUQ1048283" s="3532"/>
      <c r="VUR1048283" s="3532"/>
      <c r="VUS1048283" s="3532"/>
      <c r="VUT1048283" s="3532"/>
      <c r="VUU1048283" s="3532"/>
      <c r="VUV1048283" s="3532"/>
      <c r="VUW1048283" s="3532"/>
      <c r="VUX1048283" s="3532"/>
      <c r="VUY1048283" s="3532"/>
      <c r="VUZ1048283" s="3532"/>
      <c r="VVA1048283" s="3532"/>
      <c r="VVB1048283" s="3532"/>
      <c r="VVC1048283" s="3532"/>
      <c r="VVD1048283" s="3532"/>
      <c r="VVE1048283" s="3532"/>
      <c r="VVF1048283" s="3532"/>
      <c r="VVG1048283" s="3532"/>
      <c r="VVH1048283" s="3532"/>
      <c r="VVI1048283" s="3532"/>
      <c r="VVJ1048283" s="3532"/>
      <c r="VVK1048283" s="3532"/>
      <c r="VVL1048283" s="3532"/>
      <c r="VVM1048283" s="3532"/>
      <c r="VVN1048283" s="3532"/>
      <c r="VVO1048283" s="3532"/>
      <c r="VVP1048283" s="3532"/>
      <c r="VVQ1048283" s="3532"/>
      <c r="VVR1048283" s="3532"/>
      <c r="VVS1048283" s="3532"/>
      <c r="VVT1048283" s="3532"/>
      <c r="VVU1048283" s="3532"/>
      <c r="VVV1048283" s="3532"/>
      <c r="VVW1048283" s="3532"/>
      <c r="VVX1048283" s="3532"/>
      <c r="VVY1048283" s="3532"/>
      <c r="VVZ1048283" s="3532"/>
      <c r="VWA1048283" s="3532"/>
      <c r="VWB1048283" s="3532"/>
      <c r="VWC1048283" s="3532"/>
      <c r="VWD1048283" s="3532"/>
      <c r="VWE1048283" s="3532"/>
      <c r="VWF1048283" s="3532"/>
      <c r="VWG1048283" s="3532"/>
      <c r="VWH1048283" s="3532"/>
      <c r="VWI1048283" s="3532"/>
      <c r="VWJ1048283" s="3532"/>
      <c r="VWK1048283" s="3532"/>
      <c r="VWL1048283" s="3532"/>
      <c r="VWM1048283" s="3532"/>
      <c r="VWN1048283" s="3532"/>
      <c r="VWO1048283" s="3532"/>
      <c r="VWP1048283" s="3532"/>
      <c r="VWQ1048283" s="3532"/>
      <c r="VWR1048283" s="3532"/>
      <c r="VWS1048283" s="3532"/>
      <c r="VWT1048283" s="3532"/>
      <c r="VWU1048283" s="3532"/>
      <c r="VWV1048283" s="3532"/>
      <c r="VWW1048283" s="3532"/>
      <c r="VWX1048283" s="3532"/>
      <c r="VWY1048283" s="3532"/>
      <c r="VWZ1048283" s="3532"/>
      <c r="VXA1048283" s="3532"/>
      <c r="VXB1048283" s="3532"/>
      <c r="VXC1048283" s="3532"/>
      <c r="VXD1048283" s="3532"/>
      <c r="VXE1048283" s="3532"/>
      <c r="VXF1048283" s="3532"/>
      <c r="VXG1048283" s="3532"/>
      <c r="VXH1048283" s="3532"/>
      <c r="VXI1048283" s="3532"/>
      <c r="VXJ1048283" s="3532"/>
      <c r="VXK1048283" s="3532"/>
      <c r="VXL1048283" s="3532"/>
      <c r="VXM1048283" s="3532"/>
      <c r="VXN1048283" s="3532"/>
      <c r="VXO1048283" s="3532"/>
      <c r="VXP1048283" s="3532"/>
      <c r="VXQ1048283" s="3532"/>
      <c r="VXR1048283" s="3532"/>
      <c r="VXS1048283" s="3532"/>
      <c r="VXT1048283" s="3532"/>
      <c r="VXU1048283" s="3532"/>
      <c r="VXV1048283" s="3532"/>
      <c r="VXW1048283" s="3532"/>
      <c r="VXX1048283" s="3532"/>
      <c r="VXY1048283" s="3532"/>
      <c r="VXZ1048283" s="3532"/>
      <c r="VYA1048283" s="3532"/>
      <c r="VYB1048283" s="3532"/>
      <c r="VYC1048283" s="3532"/>
      <c r="VYD1048283" s="3532"/>
      <c r="VYE1048283" s="3532"/>
      <c r="VYF1048283" s="3532"/>
      <c r="VYG1048283" s="3532"/>
      <c r="VYH1048283" s="3532"/>
      <c r="VYI1048283" s="3532"/>
      <c r="VYJ1048283" s="3532"/>
      <c r="VYK1048283" s="3532"/>
      <c r="VYL1048283" s="3532"/>
      <c r="VYM1048283" s="3532"/>
      <c r="VYN1048283" s="3532"/>
      <c r="VYO1048283" s="3532"/>
      <c r="VYP1048283" s="3532"/>
      <c r="VYQ1048283" s="3532"/>
      <c r="VYR1048283" s="3532"/>
      <c r="VYS1048283" s="3532"/>
      <c r="VYT1048283" s="3532"/>
      <c r="VYU1048283" s="3532"/>
      <c r="VYV1048283" s="3532"/>
      <c r="VYW1048283" s="3532"/>
      <c r="VYX1048283" s="3532"/>
      <c r="VYY1048283" s="3532"/>
      <c r="VYZ1048283" s="3532"/>
      <c r="VZA1048283" s="3532"/>
      <c r="VZB1048283" s="3532"/>
      <c r="VZC1048283" s="3532"/>
      <c r="VZD1048283" s="3532"/>
      <c r="VZE1048283" s="3532"/>
      <c r="VZF1048283" s="3532"/>
      <c r="VZG1048283" s="3532"/>
      <c r="VZH1048283" s="3532"/>
      <c r="VZI1048283" s="3532"/>
      <c r="VZJ1048283" s="3532"/>
      <c r="VZK1048283" s="3532"/>
      <c r="VZL1048283" s="3532"/>
      <c r="VZM1048283" s="3532"/>
      <c r="VZN1048283" s="3532"/>
      <c r="VZO1048283" s="3532"/>
      <c r="VZP1048283" s="3532"/>
      <c r="VZQ1048283" s="3532"/>
      <c r="VZR1048283" s="3532"/>
      <c r="VZS1048283" s="3532"/>
      <c r="VZT1048283" s="3532"/>
      <c r="VZU1048283" s="3532"/>
      <c r="VZV1048283" s="3532"/>
      <c r="VZW1048283" s="3532"/>
      <c r="VZX1048283" s="3532"/>
      <c r="VZY1048283" s="3532"/>
      <c r="VZZ1048283" s="3532"/>
      <c r="WAA1048283" s="3532"/>
      <c r="WAB1048283" s="3532"/>
      <c r="WAC1048283" s="3532"/>
      <c r="WAD1048283" s="3532"/>
      <c r="WAE1048283" s="3532"/>
      <c r="WAF1048283" s="3532"/>
      <c r="WAG1048283" s="3532"/>
      <c r="WAH1048283" s="3532"/>
      <c r="WAI1048283" s="3532"/>
      <c r="WAJ1048283" s="3532"/>
      <c r="WAK1048283" s="3532"/>
      <c r="WAL1048283" s="3532"/>
      <c r="WAM1048283" s="3532"/>
      <c r="WAN1048283" s="3532"/>
      <c r="WAO1048283" s="3532"/>
      <c r="WAP1048283" s="3532"/>
      <c r="WAQ1048283" s="3532"/>
      <c r="WAR1048283" s="3532"/>
      <c r="WAS1048283" s="3532"/>
      <c r="WAT1048283" s="3532"/>
      <c r="WAU1048283" s="3532"/>
      <c r="WAV1048283" s="3532"/>
      <c r="WAW1048283" s="3532"/>
      <c r="WAX1048283" s="3532"/>
      <c r="WAY1048283" s="3532"/>
      <c r="WAZ1048283" s="3532"/>
      <c r="WBA1048283" s="3532"/>
      <c r="WBB1048283" s="3532"/>
      <c r="WBC1048283" s="3532"/>
      <c r="WBD1048283" s="3532"/>
      <c r="WBE1048283" s="3532"/>
      <c r="WBF1048283" s="3532"/>
      <c r="WBG1048283" s="3532"/>
      <c r="WBH1048283" s="3532"/>
      <c r="WBI1048283" s="3532"/>
      <c r="WBJ1048283" s="3532"/>
      <c r="WBK1048283" s="3532"/>
      <c r="WBL1048283" s="3532"/>
      <c r="WBM1048283" s="3532"/>
      <c r="WBN1048283" s="3532"/>
      <c r="WBO1048283" s="3532"/>
      <c r="WBP1048283" s="3532"/>
      <c r="WBQ1048283" s="3532"/>
      <c r="WBR1048283" s="3532"/>
      <c r="WBS1048283" s="3532"/>
      <c r="WBT1048283" s="3532"/>
      <c r="WBU1048283" s="3532"/>
      <c r="WBV1048283" s="3532"/>
      <c r="WBW1048283" s="3532"/>
      <c r="WBX1048283" s="3532"/>
      <c r="WBY1048283" s="3532"/>
      <c r="WBZ1048283" s="3532"/>
      <c r="WCA1048283" s="3532"/>
      <c r="WCB1048283" s="3532"/>
      <c r="WCC1048283" s="3532"/>
      <c r="WCD1048283" s="3532"/>
      <c r="WCE1048283" s="3532"/>
      <c r="WCF1048283" s="3532"/>
      <c r="WCG1048283" s="3532"/>
      <c r="WCH1048283" s="3532"/>
      <c r="WCI1048283" s="3532"/>
      <c r="WCJ1048283" s="3532"/>
      <c r="WCK1048283" s="3532"/>
      <c r="WCL1048283" s="3532"/>
      <c r="WCM1048283" s="3532"/>
      <c r="WCN1048283" s="3532"/>
      <c r="WCO1048283" s="3532"/>
      <c r="WCP1048283" s="3532"/>
      <c r="WCQ1048283" s="3532"/>
      <c r="WCR1048283" s="3532"/>
      <c r="WCS1048283" s="3532"/>
      <c r="WCT1048283" s="3532"/>
      <c r="WCU1048283" s="3532"/>
      <c r="WCV1048283" s="3532"/>
      <c r="WCW1048283" s="3532"/>
      <c r="WCX1048283" s="3532"/>
      <c r="WCY1048283" s="3532"/>
      <c r="WCZ1048283" s="3532"/>
      <c r="WDA1048283" s="3532"/>
      <c r="WDB1048283" s="3532"/>
      <c r="WDC1048283" s="3532"/>
      <c r="WDD1048283" s="3532"/>
      <c r="WDE1048283" s="3532"/>
      <c r="WDF1048283" s="3532"/>
      <c r="WDG1048283" s="3532"/>
      <c r="WDH1048283" s="3532"/>
      <c r="WDI1048283" s="3532"/>
      <c r="WDJ1048283" s="3532"/>
      <c r="WDK1048283" s="3532"/>
      <c r="WDL1048283" s="3532"/>
      <c r="WDM1048283" s="3532"/>
      <c r="WDN1048283" s="3532"/>
      <c r="WDO1048283" s="3532"/>
      <c r="WDP1048283" s="3532"/>
      <c r="WDQ1048283" s="3532"/>
      <c r="WDR1048283" s="3532"/>
      <c r="WDS1048283" s="3532"/>
      <c r="WDT1048283" s="3532"/>
      <c r="WDU1048283" s="3532"/>
      <c r="WDV1048283" s="3532"/>
      <c r="WDW1048283" s="3532"/>
      <c r="WDX1048283" s="3532"/>
      <c r="WDY1048283" s="3532"/>
      <c r="WDZ1048283" s="3532"/>
      <c r="WEA1048283" s="3532"/>
      <c r="WEB1048283" s="3532"/>
      <c r="WEC1048283" s="3532"/>
      <c r="WED1048283" s="3532"/>
      <c r="WEE1048283" s="3532"/>
      <c r="WEF1048283" s="3532"/>
      <c r="WEG1048283" s="3532"/>
      <c r="WEH1048283" s="3532"/>
      <c r="WEI1048283" s="3532"/>
      <c r="WEJ1048283" s="3532"/>
      <c r="WEK1048283" s="3532"/>
      <c r="WEL1048283" s="3532"/>
      <c r="WEM1048283" s="3532"/>
      <c r="WEN1048283" s="3532"/>
      <c r="WEO1048283" s="3532"/>
      <c r="WEP1048283" s="3532"/>
      <c r="WEQ1048283" s="3532"/>
      <c r="WER1048283" s="3532"/>
      <c r="WES1048283" s="3532"/>
      <c r="WET1048283" s="3532"/>
      <c r="WEU1048283" s="3532"/>
      <c r="WEV1048283" s="3532"/>
      <c r="WEW1048283" s="3532"/>
      <c r="WEX1048283" s="3532"/>
      <c r="WEY1048283" s="3532"/>
      <c r="WEZ1048283" s="3532"/>
      <c r="WFA1048283" s="3532"/>
      <c r="WFB1048283" s="3532"/>
      <c r="WFC1048283" s="3532"/>
      <c r="WFD1048283" s="3532"/>
      <c r="WFE1048283" s="3532"/>
      <c r="WFF1048283" s="3532"/>
      <c r="WFG1048283" s="3532"/>
      <c r="WFH1048283" s="3532"/>
      <c r="WFI1048283" s="3532"/>
      <c r="WFJ1048283" s="3532"/>
      <c r="WFK1048283" s="3532"/>
      <c r="WFL1048283" s="3532"/>
      <c r="WFM1048283" s="3532"/>
      <c r="WFN1048283" s="3532"/>
      <c r="WFO1048283" s="3532"/>
      <c r="WFP1048283" s="3532"/>
      <c r="WFQ1048283" s="3532"/>
      <c r="WFR1048283" s="3532"/>
      <c r="WFS1048283" s="3532"/>
      <c r="WFT1048283" s="3532"/>
      <c r="WFU1048283" s="3532"/>
      <c r="WFV1048283" s="3532"/>
      <c r="WFW1048283" s="3532"/>
      <c r="WFX1048283" s="3532"/>
      <c r="WFY1048283" s="3532"/>
      <c r="WFZ1048283" s="3532"/>
      <c r="WGA1048283" s="3532"/>
      <c r="WGB1048283" s="3532"/>
      <c r="WGC1048283" s="3532"/>
      <c r="WGD1048283" s="3532"/>
      <c r="WGE1048283" s="3532"/>
      <c r="WGF1048283" s="3532"/>
      <c r="WGG1048283" s="3532"/>
      <c r="WGH1048283" s="3532"/>
      <c r="WGI1048283" s="3532"/>
      <c r="WGJ1048283" s="3532"/>
      <c r="WGK1048283" s="3532"/>
      <c r="WGL1048283" s="3532"/>
      <c r="WGM1048283" s="3532"/>
      <c r="WGN1048283" s="3532"/>
      <c r="WGO1048283" s="3532"/>
      <c r="WGP1048283" s="3532"/>
      <c r="WGQ1048283" s="3532"/>
      <c r="WGR1048283" s="3532"/>
      <c r="WGS1048283" s="3532"/>
      <c r="WGT1048283" s="3532"/>
      <c r="WGU1048283" s="3532"/>
      <c r="WGV1048283" s="3532"/>
      <c r="WGW1048283" s="3532"/>
      <c r="WGX1048283" s="3532"/>
      <c r="WGY1048283" s="3532"/>
      <c r="WGZ1048283" s="3532"/>
      <c r="WHA1048283" s="3532"/>
      <c r="WHB1048283" s="3532"/>
      <c r="WHC1048283" s="3532"/>
      <c r="WHD1048283" s="3532"/>
      <c r="WHE1048283" s="3532"/>
      <c r="WHF1048283" s="3532"/>
      <c r="WHG1048283" s="3532"/>
      <c r="WHH1048283" s="3532"/>
      <c r="WHI1048283" s="3532"/>
      <c r="WHJ1048283" s="3532"/>
      <c r="WHK1048283" s="3532"/>
      <c r="WHL1048283" s="3532"/>
      <c r="WHM1048283" s="3532"/>
      <c r="WHN1048283" s="3532"/>
      <c r="WHO1048283" s="3532"/>
      <c r="WHP1048283" s="3532"/>
      <c r="WHQ1048283" s="3532"/>
      <c r="WHR1048283" s="3532"/>
      <c r="WHS1048283" s="3532"/>
      <c r="WHT1048283" s="3532"/>
      <c r="WHU1048283" s="3532"/>
      <c r="WHV1048283" s="3532"/>
      <c r="WHW1048283" s="3532"/>
      <c r="WHX1048283" s="3532"/>
      <c r="WHY1048283" s="3532"/>
      <c r="WHZ1048283" s="3532"/>
      <c r="WIA1048283" s="3532"/>
      <c r="WIB1048283" s="3532"/>
      <c r="WIC1048283" s="3532"/>
      <c r="WID1048283" s="3532"/>
      <c r="WIE1048283" s="3532"/>
      <c r="WIF1048283" s="3532"/>
      <c r="WIG1048283" s="3532"/>
      <c r="WIH1048283" s="3532"/>
      <c r="WII1048283" s="3532"/>
      <c r="WIJ1048283" s="3532"/>
      <c r="WIK1048283" s="3532"/>
      <c r="WIL1048283" s="3532"/>
      <c r="WIM1048283" s="3532"/>
      <c r="WIN1048283" s="3532"/>
      <c r="WIO1048283" s="3532"/>
      <c r="WIP1048283" s="3532"/>
      <c r="WIQ1048283" s="3532"/>
      <c r="WIR1048283" s="3532"/>
      <c r="WIS1048283" s="3532"/>
      <c r="WIT1048283" s="3532"/>
      <c r="WIU1048283" s="3532"/>
      <c r="WIV1048283" s="3532"/>
      <c r="WIW1048283" s="3532"/>
      <c r="WIX1048283" s="3532"/>
      <c r="WIY1048283" s="3532"/>
      <c r="WIZ1048283" s="3532"/>
      <c r="WJA1048283" s="3532"/>
      <c r="WJB1048283" s="3532"/>
      <c r="WJC1048283" s="3532"/>
      <c r="WJD1048283" s="3532"/>
      <c r="WJE1048283" s="3532"/>
      <c r="WJF1048283" s="3532"/>
      <c r="WJG1048283" s="3532"/>
      <c r="WJH1048283" s="3532"/>
      <c r="WJI1048283" s="3532"/>
      <c r="WJJ1048283" s="3532"/>
      <c r="WJK1048283" s="3532"/>
      <c r="WJL1048283" s="3532"/>
      <c r="WJM1048283" s="3532"/>
      <c r="WJN1048283" s="3532"/>
      <c r="WJO1048283" s="3532"/>
      <c r="WJP1048283" s="3532"/>
      <c r="WJQ1048283" s="3532"/>
      <c r="WJR1048283" s="3532"/>
      <c r="WJS1048283" s="3532"/>
      <c r="WJT1048283" s="3532"/>
      <c r="WJU1048283" s="3532"/>
      <c r="WJV1048283" s="3532"/>
      <c r="WJW1048283" s="3532"/>
      <c r="WJX1048283" s="3532"/>
      <c r="WJY1048283" s="3532"/>
      <c r="WJZ1048283" s="3532"/>
      <c r="WKA1048283" s="3532"/>
      <c r="WKB1048283" s="3532"/>
      <c r="WKC1048283" s="3532"/>
      <c r="WKD1048283" s="3532"/>
      <c r="WKE1048283" s="3532"/>
      <c r="WKF1048283" s="3532"/>
      <c r="WKG1048283" s="3532"/>
      <c r="WKH1048283" s="3532"/>
      <c r="WKI1048283" s="3532"/>
      <c r="WKJ1048283" s="3532"/>
      <c r="WKK1048283" s="3532"/>
      <c r="WKL1048283" s="3532"/>
      <c r="WKM1048283" s="3532"/>
      <c r="WKN1048283" s="3532"/>
      <c r="WKO1048283" s="3532"/>
      <c r="WKP1048283" s="3532"/>
      <c r="WKQ1048283" s="3532"/>
      <c r="WKR1048283" s="3532"/>
      <c r="WKS1048283" s="3532"/>
      <c r="WKT1048283" s="3532"/>
      <c r="WKU1048283" s="3532"/>
      <c r="WKV1048283" s="3532"/>
      <c r="WKW1048283" s="3532"/>
      <c r="WKX1048283" s="3532"/>
      <c r="WKY1048283" s="3532"/>
      <c r="WKZ1048283" s="3532"/>
      <c r="WLA1048283" s="3532"/>
      <c r="WLB1048283" s="3532"/>
      <c r="WLC1048283" s="3532"/>
      <c r="WLD1048283" s="3532"/>
      <c r="WLE1048283" s="3532"/>
      <c r="WLF1048283" s="3532"/>
      <c r="WLG1048283" s="3532"/>
      <c r="WLH1048283" s="3532"/>
      <c r="WLI1048283" s="3532"/>
      <c r="WLJ1048283" s="3532"/>
      <c r="WLK1048283" s="3532"/>
      <c r="WLL1048283" s="3532"/>
      <c r="WLM1048283" s="3532"/>
      <c r="WLN1048283" s="3532"/>
      <c r="WLO1048283" s="3532"/>
      <c r="WLP1048283" s="3532"/>
      <c r="WLQ1048283" s="3532"/>
      <c r="WLR1048283" s="3532"/>
      <c r="WLS1048283" s="3532"/>
      <c r="WLT1048283" s="3532"/>
      <c r="WLU1048283" s="3532"/>
      <c r="WLV1048283" s="3532"/>
      <c r="WLW1048283" s="3532"/>
      <c r="WLX1048283" s="3532"/>
      <c r="WLY1048283" s="3532"/>
      <c r="WLZ1048283" s="3532"/>
      <c r="WMA1048283" s="3532"/>
      <c r="WMB1048283" s="3532"/>
      <c r="WMC1048283" s="3532"/>
      <c r="WMD1048283" s="3532"/>
      <c r="WME1048283" s="3532"/>
      <c r="WMF1048283" s="3532"/>
      <c r="WMG1048283" s="3532"/>
      <c r="WMH1048283" s="3532"/>
      <c r="WMI1048283" s="3532"/>
      <c r="WMJ1048283" s="3532"/>
      <c r="WMK1048283" s="3532"/>
      <c r="WML1048283" s="3532"/>
      <c r="WMM1048283" s="3532"/>
      <c r="WMN1048283" s="3532"/>
      <c r="WMO1048283" s="3532"/>
      <c r="WMP1048283" s="3532"/>
      <c r="WMQ1048283" s="3532"/>
      <c r="WMR1048283" s="3532"/>
      <c r="WMS1048283" s="3532"/>
      <c r="WMT1048283" s="3532"/>
      <c r="WMU1048283" s="3532"/>
      <c r="WMV1048283" s="3532"/>
      <c r="WMW1048283" s="3532"/>
      <c r="WMX1048283" s="3532"/>
      <c r="WMY1048283" s="3532"/>
      <c r="WMZ1048283" s="3532"/>
      <c r="WNA1048283" s="3532"/>
      <c r="WNB1048283" s="3532"/>
      <c r="WNC1048283" s="3532"/>
      <c r="WND1048283" s="3532"/>
      <c r="WNE1048283" s="3532"/>
      <c r="WNF1048283" s="3532"/>
      <c r="WNG1048283" s="3532"/>
      <c r="WNH1048283" s="3532"/>
      <c r="WNI1048283" s="3532"/>
      <c r="WNJ1048283" s="3532"/>
      <c r="WNK1048283" s="3532"/>
      <c r="WNL1048283" s="3532"/>
      <c r="WNM1048283" s="3532"/>
      <c r="WNN1048283" s="3532"/>
      <c r="WNO1048283" s="3532"/>
      <c r="WNP1048283" s="3532"/>
      <c r="WNQ1048283" s="3532"/>
      <c r="WNR1048283" s="3532"/>
      <c r="WNS1048283" s="3532"/>
      <c r="WNT1048283" s="3532"/>
      <c r="WNU1048283" s="3532"/>
      <c r="WNV1048283" s="3532"/>
      <c r="WNW1048283" s="3532"/>
      <c r="WNX1048283" s="3532"/>
      <c r="WNY1048283" s="3532"/>
      <c r="WNZ1048283" s="3532"/>
      <c r="WOA1048283" s="3532"/>
      <c r="WOB1048283" s="3532"/>
      <c r="WOC1048283" s="3532"/>
      <c r="WOD1048283" s="3532"/>
      <c r="WOE1048283" s="3532"/>
      <c r="WOF1048283" s="3532"/>
      <c r="WOG1048283" s="3532"/>
      <c r="WOH1048283" s="3532"/>
      <c r="WOI1048283" s="3532"/>
      <c r="WOJ1048283" s="3532"/>
      <c r="WOK1048283" s="3532"/>
      <c r="WOL1048283" s="3532"/>
      <c r="WOM1048283" s="3532"/>
      <c r="WON1048283" s="3532"/>
      <c r="WOO1048283" s="3532"/>
      <c r="WOP1048283" s="3532"/>
      <c r="WOQ1048283" s="3532"/>
      <c r="WOR1048283" s="3532"/>
      <c r="WOS1048283" s="3532"/>
      <c r="WOT1048283" s="3532"/>
      <c r="WOU1048283" s="3532"/>
      <c r="WOV1048283" s="3532"/>
      <c r="WOW1048283" s="3532"/>
      <c r="WOX1048283" s="3532"/>
      <c r="WOY1048283" s="3532"/>
      <c r="WOZ1048283" s="3532"/>
      <c r="WPA1048283" s="3532"/>
      <c r="WPB1048283" s="3532"/>
      <c r="WPC1048283" s="3532"/>
      <c r="WPD1048283" s="3532"/>
      <c r="WPE1048283" s="3532"/>
      <c r="WPF1048283" s="3532"/>
      <c r="WPG1048283" s="3532"/>
      <c r="WPH1048283" s="3532"/>
      <c r="WPI1048283" s="3532"/>
      <c r="WPJ1048283" s="3532"/>
      <c r="WPK1048283" s="3532"/>
      <c r="WPL1048283" s="3532"/>
      <c r="WPM1048283" s="3532"/>
      <c r="WPN1048283" s="3532"/>
      <c r="WPO1048283" s="3532"/>
      <c r="WPP1048283" s="3532"/>
      <c r="WPQ1048283" s="3532"/>
      <c r="WPR1048283" s="3532"/>
      <c r="WPS1048283" s="3532"/>
      <c r="WPT1048283" s="3532"/>
      <c r="WPU1048283" s="3532"/>
      <c r="WPV1048283" s="3532"/>
      <c r="WPW1048283" s="3532"/>
      <c r="WPX1048283" s="3532"/>
      <c r="WPY1048283" s="3532"/>
      <c r="WPZ1048283" s="3532"/>
      <c r="WQA1048283" s="3532"/>
      <c r="WQB1048283" s="3532"/>
      <c r="WQC1048283" s="3532"/>
      <c r="WQD1048283" s="3532"/>
      <c r="WQE1048283" s="3532"/>
      <c r="WQF1048283" s="3532"/>
      <c r="WQG1048283" s="3532"/>
      <c r="WQH1048283" s="3532"/>
      <c r="WQI1048283" s="3532"/>
      <c r="WQJ1048283" s="3532"/>
      <c r="WQK1048283" s="3532"/>
      <c r="WQL1048283" s="3532"/>
      <c r="WQM1048283" s="3532"/>
      <c r="WQN1048283" s="3532"/>
      <c r="WQO1048283" s="3532"/>
      <c r="WQP1048283" s="3532"/>
      <c r="WQQ1048283" s="3532"/>
      <c r="WQR1048283" s="3532"/>
      <c r="WQS1048283" s="3532"/>
      <c r="WQT1048283" s="3532"/>
      <c r="WQU1048283" s="3532"/>
      <c r="WQV1048283" s="3532"/>
      <c r="WQW1048283" s="3532"/>
      <c r="WQX1048283" s="3532"/>
      <c r="WQY1048283" s="3532"/>
      <c r="WQZ1048283" s="3532"/>
      <c r="WRA1048283" s="3532"/>
      <c r="WRB1048283" s="3532"/>
      <c r="WRC1048283" s="3532"/>
      <c r="WRD1048283" s="3532"/>
      <c r="WRE1048283" s="3532"/>
      <c r="WRF1048283" s="3532"/>
      <c r="WRG1048283" s="3532"/>
      <c r="WRH1048283" s="3532"/>
      <c r="WRI1048283" s="3532"/>
      <c r="WRJ1048283" s="3532"/>
      <c r="WRK1048283" s="3532"/>
      <c r="WRL1048283" s="3532"/>
      <c r="WRM1048283" s="3532"/>
      <c r="WRN1048283" s="3532"/>
      <c r="WRO1048283" s="3532"/>
      <c r="WRP1048283" s="3532"/>
      <c r="WRQ1048283" s="3532"/>
      <c r="WRR1048283" s="3532"/>
      <c r="WRS1048283" s="3532"/>
      <c r="WRT1048283" s="3532"/>
      <c r="WRU1048283" s="3532"/>
      <c r="WRV1048283" s="3532"/>
      <c r="WRW1048283" s="3532"/>
      <c r="WRX1048283" s="3532"/>
      <c r="WRY1048283" s="3532"/>
      <c r="WRZ1048283" s="3532"/>
      <c r="WSA1048283" s="3532"/>
      <c r="WSB1048283" s="3532"/>
      <c r="WSC1048283" s="3532"/>
      <c r="WSD1048283" s="3532"/>
      <c r="WSE1048283" s="3532"/>
      <c r="WSF1048283" s="3532"/>
      <c r="WSG1048283" s="3532"/>
      <c r="WSH1048283" s="3532"/>
      <c r="WSI1048283" s="3532"/>
      <c r="WSJ1048283" s="3532"/>
      <c r="WSK1048283" s="3532"/>
      <c r="WSL1048283" s="3532"/>
      <c r="WSM1048283" s="3532"/>
      <c r="WSN1048283" s="3532"/>
      <c r="WSO1048283" s="3532"/>
      <c r="WSP1048283" s="3532"/>
      <c r="WSQ1048283" s="3532"/>
      <c r="WSR1048283" s="3532"/>
      <c r="WSS1048283" s="3532"/>
      <c r="WST1048283" s="3532"/>
      <c r="WSU1048283" s="3532"/>
      <c r="WSV1048283" s="3532"/>
      <c r="WSW1048283" s="3532"/>
      <c r="WSX1048283" s="3532"/>
      <c r="WSY1048283" s="3532"/>
      <c r="WSZ1048283" s="3532"/>
      <c r="WTA1048283" s="3532"/>
      <c r="WTB1048283" s="3532"/>
      <c r="WTC1048283" s="3532"/>
      <c r="WTD1048283" s="3532"/>
      <c r="WTE1048283" s="3532"/>
      <c r="WTF1048283" s="3532"/>
      <c r="WTG1048283" s="3532"/>
      <c r="WTH1048283" s="3532"/>
      <c r="WTI1048283" s="3532"/>
      <c r="WTJ1048283" s="3532"/>
      <c r="WTK1048283" s="3532"/>
      <c r="WTL1048283" s="3532"/>
      <c r="WTM1048283" s="3532"/>
      <c r="WTN1048283" s="3532"/>
      <c r="WTO1048283" s="3532"/>
      <c r="WTP1048283" s="3532"/>
      <c r="WTQ1048283" s="3532"/>
      <c r="WTR1048283" s="3532"/>
      <c r="WTS1048283" s="3532"/>
      <c r="WTT1048283" s="3532"/>
      <c r="WTU1048283" s="3532"/>
      <c r="WTV1048283" s="3532"/>
      <c r="WTW1048283" s="3532"/>
      <c r="WTX1048283" s="3532"/>
      <c r="WTY1048283" s="3532"/>
      <c r="WTZ1048283" s="3532"/>
      <c r="WUA1048283" s="3532"/>
      <c r="WUB1048283" s="3532"/>
      <c r="WUC1048283" s="3532"/>
      <c r="WUD1048283" s="3532"/>
      <c r="WUE1048283" s="3532"/>
      <c r="WUF1048283" s="3532"/>
      <c r="WUG1048283" s="3532"/>
      <c r="WUH1048283" s="3532"/>
      <c r="WUI1048283" s="3532"/>
      <c r="WUJ1048283" s="3532"/>
      <c r="WUK1048283" s="3532"/>
      <c r="WUL1048283" s="3532"/>
      <c r="WUM1048283" s="3532"/>
      <c r="WUN1048283" s="3532"/>
      <c r="WUO1048283" s="3532"/>
      <c r="WUP1048283" s="3532"/>
      <c r="WUQ1048283" s="3532"/>
      <c r="WUR1048283" s="3532"/>
      <c r="WUS1048283" s="3532"/>
      <c r="WUT1048283" s="3532"/>
      <c r="WUU1048283" s="3532"/>
      <c r="WUV1048283" s="3532"/>
      <c r="WUW1048283" s="3532"/>
      <c r="WUX1048283" s="3532"/>
      <c r="WUY1048283" s="3532"/>
      <c r="WUZ1048283" s="3532"/>
      <c r="WVA1048283" s="3532"/>
      <c r="WVB1048283" s="3532"/>
      <c r="WVC1048283" s="3532"/>
      <c r="WVD1048283" s="3532"/>
      <c r="WVE1048283" s="3532"/>
      <c r="WVF1048283" s="3532"/>
      <c r="WVG1048283" s="3532"/>
      <c r="WVH1048283" s="3532"/>
      <c r="WVI1048283" s="3532"/>
      <c r="WVJ1048283" s="3532"/>
      <c r="WVK1048283" s="3532"/>
      <c r="WVL1048283" s="3532"/>
      <c r="WVM1048283" s="3532"/>
      <c r="WVN1048283" s="3532"/>
      <c r="WVO1048283" s="3532"/>
      <c r="WVP1048283" s="3532"/>
      <c r="WVQ1048283" s="3532"/>
      <c r="WVR1048283" s="3532"/>
      <c r="WVS1048283" s="3532"/>
      <c r="WVT1048283" s="3532"/>
      <c r="WVU1048283" s="3532"/>
      <c r="WVV1048283" s="3532"/>
      <c r="WVW1048283" s="3532"/>
      <c r="WVX1048283" s="3532"/>
      <c r="WVY1048283" s="3532"/>
      <c r="WVZ1048283" s="3532"/>
      <c r="WWA1048283" s="3532"/>
      <c r="WWB1048283" s="3532"/>
      <c r="WWC1048283" s="3532"/>
      <c r="WWD1048283" s="3532"/>
      <c r="WWE1048283" s="3532"/>
      <c r="WWF1048283" s="3532"/>
      <c r="WWG1048283" s="3532"/>
      <c r="WWH1048283" s="3532"/>
      <c r="WWI1048283" s="3532"/>
      <c r="WWJ1048283" s="3532"/>
      <c r="WWK1048283" s="3532"/>
      <c r="WWL1048283" s="3532"/>
      <c r="WWM1048283" s="3532"/>
      <c r="WWN1048283" s="3532"/>
      <c r="WWO1048283" s="3532"/>
      <c r="WWP1048283" s="3532"/>
      <c r="WWQ1048283" s="3532"/>
      <c r="WWR1048283" s="3532"/>
      <c r="WWS1048283" s="3532"/>
      <c r="WWT1048283" s="3532"/>
      <c r="WWU1048283" s="3532"/>
      <c r="WWV1048283" s="3532"/>
      <c r="WWW1048283" s="3532"/>
      <c r="WWX1048283" s="3532"/>
      <c r="WWY1048283" s="3532"/>
      <c r="WWZ1048283" s="3532"/>
      <c r="WXA1048283" s="3532"/>
      <c r="WXB1048283" s="3532"/>
      <c r="WXC1048283" s="3532"/>
      <c r="WXD1048283" s="3532"/>
      <c r="WXE1048283" s="3532"/>
      <c r="WXF1048283" s="3532"/>
      <c r="WXG1048283" s="3532"/>
      <c r="WXH1048283" s="3532"/>
      <c r="WXI1048283" s="3532"/>
      <c r="WXJ1048283" s="3532"/>
      <c r="WXK1048283" s="3532"/>
      <c r="WXL1048283" s="3532"/>
      <c r="WXM1048283" s="3532"/>
      <c r="WXN1048283" s="3532"/>
      <c r="WXO1048283" s="3532"/>
      <c r="WXP1048283" s="3532"/>
      <c r="WXQ1048283" s="3532"/>
      <c r="WXR1048283" s="3532"/>
      <c r="WXS1048283" s="3532"/>
      <c r="WXT1048283" s="3532"/>
      <c r="WXU1048283" s="3532"/>
      <c r="WXV1048283" s="3532"/>
      <c r="WXW1048283" s="3532"/>
      <c r="WXX1048283" s="3532"/>
      <c r="WXY1048283" s="3532"/>
      <c r="WXZ1048283" s="3532"/>
      <c r="WYA1048283" s="3532"/>
      <c r="WYB1048283" s="3532"/>
      <c r="WYC1048283" s="3532"/>
      <c r="WYD1048283" s="3532"/>
      <c r="WYE1048283" s="3532"/>
      <c r="WYF1048283" s="3532"/>
      <c r="WYG1048283" s="3532"/>
      <c r="WYH1048283" s="3532"/>
      <c r="WYI1048283" s="3532"/>
      <c r="WYJ1048283" s="3532"/>
      <c r="WYK1048283" s="3532"/>
      <c r="WYL1048283" s="3532"/>
      <c r="WYM1048283" s="3532"/>
      <c r="WYN1048283" s="3532"/>
      <c r="WYO1048283" s="3532"/>
      <c r="WYP1048283" s="3532"/>
      <c r="WYQ1048283" s="3532"/>
      <c r="WYR1048283" s="3532"/>
      <c r="WYS1048283" s="3532"/>
      <c r="WYT1048283" s="3532"/>
      <c r="WYU1048283" s="3532"/>
      <c r="WYV1048283" s="3532"/>
      <c r="WYW1048283" s="3532"/>
      <c r="WYX1048283" s="3532"/>
      <c r="WYY1048283" s="3532"/>
      <c r="WYZ1048283" s="3532"/>
      <c r="WZA1048283" s="3532"/>
      <c r="WZB1048283" s="3532"/>
      <c r="WZC1048283" s="3532"/>
      <c r="WZD1048283" s="3532"/>
      <c r="WZE1048283" s="3532"/>
      <c r="WZF1048283" s="3532"/>
      <c r="WZG1048283" s="3532"/>
      <c r="WZH1048283" s="3532"/>
      <c r="WZI1048283" s="3532"/>
      <c r="WZJ1048283" s="3532"/>
      <c r="WZK1048283" s="3532"/>
      <c r="WZL1048283" s="3532"/>
      <c r="WZM1048283" s="3532"/>
      <c r="WZN1048283" s="3532"/>
      <c r="WZO1048283" s="3532"/>
      <c r="WZP1048283" s="3532"/>
      <c r="WZQ1048283" s="3532"/>
      <c r="WZR1048283" s="3532"/>
      <c r="WZS1048283" s="3532"/>
      <c r="WZT1048283" s="3532"/>
      <c r="WZU1048283" s="3532"/>
      <c r="WZV1048283" s="3532"/>
      <c r="WZW1048283" s="3532"/>
      <c r="WZX1048283" s="3532"/>
      <c r="WZY1048283" s="3532"/>
      <c r="WZZ1048283" s="3532"/>
      <c r="XAA1048283" s="3532"/>
      <c r="XAB1048283" s="3532"/>
      <c r="XAC1048283" s="3532"/>
      <c r="XAD1048283" s="3532"/>
      <c r="XAE1048283" s="3532"/>
      <c r="XAF1048283" s="3532"/>
      <c r="XAG1048283" s="3532"/>
      <c r="XAH1048283" s="3532"/>
      <c r="XAI1048283" s="3532"/>
      <c r="XAJ1048283" s="3532"/>
      <c r="XAK1048283" s="3532"/>
      <c r="XAL1048283" s="3532"/>
      <c r="XAM1048283" s="3532"/>
      <c r="XAN1048283" s="3532"/>
      <c r="XAO1048283" s="3532"/>
      <c r="XAP1048283" s="3532"/>
      <c r="XAQ1048283" s="3532"/>
      <c r="XAR1048283" s="3532"/>
      <c r="XAS1048283" s="3532"/>
      <c r="XAT1048283" s="3532"/>
      <c r="XAU1048283" s="3532"/>
      <c r="XAV1048283" s="3532"/>
      <c r="XAW1048283" s="3532"/>
      <c r="XAX1048283" s="3532"/>
      <c r="XAY1048283" s="3532"/>
      <c r="XAZ1048283" s="3532"/>
      <c r="XBA1048283" s="3532"/>
      <c r="XBB1048283" s="3532"/>
      <c r="XBC1048283" s="3532"/>
      <c r="XBD1048283" s="3532"/>
      <c r="XBE1048283" s="3532"/>
      <c r="XBF1048283" s="3532"/>
      <c r="XBG1048283" s="3532"/>
      <c r="XBH1048283" s="3532"/>
      <c r="XBI1048283" s="3532"/>
      <c r="XBJ1048283" s="3532"/>
      <c r="XBK1048283" s="3532"/>
      <c r="XBL1048283" s="3532"/>
      <c r="XBM1048283" s="3532"/>
      <c r="XBN1048283" s="3532"/>
      <c r="XBO1048283" s="3532"/>
      <c r="XBP1048283" s="3532"/>
      <c r="XBQ1048283" s="3532"/>
      <c r="XBR1048283" s="3532"/>
      <c r="XBS1048283" s="3532"/>
      <c r="XBT1048283" s="3532"/>
      <c r="XBU1048283" s="3532"/>
      <c r="XBV1048283" s="3532"/>
      <c r="XBW1048283" s="3532"/>
      <c r="XBX1048283" s="3532"/>
      <c r="XBY1048283" s="3532"/>
      <c r="XBZ1048283" s="3532"/>
      <c r="XCA1048283" s="3532"/>
      <c r="XCB1048283" s="3532"/>
      <c r="XCC1048283" s="3532"/>
      <c r="XCD1048283" s="3532"/>
      <c r="XCE1048283" s="3532"/>
      <c r="XCF1048283" s="3532"/>
      <c r="XCG1048283" s="3532"/>
      <c r="XCH1048283" s="3532"/>
      <c r="XCI1048283" s="3532"/>
      <c r="XCJ1048283" s="3532"/>
      <c r="XCK1048283" s="3532"/>
      <c r="XCL1048283" s="3532"/>
      <c r="XCM1048283" s="3532"/>
      <c r="XCN1048283" s="3532"/>
      <c r="XCO1048283" s="3532"/>
      <c r="XCP1048283" s="3532"/>
      <c r="XCQ1048283" s="3532"/>
      <c r="XCR1048283" s="3532"/>
    </row>
    <row r="1048284" spans="1:16320" ht="13.5">
      <c r="A1048284" s="3532"/>
      <c r="B1048284" s="3532"/>
      <c r="C1048284" s="3532"/>
      <c r="D1048284" s="3532"/>
      <c r="E1048284" s="3532"/>
      <c r="F1048284" s="3532"/>
      <c r="G1048284" s="3532"/>
      <c r="H1048284" s="3532"/>
      <c r="I1048284" s="3532"/>
      <c r="J1048284" s="3532"/>
      <c r="K1048284" s="3532"/>
      <c r="L1048284" s="3532"/>
      <c r="M1048284" s="3532"/>
      <c r="N1048284" s="3532"/>
      <c r="O1048284" s="3532"/>
      <c r="P1048284" s="3532"/>
      <c r="Q1048284" s="3532"/>
      <c r="R1048284" s="3532"/>
      <c r="S1048284" s="3532"/>
      <c r="T1048284" s="3532"/>
      <c r="U1048284" s="3532"/>
      <c r="V1048284" s="3532"/>
      <c r="W1048284" s="3532"/>
      <c r="X1048284" s="3532"/>
      <c r="Y1048284" s="3532"/>
      <c r="Z1048284" s="3532"/>
      <c r="AA1048284" s="3532"/>
      <c r="AB1048284" s="3532"/>
      <c r="AC1048284" s="3532"/>
      <c r="AD1048284" s="3532"/>
      <c r="AE1048284" s="3532"/>
      <c r="AF1048284" s="3532"/>
      <c r="AG1048284" s="3532"/>
      <c r="AH1048284" s="3532"/>
      <c r="AI1048284" s="3532"/>
      <c r="AJ1048284" s="3532"/>
      <c r="AK1048284" s="3532"/>
      <c r="AL1048284" s="3532"/>
      <c r="AM1048284" s="3532"/>
      <c r="AN1048284" s="3532"/>
      <c r="AO1048284" s="3532"/>
      <c r="AP1048284" s="3532"/>
      <c r="AQ1048284" s="3532"/>
      <c r="AR1048284" s="3532"/>
      <c r="AS1048284" s="3532"/>
      <c r="AT1048284" s="3532"/>
      <c r="AU1048284" s="3532"/>
      <c r="AV1048284" s="3532"/>
      <c r="AW1048284" s="3532"/>
      <c r="AX1048284" s="3532"/>
      <c r="AY1048284" s="3532"/>
      <c r="AZ1048284" s="3532"/>
      <c r="BA1048284" s="3532"/>
      <c r="BB1048284" s="3532"/>
      <c r="BC1048284" s="3532"/>
      <c r="BD1048284" s="3532"/>
      <c r="BE1048284" s="3532"/>
      <c r="BF1048284" s="3532"/>
      <c r="BG1048284" s="3532"/>
      <c r="BH1048284" s="3532"/>
      <c r="BI1048284" s="3532"/>
      <c r="BJ1048284" s="3532"/>
      <c r="BK1048284" s="3532"/>
      <c r="BL1048284" s="3532"/>
      <c r="BM1048284" s="3532"/>
      <c r="BN1048284" s="3532"/>
      <c r="BO1048284" s="3532"/>
      <c r="BP1048284" s="3532"/>
      <c r="BQ1048284" s="3532"/>
      <c r="BR1048284" s="3532"/>
      <c r="BS1048284" s="3532"/>
      <c r="BT1048284" s="3532"/>
      <c r="BU1048284" s="3532"/>
      <c r="BV1048284" s="3532"/>
      <c r="BW1048284" s="3532"/>
      <c r="BX1048284" s="3532"/>
      <c r="BY1048284" s="3532"/>
      <c r="BZ1048284" s="3532"/>
      <c r="CA1048284" s="3532"/>
      <c r="CB1048284" s="3532"/>
      <c r="CC1048284" s="3532"/>
      <c r="CD1048284" s="3532"/>
      <c r="CE1048284" s="3532"/>
      <c r="CF1048284" s="3532"/>
      <c r="CG1048284" s="3532"/>
      <c r="CH1048284" s="3532"/>
      <c r="CI1048284" s="3532"/>
      <c r="CJ1048284" s="3532"/>
      <c r="CK1048284" s="3532"/>
      <c r="CL1048284" s="3532"/>
      <c r="CM1048284" s="3532"/>
      <c r="CN1048284" s="3532"/>
      <c r="CO1048284" s="3532"/>
      <c r="CP1048284" s="3532"/>
      <c r="CQ1048284" s="3532"/>
      <c r="CR1048284" s="3532"/>
      <c r="CS1048284" s="3532"/>
      <c r="CT1048284" s="3532"/>
      <c r="CU1048284" s="3532"/>
      <c r="CV1048284" s="3532"/>
      <c r="CW1048284" s="3532"/>
      <c r="CX1048284" s="3532"/>
      <c r="CY1048284" s="3532"/>
      <c r="CZ1048284" s="3532"/>
      <c r="DA1048284" s="3532"/>
      <c r="DB1048284" s="3532"/>
      <c r="DC1048284" s="3532"/>
      <c r="DD1048284" s="3532"/>
      <c r="DE1048284" s="3532"/>
      <c r="DF1048284" s="3532"/>
      <c r="DG1048284" s="3532"/>
      <c r="DH1048284" s="3532"/>
      <c r="DI1048284" s="3532"/>
      <c r="DJ1048284" s="3532"/>
      <c r="DK1048284" s="3532"/>
      <c r="DL1048284" s="3532"/>
      <c r="DM1048284" s="3532"/>
      <c r="DN1048284" s="3532"/>
      <c r="DO1048284" s="3532"/>
      <c r="DP1048284" s="3532"/>
      <c r="DQ1048284" s="3532"/>
      <c r="DR1048284" s="3532"/>
      <c r="DS1048284" s="3532"/>
      <c r="DT1048284" s="3532"/>
      <c r="DU1048284" s="3532"/>
      <c r="DV1048284" s="3532"/>
      <c r="DW1048284" s="3532"/>
      <c r="DX1048284" s="3532"/>
      <c r="DY1048284" s="3532"/>
      <c r="DZ1048284" s="3532"/>
      <c r="EA1048284" s="3532"/>
      <c r="EB1048284" s="3532"/>
      <c r="EC1048284" s="3532"/>
      <c r="ED1048284" s="3532"/>
      <c r="EE1048284" s="3532"/>
      <c r="EF1048284" s="3532"/>
      <c r="EG1048284" s="3532"/>
      <c r="EH1048284" s="3532"/>
      <c r="EI1048284" s="3532"/>
      <c r="EJ1048284" s="3532"/>
      <c r="EK1048284" s="3532"/>
      <c r="EL1048284" s="3532"/>
      <c r="EM1048284" s="3532"/>
      <c r="EN1048284" s="3532"/>
      <c r="EO1048284" s="3532"/>
      <c r="EP1048284" s="3532"/>
      <c r="EQ1048284" s="3532"/>
      <c r="ER1048284" s="3532"/>
      <c r="ES1048284" s="3532"/>
      <c r="ET1048284" s="3532"/>
      <c r="EU1048284" s="3532"/>
      <c r="EV1048284" s="3532"/>
      <c r="EW1048284" s="3532"/>
      <c r="EX1048284" s="3532"/>
      <c r="EY1048284" s="3532"/>
      <c r="EZ1048284" s="3532"/>
      <c r="FA1048284" s="3532"/>
      <c r="FB1048284" s="3532"/>
      <c r="FC1048284" s="3532"/>
      <c r="FD1048284" s="3532"/>
      <c r="FE1048284" s="3532"/>
      <c r="FF1048284" s="3532"/>
      <c r="FG1048284" s="3532"/>
      <c r="FH1048284" s="3532"/>
      <c r="FI1048284" s="3532"/>
      <c r="FJ1048284" s="3532"/>
      <c r="FK1048284" s="3532"/>
      <c r="FL1048284" s="3532"/>
      <c r="FM1048284" s="3532"/>
      <c r="FN1048284" s="3532"/>
      <c r="FO1048284" s="3532"/>
      <c r="FP1048284" s="3532"/>
      <c r="FQ1048284" s="3532"/>
      <c r="FR1048284" s="3532"/>
      <c r="FS1048284" s="3532"/>
      <c r="FT1048284" s="3532"/>
      <c r="FU1048284" s="3532"/>
      <c r="FV1048284" s="3532"/>
      <c r="FW1048284" s="3532"/>
      <c r="FX1048284" s="3532"/>
      <c r="FY1048284" s="3532"/>
      <c r="FZ1048284" s="3532"/>
      <c r="GA1048284" s="3532"/>
      <c r="GB1048284" s="3532"/>
      <c r="GC1048284" s="3532"/>
      <c r="GD1048284" s="3532"/>
      <c r="GE1048284" s="3532"/>
      <c r="GF1048284" s="3532"/>
      <c r="GG1048284" s="3532"/>
      <c r="GH1048284" s="3532"/>
      <c r="GI1048284" s="3532"/>
      <c r="GJ1048284" s="3532"/>
      <c r="GK1048284" s="3532"/>
      <c r="GL1048284" s="3532"/>
      <c r="GM1048284" s="3532"/>
      <c r="GN1048284" s="3532"/>
      <c r="GO1048284" s="3532"/>
      <c r="GP1048284" s="3532"/>
      <c r="GQ1048284" s="3532"/>
      <c r="GR1048284" s="3532"/>
      <c r="GS1048284" s="3532"/>
      <c r="GT1048284" s="3532"/>
      <c r="GU1048284" s="3532"/>
      <c r="GV1048284" s="3532"/>
      <c r="GW1048284" s="3532"/>
      <c r="GX1048284" s="3532"/>
      <c r="GY1048284" s="3532"/>
      <c r="GZ1048284" s="3532"/>
      <c r="HA1048284" s="3532"/>
      <c r="HB1048284" s="3532"/>
      <c r="HC1048284" s="3532"/>
      <c r="HD1048284" s="3532"/>
      <c r="HE1048284" s="3532"/>
      <c r="HF1048284" s="3532"/>
      <c r="HG1048284" s="3532"/>
      <c r="HH1048284" s="3532"/>
      <c r="HI1048284" s="3532"/>
      <c r="HJ1048284" s="3532"/>
      <c r="HK1048284" s="3532"/>
      <c r="HL1048284" s="3532"/>
      <c r="HM1048284" s="3532"/>
      <c r="HN1048284" s="3532"/>
      <c r="HO1048284" s="3532"/>
      <c r="HP1048284" s="3532"/>
      <c r="HQ1048284" s="3532"/>
      <c r="HR1048284" s="3532"/>
      <c r="HS1048284" s="3532"/>
      <c r="HT1048284" s="3532"/>
      <c r="HU1048284" s="3532"/>
      <c r="HV1048284" s="3532"/>
      <c r="HW1048284" s="3532"/>
      <c r="HX1048284" s="3532"/>
      <c r="HY1048284" s="3532"/>
      <c r="HZ1048284" s="3532"/>
      <c r="IA1048284" s="3532"/>
      <c r="IB1048284" s="3532"/>
      <c r="IC1048284" s="3532"/>
      <c r="ID1048284" s="3532"/>
      <c r="IE1048284" s="3532"/>
      <c r="IF1048284" s="3532"/>
      <c r="IG1048284" s="3532"/>
      <c r="IH1048284" s="3532"/>
      <c r="II1048284" s="3532"/>
      <c r="IJ1048284" s="3532"/>
      <c r="IK1048284" s="3532"/>
      <c r="IL1048284" s="3532"/>
      <c r="IM1048284" s="3532"/>
      <c r="IN1048284" s="3532"/>
      <c r="IO1048284" s="3532"/>
      <c r="IP1048284" s="3532"/>
      <c r="IQ1048284" s="3532"/>
      <c r="IR1048284" s="3532"/>
      <c r="IS1048284" s="3532"/>
      <c r="IT1048284" s="3532"/>
      <c r="IU1048284" s="3532"/>
      <c r="IV1048284" s="3532"/>
      <c r="IW1048284" s="3532"/>
      <c r="IX1048284" s="3532"/>
      <c r="IY1048284" s="3532"/>
      <c r="IZ1048284" s="3532"/>
      <c r="JA1048284" s="3532"/>
      <c r="JB1048284" s="3532"/>
      <c r="JC1048284" s="3532"/>
      <c r="JD1048284" s="3532"/>
      <c r="JE1048284" s="3532"/>
      <c r="JF1048284" s="3532"/>
      <c r="JG1048284" s="3532"/>
      <c r="JH1048284" s="3532"/>
      <c r="JI1048284" s="3532"/>
      <c r="JJ1048284" s="3532"/>
      <c r="JK1048284" s="3532"/>
      <c r="JL1048284" s="3532"/>
      <c r="JM1048284" s="3532"/>
      <c r="JN1048284" s="3532"/>
      <c r="JO1048284" s="3532"/>
      <c r="JP1048284" s="3532"/>
      <c r="JQ1048284" s="3532"/>
      <c r="JR1048284" s="3532"/>
      <c r="JS1048284" s="3532"/>
      <c r="JT1048284" s="3532"/>
      <c r="JU1048284" s="3532"/>
      <c r="JV1048284" s="3532"/>
      <c r="JW1048284" s="3532"/>
      <c r="JX1048284" s="3532"/>
      <c r="JY1048284" s="3532"/>
      <c r="JZ1048284" s="3532"/>
      <c r="KA1048284" s="3532"/>
      <c r="KB1048284" s="3532"/>
      <c r="KC1048284" s="3532"/>
      <c r="KD1048284" s="3532"/>
      <c r="KE1048284" s="3532"/>
      <c r="KF1048284" s="3532"/>
      <c r="KG1048284" s="3532"/>
      <c r="KH1048284" s="3532"/>
      <c r="KI1048284" s="3532"/>
      <c r="KJ1048284" s="3532"/>
      <c r="KK1048284" s="3532"/>
      <c r="KL1048284" s="3532"/>
      <c r="KM1048284" s="3532"/>
      <c r="KN1048284" s="3532"/>
      <c r="KO1048284" s="3532"/>
      <c r="KP1048284" s="3532"/>
      <c r="KQ1048284" s="3532"/>
      <c r="KR1048284" s="3532"/>
      <c r="KS1048284" s="3532"/>
      <c r="KT1048284" s="3532"/>
      <c r="KU1048284" s="3532"/>
      <c r="KV1048284" s="3532"/>
      <c r="KW1048284" s="3532"/>
      <c r="KX1048284" s="3532"/>
      <c r="KY1048284" s="3532"/>
      <c r="KZ1048284" s="3532"/>
      <c r="LA1048284" s="3532"/>
      <c r="LB1048284" s="3532"/>
      <c r="LC1048284" s="3532"/>
      <c r="LD1048284" s="3532"/>
      <c r="LE1048284" s="3532"/>
      <c r="LF1048284" s="3532"/>
      <c r="LG1048284" s="3532"/>
      <c r="LH1048284" s="3532"/>
      <c r="LI1048284" s="3532"/>
      <c r="LJ1048284" s="3532"/>
      <c r="LK1048284" s="3532"/>
      <c r="LL1048284" s="3532"/>
      <c r="LM1048284" s="3532"/>
      <c r="LN1048284" s="3532"/>
      <c r="LO1048284" s="3532"/>
      <c r="LP1048284" s="3532"/>
      <c r="LQ1048284" s="3532"/>
      <c r="LR1048284" s="3532"/>
      <c r="LS1048284" s="3532"/>
      <c r="LT1048284" s="3532"/>
      <c r="LU1048284" s="3532"/>
      <c r="LV1048284" s="3532"/>
      <c r="LW1048284" s="3532"/>
      <c r="LX1048284" s="3532"/>
      <c r="LY1048284" s="3532"/>
      <c r="LZ1048284" s="3532"/>
      <c r="MA1048284" s="3532"/>
      <c r="MB1048284" s="3532"/>
      <c r="MC1048284" s="3532"/>
      <c r="MD1048284" s="3532"/>
      <c r="ME1048284" s="3532"/>
      <c r="MF1048284" s="3532"/>
      <c r="MG1048284" s="3532"/>
      <c r="MH1048284" s="3532"/>
      <c r="MI1048284" s="3532"/>
      <c r="MJ1048284" s="3532"/>
      <c r="MK1048284" s="3532"/>
      <c r="ML1048284" s="3532"/>
      <c r="MM1048284" s="3532"/>
      <c r="MN1048284" s="3532"/>
      <c r="MO1048284" s="3532"/>
      <c r="MP1048284" s="3532"/>
      <c r="MQ1048284" s="3532"/>
      <c r="MR1048284" s="3532"/>
      <c r="MS1048284" s="3532"/>
      <c r="MT1048284" s="3532"/>
      <c r="MU1048284" s="3532"/>
      <c r="MV1048284" s="3532"/>
      <c r="MW1048284" s="3532"/>
      <c r="MX1048284" s="3532"/>
      <c r="MY1048284" s="3532"/>
      <c r="MZ1048284" s="3532"/>
      <c r="NA1048284" s="3532"/>
      <c r="NB1048284" s="3532"/>
      <c r="NC1048284" s="3532"/>
      <c r="ND1048284" s="3532"/>
      <c r="NE1048284" s="3532"/>
      <c r="NF1048284" s="3532"/>
      <c r="NG1048284" s="3532"/>
      <c r="NH1048284" s="3532"/>
      <c r="NI1048284" s="3532"/>
      <c r="NJ1048284" s="3532"/>
      <c r="NK1048284" s="3532"/>
      <c r="NL1048284" s="3532"/>
      <c r="NM1048284" s="3532"/>
      <c r="NN1048284" s="3532"/>
      <c r="NO1048284" s="3532"/>
      <c r="NP1048284" s="3532"/>
      <c r="NQ1048284" s="3532"/>
      <c r="NR1048284" s="3532"/>
      <c r="NS1048284" s="3532"/>
      <c r="NT1048284" s="3532"/>
      <c r="NU1048284" s="3532"/>
      <c r="NV1048284" s="3532"/>
      <c r="NW1048284" s="3532"/>
      <c r="NX1048284" s="3532"/>
      <c r="NY1048284" s="3532"/>
      <c r="NZ1048284" s="3532"/>
      <c r="OA1048284" s="3532"/>
      <c r="OB1048284" s="3532"/>
      <c r="OC1048284" s="3532"/>
      <c r="OD1048284" s="3532"/>
      <c r="OE1048284" s="3532"/>
      <c r="OF1048284" s="3532"/>
      <c r="OG1048284" s="3532"/>
      <c r="OH1048284" s="3532"/>
      <c r="OI1048284" s="3532"/>
      <c r="OJ1048284" s="3532"/>
      <c r="OK1048284" s="3532"/>
      <c r="OL1048284" s="3532"/>
      <c r="OM1048284" s="3532"/>
      <c r="ON1048284" s="3532"/>
      <c r="OO1048284" s="3532"/>
      <c r="OP1048284" s="3532"/>
      <c r="OQ1048284" s="3532"/>
      <c r="OR1048284" s="3532"/>
      <c r="OS1048284" s="3532"/>
      <c r="OT1048284" s="3532"/>
      <c r="OU1048284" s="3532"/>
      <c r="OV1048284" s="3532"/>
      <c r="OW1048284" s="3532"/>
      <c r="OX1048284" s="3532"/>
      <c r="OY1048284" s="3532"/>
      <c r="OZ1048284" s="3532"/>
      <c r="PA1048284" s="3532"/>
      <c r="PB1048284" s="3532"/>
      <c r="PC1048284" s="3532"/>
      <c r="PD1048284" s="3532"/>
      <c r="PE1048284" s="3532"/>
      <c r="PF1048284" s="3532"/>
      <c r="PG1048284" s="3532"/>
      <c r="PH1048284" s="3532"/>
      <c r="PI1048284" s="3532"/>
      <c r="PJ1048284" s="3532"/>
      <c r="PK1048284" s="3532"/>
      <c r="PL1048284" s="3532"/>
      <c r="PM1048284" s="3532"/>
      <c r="PN1048284" s="3532"/>
      <c r="PO1048284" s="3532"/>
      <c r="PP1048284" s="3532"/>
      <c r="PQ1048284" s="3532"/>
      <c r="PR1048284" s="3532"/>
      <c r="PS1048284" s="3532"/>
      <c r="PT1048284" s="3532"/>
      <c r="PU1048284" s="3532"/>
      <c r="PV1048284" s="3532"/>
      <c r="PW1048284" s="3532"/>
      <c r="PX1048284" s="3532"/>
      <c r="PY1048284" s="3532"/>
      <c r="PZ1048284" s="3532"/>
      <c r="QA1048284" s="3532"/>
      <c r="QB1048284" s="3532"/>
      <c r="QC1048284" s="3532"/>
      <c r="QD1048284" s="3532"/>
      <c r="QE1048284" s="3532"/>
      <c r="QF1048284" s="3532"/>
      <c r="QG1048284" s="3532"/>
      <c r="QH1048284" s="3532"/>
      <c r="QI1048284" s="3532"/>
      <c r="QJ1048284" s="3532"/>
      <c r="QK1048284" s="3532"/>
      <c r="QL1048284" s="3532"/>
      <c r="QM1048284" s="3532"/>
      <c r="QN1048284" s="3532"/>
      <c r="QO1048284" s="3532"/>
      <c r="QP1048284" s="3532"/>
      <c r="QQ1048284" s="3532"/>
      <c r="QR1048284" s="3532"/>
      <c r="QS1048284" s="3532"/>
      <c r="QT1048284" s="3532"/>
      <c r="QU1048284" s="3532"/>
      <c r="QV1048284" s="3532"/>
      <c r="QW1048284" s="3532"/>
      <c r="QX1048284" s="3532"/>
      <c r="QY1048284" s="3532"/>
      <c r="QZ1048284" s="3532"/>
      <c r="RA1048284" s="3532"/>
      <c r="RB1048284" s="3532"/>
      <c r="RC1048284" s="3532"/>
      <c r="RD1048284" s="3532"/>
      <c r="RE1048284" s="3532"/>
      <c r="RF1048284" s="3532"/>
      <c r="RG1048284" s="3532"/>
      <c r="RH1048284" s="3532"/>
      <c r="RI1048284" s="3532"/>
      <c r="RJ1048284" s="3532"/>
      <c r="RK1048284" s="3532"/>
      <c r="RL1048284" s="3532"/>
      <c r="RM1048284" s="3532"/>
      <c r="RN1048284" s="3532"/>
      <c r="RO1048284" s="3532"/>
      <c r="RP1048284" s="3532"/>
      <c r="RQ1048284" s="3532"/>
      <c r="RR1048284" s="3532"/>
      <c r="RS1048284" s="3532"/>
      <c r="RT1048284" s="3532"/>
      <c r="RU1048284" s="3532"/>
      <c r="RV1048284" s="3532"/>
      <c r="RW1048284" s="3532"/>
      <c r="RX1048284" s="3532"/>
      <c r="RY1048284" s="3532"/>
      <c r="RZ1048284" s="3532"/>
      <c r="SA1048284" s="3532"/>
      <c r="SB1048284" s="3532"/>
      <c r="SC1048284" s="3532"/>
      <c r="SD1048284" s="3532"/>
      <c r="SE1048284" s="3532"/>
      <c r="SF1048284" s="3532"/>
      <c r="SG1048284" s="3532"/>
      <c r="SH1048284" s="3532"/>
      <c r="SI1048284" s="3532"/>
      <c r="SJ1048284" s="3532"/>
      <c r="SK1048284" s="3532"/>
      <c r="SL1048284" s="3532"/>
      <c r="SM1048284" s="3532"/>
      <c r="SN1048284" s="3532"/>
      <c r="SO1048284" s="3532"/>
      <c r="SP1048284" s="3532"/>
      <c r="SQ1048284" s="3532"/>
      <c r="SR1048284" s="3532"/>
      <c r="SS1048284" s="3532"/>
      <c r="ST1048284" s="3532"/>
      <c r="SU1048284" s="3532"/>
      <c r="SV1048284" s="3532"/>
      <c r="SW1048284" s="3532"/>
      <c r="SX1048284" s="3532"/>
      <c r="SY1048284" s="3532"/>
      <c r="SZ1048284" s="3532"/>
      <c r="TA1048284" s="3532"/>
      <c r="TB1048284" s="3532"/>
      <c r="TC1048284" s="3532"/>
      <c r="TD1048284" s="3532"/>
      <c r="TE1048284" s="3532"/>
      <c r="TF1048284" s="3532"/>
      <c r="TG1048284" s="3532"/>
      <c r="TH1048284" s="3532"/>
      <c r="TI1048284" s="3532"/>
      <c r="TJ1048284" s="3532"/>
      <c r="TK1048284" s="3532"/>
      <c r="TL1048284" s="3532"/>
      <c r="TM1048284" s="3532"/>
      <c r="TN1048284" s="3532"/>
      <c r="TO1048284" s="3532"/>
      <c r="TP1048284" s="3532"/>
      <c r="TQ1048284" s="3532"/>
      <c r="TR1048284" s="3532"/>
      <c r="TS1048284" s="3532"/>
      <c r="TT1048284" s="3532"/>
      <c r="TU1048284" s="3532"/>
      <c r="TV1048284" s="3532"/>
      <c r="TW1048284" s="3532"/>
      <c r="TX1048284" s="3532"/>
      <c r="TY1048284" s="3532"/>
      <c r="TZ1048284" s="3532"/>
      <c r="UA1048284" s="3532"/>
      <c r="UB1048284" s="3532"/>
      <c r="UC1048284" s="3532"/>
      <c r="UD1048284" s="3532"/>
      <c r="UE1048284" s="3532"/>
      <c r="UF1048284" s="3532"/>
      <c r="UG1048284" s="3532"/>
      <c r="UH1048284" s="3532"/>
      <c r="UI1048284" s="3532"/>
      <c r="UJ1048284" s="3532"/>
      <c r="UK1048284" s="3532"/>
      <c r="UL1048284" s="3532"/>
      <c r="UM1048284" s="3532"/>
      <c r="UN1048284" s="3532"/>
      <c r="UO1048284" s="3532"/>
      <c r="UP1048284" s="3532"/>
      <c r="UQ1048284" s="3532"/>
      <c r="UR1048284" s="3532"/>
      <c r="US1048284" s="3532"/>
      <c r="UT1048284" s="3532"/>
      <c r="UU1048284" s="3532"/>
      <c r="UV1048284" s="3532"/>
      <c r="UW1048284" s="3532"/>
      <c r="UX1048284" s="3532"/>
      <c r="UY1048284" s="3532"/>
      <c r="UZ1048284" s="3532"/>
      <c r="VA1048284" s="3532"/>
      <c r="VB1048284" s="3532"/>
      <c r="VC1048284" s="3532"/>
      <c r="VD1048284" s="3532"/>
      <c r="VE1048284" s="3532"/>
      <c r="VF1048284" s="3532"/>
      <c r="VG1048284" s="3532"/>
      <c r="VH1048284" s="3532"/>
      <c r="VI1048284" s="3532"/>
      <c r="VJ1048284" s="3532"/>
      <c r="VK1048284" s="3532"/>
      <c r="VL1048284" s="3532"/>
      <c r="VM1048284" s="3532"/>
      <c r="VN1048284" s="3532"/>
      <c r="VO1048284" s="3532"/>
      <c r="VP1048284" s="3532"/>
      <c r="VQ1048284" s="3532"/>
      <c r="VR1048284" s="3532"/>
      <c r="VS1048284" s="3532"/>
      <c r="VT1048284" s="3532"/>
      <c r="VU1048284" s="3532"/>
      <c r="VV1048284" s="3532"/>
      <c r="VW1048284" s="3532"/>
      <c r="VX1048284" s="3532"/>
      <c r="VY1048284" s="3532"/>
      <c r="VZ1048284" s="3532"/>
      <c r="WA1048284" s="3532"/>
      <c r="WB1048284" s="3532"/>
      <c r="WC1048284" s="3532"/>
      <c r="WD1048284" s="3532"/>
      <c r="WE1048284" s="3532"/>
      <c r="WF1048284" s="3532"/>
      <c r="WG1048284" s="3532"/>
      <c r="WH1048284" s="3532"/>
      <c r="WI1048284" s="3532"/>
      <c r="WJ1048284" s="3532"/>
      <c r="WK1048284" s="3532"/>
      <c r="WL1048284" s="3532"/>
      <c r="WM1048284" s="3532"/>
      <c r="WN1048284" s="3532"/>
      <c r="WO1048284" s="3532"/>
      <c r="WP1048284" s="3532"/>
      <c r="WQ1048284" s="3532"/>
      <c r="WR1048284" s="3532"/>
      <c r="WS1048284" s="3532"/>
      <c r="WT1048284" s="3532"/>
      <c r="WU1048284" s="3532"/>
      <c r="WV1048284" s="3532"/>
      <c r="WW1048284" s="3532"/>
      <c r="WX1048284" s="3532"/>
      <c r="WY1048284" s="3532"/>
      <c r="WZ1048284" s="3532"/>
      <c r="XA1048284" s="3532"/>
      <c r="XB1048284" s="3532"/>
      <c r="XC1048284" s="3532"/>
      <c r="XD1048284" s="3532"/>
      <c r="XE1048284" s="3532"/>
      <c r="XF1048284" s="3532"/>
      <c r="XG1048284" s="3532"/>
      <c r="XH1048284" s="3532"/>
      <c r="XI1048284" s="3532"/>
      <c r="XJ1048284" s="3532"/>
      <c r="XK1048284" s="3532"/>
      <c r="XL1048284" s="3532"/>
      <c r="XM1048284" s="3532"/>
      <c r="XN1048284" s="3532"/>
      <c r="XO1048284" s="3532"/>
      <c r="XP1048284" s="3532"/>
      <c r="XQ1048284" s="3532"/>
      <c r="XR1048284" s="3532"/>
      <c r="XS1048284" s="3532"/>
      <c r="XT1048284" s="3532"/>
      <c r="XU1048284" s="3532"/>
      <c r="XV1048284" s="3532"/>
      <c r="XW1048284" s="3532"/>
      <c r="XX1048284" s="3532"/>
      <c r="XY1048284" s="3532"/>
      <c r="XZ1048284" s="3532"/>
      <c r="YA1048284" s="3532"/>
      <c r="YB1048284" s="3532"/>
      <c r="YC1048284" s="3532"/>
      <c r="YD1048284" s="3532"/>
      <c r="YE1048284" s="3532"/>
      <c r="YF1048284" s="3532"/>
      <c r="YG1048284" s="3532"/>
      <c r="YH1048284" s="3532"/>
      <c r="YI1048284" s="3532"/>
      <c r="YJ1048284" s="3532"/>
      <c r="YK1048284" s="3532"/>
      <c r="YL1048284" s="3532"/>
      <c r="YM1048284" s="3532"/>
      <c r="YN1048284" s="3532"/>
      <c r="YO1048284" s="3532"/>
      <c r="YP1048284" s="3532"/>
      <c r="YQ1048284" s="3532"/>
      <c r="YR1048284" s="3532"/>
      <c r="YS1048284" s="3532"/>
      <c r="YT1048284" s="3532"/>
      <c r="YU1048284" s="3532"/>
      <c r="YV1048284" s="3532"/>
      <c r="YW1048284" s="3532"/>
      <c r="YX1048284" s="3532"/>
      <c r="YY1048284" s="3532"/>
      <c r="YZ1048284" s="3532"/>
      <c r="ZA1048284" s="3532"/>
      <c r="ZB1048284" s="3532"/>
      <c r="ZC1048284" s="3532"/>
      <c r="ZD1048284" s="3532"/>
      <c r="ZE1048284" s="3532"/>
      <c r="ZF1048284" s="3532"/>
      <c r="ZG1048284" s="3532"/>
      <c r="ZH1048284" s="3532"/>
      <c r="ZI1048284" s="3532"/>
      <c r="ZJ1048284" s="3532"/>
      <c r="ZK1048284" s="3532"/>
      <c r="ZL1048284" s="3532"/>
      <c r="ZM1048284" s="3532"/>
      <c r="ZN1048284" s="3532"/>
      <c r="ZO1048284" s="3532"/>
      <c r="ZP1048284" s="3532"/>
      <c r="ZQ1048284" s="3532"/>
      <c r="ZR1048284" s="3532"/>
      <c r="ZS1048284" s="3532"/>
      <c r="ZT1048284" s="3532"/>
      <c r="ZU1048284" s="3532"/>
      <c r="ZV1048284" s="3532"/>
      <c r="ZW1048284" s="3532"/>
      <c r="ZX1048284" s="3532"/>
      <c r="ZY1048284" s="3532"/>
      <c r="ZZ1048284" s="3532"/>
      <c r="AAA1048284" s="3532"/>
      <c r="AAB1048284" s="3532"/>
      <c r="AAC1048284" s="3532"/>
      <c r="AAD1048284" s="3532"/>
      <c r="AAE1048284" s="3532"/>
      <c r="AAF1048284" s="3532"/>
      <c r="AAG1048284" s="3532"/>
      <c r="AAH1048284" s="3532"/>
      <c r="AAI1048284" s="3532"/>
      <c r="AAJ1048284" s="3532"/>
      <c r="AAK1048284" s="3532"/>
      <c r="AAL1048284" s="3532"/>
      <c r="AAM1048284" s="3532"/>
      <c r="AAN1048284" s="3532"/>
      <c r="AAO1048284" s="3532"/>
      <c r="AAP1048284" s="3532"/>
      <c r="AAQ1048284" s="3532"/>
      <c r="AAR1048284" s="3532"/>
      <c r="AAS1048284" s="3532"/>
      <c r="AAT1048284" s="3532"/>
      <c r="AAU1048284" s="3532"/>
      <c r="AAV1048284" s="3532"/>
      <c r="AAW1048284" s="3532"/>
      <c r="AAX1048284" s="3532"/>
      <c r="AAY1048284" s="3532"/>
      <c r="AAZ1048284" s="3532"/>
      <c r="ABA1048284" s="3532"/>
      <c r="ABB1048284" s="3532"/>
      <c r="ABC1048284" s="3532"/>
      <c r="ABD1048284" s="3532"/>
      <c r="ABE1048284" s="3532"/>
      <c r="ABF1048284" s="3532"/>
      <c r="ABG1048284" s="3532"/>
      <c r="ABH1048284" s="3532"/>
      <c r="ABI1048284" s="3532"/>
      <c r="ABJ1048284" s="3532"/>
      <c r="ABK1048284" s="3532"/>
      <c r="ABL1048284" s="3532"/>
      <c r="ABM1048284" s="3532"/>
      <c r="ABN1048284" s="3532"/>
      <c r="ABO1048284" s="3532"/>
      <c r="ABP1048284" s="3532"/>
      <c r="ABQ1048284" s="3532"/>
      <c r="ABR1048284" s="3532"/>
      <c r="ABS1048284" s="3532"/>
      <c r="ABT1048284" s="3532"/>
      <c r="ABU1048284" s="3532"/>
      <c r="ABV1048284" s="3532"/>
      <c r="ABW1048284" s="3532"/>
      <c r="ABX1048284" s="3532"/>
      <c r="ABY1048284" s="3532"/>
      <c r="ABZ1048284" s="3532"/>
      <c r="ACA1048284" s="3532"/>
      <c r="ACB1048284" s="3532"/>
      <c r="ACC1048284" s="3532"/>
      <c r="ACD1048284" s="3532"/>
      <c r="ACE1048284" s="3532"/>
      <c r="ACF1048284" s="3532"/>
      <c r="ACG1048284" s="3532"/>
      <c r="ACH1048284" s="3532"/>
      <c r="ACI1048284" s="3532"/>
      <c r="ACJ1048284" s="3532"/>
      <c r="ACK1048284" s="3532"/>
      <c r="ACL1048284" s="3532"/>
      <c r="ACM1048284" s="3532"/>
      <c r="ACN1048284" s="3532"/>
      <c r="ACO1048284" s="3532"/>
      <c r="ACP1048284" s="3532"/>
      <c r="ACQ1048284" s="3532"/>
      <c r="ACR1048284" s="3532"/>
      <c r="ACS1048284" s="3532"/>
      <c r="ACT1048284" s="3532"/>
      <c r="ACU1048284" s="3532"/>
      <c r="ACV1048284" s="3532"/>
      <c r="ACW1048284" s="3532"/>
      <c r="ACX1048284" s="3532"/>
      <c r="ACY1048284" s="3532"/>
      <c r="ACZ1048284" s="3532"/>
      <c r="ADA1048284" s="3532"/>
      <c r="ADB1048284" s="3532"/>
      <c r="ADC1048284" s="3532"/>
      <c r="ADD1048284" s="3532"/>
      <c r="ADE1048284" s="3532"/>
      <c r="ADF1048284" s="3532"/>
      <c r="ADG1048284" s="3532"/>
      <c r="ADH1048284" s="3532"/>
      <c r="ADI1048284" s="3532"/>
      <c r="ADJ1048284" s="3532"/>
      <c r="ADK1048284" s="3532"/>
      <c r="ADL1048284" s="3532"/>
      <c r="ADM1048284" s="3532"/>
      <c r="ADN1048284" s="3532"/>
      <c r="ADO1048284" s="3532"/>
      <c r="ADP1048284" s="3532"/>
      <c r="ADQ1048284" s="3532"/>
      <c r="ADR1048284" s="3532"/>
      <c r="ADS1048284" s="3532"/>
      <c r="ADT1048284" s="3532"/>
      <c r="ADU1048284" s="3532"/>
      <c r="ADV1048284" s="3532"/>
      <c r="ADW1048284" s="3532"/>
      <c r="ADX1048284" s="3532"/>
      <c r="ADY1048284" s="3532"/>
      <c r="ADZ1048284" s="3532"/>
      <c r="AEA1048284" s="3532"/>
      <c r="AEB1048284" s="3532"/>
      <c r="AEC1048284" s="3532"/>
      <c r="AED1048284" s="3532"/>
      <c r="AEE1048284" s="3532"/>
      <c r="AEF1048284" s="3532"/>
      <c r="AEG1048284" s="3532"/>
      <c r="AEH1048284" s="3532"/>
      <c r="AEI1048284" s="3532"/>
      <c r="AEJ1048284" s="3532"/>
      <c r="AEK1048284" s="3532"/>
      <c r="AEL1048284" s="3532"/>
      <c r="AEM1048284" s="3532"/>
      <c r="AEN1048284" s="3532"/>
      <c r="AEO1048284" s="3532"/>
      <c r="AEP1048284" s="3532"/>
      <c r="AEQ1048284" s="3532"/>
      <c r="AER1048284" s="3532"/>
      <c r="AES1048284" s="3532"/>
      <c r="AET1048284" s="3532"/>
      <c r="AEU1048284" s="3532"/>
      <c r="AEV1048284" s="3532"/>
      <c r="AEW1048284" s="3532"/>
      <c r="AEX1048284" s="3532"/>
      <c r="AEY1048284" s="3532"/>
      <c r="AEZ1048284" s="3532"/>
      <c r="AFA1048284" s="3532"/>
      <c r="AFB1048284" s="3532"/>
      <c r="AFC1048284" s="3532"/>
      <c r="AFD1048284" s="3532"/>
      <c r="AFE1048284" s="3532"/>
      <c r="AFF1048284" s="3532"/>
      <c r="AFG1048284" s="3532"/>
      <c r="AFH1048284" s="3532"/>
      <c r="AFI1048284" s="3532"/>
      <c r="AFJ1048284" s="3532"/>
      <c r="AFK1048284" s="3532"/>
      <c r="AFL1048284" s="3532"/>
      <c r="AFM1048284" s="3532"/>
      <c r="AFN1048284" s="3532"/>
      <c r="AFO1048284" s="3532"/>
      <c r="AFP1048284" s="3532"/>
      <c r="AFQ1048284" s="3532"/>
      <c r="AFR1048284" s="3532"/>
      <c r="AFS1048284" s="3532"/>
      <c r="AFT1048284" s="3532"/>
      <c r="AFU1048284" s="3532"/>
      <c r="AFV1048284" s="3532"/>
      <c r="AFW1048284" s="3532"/>
      <c r="AFX1048284" s="3532"/>
      <c r="AFY1048284" s="3532"/>
      <c r="AFZ1048284" s="3532"/>
      <c r="AGA1048284" s="3532"/>
      <c r="AGB1048284" s="3532"/>
      <c r="AGC1048284" s="3532"/>
      <c r="AGD1048284" s="3532"/>
      <c r="AGE1048284" s="3532"/>
      <c r="AGF1048284" s="3532"/>
      <c r="AGG1048284" s="3532"/>
      <c r="AGH1048284" s="3532"/>
      <c r="AGI1048284" s="3532"/>
      <c r="AGJ1048284" s="3532"/>
      <c r="AGK1048284" s="3532"/>
      <c r="AGL1048284" s="3532"/>
      <c r="AGM1048284" s="3532"/>
      <c r="AGN1048284" s="3532"/>
      <c r="AGO1048284" s="3532"/>
      <c r="AGP1048284" s="3532"/>
      <c r="AGQ1048284" s="3532"/>
      <c r="AGR1048284" s="3532"/>
      <c r="AGS1048284" s="3532"/>
      <c r="AGT1048284" s="3532"/>
      <c r="AGU1048284" s="3532"/>
      <c r="AGV1048284" s="3532"/>
      <c r="AGW1048284" s="3532"/>
      <c r="AGX1048284" s="3532"/>
      <c r="AGY1048284" s="3532"/>
      <c r="AGZ1048284" s="3532"/>
      <c r="AHA1048284" s="3532"/>
      <c r="AHB1048284" s="3532"/>
      <c r="AHC1048284" s="3532"/>
      <c r="AHD1048284" s="3532"/>
      <c r="AHE1048284" s="3532"/>
      <c r="AHF1048284" s="3532"/>
      <c r="AHG1048284" s="3532"/>
      <c r="AHH1048284" s="3532"/>
      <c r="AHI1048284" s="3532"/>
      <c r="AHJ1048284" s="3532"/>
      <c r="AHK1048284" s="3532"/>
      <c r="AHL1048284" s="3532"/>
      <c r="AHM1048284" s="3532"/>
      <c r="AHN1048284" s="3532"/>
      <c r="AHO1048284" s="3532"/>
      <c r="AHP1048284" s="3532"/>
      <c r="AHQ1048284" s="3532"/>
      <c r="AHR1048284" s="3532"/>
      <c r="AHS1048284" s="3532"/>
      <c r="AHT1048284" s="3532"/>
      <c r="AHU1048284" s="3532"/>
      <c r="AHV1048284" s="3532"/>
      <c r="AHW1048284" s="3532"/>
      <c r="AHX1048284" s="3532"/>
      <c r="AHY1048284" s="3532"/>
      <c r="AHZ1048284" s="3532"/>
      <c r="AIA1048284" s="3532"/>
      <c r="AIB1048284" s="3532"/>
      <c r="AIC1048284" s="3532"/>
      <c r="AID1048284" s="3532"/>
      <c r="AIE1048284" s="3532"/>
      <c r="AIF1048284" s="3532"/>
      <c r="AIG1048284" s="3532"/>
      <c r="AIH1048284" s="3532"/>
      <c r="AII1048284" s="3532"/>
      <c r="AIJ1048284" s="3532"/>
      <c r="AIK1048284" s="3532"/>
      <c r="AIL1048284" s="3532"/>
      <c r="AIM1048284" s="3532"/>
      <c r="AIN1048284" s="3532"/>
      <c r="AIO1048284" s="3532"/>
      <c r="AIP1048284" s="3532"/>
      <c r="AIQ1048284" s="3532"/>
      <c r="AIR1048284" s="3532"/>
      <c r="AIS1048284" s="3532"/>
      <c r="AIT1048284" s="3532"/>
      <c r="AIU1048284" s="3532"/>
      <c r="AIV1048284" s="3532"/>
      <c r="AIW1048284" s="3532"/>
      <c r="AIX1048284" s="3532"/>
      <c r="AIY1048284" s="3532"/>
      <c r="AIZ1048284" s="3532"/>
      <c r="AJA1048284" s="3532"/>
      <c r="AJB1048284" s="3532"/>
      <c r="AJC1048284" s="3532"/>
      <c r="AJD1048284" s="3532"/>
      <c r="AJE1048284" s="3532"/>
      <c r="AJF1048284" s="3532"/>
      <c r="AJG1048284" s="3532"/>
      <c r="AJH1048284" s="3532"/>
      <c r="AJI1048284" s="3532"/>
      <c r="AJJ1048284" s="3532"/>
      <c r="AJK1048284" s="3532"/>
      <c r="AJL1048284" s="3532"/>
      <c r="AJM1048284" s="3532"/>
      <c r="AJN1048284" s="3532"/>
      <c r="AJO1048284" s="3532"/>
      <c r="AJP1048284" s="3532"/>
      <c r="AJQ1048284" s="3532"/>
      <c r="AJR1048284" s="3532"/>
      <c r="AJS1048284" s="3532"/>
      <c r="AJT1048284" s="3532"/>
      <c r="AJU1048284" s="3532"/>
      <c r="AJV1048284" s="3532"/>
      <c r="AJW1048284" s="3532"/>
      <c r="AJX1048284" s="3532"/>
      <c r="AJY1048284" s="3532"/>
      <c r="AJZ1048284" s="3532"/>
      <c r="AKA1048284" s="3532"/>
      <c r="AKB1048284" s="3532"/>
      <c r="AKC1048284" s="3532"/>
      <c r="AKD1048284" s="3532"/>
      <c r="AKE1048284" s="3532"/>
      <c r="AKF1048284" s="3532"/>
      <c r="AKG1048284" s="3532"/>
      <c r="AKH1048284" s="3532"/>
      <c r="AKI1048284" s="3532"/>
      <c r="AKJ1048284" s="3532"/>
      <c r="AKK1048284" s="3532"/>
      <c r="AKL1048284" s="3532"/>
      <c r="AKM1048284" s="3532"/>
      <c r="AKN1048284" s="3532"/>
      <c r="AKO1048284" s="3532"/>
      <c r="AKP1048284" s="3532"/>
      <c r="AKQ1048284" s="3532"/>
      <c r="AKR1048284" s="3532"/>
      <c r="AKS1048284" s="3532"/>
      <c r="AKT1048284" s="3532"/>
      <c r="AKU1048284" s="3532"/>
      <c r="AKV1048284" s="3532"/>
      <c r="AKW1048284" s="3532"/>
      <c r="AKX1048284" s="3532"/>
      <c r="AKY1048284" s="3532"/>
      <c r="AKZ1048284" s="3532"/>
      <c r="ALA1048284" s="3532"/>
      <c r="ALB1048284" s="3532"/>
      <c r="ALC1048284" s="3532"/>
      <c r="ALD1048284" s="3532"/>
      <c r="ALE1048284" s="3532"/>
      <c r="ALF1048284" s="3532"/>
      <c r="ALG1048284" s="3532"/>
      <c r="ALH1048284" s="3532"/>
      <c r="ALI1048284" s="3532"/>
      <c r="ALJ1048284" s="3532"/>
      <c r="ALK1048284" s="3532"/>
      <c r="ALL1048284" s="3532"/>
      <c r="ALM1048284" s="3532"/>
      <c r="ALN1048284" s="3532"/>
      <c r="ALO1048284" s="3532"/>
      <c r="ALP1048284" s="3532"/>
      <c r="ALQ1048284" s="3532"/>
      <c r="ALR1048284" s="3532"/>
      <c r="ALS1048284" s="3532"/>
      <c r="ALT1048284" s="3532"/>
      <c r="ALU1048284" s="3532"/>
      <c r="ALV1048284" s="3532"/>
      <c r="ALW1048284" s="3532"/>
      <c r="ALX1048284" s="3532"/>
      <c r="ALY1048284" s="3532"/>
      <c r="ALZ1048284" s="3532"/>
      <c r="AMA1048284" s="3532"/>
      <c r="AMB1048284" s="3532"/>
      <c r="AMC1048284" s="3532"/>
      <c r="AMD1048284" s="3532"/>
      <c r="AME1048284" s="3532"/>
      <c r="AMF1048284" s="3532"/>
      <c r="AMG1048284" s="3532"/>
      <c r="AMH1048284" s="3532"/>
      <c r="AMI1048284" s="3532"/>
      <c r="AMJ1048284" s="3532"/>
      <c r="AMK1048284" s="3532"/>
      <c r="AML1048284" s="3532"/>
      <c r="AMM1048284" s="3532"/>
      <c r="AMN1048284" s="3532"/>
      <c r="AMO1048284" s="3532"/>
      <c r="AMP1048284" s="3532"/>
      <c r="AMQ1048284" s="3532"/>
      <c r="AMR1048284" s="3532"/>
      <c r="AMS1048284" s="3532"/>
      <c r="AMT1048284" s="3532"/>
      <c r="AMU1048284" s="3532"/>
      <c r="AMV1048284" s="3532"/>
      <c r="AMW1048284" s="3532"/>
      <c r="AMX1048284" s="3532"/>
      <c r="AMY1048284" s="3532"/>
      <c r="AMZ1048284" s="3532"/>
      <c r="ANA1048284" s="3532"/>
      <c r="ANB1048284" s="3532"/>
      <c r="ANC1048284" s="3532"/>
      <c r="AND1048284" s="3532"/>
      <c r="ANE1048284" s="3532"/>
      <c r="ANF1048284" s="3532"/>
      <c r="ANG1048284" s="3532"/>
      <c r="ANH1048284" s="3532"/>
      <c r="ANI1048284" s="3532"/>
      <c r="ANJ1048284" s="3532"/>
      <c r="ANK1048284" s="3532"/>
      <c r="ANL1048284" s="3532"/>
      <c r="ANM1048284" s="3532"/>
      <c r="ANN1048284" s="3532"/>
      <c r="ANO1048284" s="3532"/>
      <c r="ANP1048284" s="3532"/>
      <c r="ANQ1048284" s="3532"/>
      <c r="ANR1048284" s="3532"/>
      <c r="ANS1048284" s="3532"/>
      <c r="ANT1048284" s="3532"/>
      <c r="ANU1048284" s="3532"/>
      <c r="ANV1048284" s="3532"/>
      <c r="ANW1048284" s="3532"/>
      <c r="ANX1048284" s="3532"/>
      <c r="ANY1048284" s="3532"/>
      <c r="ANZ1048284" s="3532"/>
      <c r="AOA1048284" s="3532"/>
      <c r="AOB1048284" s="3532"/>
      <c r="AOC1048284" s="3532"/>
      <c r="AOD1048284" s="3532"/>
      <c r="AOE1048284" s="3532"/>
      <c r="AOF1048284" s="3532"/>
      <c r="AOG1048284" s="3532"/>
      <c r="AOH1048284" s="3532"/>
      <c r="AOI1048284" s="3532"/>
      <c r="AOJ1048284" s="3532"/>
      <c r="AOK1048284" s="3532"/>
      <c r="AOL1048284" s="3532"/>
      <c r="AOM1048284" s="3532"/>
      <c r="AON1048284" s="3532"/>
      <c r="AOO1048284" s="3532"/>
      <c r="AOP1048284" s="3532"/>
      <c r="AOQ1048284" s="3532"/>
      <c r="AOR1048284" s="3532"/>
      <c r="AOS1048284" s="3532"/>
      <c r="AOT1048284" s="3532"/>
      <c r="AOU1048284" s="3532"/>
      <c r="AOV1048284" s="3532"/>
      <c r="AOW1048284" s="3532"/>
      <c r="AOX1048284" s="3532"/>
      <c r="AOY1048284" s="3532"/>
      <c r="AOZ1048284" s="3532"/>
      <c r="APA1048284" s="3532"/>
      <c r="APB1048284" s="3532"/>
      <c r="APC1048284" s="3532"/>
      <c r="APD1048284" s="3532"/>
      <c r="APE1048284" s="3532"/>
      <c r="APF1048284" s="3532"/>
      <c r="APG1048284" s="3532"/>
      <c r="APH1048284" s="3532"/>
      <c r="API1048284" s="3532"/>
      <c r="APJ1048284" s="3532"/>
      <c r="APK1048284" s="3532"/>
      <c r="APL1048284" s="3532"/>
      <c r="APM1048284" s="3532"/>
      <c r="APN1048284" s="3532"/>
      <c r="APO1048284" s="3532"/>
      <c r="APP1048284" s="3532"/>
      <c r="APQ1048284" s="3532"/>
      <c r="APR1048284" s="3532"/>
      <c r="APS1048284" s="3532"/>
      <c r="APT1048284" s="3532"/>
      <c r="APU1048284" s="3532"/>
      <c r="APV1048284" s="3532"/>
      <c r="APW1048284" s="3532"/>
      <c r="APX1048284" s="3532"/>
      <c r="APY1048284" s="3532"/>
      <c r="APZ1048284" s="3532"/>
      <c r="AQA1048284" s="3532"/>
      <c r="AQB1048284" s="3532"/>
      <c r="AQC1048284" s="3532"/>
      <c r="AQD1048284" s="3532"/>
      <c r="AQE1048284" s="3532"/>
      <c r="AQF1048284" s="3532"/>
      <c r="AQG1048284" s="3532"/>
      <c r="AQH1048284" s="3532"/>
      <c r="AQI1048284" s="3532"/>
      <c r="AQJ1048284" s="3532"/>
      <c r="AQK1048284" s="3532"/>
      <c r="AQL1048284" s="3532"/>
      <c r="AQM1048284" s="3532"/>
      <c r="AQN1048284" s="3532"/>
      <c r="AQO1048284" s="3532"/>
      <c r="AQP1048284" s="3532"/>
      <c r="AQQ1048284" s="3532"/>
      <c r="AQR1048284" s="3532"/>
      <c r="AQS1048284" s="3532"/>
      <c r="AQT1048284" s="3532"/>
      <c r="AQU1048284" s="3532"/>
      <c r="AQV1048284" s="3532"/>
      <c r="AQW1048284" s="3532"/>
      <c r="AQX1048284" s="3532"/>
      <c r="AQY1048284" s="3532"/>
      <c r="AQZ1048284" s="3532"/>
      <c r="ARA1048284" s="3532"/>
      <c r="ARB1048284" s="3532"/>
      <c r="ARC1048284" s="3532"/>
      <c r="ARD1048284" s="3532"/>
      <c r="ARE1048284" s="3532"/>
      <c r="ARF1048284" s="3532"/>
      <c r="ARG1048284" s="3532"/>
      <c r="ARH1048284" s="3532"/>
      <c r="ARI1048284" s="3532"/>
      <c r="ARJ1048284" s="3532"/>
      <c r="ARK1048284" s="3532"/>
      <c r="ARL1048284" s="3532"/>
      <c r="ARM1048284" s="3532"/>
      <c r="ARN1048284" s="3532"/>
      <c r="ARO1048284" s="3532"/>
      <c r="ARP1048284" s="3532"/>
      <c r="ARQ1048284" s="3532"/>
      <c r="ARR1048284" s="3532"/>
      <c r="ARS1048284" s="3532"/>
      <c r="ART1048284" s="3532"/>
      <c r="ARU1048284" s="3532"/>
      <c r="ARV1048284" s="3532"/>
      <c r="ARW1048284" s="3532"/>
      <c r="ARX1048284" s="3532"/>
      <c r="ARY1048284" s="3532"/>
      <c r="ARZ1048284" s="3532"/>
      <c r="ASA1048284" s="3532"/>
      <c r="ASB1048284" s="3532"/>
      <c r="ASC1048284" s="3532"/>
      <c r="ASD1048284" s="3532"/>
      <c r="ASE1048284" s="3532"/>
      <c r="ASF1048284" s="3532"/>
      <c r="ASG1048284" s="3532"/>
      <c r="ASH1048284" s="3532"/>
      <c r="ASI1048284" s="3532"/>
      <c r="ASJ1048284" s="3532"/>
      <c r="ASK1048284" s="3532"/>
      <c r="ASL1048284" s="3532"/>
      <c r="ASM1048284" s="3532"/>
      <c r="ASN1048284" s="3532"/>
      <c r="ASO1048284" s="3532"/>
      <c r="ASP1048284" s="3532"/>
      <c r="ASQ1048284" s="3532"/>
      <c r="ASR1048284" s="3532"/>
      <c r="ASS1048284" s="3532"/>
      <c r="AST1048284" s="3532"/>
      <c r="ASU1048284" s="3532"/>
      <c r="ASV1048284" s="3532"/>
      <c r="ASW1048284" s="3532"/>
      <c r="ASX1048284" s="3532"/>
      <c r="ASY1048284" s="3532"/>
      <c r="ASZ1048284" s="3532"/>
      <c r="ATA1048284" s="3532"/>
      <c r="ATB1048284" s="3532"/>
      <c r="ATC1048284" s="3532"/>
      <c r="ATD1048284" s="3532"/>
      <c r="ATE1048284" s="3532"/>
      <c r="ATF1048284" s="3532"/>
      <c r="ATG1048284" s="3532"/>
      <c r="ATH1048284" s="3532"/>
      <c r="ATI1048284" s="3532"/>
      <c r="ATJ1048284" s="3532"/>
      <c r="ATK1048284" s="3532"/>
      <c r="ATL1048284" s="3532"/>
      <c r="ATM1048284" s="3532"/>
      <c r="ATN1048284" s="3532"/>
      <c r="ATO1048284" s="3532"/>
      <c r="ATP1048284" s="3532"/>
      <c r="ATQ1048284" s="3532"/>
      <c r="ATR1048284" s="3532"/>
      <c r="ATS1048284" s="3532"/>
      <c r="ATT1048284" s="3532"/>
      <c r="ATU1048284" s="3532"/>
      <c r="ATV1048284" s="3532"/>
      <c r="ATW1048284" s="3532"/>
      <c r="ATX1048284" s="3532"/>
      <c r="ATY1048284" s="3532"/>
      <c r="ATZ1048284" s="3532"/>
      <c r="AUA1048284" s="3532"/>
      <c r="AUB1048284" s="3532"/>
      <c r="AUC1048284" s="3532"/>
      <c r="AUD1048284" s="3532"/>
      <c r="AUE1048284" s="3532"/>
      <c r="AUF1048284" s="3532"/>
      <c r="AUG1048284" s="3532"/>
      <c r="AUH1048284" s="3532"/>
      <c r="AUI1048284" s="3532"/>
      <c r="AUJ1048284" s="3532"/>
      <c r="AUK1048284" s="3532"/>
      <c r="AUL1048284" s="3532"/>
      <c r="AUM1048284" s="3532"/>
      <c r="AUN1048284" s="3532"/>
      <c r="AUO1048284" s="3532"/>
      <c r="AUP1048284" s="3532"/>
      <c r="AUQ1048284" s="3532"/>
      <c r="AUR1048284" s="3532"/>
      <c r="AUS1048284" s="3532"/>
      <c r="AUT1048284" s="3532"/>
      <c r="AUU1048284" s="3532"/>
      <c r="AUV1048284" s="3532"/>
      <c r="AUW1048284" s="3532"/>
      <c r="AUX1048284" s="3532"/>
      <c r="AUY1048284" s="3532"/>
      <c r="AUZ1048284" s="3532"/>
      <c r="AVA1048284" s="3532"/>
      <c r="AVB1048284" s="3532"/>
      <c r="AVC1048284" s="3532"/>
      <c r="AVD1048284" s="3532"/>
      <c r="AVE1048284" s="3532"/>
      <c r="AVF1048284" s="3532"/>
      <c r="AVG1048284" s="3532"/>
      <c r="AVH1048284" s="3532"/>
      <c r="AVI1048284" s="3532"/>
      <c r="AVJ1048284" s="3532"/>
      <c r="AVK1048284" s="3532"/>
      <c r="AVL1048284" s="3532"/>
      <c r="AVM1048284" s="3532"/>
      <c r="AVN1048284" s="3532"/>
      <c r="AVO1048284" s="3532"/>
      <c r="AVP1048284" s="3532"/>
      <c r="AVQ1048284" s="3532"/>
      <c r="AVR1048284" s="3532"/>
      <c r="AVS1048284" s="3532"/>
      <c r="AVT1048284" s="3532"/>
      <c r="AVU1048284" s="3532"/>
      <c r="AVV1048284" s="3532"/>
      <c r="AVW1048284" s="3532"/>
      <c r="AVX1048284" s="3532"/>
      <c r="AVY1048284" s="3532"/>
      <c r="AVZ1048284" s="3532"/>
      <c r="AWA1048284" s="3532"/>
      <c r="AWB1048284" s="3532"/>
      <c r="AWC1048284" s="3532"/>
      <c r="AWD1048284" s="3532"/>
      <c r="AWE1048284" s="3532"/>
      <c r="AWF1048284" s="3532"/>
      <c r="AWG1048284" s="3532"/>
      <c r="AWH1048284" s="3532"/>
      <c r="AWI1048284" s="3532"/>
      <c r="AWJ1048284" s="3532"/>
      <c r="AWK1048284" s="3532"/>
      <c r="AWL1048284" s="3532"/>
      <c r="AWM1048284" s="3532"/>
      <c r="AWN1048284" s="3532"/>
      <c r="AWO1048284" s="3532"/>
      <c r="AWP1048284" s="3532"/>
      <c r="AWQ1048284" s="3532"/>
      <c r="AWR1048284" s="3532"/>
      <c r="AWS1048284" s="3532"/>
      <c r="AWT1048284" s="3532"/>
      <c r="AWU1048284" s="3532"/>
      <c r="AWV1048284" s="3532"/>
      <c r="AWW1048284" s="3532"/>
      <c r="AWX1048284" s="3532"/>
      <c r="AWY1048284" s="3532"/>
      <c r="AWZ1048284" s="3532"/>
      <c r="AXA1048284" s="3532"/>
      <c r="AXB1048284" s="3532"/>
      <c r="AXC1048284" s="3532"/>
      <c r="AXD1048284" s="3532"/>
      <c r="AXE1048284" s="3532"/>
      <c r="AXF1048284" s="3532"/>
      <c r="AXG1048284" s="3532"/>
      <c r="AXH1048284" s="3532"/>
      <c r="AXI1048284" s="3532"/>
      <c r="AXJ1048284" s="3532"/>
      <c r="AXK1048284" s="3532"/>
      <c r="AXL1048284" s="3532"/>
      <c r="AXM1048284" s="3532"/>
      <c r="AXN1048284" s="3532"/>
      <c r="AXO1048284" s="3532"/>
      <c r="AXP1048284" s="3532"/>
      <c r="AXQ1048284" s="3532"/>
      <c r="AXR1048284" s="3532"/>
      <c r="AXS1048284" s="3532"/>
      <c r="AXT1048284" s="3532"/>
      <c r="AXU1048284" s="3532"/>
      <c r="AXV1048284" s="3532"/>
      <c r="AXW1048284" s="3532"/>
      <c r="AXX1048284" s="3532"/>
      <c r="AXY1048284" s="3532"/>
      <c r="AXZ1048284" s="3532"/>
      <c r="AYA1048284" s="3532"/>
      <c r="AYB1048284" s="3532"/>
      <c r="AYC1048284" s="3532"/>
      <c r="AYD1048284" s="3532"/>
      <c r="AYE1048284" s="3532"/>
      <c r="AYF1048284" s="3532"/>
      <c r="AYG1048284" s="3532"/>
      <c r="AYH1048284" s="3532"/>
      <c r="AYI1048284" s="3532"/>
      <c r="AYJ1048284" s="3532"/>
      <c r="AYK1048284" s="3532"/>
      <c r="AYL1048284" s="3532"/>
      <c r="AYM1048284" s="3532"/>
      <c r="AYN1048284" s="3532"/>
      <c r="AYO1048284" s="3532"/>
      <c r="AYP1048284" s="3532"/>
      <c r="AYQ1048284" s="3532"/>
      <c r="AYR1048284" s="3532"/>
      <c r="AYS1048284" s="3532"/>
      <c r="AYT1048284" s="3532"/>
      <c r="AYU1048284" s="3532"/>
      <c r="AYV1048284" s="3532"/>
      <c r="AYW1048284" s="3532"/>
      <c r="AYX1048284" s="3532"/>
      <c r="AYY1048284" s="3532"/>
      <c r="AYZ1048284" s="3532"/>
      <c r="AZA1048284" s="3532"/>
      <c r="AZB1048284" s="3532"/>
      <c r="AZC1048284" s="3532"/>
      <c r="AZD1048284" s="3532"/>
      <c r="AZE1048284" s="3532"/>
      <c r="AZF1048284" s="3532"/>
      <c r="AZG1048284" s="3532"/>
      <c r="AZH1048284" s="3532"/>
      <c r="AZI1048284" s="3532"/>
      <c r="AZJ1048284" s="3532"/>
      <c r="AZK1048284" s="3532"/>
      <c r="AZL1048284" s="3532"/>
      <c r="AZM1048284" s="3532"/>
      <c r="AZN1048284" s="3532"/>
      <c r="AZO1048284" s="3532"/>
      <c r="AZP1048284" s="3532"/>
      <c r="AZQ1048284" s="3532"/>
      <c r="AZR1048284" s="3532"/>
      <c r="AZS1048284" s="3532"/>
      <c r="AZT1048284" s="3532"/>
      <c r="AZU1048284" s="3532"/>
      <c r="AZV1048284" s="3532"/>
      <c r="AZW1048284" s="3532"/>
      <c r="AZX1048284" s="3532"/>
      <c r="AZY1048284" s="3532"/>
      <c r="AZZ1048284" s="3532"/>
      <c r="BAA1048284" s="3532"/>
      <c r="BAB1048284" s="3532"/>
      <c r="BAC1048284" s="3532"/>
      <c r="BAD1048284" s="3532"/>
      <c r="BAE1048284" s="3532"/>
      <c r="BAF1048284" s="3532"/>
      <c r="BAG1048284" s="3532"/>
      <c r="BAH1048284" s="3532"/>
      <c r="BAI1048284" s="3532"/>
      <c r="BAJ1048284" s="3532"/>
      <c r="BAK1048284" s="3532"/>
      <c r="BAL1048284" s="3532"/>
      <c r="BAM1048284" s="3532"/>
      <c r="BAN1048284" s="3532"/>
      <c r="BAO1048284" s="3532"/>
      <c r="BAP1048284" s="3532"/>
      <c r="BAQ1048284" s="3532"/>
      <c r="BAR1048284" s="3532"/>
      <c r="BAS1048284" s="3532"/>
      <c r="BAT1048284" s="3532"/>
      <c r="BAU1048284" s="3532"/>
      <c r="BAV1048284" s="3532"/>
      <c r="BAW1048284" s="3532"/>
      <c r="BAX1048284" s="3532"/>
      <c r="BAY1048284" s="3532"/>
      <c r="BAZ1048284" s="3532"/>
      <c r="BBA1048284" s="3532"/>
      <c r="BBB1048284" s="3532"/>
      <c r="BBC1048284" s="3532"/>
      <c r="BBD1048284" s="3532"/>
      <c r="BBE1048284" s="3532"/>
      <c r="BBF1048284" s="3532"/>
      <c r="BBG1048284" s="3532"/>
      <c r="BBH1048284" s="3532"/>
      <c r="BBI1048284" s="3532"/>
      <c r="BBJ1048284" s="3532"/>
      <c r="BBK1048284" s="3532"/>
      <c r="BBL1048284" s="3532"/>
      <c r="BBM1048284" s="3532"/>
      <c r="BBN1048284" s="3532"/>
      <c r="BBO1048284" s="3532"/>
      <c r="BBP1048284" s="3532"/>
      <c r="BBQ1048284" s="3532"/>
      <c r="BBR1048284" s="3532"/>
      <c r="BBS1048284" s="3532"/>
      <c r="BBT1048284" s="3532"/>
      <c r="BBU1048284" s="3532"/>
      <c r="BBV1048284" s="3532"/>
      <c r="BBW1048284" s="3532"/>
      <c r="BBX1048284" s="3532"/>
      <c r="BBY1048284" s="3532"/>
      <c r="BBZ1048284" s="3532"/>
      <c r="BCA1048284" s="3532"/>
      <c r="BCB1048284" s="3532"/>
      <c r="BCC1048284" s="3532"/>
      <c r="BCD1048284" s="3532"/>
      <c r="BCE1048284" s="3532"/>
      <c r="BCF1048284" s="3532"/>
      <c r="BCG1048284" s="3532"/>
      <c r="BCH1048284" s="3532"/>
      <c r="BCI1048284" s="3532"/>
      <c r="BCJ1048284" s="3532"/>
      <c r="BCK1048284" s="3532"/>
      <c r="BCL1048284" s="3532"/>
      <c r="BCM1048284" s="3532"/>
      <c r="BCN1048284" s="3532"/>
      <c r="BCO1048284" s="3532"/>
      <c r="BCP1048284" s="3532"/>
      <c r="BCQ1048284" s="3532"/>
      <c r="BCR1048284" s="3532"/>
      <c r="BCS1048284" s="3532"/>
      <c r="BCT1048284" s="3532"/>
      <c r="BCU1048284" s="3532"/>
      <c r="BCV1048284" s="3532"/>
      <c r="BCW1048284" s="3532"/>
      <c r="BCX1048284" s="3532"/>
      <c r="BCY1048284" s="3532"/>
      <c r="BCZ1048284" s="3532"/>
      <c r="BDA1048284" s="3532"/>
      <c r="BDB1048284" s="3532"/>
      <c r="BDC1048284" s="3532"/>
      <c r="BDD1048284" s="3532"/>
      <c r="BDE1048284" s="3532"/>
      <c r="BDF1048284" s="3532"/>
      <c r="BDG1048284" s="3532"/>
      <c r="BDH1048284" s="3532"/>
      <c r="BDI1048284" s="3532"/>
      <c r="BDJ1048284" s="3532"/>
      <c r="BDK1048284" s="3532"/>
      <c r="BDL1048284" s="3532"/>
      <c r="BDM1048284" s="3532"/>
      <c r="BDN1048284" s="3532"/>
      <c r="BDO1048284" s="3532"/>
      <c r="BDP1048284" s="3532"/>
      <c r="BDQ1048284" s="3532"/>
      <c r="BDR1048284" s="3532"/>
      <c r="BDS1048284" s="3532"/>
      <c r="BDT1048284" s="3532"/>
      <c r="BDU1048284" s="3532"/>
      <c r="BDV1048284" s="3532"/>
      <c r="BDW1048284" s="3532"/>
      <c r="BDX1048284" s="3532"/>
      <c r="BDY1048284" s="3532"/>
      <c r="BDZ1048284" s="3532"/>
      <c r="BEA1048284" s="3532"/>
      <c r="BEB1048284" s="3532"/>
      <c r="BEC1048284" s="3532"/>
      <c r="BED1048284" s="3532"/>
      <c r="BEE1048284" s="3532"/>
      <c r="BEF1048284" s="3532"/>
      <c r="BEG1048284" s="3532"/>
      <c r="BEH1048284" s="3532"/>
      <c r="BEI1048284" s="3532"/>
      <c r="BEJ1048284" s="3532"/>
      <c r="BEK1048284" s="3532"/>
      <c r="BEL1048284" s="3532"/>
      <c r="BEM1048284" s="3532"/>
      <c r="BEN1048284" s="3532"/>
      <c r="BEO1048284" s="3532"/>
      <c r="BEP1048284" s="3532"/>
      <c r="BEQ1048284" s="3532"/>
      <c r="BER1048284" s="3532"/>
      <c r="BES1048284" s="3532"/>
      <c r="BET1048284" s="3532"/>
      <c r="BEU1048284" s="3532"/>
      <c r="BEV1048284" s="3532"/>
      <c r="BEW1048284" s="3532"/>
      <c r="BEX1048284" s="3532"/>
      <c r="BEY1048284" s="3532"/>
      <c r="BEZ1048284" s="3532"/>
      <c r="BFA1048284" s="3532"/>
      <c r="BFB1048284" s="3532"/>
      <c r="BFC1048284" s="3532"/>
      <c r="BFD1048284" s="3532"/>
      <c r="BFE1048284" s="3532"/>
      <c r="BFF1048284" s="3532"/>
      <c r="BFG1048284" s="3532"/>
      <c r="BFH1048284" s="3532"/>
      <c r="BFI1048284" s="3532"/>
      <c r="BFJ1048284" s="3532"/>
      <c r="BFK1048284" s="3532"/>
      <c r="BFL1048284" s="3532"/>
      <c r="BFM1048284" s="3532"/>
      <c r="BFN1048284" s="3532"/>
      <c r="BFO1048284" s="3532"/>
      <c r="BFP1048284" s="3532"/>
      <c r="BFQ1048284" s="3532"/>
      <c r="BFR1048284" s="3532"/>
      <c r="BFS1048284" s="3532"/>
      <c r="BFT1048284" s="3532"/>
      <c r="BFU1048284" s="3532"/>
      <c r="BFV1048284" s="3532"/>
      <c r="BFW1048284" s="3532"/>
      <c r="BFX1048284" s="3532"/>
      <c r="BFY1048284" s="3532"/>
      <c r="BFZ1048284" s="3532"/>
      <c r="BGA1048284" s="3532"/>
      <c r="BGB1048284" s="3532"/>
      <c r="BGC1048284" s="3532"/>
      <c r="BGD1048284" s="3532"/>
      <c r="BGE1048284" s="3532"/>
      <c r="BGF1048284" s="3532"/>
      <c r="BGG1048284" s="3532"/>
      <c r="BGH1048284" s="3532"/>
      <c r="BGI1048284" s="3532"/>
      <c r="BGJ1048284" s="3532"/>
      <c r="BGK1048284" s="3532"/>
      <c r="BGL1048284" s="3532"/>
      <c r="BGM1048284" s="3532"/>
      <c r="BGN1048284" s="3532"/>
      <c r="BGO1048284" s="3532"/>
      <c r="BGP1048284" s="3532"/>
      <c r="BGQ1048284" s="3532"/>
      <c r="BGR1048284" s="3532"/>
      <c r="BGS1048284" s="3532"/>
      <c r="BGT1048284" s="3532"/>
      <c r="BGU1048284" s="3532"/>
      <c r="BGV1048284" s="3532"/>
      <c r="BGW1048284" s="3532"/>
      <c r="BGX1048284" s="3532"/>
      <c r="BGY1048284" s="3532"/>
      <c r="BGZ1048284" s="3532"/>
      <c r="BHA1048284" s="3532"/>
      <c r="BHB1048284" s="3532"/>
      <c r="BHC1048284" s="3532"/>
      <c r="BHD1048284" s="3532"/>
      <c r="BHE1048284" s="3532"/>
      <c r="BHF1048284" s="3532"/>
      <c r="BHG1048284" s="3532"/>
      <c r="BHH1048284" s="3532"/>
      <c r="BHI1048284" s="3532"/>
      <c r="BHJ1048284" s="3532"/>
      <c r="BHK1048284" s="3532"/>
      <c r="BHL1048284" s="3532"/>
      <c r="BHM1048284" s="3532"/>
      <c r="BHN1048284" s="3532"/>
      <c r="BHO1048284" s="3532"/>
      <c r="BHP1048284" s="3532"/>
      <c r="BHQ1048284" s="3532"/>
      <c r="BHR1048284" s="3532"/>
      <c r="BHS1048284" s="3532"/>
      <c r="BHT1048284" s="3532"/>
      <c r="BHU1048284" s="3532"/>
      <c r="BHV1048284" s="3532"/>
      <c r="BHW1048284" s="3532"/>
      <c r="BHX1048284" s="3532"/>
      <c r="BHY1048284" s="3532"/>
      <c r="BHZ1048284" s="3532"/>
      <c r="BIA1048284" s="3532"/>
      <c r="BIB1048284" s="3532"/>
      <c r="BIC1048284" s="3532"/>
      <c r="BID1048284" s="3532"/>
      <c r="BIE1048284" s="3532"/>
      <c r="BIF1048284" s="3532"/>
      <c r="BIG1048284" s="3532"/>
      <c r="BIH1048284" s="3532"/>
      <c r="BII1048284" s="3532"/>
      <c r="BIJ1048284" s="3532"/>
      <c r="BIK1048284" s="3532"/>
      <c r="BIL1048284" s="3532"/>
      <c r="BIM1048284" s="3532"/>
      <c r="BIN1048284" s="3532"/>
      <c r="BIO1048284" s="3532"/>
      <c r="BIP1048284" s="3532"/>
      <c r="BIQ1048284" s="3532"/>
      <c r="BIR1048284" s="3532"/>
      <c r="BIS1048284" s="3532"/>
      <c r="BIT1048284" s="3532"/>
      <c r="BIU1048284" s="3532"/>
      <c r="BIV1048284" s="3532"/>
      <c r="BIW1048284" s="3532"/>
      <c r="BIX1048284" s="3532"/>
      <c r="BIY1048284" s="3532"/>
      <c r="BIZ1048284" s="3532"/>
      <c r="BJA1048284" s="3532"/>
      <c r="BJB1048284" s="3532"/>
      <c r="BJC1048284" s="3532"/>
      <c r="BJD1048284" s="3532"/>
      <c r="BJE1048284" s="3532"/>
      <c r="BJF1048284" s="3532"/>
      <c r="BJG1048284" s="3532"/>
      <c r="BJH1048284" s="3532"/>
      <c r="BJI1048284" s="3532"/>
      <c r="BJJ1048284" s="3532"/>
      <c r="BJK1048284" s="3532"/>
      <c r="BJL1048284" s="3532"/>
      <c r="BJM1048284" s="3532"/>
      <c r="BJN1048284" s="3532"/>
      <c r="BJO1048284" s="3532"/>
      <c r="BJP1048284" s="3532"/>
      <c r="BJQ1048284" s="3532"/>
      <c r="BJR1048284" s="3532"/>
      <c r="BJS1048284" s="3532"/>
      <c r="BJT1048284" s="3532"/>
      <c r="BJU1048284" s="3532"/>
      <c r="BJV1048284" s="3532"/>
      <c r="BJW1048284" s="3532"/>
      <c r="BJX1048284" s="3532"/>
      <c r="BJY1048284" s="3532"/>
      <c r="BJZ1048284" s="3532"/>
      <c r="BKA1048284" s="3532"/>
      <c r="BKB1048284" s="3532"/>
      <c r="BKC1048284" s="3532"/>
      <c r="BKD1048284" s="3532"/>
      <c r="BKE1048284" s="3532"/>
      <c r="BKF1048284" s="3532"/>
      <c r="BKG1048284" s="3532"/>
      <c r="BKH1048284" s="3532"/>
      <c r="BKI1048284" s="3532"/>
      <c r="BKJ1048284" s="3532"/>
      <c r="BKK1048284" s="3532"/>
      <c r="BKL1048284" s="3532"/>
      <c r="BKM1048284" s="3532"/>
      <c r="BKN1048284" s="3532"/>
      <c r="BKO1048284" s="3532"/>
      <c r="BKP1048284" s="3532"/>
      <c r="BKQ1048284" s="3532"/>
      <c r="BKR1048284" s="3532"/>
      <c r="BKS1048284" s="3532"/>
      <c r="BKT1048284" s="3532"/>
      <c r="BKU1048284" s="3532"/>
      <c r="BKV1048284" s="3532"/>
      <c r="BKW1048284" s="3532"/>
      <c r="BKX1048284" s="3532"/>
      <c r="BKY1048284" s="3532"/>
      <c r="BKZ1048284" s="3532"/>
      <c r="BLA1048284" s="3532"/>
      <c r="BLB1048284" s="3532"/>
      <c r="BLC1048284" s="3532"/>
      <c r="BLD1048284" s="3532"/>
      <c r="BLE1048284" s="3532"/>
      <c r="BLF1048284" s="3532"/>
      <c r="BLG1048284" s="3532"/>
      <c r="BLH1048284" s="3532"/>
      <c r="BLI1048284" s="3532"/>
      <c r="BLJ1048284" s="3532"/>
      <c r="BLK1048284" s="3532"/>
      <c r="BLL1048284" s="3532"/>
      <c r="BLM1048284" s="3532"/>
      <c r="BLN1048284" s="3532"/>
      <c r="BLO1048284" s="3532"/>
      <c r="BLP1048284" s="3532"/>
      <c r="BLQ1048284" s="3532"/>
      <c r="BLR1048284" s="3532"/>
      <c r="BLS1048284" s="3532"/>
      <c r="BLT1048284" s="3532"/>
      <c r="BLU1048284" s="3532"/>
      <c r="BLV1048284" s="3532"/>
      <c r="BLW1048284" s="3532"/>
      <c r="BLX1048284" s="3532"/>
      <c r="BLY1048284" s="3532"/>
      <c r="BLZ1048284" s="3532"/>
      <c r="BMA1048284" s="3532"/>
      <c r="BMB1048284" s="3532"/>
      <c r="BMC1048284" s="3532"/>
      <c r="BMD1048284" s="3532"/>
      <c r="BME1048284" s="3532"/>
      <c r="BMF1048284" s="3532"/>
      <c r="BMG1048284" s="3532"/>
      <c r="BMH1048284" s="3532"/>
      <c r="BMI1048284" s="3532"/>
      <c r="BMJ1048284" s="3532"/>
      <c r="BMK1048284" s="3532"/>
      <c r="BML1048284" s="3532"/>
      <c r="BMM1048284" s="3532"/>
      <c r="BMN1048284" s="3532"/>
      <c r="BMO1048284" s="3532"/>
      <c r="BMP1048284" s="3532"/>
      <c r="BMQ1048284" s="3532"/>
      <c r="BMR1048284" s="3532"/>
      <c r="BMS1048284" s="3532"/>
      <c r="BMT1048284" s="3532"/>
      <c r="BMU1048284" s="3532"/>
      <c r="BMV1048284" s="3532"/>
      <c r="BMW1048284" s="3532"/>
      <c r="BMX1048284" s="3532"/>
      <c r="BMY1048284" s="3532"/>
      <c r="BMZ1048284" s="3532"/>
      <c r="BNA1048284" s="3532"/>
      <c r="BNB1048284" s="3532"/>
      <c r="BNC1048284" s="3532"/>
      <c r="BND1048284" s="3532"/>
      <c r="BNE1048284" s="3532"/>
      <c r="BNF1048284" s="3532"/>
      <c r="BNG1048284" s="3532"/>
      <c r="BNH1048284" s="3532"/>
      <c r="BNI1048284" s="3532"/>
      <c r="BNJ1048284" s="3532"/>
      <c r="BNK1048284" s="3532"/>
      <c r="BNL1048284" s="3532"/>
      <c r="BNM1048284" s="3532"/>
      <c r="BNN1048284" s="3532"/>
      <c r="BNO1048284" s="3532"/>
      <c r="BNP1048284" s="3532"/>
      <c r="BNQ1048284" s="3532"/>
      <c r="BNR1048284" s="3532"/>
      <c r="BNS1048284" s="3532"/>
      <c r="BNT1048284" s="3532"/>
      <c r="BNU1048284" s="3532"/>
      <c r="BNV1048284" s="3532"/>
      <c r="BNW1048284" s="3532"/>
      <c r="BNX1048284" s="3532"/>
      <c r="BNY1048284" s="3532"/>
      <c r="BNZ1048284" s="3532"/>
      <c r="BOA1048284" s="3532"/>
      <c r="BOB1048284" s="3532"/>
      <c r="BOC1048284" s="3532"/>
      <c r="BOD1048284" s="3532"/>
      <c r="BOE1048284" s="3532"/>
      <c r="BOF1048284" s="3532"/>
      <c r="BOG1048284" s="3532"/>
      <c r="BOH1048284" s="3532"/>
      <c r="BOI1048284" s="3532"/>
      <c r="BOJ1048284" s="3532"/>
      <c r="BOK1048284" s="3532"/>
      <c r="BOL1048284" s="3532"/>
      <c r="BOM1048284" s="3532"/>
      <c r="BON1048284" s="3532"/>
      <c r="BOO1048284" s="3532"/>
      <c r="BOP1048284" s="3532"/>
      <c r="BOQ1048284" s="3532"/>
      <c r="BOR1048284" s="3532"/>
      <c r="BOS1048284" s="3532"/>
      <c r="BOT1048284" s="3532"/>
      <c r="BOU1048284" s="3532"/>
      <c r="BOV1048284" s="3532"/>
      <c r="BOW1048284" s="3532"/>
      <c r="BOX1048284" s="3532"/>
      <c r="BOY1048284" s="3532"/>
      <c r="BOZ1048284" s="3532"/>
      <c r="BPA1048284" s="3532"/>
      <c r="BPB1048284" s="3532"/>
      <c r="BPC1048284" s="3532"/>
      <c r="BPD1048284" s="3532"/>
      <c r="BPE1048284" s="3532"/>
      <c r="BPF1048284" s="3532"/>
      <c r="BPG1048284" s="3532"/>
      <c r="BPH1048284" s="3532"/>
      <c r="BPI1048284" s="3532"/>
      <c r="BPJ1048284" s="3532"/>
      <c r="BPK1048284" s="3532"/>
      <c r="BPL1048284" s="3532"/>
      <c r="BPM1048284" s="3532"/>
      <c r="BPN1048284" s="3532"/>
      <c r="BPO1048284" s="3532"/>
      <c r="BPP1048284" s="3532"/>
      <c r="BPQ1048284" s="3532"/>
      <c r="BPR1048284" s="3532"/>
      <c r="BPS1048284" s="3532"/>
      <c r="BPT1048284" s="3532"/>
      <c r="BPU1048284" s="3532"/>
      <c r="BPV1048284" s="3532"/>
      <c r="BPW1048284" s="3532"/>
      <c r="BPX1048284" s="3532"/>
      <c r="BPY1048284" s="3532"/>
      <c r="BPZ1048284" s="3532"/>
      <c r="BQA1048284" s="3532"/>
      <c r="BQB1048284" s="3532"/>
      <c r="BQC1048284" s="3532"/>
      <c r="BQD1048284" s="3532"/>
      <c r="BQE1048284" s="3532"/>
      <c r="BQF1048284" s="3532"/>
      <c r="BQG1048284" s="3532"/>
      <c r="BQH1048284" s="3532"/>
      <c r="BQI1048284" s="3532"/>
      <c r="BQJ1048284" s="3532"/>
      <c r="BQK1048284" s="3532"/>
      <c r="BQL1048284" s="3532"/>
      <c r="BQM1048284" s="3532"/>
      <c r="BQN1048284" s="3532"/>
      <c r="BQO1048284" s="3532"/>
      <c r="BQP1048284" s="3532"/>
      <c r="BQQ1048284" s="3532"/>
      <c r="BQR1048284" s="3532"/>
      <c r="BQS1048284" s="3532"/>
      <c r="BQT1048284" s="3532"/>
      <c r="BQU1048284" s="3532"/>
      <c r="BQV1048284" s="3532"/>
      <c r="BQW1048284" s="3532"/>
      <c r="BQX1048284" s="3532"/>
      <c r="BQY1048284" s="3532"/>
      <c r="BQZ1048284" s="3532"/>
      <c r="BRA1048284" s="3532"/>
      <c r="BRB1048284" s="3532"/>
      <c r="BRC1048284" s="3532"/>
      <c r="BRD1048284" s="3532"/>
      <c r="BRE1048284" s="3532"/>
      <c r="BRF1048284" s="3532"/>
      <c r="BRG1048284" s="3532"/>
      <c r="BRH1048284" s="3532"/>
      <c r="BRI1048284" s="3532"/>
      <c r="BRJ1048284" s="3532"/>
      <c r="BRK1048284" s="3532"/>
      <c r="BRL1048284" s="3532"/>
      <c r="BRM1048284" s="3532"/>
      <c r="BRN1048284" s="3532"/>
      <c r="BRO1048284" s="3532"/>
      <c r="BRP1048284" s="3532"/>
      <c r="BRQ1048284" s="3532"/>
      <c r="BRR1048284" s="3532"/>
      <c r="BRS1048284" s="3532"/>
      <c r="BRT1048284" s="3532"/>
      <c r="BRU1048284" s="3532"/>
      <c r="BRV1048284" s="3532"/>
      <c r="BRW1048284" s="3532"/>
      <c r="BRX1048284" s="3532"/>
      <c r="BRY1048284" s="3532"/>
      <c r="BRZ1048284" s="3532"/>
      <c r="BSA1048284" s="3532"/>
      <c r="BSB1048284" s="3532"/>
      <c r="BSC1048284" s="3532"/>
      <c r="BSD1048284" s="3532"/>
      <c r="BSE1048284" s="3532"/>
      <c r="BSF1048284" s="3532"/>
      <c r="BSG1048284" s="3532"/>
      <c r="BSH1048284" s="3532"/>
      <c r="BSI1048284" s="3532"/>
      <c r="BSJ1048284" s="3532"/>
      <c r="BSK1048284" s="3532"/>
      <c r="BSL1048284" s="3532"/>
      <c r="BSM1048284" s="3532"/>
      <c r="BSN1048284" s="3532"/>
      <c r="BSO1048284" s="3532"/>
      <c r="BSP1048284" s="3532"/>
      <c r="BSQ1048284" s="3532"/>
      <c r="BSR1048284" s="3532"/>
      <c r="BSS1048284" s="3532"/>
      <c r="BST1048284" s="3532"/>
      <c r="BSU1048284" s="3532"/>
      <c r="BSV1048284" s="3532"/>
      <c r="BSW1048284" s="3532"/>
      <c r="BSX1048284" s="3532"/>
      <c r="BSY1048284" s="3532"/>
      <c r="BSZ1048284" s="3532"/>
      <c r="BTA1048284" s="3532"/>
      <c r="BTB1048284" s="3532"/>
      <c r="BTC1048284" s="3532"/>
      <c r="BTD1048284" s="3532"/>
      <c r="BTE1048284" s="3532"/>
      <c r="BTF1048284" s="3532"/>
      <c r="BTG1048284" s="3532"/>
      <c r="BTH1048284" s="3532"/>
      <c r="BTI1048284" s="3532"/>
      <c r="BTJ1048284" s="3532"/>
      <c r="BTK1048284" s="3532"/>
      <c r="BTL1048284" s="3532"/>
      <c r="BTM1048284" s="3532"/>
      <c r="BTN1048284" s="3532"/>
      <c r="BTO1048284" s="3532"/>
      <c r="BTP1048284" s="3532"/>
      <c r="BTQ1048284" s="3532"/>
      <c r="BTR1048284" s="3532"/>
      <c r="BTS1048284" s="3532"/>
      <c r="BTT1048284" s="3532"/>
      <c r="BTU1048284" s="3532"/>
      <c r="BTV1048284" s="3532"/>
      <c r="BTW1048284" s="3532"/>
      <c r="BTX1048284" s="3532"/>
      <c r="BTY1048284" s="3532"/>
      <c r="BTZ1048284" s="3532"/>
      <c r="BUA1048284" s="3532"/>
      <c r="BUB1048284" s="3532"/>
      <c r="BUC1048284" s="3532"/>
      <c r="BUD1048284" s="3532"/>
      <c r="BUE1048284" s="3532"/>
      <c r="BUF1048284" s="3532"/>
      <c r="BUG1048284" s="3532"/>
      <c r="BUH1048284" s="3532"/>
      <c r="BUI1048284" s="3532"/>
      <c r="BUJ1048284" s="3532"/>
      <c r="BUK1048284" s="3532"/>
      <c r="BUL1048284" s="3532"/>
      <c r="BUM1048284" s="3532"/>
      <c r="BUN1048284" s="3532"/>
      <c r="BUO1048284" s="3532"/>
      <c r="BUP1048284" s="3532"/>
      <c r="BUQ1048284" s="3532"/>
      <c r="BUR1048284" s="3532"/>
      <c r="BUS1048284" s="3532"/>
      <c r="BUT1048284" s="3532"/>
      <c r="BUU1048284" s="3532"/>
      <c r="BUV1048284" s="3532"/>
      <c r="BUW1048284" s="3532"/>
      <c r="BUX1048284" s="3532"/>
      <c r="BUY1048284" s="3532"/>
      <c r="BUZ1048284" s="3532"/>
      <c r="BVA1048284" s="3532"/>
      <c r="BVB1048284" s="3532"/>
      <c r="BVC1048284" s="3532"/>
      <c r="BVD1048284" s="3532"/>
      <c r="BVE1048284" s="3532"/>
      <c r="BVF1048284" s="3532"/>
      <c r="BVG1048284" s="3532"/>
      <c r="BVH1048284" s="3532"/>
      <c r="BVI1048284" s="3532"/>
      <c r="BVJ1048284" s="3532"/>
      <c r="BVK1048284" s="3532"/>
      <c r="BVL1048284" s="3532"/>
      <c r="BVM1048284" s="3532"/>
      <c r="BVN1048284" s="3532"/>
      <c r="BVO1048284" s="3532"/>
      <c r="BVP1048284" s="3532"/>
      <c r="BVQ1048284" s="3532"/>
      <c r="BVR1048284" s="3532"/>
      <c r="BVS1048284" s="3532"/>
      <c r="BVT1048284" s="3532"/>
      <c r="BVU1048284" s="3532"/>
      <c r="BVV1048284" s="3532"/>
      <c r="BVW1048284" s="3532"/>
      <c r="BVX1048284" s="3532"/>
      <c r="BVY1048284" s="3532"/>
      <c r="BVZ1048284" s="3532"/>
      <c r="BWA1048284" s="3532"/>
      <c r="BWB1048284" s="3532"/>
      <c r="BWC1048284" s="3532"/>
      <c r="BWD1048284" s="3532"/>
      <c r="BWE1048284" s="3532"/>
      <c r="BWF1048284" s="3532"/>
      <c r="BWG1048284" s="3532"/>
      <c r="BWH1048284" s="3532"/>
      <c r="BWI1048284" s="3532"/>
      <c r="BWJ1048284" s="3532"/>
      <c r="BWK1048284" s="3532"/>
      <c r="BWL1048284" s="3532"/>
      <c r="BWM1048284" s="3532"/>
      <c r="BWN1048284" s="3532"/>
      <c r="BWO1048284" s="3532"/>
      <c r="BWP1048284" s="3532"/>
      <c r="BWQ1048284" s="3532"/>
      <c r="BWR1048284" s="3532"/>
      <c r="BWS1048284" s="3532"/>
      <c r="BWT1048284" s="3532"/>
      <c r="BWU1048284" s="3532"/>
      <c r="BWV1048284" s="3532"/>
      <c r="BWW1048284" s="3532"/>
      <c r="BWX1048284" s="3532"/>
      <c r="BWY1048284" s="3532"/>
      <c r="BWZ1048284" s="3532"/>
      <c r="BXA1048284" s="3532"/>
      <c r="BXB1048284" s="3532"/>
      <c r="BXC1048284" s="3532"/>
      <c r="BXD1048284" s="3532"/>
      <c r="BXE1048284" s="3532"/>
      <c r="BXF1048284" s="3532"/>
      <c r="BXG1048284" s="3532"/>
      <c r="BXH1048284" s="3532"/>
      <c r="BXI1048284" s="3532"/>
      <c r="BXJ1048284" s="3532"/>
      <c r="BXK1048284" s="3532"/>
      <c r="BXL1048284" s="3532"/>
      <c r="BXM1048284" s="3532"/>
      <c r="BXN1048284" s="3532"/>
      <c r="BXO1048284" s="3532"/>
      <c r="BXP1048284" s="3532"/>
      <c r="BXQ1048284" s="3532"/>
      <c r="BXR1048284" s="3532"/>
      <c r="BXS1048284" s="3532"/>
      <c r="BXT1048284" s="3532"/>
      <c r="BXU1048284" s="3532"/>
      <c r="BXV1048284" s="3532"/>
      <c r="BXW1048284" s="3532"/>
      <c r="BXX1048284" s="3532"/>
      <c r="BXY1048284" s="3532"/>
      <c r="BXZ1048284" s="3532"/>
      <c r="BYA1048284" s="3532"/>
      <c r="BYB1048284" s="3532"/>
      <c r="BYC1048284" s="3532"/>
      <c r="BYD1048284" s="3532"/>
      <c r="BYE1048284" s="3532"/>
      <c r="BYF1048284" s="3532"/>
      <c r="BYG1048284" s="3532"/>
      <c r="BYH1048284" s="3532"/>
      <c r="BYI1048284" s="3532"/>
      <c r="BYJ1048284" s="3532"/>
      <c r="BYK1048284" s="3532"/>
      <c r="BYL1048284" s="3532"/>
      <c r="BYM1048284" s="3532"/>
      <c r="BYN1048284" s="3532"/>
      <c r="BYO1048284" s="3532"/>
      <c r="BYP1048284" s="3532"/>
      <c r="BYQ1048284" s="3532"/>
      <c r="BYR1048284" s="3532"/>
      <c r="BYS1048284" s="3532"/>
      <c r="BYT1048284" s="3532"/>
      <c r="BYU1048284" s="3532"/>
      <c r="BYV1048284" s="3532"/>
      <c r="BYW1048284" s="3532"/>
      <c r="BYX1048284" s="3532"/>
      <c r="BYY1048284" s="3532"/>
      <c r="BYZ1048284" s="3532"/>
      <c r="BZA1048284" s="3532"/>
      <c r="BZB1048284" s="3532"/>
      <c r="BZC1048284" s="3532"/>
      <c r="BZD1048284" s="3532"/>
      <c r="BZE1048284" s="3532"/>
      <c r="BZF1048284" s="3532"/>
      <c r="BZG1048284" s="3532"/>
      <c r="BZH1048284" s="3532"/>
      <c r="BZI1048284" s="3532"/>
      <c r="BZJ1048284" s="3532"/>
      <c r="BZK1048284" s="3532"/>
      <c r="BZL1048284" s="3532"/>
      <c r="BZM1048284" s="3532"/>
      <c r="BZN1048284" s="3532"/>
      <c r="BZO1048284" s="3532"/>
      <c r="BZP1048284" s="3532"/>
      <c r="BZQ1048284" s="3532"/>
      <c r="BZR1048284" s="3532"/>
      <c r="BZS1048284" s="3532"/>
      <c r="BZT1048284" s="3532"/>
      <c r="BZU1048284" s="3532"/>
      <c r="BZV1048284" s="3532"/>
      <c r="BZW1048284" s="3532"/>
      <c r="BZX1048284" s="3532"/>
      <c r="BZY1048284" s="3532"/>
      <c r="BZZ1048284" s="3532"/>
      <c r="CAA1048284" s="3532"/>
      <c r="CAB1048284" s="3532"/>
      <c r="CAC1048284" s="3532"/>
      <c r="CAD1048284" s="3532"/>
      <c r="CAE1048284" s="3532"/>
      <c r="CAF1048284" s="3532"/>
      <c r="CAG1048284" s="3532"/>
      <c r="CAH1048284" s="3532"/>
      <c r="CAI1048284" s="3532"/>
      <c r="CAJ1048284" s="3532"/>
      <c r="CAK1048284" s="3532"/>
      <c r="CAL1048284" s="3532"/>
      <c r="CAM1048284" s="3532"/>
      <c r="CAN1048284" s="3532"/>
      <c r="CAO1048284" s="3532"/>
      <c r="CAP1048284" s="3532"/>
      <c r="CAQ1048284" s="3532"/>
      <c r="CAR1048284" s="3532"/>
      <c r="CAS1048284" s="3532"/>
      <c r="CAT1048284" s="3532"/>
      <c r="CAU1048284" s="3532"/>
      <c r="CAV1048284" s="3532"/>
      <c r="CAW1048284" s="3532"/>
      <c r="CAX1048284" s="3532"/>
      <c r="CAY1048284" s="3532"/>
      <c r="CAZ1048284" s="3532"/>
      <c r="CBA1048284" s="3532"/>
      <c r="CBB1048284" s="3532"/>
      <c r="CBC1048284" s="3532"/>
      <c r="CBD1048284" s="3532"/>
      <c r="CBE1048284" s="3532"/>
      <c r="CBF1048284" s="3532"/>
      <c r="CBG1048284" s="3532"/>
      <c r="CBH1048284" s="3532"/>
      <c r="CBI1048284" s="3532"/>
      <c r="CBJ1048284" s="3532"/>
      <c r="CBK1048284" s="3532"/>
      <c r="CBL1048284" s="3532"/>
      <c r="CBM1048284" s="3532"/>
      <c r="CBN1048284" s="3532"/>
      <c r="CBO1048284" s="3532"/>
      <c r="CBP1048284" s="3532"/>
      <c r="CBQ1048284" s="3532"/>
      <c r="CBR1048284" s="3532"/>
      <c r="CBS1048284" s="3532"/>
      <c r="CBT1048284" s="3532"/>
      <c r="CBU1048284" s="3532"/>
      <c r="CBV1048284" s="3532"/>
      <c r="CBW1048284" s="3532"/>
      <c r="CBX1048284" s="3532"/>
      <c r="CBY1048284" s="3532"/>
      <c r="CBZ1048284" s="3532"/>
      <c r="CCA1048284" s="3532"/>
      <c r="CCB1048284" s="3532"/>
      <c r="CCC1048284" s="3532"/>
      <c r="CCD1048284" s="3532"/>
      <c r="CCE1048284" s="3532"/>
      <c r="CCF1048284" s="3532"/>
      <c r="CCG1048284" s="3532"/>
      <c r="CCH1048284" s="3532"/>
      <c r="CCI1048284" s="3532"/>
      <c r="CCJ1048284" s="3532"/>
      <c r="CCK1048284" s="3532"/>
      <c r="CCL1048284" s="3532"/>
      <c r="CCM1048284" s="3532"/>
      <c r="CCN1048284" s="3532"/>
      <c r="CCO1048284" s="3532"/>
      <c r="CCP1048284" s="3532"/>
      <c r="CCQ1048284" s="3532"/>
      <c r="CCR1048284" s="3532"/>
      <c r="CCS1048284" s="3532"/>
      <c r="CCT1048284" s="3532"/>
      <c r="CCU1048284" s="3532"/>
      <c r="CCV1048284" s="3532"/>
      <c r="CCW1048284" s="3532"/>
      <c r="CCX1048284" s="3532"/>
      <c r="CCY1048284" s="3532"/>
      <c r="CCZ1048284" s="3532"/>
      <c r="CDA1048284" s="3532"/>
      <c r="CDB1048284" s="3532"/>
      <c r="CDC1048284" s="3532"/>
      <c r="CDD1048284" s="3532"/>
      <c r="CDE1048284" s="3532"/>
      <c r="CDF1048284" s="3532"/>
      <c r="CDG1048284" s="3532"/>
      <c r="CDH1048284" s="3532"/>
      <c r="CDI1048284" s="3532"/>
      <c r="CDJ1048284" s="3532"/>
      <c r="CDK1048284" s="3532"/>
      <c r="CDL1048284" s="3532"/>
      <c r="CDM1048284" s="3532"/>
      <c r="CDN1048284" s="3532"/>
      <c r="CDO1048284" s="3532"/>
      <c r="CDP1048284" s="3532"/>
      <c r="CDQ1048284" s="3532"/>
      <c r="CDR1048284" s="3532"/>
      <c r="CDS1048284" s="3532"/>
      <c r="CDT1048284" s="3532"/>
      <c r="CDU1048284" s="3532"/>
      <c r="CDV1048284" s="3532"/>
      <c r="CDW1048284" s="3532"/>
      <c r="CDX1048284" s="3532"/>
      <c r="CDY1048284" s="3532"/>
      <c r="CDZ1048284" s="3532"/>
      <c r="CEA1048284" s="3532"/>
      <c r="CEB1048284" s="3532"/>
      <c r="CEC1048284" s="3532"/>
      <c r="CED1048284" s="3532"/>
      <c r="CEE1048284" s="3532"/>
      <c r="CEF1048284" s="3532"/>
      <c r="CEG1048284" s="3532"/>
      <c r="CEH1048284" s="3532"/>
      <c r="CEI1048284" s="3532"/>
      <c r="CEJ1048284" s="3532"/>
      <c r="CEK1048284" s="3532"/>
      <c r="CEL1048284" s="3532"/>
      <c r="CEM1048284" s="3532"/>
      <c r="CEN1048284" s="3532"/>
      <c r="CEO1048284" s="3532"/>
      <c r="CEP1048284" s="3532"/>
      <c r="CEQ1048284" s="3532"/>
      <c r="CER1048284" s="3532"/>
      <c r="CES1048284" s="3532"/>
      <c r="CET1048284" s="3532"/>
      <c r="CEU1048284" s="3532"/>
      <c r="CEV1048284" s="3532"/>
      <c r="CEW1048284" s="3532"/>
      <c r="CEX1048284" s="3532"/>
      <c r="CEY1048284" s="3532"/>
      <c r="CEZ1048284" s="3532"/>
      <c r="CFA1048284" s="3532"/>
      <c r="CFB1048284" s="3532"/>
      <c r="CFC1048284" s="3532"/>
      <c r="CFD1048284" s="3532"/>
      <c r="CFE1048284" s="3532"/>
      <c r="CFF1048284" s="3532"/>
      <c r="CFG1048284" s="3532"/>
      <c r="CFH1048284" s="3532"/>
      <c r="CFI1048284" s="3532"/>
      <c r="CFJ1048284" s="3532"/>
      <c r="CFK1048284" s="3532"/>
      <c r="CFL1048284" s="3532"/>
      <c r="CFM1048284" s="3532"/>
      <c r="CFN1048284" s="3532"/>
      <c r="CFO1048284" s="3532"/>
      <c r="CFP1048284" s="3532"/>
      <c r="CFQ1048284" s="3532"/>
      <c r="CFR1048284" s="3532"/>
      <c r="CFS1048284" s="3532"/>
      <c r="CFT1048284" s="3532"/>
      <c r="CFU1048284" s="3532"/>
      <c r="CFV1048284" s="3532"/>
      <c r="CFW1048284" s="3532"/>
      <c r="CFX1048284" s="3532"/>
      <c r="CFY1048284" s="3532"/>
      <c r="CFZ1048284" s="3532"/>
      <c r="CGA1048284" s="3532"/>
      <c r="CGB1048284" s="3532"/>
      <c r="CGC1048284" s="3532"/>
      <c r="CGD1048284" s="3532"/>
      <c r="CGE1048284" s="3532"/>
      <c r="CGF1048284" s="3532"/>
      <c r="CGG1048284" s="3532"/>
      <c r="CGH1048284" s="3532"/>
      <c r="CGI1048284" s="3532"/>
      <c r="CGJ1048284" s="3532"/>
      <c r="CGK1048284" s="3532"/>
      <c r="CGL1048284" s="3532"/>
      <c r="CGM1048284" s="3532"/>
      <c r="CGN1048284" s="3532"/>
      <c r="CGO1048284" s="3532"/>
      <c r="CGP1048284" s="3532"/>
      <c r="CGQ1048284" s="3532"/>
      <c r="CGR1048284" s="3532"/>
      <c r="CGS1048284" s="3532"/>
      <c r="CGT1048284" s="3532"/>
      <c r="CGU1048284" s="3532"/>
      <c r="CGV1048284" s="3532"/>
      <c r="CGW1048284" s="3532"/>
      <c r="CGX1048284" s="3532"/>
      <c r="CGY1048284" s="3532"/>
      <c r="CGZ1048284" s="3532"/>
      <c r="CHA1048284" s="3532"/>
      <c r="CHB1048284" s="3532"/>
      <c r="CHC1048284" s="3532"/>
      <c r="CHD1048284" s="3532"/>
      <c r="CHE1048284" s="3532"/>
      <c r="CHF1048284" s="3532"/>
      <c r="CHG1048284" s="3532"/>
      <c r="CHH1048284" s="3532"/>
      <c r="CHI1048284" s="3532"/>
      <c r="CHJ1048284" s="3532"/>
      <c r="CHK1048284" s="3532"/>
      <c r="CHL1048284" s="3532"/>
      <c r="CHM1048284" s="3532"/>
      <c r="CHN1048284" s="3532"/>
      <c r="CHO1048284" s="3532"/>
      <c r="CHP1048284" s="3532"/>
      <c r="CHQ1048284" s="3532"/>
      <c r="CHR1048284" s="3532"/>
      <c r="CHS1048284" s="3532"/>
      <c r="CHT1048284" s="3532"/>
      <c r="CHU1048284" s="3532"/>
      <c r="CHV1048284" s="3532"/>
      <c r="CHW1048284" s="3532"/>
      <c r="CHX1048284" s="3532"/>
      <c r="CHY1048284" s="3532"/>
      <c r="CHZ1048284" s="3532"/>
      <c r="CIA1048284" s="3532"/>
      <c r="CIB1048284" s="3532"/>
      <c r="CIC1048284" s="3532"/>
      <c r="CID1048284" s="3532"/>
      <c r="CIE1048284" s="3532"/>
      <c r="CIF1048284" s="3532"/>
      <c r="CIG1048284" s="3532"/>
      <c r="CIH1048284" s="3532"/>
      <c r="CII1048284" s="3532"/>
      <c r="CIJ1048284" s="3532"/>
      <c r="CIK1048284" s="3532"/>
      <c r="CIL1048284" s="3532"/>
      <c r="CIM1048284" s="3532"/>
      <c r="CIN1048284" s="3532"/>
      <c r="CIO1048284" s="3532"/>
      <c r="CIP1048284" s="3532"/>
      <c r="CIQ1048284" s="3532"/>
      <c r="CIR1048284" s="3532"/>
      <c r="CIS1048284" s="3532"/>
      <c r="CIT1048284" s="3532"/>
      <c r="CIU1048284" s="3532"/>
      <c r="CIV1048284" s="3532"/>
      <c r="CIW1048284" s="3532"/>
      <c r="CIX1048284" s="3532"/>
      <c r="CIY1048284" s="3532"/>
      <c r="CIZ1048284" s="3532"/>
      <c r="CJA1048284" s="3532"/>
      <c r="CJB1048284" s="3532"/>
      <c r="CJC1048284" s="3532"/>
      <c r="CJD1048284" s="3532"/>
      <c r="CJE1048284" s="3532"/>
      <c r="CJF1048284" s="3532"/>
      <c r="CJG1048284" s="3532"/>
      <c r="CJH1048284" s="3532"/>
      <c r="CJI1048284" s="3532"/>
      <c r="CJJ1048284" s="3532"/>
      <c r="CJK1048284" s="3532"/>
      <c r="CJL1048284" s="3532"/>
      <c r="CJM1048284" s="3532"/>
      <c r="CJN1048284" s="3532"/>
      <c r="CJO1048284" s="3532"/>
      <c r="CJP1048284" s="3532"/>
      <c r="CJQ1048284" s="3532"/>
      <c r="CJR1048284" s="3532"/>
      <c r="CJS1048284" s="3532"/>
      <c r="CJT1048284" s="3532"/>
      <c r="CJU1048284" s="3532"/>
      <c r="CJV1048284" s="3532"/>
      <c r="CJW1048284" s="3532"/>
      <c r="CJX1048284" s="3532"/>
      <c r="CJY1048284" s="3532"/>
      <c r="CJZ1048284" s="3532"/>
      <c r="CKA1048284" s="3532"/>
      <c r="CKB1048284" s="3532"/>
      <c r="CKC1048284" s="3532"/>
      <c r="CKD1048284" s="3532"/>
      <c r="CKE1048284" s="3532"/>
      <c r="CKF1048284" s="3532"/>
      <c r="CKG1048284" s="3532"/>
      <c r="CKH1048284" s="3532"/>
      <c r="CKI1048284" s="3532"/>
      <c r="CKJ1048284" s="3532"/>
      <c r="CKK1048284" s="3532"/>
      <c r="CKL1048284" s="3532"/>
      <c r="CKM1048284" s="3532"/>
      <c r="CKN1048284" s="3532"/>
      <c r="CKO1048284" s="3532"/>
      <c r="CKP1048284" s="3532"/>
      <c r="CKQ1048284" s="3532"/>
      <c r="CKR1048284" s="3532"/>
      <c r="CKS1048284" s="3532"/>
      <c r="CKT1048284" s="3532"/>
      <c r="CKU1048284" s="3532"/>
      <c r="CKV1048284" s="3532"/>
      <c r="CKW1048284" s="3532"/>
      <c r="CKX1048284" s="3532"/>
      <c r="CKY1048284" s="3532"/>
      <c r="CKZ1048284" s="3532"/>
      <c r="CLA1048284" s="3532"/>
      <c r="CLB1048284" s="3532"/>
      <c r="CLC1048284" s="3532"/>
      <c r="CLD1048284" s="3532"/>
      <c r="CLE1048284" s="3532"/>
      <c r="CLF1048284" s="3532"/>
      <c r="CLG1048284" s="3532"/>
      <c r="CLH1048284" s="3532"/>
      <c r="CLI1048284" s="3532"/>
      <c r="CLJ1048284" s="3532"/>
      <c r="CLK1048284" s="3532"/>
      <c r="CLL1048284" s="3532"/>
      <c r="CLM1048284" s="3532"/>
      <c r="CLN1048284" s="3532"/>
      <c r="CLO1048284" s="3532"/>
      <c r="CLP1048284" s="3532"/>
      <c r="CLQ1048284" s="3532"/>
      <c r="CLR1048284" s="3532"/>
      <c r="CLS1048284" s="3532"/>
      <c r="CLT1048284" s="3532"/>
      <c r="CLU1048284" s="3532"/>
      <c r="CLV1048284" s="3532"/>
      <c r="CLW1048284" s="3532"/>
      <c r="CLX1048284" s="3532"/>
      <c r="CLY1048284" s="3532"/>
      <c r="CLZ1048284" s="3532"/>
      <c r="CMA1048284" s="3532"/>
      <c r="CMB1048284" s="3532"/>
      <c r="CMC1048284" s="3532"/>
      <c r="CMD1048284" s="3532"/>
      <c r="CME1048284" s="3532"/>
      <c r="CMF1048284" s="3532"/>
      <c r="CMG1048284" s="3532"/>
      <c r="CMH1048284" s="3532"/>
      <c r="CMI1048284" s="3532"/>
      <c r="CMJ1048284" s="3532"/>
      <c r="CMK1048284" s="3532"/>
      <c r="CML1048284" s="3532"/>
      <c r="CMM1048284" s="3532"/>
      <c r="CMN1048284" s="3532"/>
      <c r="CMO1048284" s="3532"/>
      <c r="CMP1048284" s="3532"/>
      <c r="CMQ1048284" s="3532"/>
      <c r="CMR1048284" s="3532"/>
      <c r="CMS1048284" s="3532"/>
      <c r="CMT1048284" s="3532"/>
      <c r="CMU1048284" s="3532"/>
      <c r="CMV1048284" s="3532"/>
      <c r="CMW1048284" s="3532"/>
      <c r="CMX1048284" s="3532"/>
      <c r="CMY1048284" s="3532"/>
      <c r="CMZ1048284" s="3532"/>
      <c r="CNA1048284" s="3532"/>
      <c r="CNB1048284" s="3532"/>
      <c r="CNC1048284" s="3532"/>
      <c r="CND1048284" s="3532"/>
      <c r="CNE1048284" s="3532"/>
      <c r="CNF1048284" s="3532"/>
      <c r="CNG1048284" s="3532"/>
      <c r="CNH1048284" s="3532"/>
      <c r="CNI1048284" s="3532"/>
      <c r="CNJ1048284" s="3532"/>
      <c r="CNK1048284" s="3532"/>
      <c r="CNL1048284" s="3532"/>
      <c r="CNM1048284" s="3532"/>
      <c r="CNN1048284" s="3532"/>
      <c r="CNO1048284" s="3532"/>
      <c r="CNP1048284" s="3532"/>
      <c r="CNQ1048284" s="3532"/>
      <c r="CNR1048284" s="3532"/>
      <c r="CNS1048284" s="3532"/>
      <c r="CNT1048284" s="3532"/>
      <c r="CNU1048284" s="3532"/>
      <c r="CNV1048284" s="3532"/>
      <c r="CNW1048284" s="3532"/>
      <c r="CNX1048284" s="3532"/>
      <c r="CNY1048284" s="3532"/>
      <c r="CNZ1048284" s="3532"/>
      <c r="COA1048284" s="3532"/>
      <c r="COB1048284" s="3532"/>
      <c r="COC1048284" s="3532"/>
      <c r="COD1048284" s="3532"/>
      <c r="COE1048284" s="3532"/>
      <c r="COF1048284" s="3532"/>
      <c r="COG1048284" s="3532"/>
      <c r="COH1048284" s="3532"/>
      <c r="COI1048284" s="3532"/>
      <c r="COJ1048284" s="3532"/>
      <c r="COK1048284" s="3532"/>
      <c r="COL1048284" s="3532"/>
      <c r="COM1048284" s="3532"/>
      <c r="CON1048284" s="3532"/>
      <c r="COO1048284" s="3532"/>
      <c r="COP1048284" s="3532"/>
      <c r="COQ1048284" s="3532"/>
      <c r="COR1048284" s="3532"/>
      <c r="COS1048284" s="3532"/>
      <c r="COT1048284" s="3532"/>
      <c r="COU1048284" s="3532"/>
      <c r="COV1048284" s="3532"/>
      <c r="COW1048284" s="3532"/>
      <c r="COX1048284" s="3532"/>
      <c r="COY1048284" s="3532"/>
      <c r="COZ1048284" s="3532"/>
      <c r="CPA1048284" s="3532"/>
      <c r="CPB1048284" s="3532"/>
      <c r="CPC1048284" s="3532"/>
      <c r="CPD1048284" s="3532"/>
      <c r="CPE1048284" s="3532"/>
      <c r="CPF1048284" s="3532"/>
      <c r="CPG1048284" s="3532"/>
      <c r="CPH1048284" s="3532"/>
      <c r="CPI1048284" s="3532"/>
      <c r="CPJ1048284" s="3532"/>
      <c r="CPK1048284" s="3532"/>
      <c r="CPL1048284" s="3532"/>
      <c r="CPM1048284" s="3532"/>
      <c r="CPN1048284" s="3532"/>
      <c r="CPO1048284" s="3532"/>
      <c r="CPP1048284" s="3532"/>
      <c r="CPQ1048284" s="3532"/>
      <c r="CPR1048284" s="3532"/>
      <c r="CPS1048284" s="3532"/>
      <c r="CPT1048284" s="3532"/>
      <c r="CPU1048284" s="3532"/>
      <c r="CPV1048284" s="3532"/>
      <c r="CPW1048284" s="3532"/>
      <c r="CPX1048284" s="3532"/>
      <c r="CPY1048284" s="3532"/>
      <c r="CPZ1048284" s="3532"/>
      <c r="CQA1048284" s="3532"/>
      <c r="CQB1048284" s="3532"/>
      <c r="CQC1048284" s="3532"/>
      <c r="CQD1048284" s="3532"/>
      <c r="CQE1048284" s="3532"/>
      <c r="CQF1048284" s="3532"/>
      <c r="CQG1048284" s="3532"/>
      <c r="CQH1048284" s="3532"/>
      <c r="CQI1048284" s="3532"/>
      <c r="CQJ1048284" s="3532"/>
      <c r="CQK1048284" s="3532"/>
      <c r="CQL1048284" s="3532"/>
      <c r="CQM1048284" s="3532"/>
      <c r="CQN1048284" s="3532"/>
      <c r="CQO1048284" s="3532"/>
      <c r="CQP1048284" s="3532"/>
      <c r="CQQ1048284" s="3532"/>
      <c r="CQR1048284" s="3532"/>
      <c r="CQS1048284" s="3532"/>
      <c r="CQT1048284" s="3532"/>
      <c r="CQU1048284" s="3532"/>
      <c r="CQV1048284" s="3532"/>
      <c r="CQW1048284" s="3532"/>
      <c r="CQX1048284" s="3532"/>
      <c r="CQY1048284" s="3532"/>
      <c r="CQZ1048284" s="3532"/>
      <c r="CRA1048284" s="3532"/>
      <c r="CRB1048284" s="3532"/>
      <c r="CRC1048284" s="3532"/>
      <c r="CRD1048284" s="3532"/>
      <c r="CRE1048284" s="3532"/>
      <c r="CRF1048284" s="3532"/>
      <c r="CRG1048284" s="3532"/>
      <c r="CRH1048284" s="3532"/>
      <c r="CRI1048284" s="3532"/>
      <c r="CRJ1048284" s="3532"/>
      <c r="CRK1048284" s="3532"/>
      <c r="CRL1048284" s="3532"/>
      <c r="CRM1048284" s="3532"/>
      <c r="CRN1048284" s="3532"/>
      <c r="CRO1048284" s="3532"/>
      <c r="CRP1048284" s="3532"/>
      <c r="CRQ1048284" s="3532"/>
      <c r="CRR1048284" s="3532"/>
      <c r="CRS1048284" s="3532"/>
      <c r="CRT1048284" s="3532"/>
      <c r="CRU1048284" s="3532"/>
      <c r="CRV1048284" s="3532"/>
      <c r="CRW1048284" s="3532"/>
      <c r="CRX1048284" s="3532"/>
      <c r="CRY1048284" s="3532"/>
      <c r="CRZ1048284" s="3532"/>
      <c r="CSA1048284" s="3532"/>
      <c r="CSB1048284" s="3532"/>
      <c r="CSC1048284" s="3532"/>
      <c r="CSD1048284" s="3532"/>
      <c r="CSE1048284" s="3532"/>
      <c r="CSF1048284" s="3532"/>
      <c r="CSG1048284" s="3532"/>
      <c r="CSH1048284" s="3532"/>
      <c r="CSI1048284" s="3532"/>
      <c r="CSJ1048284" s="3532"/>
      <c r="CSK1048284" s="3532"/>
      <c r="CSL1048284" s="3532"/>
      <c r="CSM1048284" s="3532"/>
      <c r="CSN1048284" s="3532"/>
      <c r="CSO1048284" s="3532"/>
      <c r="CSP1048284" s="3532"/>
      <c r="CSQ1048284" s="3532"/>
      <c r="CSR1048284" s="3532"/>
      <c r="CSS1048284" s="3532"/>
      <c r="CST1048284" s="3532"/>
      <c r="CSU1048284" s="3532"/>
      <c r="CSV1048284" s="3532"/>
      <c r="CSW1048284" s="3532"/>
      <c r="CSX1048284" s="3532"/>
      <c r="CSY1048284" s="3532"/>
      <c r="CSZ1048284" s="3532"/>
      <c r="CTA1048284" s="3532"/>
      <c r="CTB1048284" s="3532"/>
      <c r="CTC1048284" s="3532"/>
      <c r="CTD1048284" s="3532"/>
      <c r="CTE1048284" s="3532"/>
      <c r="CTF1048284" s="3532"/>
      <c r="CTG1048284" s="3532"/>
      <c r="CTH1048284" s="3532"/>
      <c r="CTI1048284" s="3532"/>
      <c r="CTJ1048284" s="3532"/>
      <c r="CTK1048284" s="3532"/>
      <c r="CTL1048284" s="3532"/>
      <c r="CTM1048284" s="3532"/>
      <c r="CTN1048284" s="3532"/>
      <c r="CTO1048284" s="3532"/>
      <c r="CTP1048284" s="3532"/>
      <c r="CTQ1048284" s="3532"/>
      <c r="CTR1048284" s="3532"/>
      <c r="CTS1048284" s="3532"/>
      <c r="CTT1048284" s="3532"/>
      <c r="CTU1048284" s="3532"/>
      <c r="CTV1048284" s="3532"/>
      <c r="CTW1048284" s="3532"/>
      <c r="CTX1048284" s="3532"/>
      <c r="CTY1048284" s="3532"/>
      <c r="CTZ1048284" s="3532"/>
      <c r="CUA1048284" s="3532"/>
      <c r="CUB1048284" s="3532"/>
      <c r="CUC1048284" s="3532"/>
      <c r="CUD1048284" s="3532"/>
      <c r="CUE1048284" s="3532"/>
      <c r="CUF1048284" s="3532"/>
      <c r="CUG1048284" s="3532"/>
      <c r="CUH1048284" s="3532"/>
      <c r="CUI1048284" s="3532"/>
      <c r="CUJ1048284" s="3532"/>
      <c r="CUK1048284" s="3532"/>
      <c r="CUL1048284" s="3532"/>
      <c r="CUM1048284" s="3532"/>
      <c r="CUN1048284" s="3532"/>
      <c r="CUO1048284" s="3532"/>
      <c r="CUP1048284" s="3532"/>
      <c r="CUQ1048284" s="3532"/>
      <c r="CUR1048284" s="3532"/>
      <c r="CUS1048284" s="3532"/>
      <c r="CUT1048284" s="3532"/>
      <c r="CUU1048284" s="3532"/>
      <c r="CUV1048284" s="3532"/>
      <c r="CUW1048284" s="3532"/>
      <c r="CUX1048284" s="3532"/>
      <c r="CUY1048284" s="3532"/>
      <c r="CUZ1048284" s="3532"/>
      <c r="CVA1048284" s="3532"/>
      <c r="CVB1048284" s="3532"/>
      <c r="CVC1048284" s="3532"/>
      <c r="CVD1048284" s="3532"/>
      <c r="CVE1048284" s="3532"/>
      <c r="CVF1048284" s="3532"/>
      <c r="CVG1048284" s="3532"/>
      <c r="CVH1048284" s="3532"/>
      <c r="CVI1048284" s="3532"/>
      <c r="CVJ1048284" s="3532"/>
      <c r="CVK1048284" s="3532"/>
      <c r="CVL1048284" s="3532"/>
      <c r="CVM1048284" s="3532"/>
      <c r="CVN1048284" s="3532"/>
      <c r="CVO1048284" s="3532"/>
      <c r="CVP1048284" s="3532"/>
      <c r="CVQ1048284" s="3532"/>
      <c r="CVR1048284" s="3532"/>
      <c r="CVS1048284" s="3532"/>
      <c r="CVT1048284" s="3532"/>
      <c r="CVU1048284" s="3532"/>
      <c r="CVV1048284" s="3532"/>
      <c r="CVW1048284" s="3532"/>
      <c r="CVX1048284" s="3532"/>
      <c r="CVY1048284" s="3532"/>
      <c r="CVZ1048284" s="3532"/>
      <c r="CWA1048284" s="3532"/>
      <c r="CWB1048284" s="3532"/>
      <c r="CWC1048284" s="3532"/>
      <c r="CWD1048284" s="3532"/>
      <c r="CWE1048284" s="3532"/>
      <c r="CWF1048284" s="3532"/>
      <c r="CWG1048284" s="3532"/>
      <c r="CWH1048284" s="3532"/>
      <c r="CWI1048284" s="3532"/>
      <c r="CWJ1048284" s="3532"/>
      <c r="CWK1048284" s="3532"/>
      <c r="CWL1048284" s="3532"/>
      <c r="CWM1048284" s="3532"/>
      <c r="CWN1048284" s="3532"/>
      <c r="CWO1048284" s="3532"/>
      <c r="CWP1048284" s="3532"/>
      <c r="CWQ1048284" s="3532"/>
      <c r="CWR1048284" s="3532"/>
      <c r="CWS1048284" s="3532"/>
      <c r="CWT1048284" s="3532"/>
      <c r="CWU1048284" s="3532"/>
      <c r="CWV1048284" s="3532"/>
      <c r="CWW1048284" s="3532"/>
      <c r="CWX1048284" s="3532"/>
      <c r="CWY1048284" s="3532"/>
      <c r="CWZ1048284" s="3532"/>
      <c r="CXA1048284" s="3532"/>
      <c r="CXB1048284" s="3532"/>
      <c r="CXC1048284" s="3532"/>
      <c r="CXD1048284" s="3532"/>
      <c r="CXE1048284" s="3532"/>
      <c r="CXF1048284" s="3532"/>
      <c r="CXG1048284" s="3532"/>
      <c r="CXH1048284" s="3532"/>
      <c r="CXI1048284" s="3532"/>
      <c r="CXJ1048284" s="3532"/>
      <c r="CXK1048284" s="3532"/>
      <c r="CXL1048284" s="3532"/>
      <c r="CXM1048284" s="3532"/>
      <c r="CXN1048284" s="3532"/>
      <c r="CXO1048284" s="3532"/>
      <c r="CXP1048284" s="3532"/>
      <c r="CXQ1048284" s="3532"/>
      <c r="CXR1048284" s="3532"/>
      <c r="CXS1048284" s="3532"/>
      <c r="CXT1048284" s="3532"/>
      <c r="CXU1048284" s="3532"/>
      <c r="CXV1048284" s="3532"/>
      <c r="CXW1048284" s="3532"/>
      <c r="CXX1048284" s="3532"/>
      <c r="CXY1048284" s="3532"/>
      <c r="CXZ1048284" s="3532"/>
      <c r="CYA1048284" s="3532"/>
      <c r="CYB1048284" s="3532"/>
      <c r="CYC1048284" s="3532"/>
      <c r="CYD1048284" s="3532"/>
      <c r="CYE1048284" s="3532"/>
      <c r="CYF1048284" s="3532"/>
      <c r="CYG1048284" s="3532"/>
      <c r="CYH1048284" s="3532"/>
      <c r="CYI1048284" s="3532"/>
      <c r="CYJ1048284" s="3532"/>
      <c r="CYK1048284" s="3532"/>
      <c r="CYL1048284" s="3532"/>
      <c r="CYM1048284" s="3532"/>
      <c r="CYN1048284" s="3532"/>
      <c r="CYO1048284" s="3532"/>
      <c r="CYP1048284" s="3532"/>
      <c r="CYQ1048284" s="3532"/>
      <c r="CYR1048284" s="3532"/>
      <c r="CYS1048284" s="3532"/>
      <c r="CYT1048284" s="3532"/>
      <c r="CYU1048284" s="3532"/>
      <c r="CYV1048284" s="3532"/>
      <c r="CYW1048284" s="3532"/>
      <c r="CYX1048284" s="3532"/>
      <c r="CYY1048284" s="3532"/>
      <c r="CYZ1048284" s="3532"/>
      <c r="CZA1048284" s="3532"/>
      <c r="CZB1048284" s="3532"/>
      <c r="CZC1048284" s="3532"/>
      <c r="CZD1048284" s="3532"/>
      <c r="CZE1048284" s="3532"/>
      <c r="CZF1048284" s="3532"/>
      <c r="CZG1048284" s="3532"/>
      <c r="CZH1048284" s="3532"/>
      <c r="CZI1048284" s="3532"/>
      <c r="CZJ1048284" s="3532"/>
      <c r="CZK1048284" s="3532"/>
      <c r="CZL1048284" s="3532"/>
      <c r="CZM1048284" s="3532"/>
      <c r="CZN1048284" s="3532"/>
      <c r="CZO1048284" s="3532"/>
      <c r="CZP1048284" s="3532"/>
      <c r="CZQ1048284" s="3532"/>
      <c r="CZR1048284" s="3532"/>
      <c r="CZS1048284" s="3532"/>
      <c r="CZT1048284" s="3532"/>
      <c r="CZU1048284" s="3532"/>
      <c r="CZV1048284" s="3532"/>
      <c r="CZW1048284" s="3532"/>
      <c r="CZX1048284" s="3532"/>
      <c r="CZY1048284" s="3532"/>
      <c r="CZZ1048284" s="3532"/>
      <c r="DAA1048284" s="3532"/>
      <c r="DAB1048284" s="3532"/>
      <c r="DAC1048284" s="3532"/>
      <c r="DAD1048284" s="3532"/>
      <c r="DAE1048284" s="3532"/>
      <c r="DAF1048284" s="3532"/>
      <c r="DAG1048284" s="3532"/>
      <c r="DAH1048284" s="3532"/>
      <c r="DAI1048284" s="3532"/>
      <c r="DAJ1048284" s="3532"/>
      <c r="DAK1048284" s="3532"/>
      <c r="DAL1048284" s="3532"/>
      <c r="DAM1048284" s="3532"/>
      <c r="DAN1048284" s="3532"/>
      <c r="DAO1048284" s="3532"/>
      <c r="DAP1048284" s="3532"/>
      <c r="DAQ1048284" s="3532"/>
      <c r="DAR1048284" s="3532"/>
      <c r="DAS1048284" s="3532"/>
      <c r="DAT1048284" s="3532"/>
      <c r="DAU1048284" s="3532"/>
      <c r="DAV1048284" s="3532"/>
      <c r="DAW1048284" s="3532"/>
      <c r="DAX1048284" s="3532"/>
      <c r="DAY1048284" s="3532"/>
      <c r="DAZ1048284" s="3532"/>
      <c r="DBA1048284" s="3532"/>
      <c r="DBB1048284" s="3532"/>
      <c r="DBC1048284" s="3532"/>
      <c r="DBD1048284" s="3532"/>
      <c r="DBE1048284" s="3532"/>
      <c r="DBF1048284" s="3532"/>
      <c r="DBG1048284" s="3532"/>
      <c r="DBH1048284" s="3532"/>
      <c r="DBI1048284" s="3532"/>
      <c r="DBJ1048284" s="3532"/>
      <c r="DBK1048284" s="3532"/>
      <c r="DBL1048284" s="3532"/>
      <c r="DBM1048284" s="3532"/>
      <c r="DBN1048284" s="3532"/>
      <c r="DBO1048284" s="3532"/>
      <c r="DBP1048284" s="3532"/>
      <c r="DBQ1048284" s="3532"/>
      <c r="DBR1048284" s="3532"/>
      <c r="DBS1048284" s="3532"/>
      <c r="DBT1048284" s="3532"/>
      <c r="DBU1048284" s="3532"/>
      <c r="DBV1048284" s="3532"/>
      <c r="DBW1048284" s="3532"/>
      <c r="DBX1048284" s="3532"/>
      <c r="DBY1048284" s="3532"/>
      <c r="DBZ1048284" s="3532"/>
      <c r="DCA1048284" s="3532"/>
      <c r="DCB1048284" s="3532"/>
      <c r="DCC1048284" s="3532"/>
      <c r="DCD1048284" s="3532"/>
      <c r="DCE1048284" s="3532"/>
      <c r="DCF1048284" s="3532"/>
      <c r="DCG1048284" s="3532"/>
      <c r="DCH1048284" s="3532"/>
      <c r="DCI1048284" s="3532"/>
      <c r="DCJ1048284" s="3532"/>
      <c r="DCK1048284" s="3532"/>
      <c r="DCL1048284" s="3532"/>
      <c r="DCM1048284" s="3532"/>
      <c r="DCN1048284" s="3532"/>
      <c r="DCO1048284" s="3532"/>
      <c r="DCP1048284" s="3532"/>
      <c r="DCQ1048284" s="3532"/>
      <c r="DCR1048284" s="3532"/>
      <c r="DCS1048284" s="3532"/>
      <c r="DCT1048284" s="3532"/>
      <c r="DCU1048284" s="3532"/>
      <c r="DCV1048284" s="3532"/>
      <c r="DCW1048284" s="3532"/>
      <c r="DCX1048284" s="3532"/>
      <c r="DCY1048284" s="3532"/>
      <c r="DCZ1048284" s="3532"/>
      <c r="DDA1048284" s="3532"/>
      <c r="DDB1048284" s="3532"/>
      <c r="DDC1048284" s="3532"/>
      <c r="DDD1048284" s="3532"/>
      <c r="DDE1048284" s="3532"/>
      <c r="DDF1048284" s="3532"/>
      <c r="DDG1048284" s="3532"/>
      <c r="DDH1048284" s="3532"/>
      <c r="DDI1048284" s="3532"/>
      <c r="DDJ1048284" s="3532"/>
      <c r="DDK1048284" s="3532"/>
      <c r="DDL1048284" s="3532"/>
      <c r="DDM1048284" s="3532"/>
      <c r="DDN1048284" s="3532"/>
      <c r="DDO1048284" s="3532"/>
      <c r="DDP1048284" s="3532"/>
      <c r="DDQ1048284" s="3532"/>
      <c r="DDR1048284" s="3532"/>
      <c r="DDS1048284" s="3532"/>
      <c r="DDT1048284" s="3532"/>
      <c r="DDU1048284" s="3532"/>
      <c r="DDV1048284" s="3532"/>
      <c r="DDW1048284" s="3532"/>
      <c r="DDX1048284" s="3532"/>
      <c r="DDY1048284" s="3532"/>
      <c r="DDZ1048284" s="3532"/>
      <c r="DEA1048284" s="3532"/>
      <c r="DEB1048284" s="3532"/>
      <c r="DEC1048284" s="3532"/>
      <c r="DED1048284" s="3532"/>
      <c r="DEE1048284" s="3532"/>
      <c r="DEF1048284" s="3532"/>
      <c r="DEG1048284" s="3532"/>
      <c r="DEH1048284" s="3532"/>
      <c r="DEI1048284" s="3532"/>
      <c r="DEJ1048284" s="3532"/>
      <c r="DEK1048284" s="3532"/>
      <c r="DEL1048284" s="3532"/>
      <c r="DEM1048284" s="3532"/>
      <c r="DEN1048284" s="3532"/>
      <c r="DEO1048284" s="3532"/>
      <c r="DEP1048284" s="3532"/>
      <c r="DEQ1048284" s="3532"/>
      <c r="DER1048284" s="3532"/>
      <c r="DES1048284" s="3532"/>
      <c r="DET1048284" s="3532"/>
      <c r="DEU1048284" s="3532"/>
      <c r="DEV1048284" s="3532"/>
      <c r="DEW1048284" s="3532"/>
      <c r="DEX1048284" s="3532"/>
      <c r="DEY1048284" s="3532"/>
      <c r="DEZ1048284" s="3532"/>
      <c r="DFA1048284" s="3532"/>
      <c r="DFB1048284" s="3532"/>
      <c r="DFC1048284" s="3532"/>
      <c r="DFD1048284" s="3532"/>
      <c r="DFE1048284" s="3532"/>
      <c r="DFF1048284" s="3532"/>
      <c r="DFG1048284" s="3532"/>
      <c r="DFH1048284" s="3532"/>
      <c r="DFI1048284" s="3532"/>
      <c r="DFJ1048284" s="3532"/>
      <c r="DFK1048284" s="3532"/>
      <c r="DFL1048284" s="3532"/>
      <c r="DFM1048284" s="3532"/>
      <c r="DFN1048284" s="3532"/>
      <c r="DFO1048284" s="3532"/>
      <c r="DFP1048284" s="3532"/>
      <c r="DFQ1048284" s="3532"/>
      <c r="DFR1048284" s="3532"/>
      <c r="DFS1048284" s="3532"/>
      <c r="DFT1048284" s="3532"/>
      <c r="DFU1048284" s="3532"/>
      <c r="DFV1048284" s="3532"/>
      <c r="DFW1048284" s="3532"/>
      <c r="DFX1048284" s="3532"/>
      <c r="DFY1048284" s="3532"/>
      <c r="DFZ1048284" s="3532"/>
      <c r="DGA1048284" s="3532"/>
      <c r="DGB1048284" s="3532"/>
      <c r="DGC1048284" s="3532"/>
      <c r="DGD1048284" s="3532"/>
      <c r="DGE1048284" s="3532"/>
      <c r="DGF1048284" s="3532"/>
      <c r="DGG1048284" s="3532"/>
      <c r="DGH1048284" s="3532"/>
      <c r="DGI1048284" s="3532"/>
      <c r="DGJ1048284" s="3532"/>
      <c r="DGK1048284" s="3532"/>
      <c r="DGL1048284" s="3532"/>
      <c r="DGM1048284" s="3532"/>
      <c r="DGN1048284" s="3532"/>
      <c r="DGO1048284" s="3532"/>
      <c r="DGP1048284" s="3532"/>
      <c r="DGQ1048284" s="3532"/>
      <c r="DGR1048284" s="3532"/>
      <c r="DGS1048284" s="3532"/>
      <c r="DGT1048284" s="3532"/>
      <c r="DGU1048284" s="3532"/>
      <c r="DGV1048284" s="3532"/>
      <c r="DGW1048284" s="3532"/>
      <c r="DGX1048284" s="3532"/>
      <c r="DGY1048284" s="3532"/>
      <c r="DGZ1048284" s="3532"/>
      <c r="DHA1048284" s="3532"/>
      <c r="DHB1048284" s="3532"/>
      <c r="DHC1048284" s="3532"/>
      <c r="DHD1048284" s="3532"/>
      <c r="DHE1048284" s="3532"/>
      <c r="DHF1048284" s="3532"/>
      <c r="DHG1048284" s="3532"/>
      <c r="DHH1048284" s="3532"/>
      <c r="DHI1048284" s="3532"/>
      <c r="DHJ1048284" s="3532"/>
      <c r="DHK1048284" s="3532"/>
      <c r="DHL1048284" s="3532"/>
      <c r="DHM1048284" s="3532"/>
      <c r="DHN1048284" s="3532"/>
      <c r="DHO1048284" s="3532"/>
      <c r="DHP1048284" s="3532"/>
      <c r="DHQ1048284" s="3532"/>
      <c r="DHR1048284" s="3532"/>
      <c r="DHS1048284" s="3532"/>
      <c r="DHT1048284" s="3532"/>
      <c r="DHU1048284" s="3532"/>
      <c r="DHV1048284" s="3532"/>
      <c r="DHW1048284" s="3532"/>
      <c r="DHX1048284" s="3532"/>
      <c r="DHY1048284" s="3532"/>
      <c r="DHZ1048284" s="3532"/>
      <c r="DIA1048284" s="3532"/>
      <c r="DIB1048284" s="3532"/>
      <c r="DIC1048284" s="3532"/>
      <c r="DID1048284" s="3532"/>
      <c r="DIE1048284" s="3532"/>
      <c r="DIF1048284" s="3532"/>
      <c r="DIG1048284" s="3532"/>
      <c r="DIH1048284" s="3532"/>
      <c r="DII1048284" s="3532"/>
      <c r="DIJ1048284" s="3532"/>
      <c r="DIK1048284" s="3532"/>
      <c r="DIL1048284" s="3532"/>
      <c r="DIM1048284" s="3532"/>
      <c r="DIN1048284" s="3532"/>
      <c r="DIO1048284" s="3532"/>
      <c r="DIP1048284" s="3532"/>
      <c r="DIQ1048284" s="3532"/>
      <c r="DIR1048284" s="3532"/>
      <c r="DIS1048284" s="3532"/>
      <c r="DIT1048284" s="3532"/>
      <c r="DIU1048284" s="3532"/>
      <c r="DIV1048284" s="3532"/>
      <c r="DIW1048284" s="3532"/>
      <c r="DIX1048284" s="3532"/>
      <c r="DIY1048284" s="3532"/>
      <c r="DIZ1048284" s="3532"/>
      <c r="DJA1048284" s="3532"/>
      <c r="DJB1048284" s="3532"/>
      <c r="DJC1048284" s="3532"/>
      <c r="DJD1048284" s="3532"/>
      <c r="DJE1048284" s="3532"/>
      <c r="DJF1048284" s="3532"/>
      <c r="DJG1048284" s="3532"/>
      <c r="DJH1048284" s="3532"/>
      <c r="DJI1048284" s="3532"/>
      <c r="DJJ1048284" s="3532"/>
      <c r="DJK1048284" s="3532"/>
      <c r="DJL1048284" s="3532"/>
      <c r="DJM1048284" s="3532"/>
      <c r="DJN1048284" s="3532"/>
      <c r="DJO1048284" s="3532"/>
      <c r="DJP1048284" s="3532"/>
      <c r="DJQ1048284" s="3532"/>
      <c r="DJR1048284" s="3532"/>
      <c r="DJS1048284" s="3532"/>
      <c r="DJT1048284" s="3532"/>
      <c r="DJU1048284" s="3532"/>
      <c r="DJV1048284" s="3532"/>
      <c r="DJW1048284" s="3532"/>
      <c r="DJX1048284" s="3532"/>
      <c r="DJY1048284" s="3532"/>
      <c r="DJZ1048284" s="3532"/>
      <c r="DKA1048284" s="3532"/>
      <c r="DKB1048284" s="3532"/>
      <c r="DKC1048284" s="3532"/>
      <c r="DKD1048284" s="3532"/>
      <c r="DKE1048284" s="3532"/>
      <c r="DKF1048284" s="3532"/>
      <c r="DKG1048284" s="3532"/>
      <c r="DKH1048284" s="3532"/>
      <c r="DKI1048284" s="3532"/>
      <c r="DKJ1048284" s="3532"/>
      <c r="DKK1048284" s="3532"/>
      <c r="DKL1048284" s="3532"/>
      <c r="DKM1048284" s="3532"/>
      <c r="DKN1048284" s="3532"/>
      <c r="DKO1048284" s="3532"/>
      <c r="DKP1048284" s="3532"/>
      <c r="DKQ1048284" s="3532"/>
      <c r="DKR1048284" s="3532"/>
      <c r="DKS1048284" s="3532"/>
      <c r="DKT1048284" s="3532"/>
      <c r="DKU1048284" s="3532"/>
      <c r="DKV1048284" s="3532"/>
      <c r="DKW1048284" s="3532"/>
      <c r="DKX1048284" s="3532"/>
      <c r="DKY1048284" s="3532"/>
      <c r="DKZ1048284" s="3532"/>
      <c r="DLA1048284" s="3532"/>
      <c r="DLB1048284" s="3532"/>
      <c r="DLC1048284" s="3532"/>
      <c r="DLD1048284" s="3532"/>
      <c r="DLE1048284" s="3532"/>
      <c r="DLF1048284" s="3532"/>
      <c r="DLG1048284" s="3532"/>
      <c r="DLH1048284" s="3532"/>
      <c r="DLI1048284" s="3532"/>
      <c r="DLJ1048284" s="3532"/>
      <c r="DLK1048284" s="3532"/>
      <c r="DLL1048284" s="3532"/>
      <c r="DLM1048284" s="3532"/>
      <c r="DLN1048284" s="3532"/>
      <c r="DLO1048284" s="3532"/>
      <c r="DLP1048284" s="3532"/>
      <c r="DLQ1048284" s="3532"/>
      <c r="DLR1048284" s="3532"/>
      <c r="DLS1048284" s="3532"/>
      <c r="DLT1048284" s="3532"/>
      <c r="DLU1048284" s="3532"/>
      <c r="DLV1048284" s="3532"/>
      <c r="DLW1048284" s="3532"/>
      <c r="DLX1048284" s="3532"/>
      <c r="DLY1048284" s="3532"/>
      <c r="DLZ1048284" s="3532"/>
      <c r="DMA1048284" s="3532"/>
      <c r="DMB1048284" s="3532"/>
      <c r="DMC1048284" s="3532"/>
      <c r="DMD1048284" s="3532"/>
      <c r="DME1048284" s="3532"/>
      <c r="DMF1048284" s="3532"/>
      <c r="DMG1048284" s="3532"/>
      <c r="DMH1048284" s="3532"/>
      <c r="DMI1048284" s="3532"/>
      <c r="DMJ1048284" s="3532"/>
      <c r="DMK1048284" s="3532"/>
      <c r="DML1048284" s="3532"/>
      <c r="DMM1048284" s="3532"/>
      <c r="DMN1048284" s="3532"/>
      <c r="DMO1048284" s="3532"/>
      <c r="DMP1048284" s="3532"/>
      <c r="DMQ1048284" s="3532"/>
      <c r="DMR1048284" s="3532"/>
      <c r="DMS1048284" s="3532"/>
      <c r="DMT1048284" s="3532"/>
      <c r="DMU1048284" s="3532"/>
      <c r="DMV1048284" s="3532"/>
      <c r="DMW1048284" s="3532"/>
      <c r="DMX1048284" s="3532"/>
      <c r="DMY1048284" s="3532"/>
      <c r="DMZ1048284" s="3532"/>
      <c r="DNA1048284" s="3532"/>
      <c r="DNB1048284" s="3532"/>
      <c r="DNC1048284" s="3532"/>
      <c r="DND1048284" s="3532"/>
      <c r="DNE1048284" s="3532"/>
      <c r="DNF1048284" s="3532"/>
      <c r="DNG1048284" s="3532"/>
      <c r="DNH1048284" s="3532"/>
      <c r="DNI1048284" s="3532"/>
      <c r="DNJ1048284" s="3532"/>
      <c r="DNK1048284" s="3532"/>
      <c r="DNL1048284" s="3532"/>
      <c r="DNM1048284" s="3532"/>
      <c r="DNN1048284" s="3532"/>
      <c r="DNO1048284" s="3532"/>
      <c r="DNP1048284" s="3532"/>
      <c r="DNQ1048284" s="3532"/>
      <c r="DNR1048284" s="3532"/>
      <c r="DNS1048284" s="3532"/>
      <c r="DNT1048284" s="3532"/>
      <c r="DNU1048284" s="3532"/>
      <c r="DNV1048284" s="3532"/>
      <c r="DNW1048284" s="3532"/>
      <c r="DNX1048284" s="3532"/>
      <c r="DNY1048284" s="3532"/>
      <c r="DNZ1048284" s="3532"/>
      <c r="DOA1048284" s="3532"/>
      <c r="DOB1048284" s="3532"/>
      <c r="DOC1048284" s="3532"/>
      <c r="DOD1048284" s="3532"/>
      <c r="DOE1048284" s="3532"/>
      <c r="DOF1048284" s="3532"/>
      <c r="DOG1048284" s="3532"/>
      <c r="DOH1048284" s="3532"/>
      <c r="DOI1048284" s="3532"/>
      <c r="DOJ1048284" s="3532"/>
      <c r="DOK1048284" s="3532"/>
      <c r="DOL1048284" s="3532"/>
      <c r="DOM1048284" s="3532"/>
      <c r="DON1048284" s="3532"/>
      <c r="DOO1048284" s="3532"/>
      <c r="DOP1048284" s="3532"/>
      <c r="DOQ1048284" s="3532"/>
      <c r="DOR1048284" s="3532"/>
      <c r="DOS1048284" s="3532"/>
      <c r="DOT1048284" s="3532"/>
      <c r="DOU1048284" s="3532"/>
      <c r="DOV1048284" s="3532"/>
      <c r="DOW1048284" s="3532"/>
      <c r="DOX1048284" s="3532"/>
      <c r="DOY1048284" s="3532"/>
      <c r="DOZ1048284" s="3532"/>
      <c r="DPA1048284" s="3532"/>
      <c r="DPB1048284" s="3532"/>
      <c r="DPC1048284" s="3532"/>
      <c r="DPD1048284" s="3532"/>
      <c r="DPE1048284" s="3532"/>
      <c r="DPF1048284" s="3532"/>
      <c r="DPG1048284" s="3532"/>
      <c r="DPH1048284" s="3532"/>
      <c r="DPI1048284" s="3532"/>
      <c r="DPJ1048284" s="3532"/>
      <c r="DPK1048284" s="3532"/>
      <c r="DPL1048284" s="3532"/>
      <c r="DPM1048284" s="3532"/>
      <c r="DPN1048284" s="3532"/>
      <c r="DPO1048284" s="3532"/>
      <c r="DPP1048284" s="3532"/>
      <c r="DPQ1048284" s="3532"/>
      <c r="DPR1048284" s="3532"/>
      <c r="DPS1048284" s="3532"/>
      <c r="DPT1048284" s="3532"/>
      <c r="DPU1048284" s="3532"/>
      <c r="DPV1048284" s="3532"/>
      <c r="DPW1048284" s="3532"/>
      <c r="DPX1048284" s="3532"/>
      <c r="DPY1048284" s="3532"/>
      <c r="DPZ1048284" s="3532"/>
      <c r="DQA1048284" s="3532"/>
      <c r="DQB1048284" s="3532"/>
      <c r="DQC1048284" s="3532"/>
      <c r="DQD1048284" s="3532"/>
      <c r="DQE1048284" s="3532"/>
      <c r="DQF1048284" s="3532"/>
      <c r="DQG1048284" s="3532"/>
      <c r="DQH1048284" s="3532"/>
      <c r="DQI1048284" s="3532"/>
      <c r="DQJ1048284" s="3532"/>
      <c r="DQK1048284" s="3532"/>
      <c r="DQL1048284" s="3532"/>
      <c r="DQM1048284" s="3532"/>
      <c r="DQN1048284" s="3532"/>
      <c r="DQO1048284" s="3532"/>
      <c r="DQP1048284" s="3532"/>
      <c r="DQQ1048284" s="3532"/>
      <c r="DQR1048284" s="3532"/>
      <c r="DQS1048284" s="3532"/>
      <c r="DQT1048284" s="3532"/>
      <c r="DQU1048284" s="3532"/>
      <c r="DQV1048284" s="3532"/>
      <c r="DQW1048284" s="3532"/>
      <c r="DQX1048284" s="3532"/>
      <c r="DQY1048284" s="3532"/>
      <c r="DQZ1048284" s="3532"/>
      <c r="DRA1048284" s="3532"/>
      <c r="DRB1048284" s="3532"/>
      <c r="DRC1048284" s="3532"/>
      <c r="DRD1048284" s="3532"/>
      <c r="DRE1048284" s="3532"/>
      <c r="DRF1048284" s="3532"/>
      <c r="DRG1048284" s="3532"/>
      <c r="DRH1048284" s="3532"/>
      <c r="DRI1048284" s="3532"/>
      <c r="DRJ1048284" s="3532"/>
      <c r="DRK1048284" s="3532"/>
      <c r="DRL1048284" s="3532"/>
      <c r="DRM1048284" s="3532"/>
      <c r="DRN1048284" s="3532"/>
      <c r="DRO1048284" s="3532"/>
      <c r="DRP1048284" s="3532"/>
      <c r="DRQ1048284" s="3532"/>
      <c r="DRR1048284" s="3532"/>
      <c r="DRS1048284" s="3532"/>
      <c r="DRT1048284" s="3532"/>
      <c r="DRU1048284" s="3532"/>
      <c r="DRV1048284" s="3532"/>
      <c r="DRW1048284" s="3532"/>
      <c r="DRX1048284" s="3532"/>
      <c r="DRY1048284" s="3532"/>
      <c r="DRZ1048284" s="3532"/>
      <c r="DSA1048284" s="3532"/>
      <c r="DSB1048284" s="3532"/>
      <c r="DSC1048284" s="3532"/>
      <c r="DSD1048284" s="3532"/>
      <c r="DSE1048284" s="3532"/>
      <c r="DSF1048284" s="3532"/>
      <c r="DSG1048284" s="3532"/>
      <c r="DSH1048284" s="3532"/>
      <c r="DSI1048284" s="3532"/>
      <c r="DSJ1048284" s="3532"/>
      <c r="DSK1048284" s="3532"/>
      <c r="DSL1048284" s="3532"/>
      <c r="DSM1048284" s="3532"/>
      <c r="DSN1048284" s="3532"/>
      <c r="DSO1048284" s="3532"/>
      <c r="DSP1048284" s="3532"/>
      <c r="DSQ1048284" s="3532"/>
      <c r="DSR1048284" s="3532"/>
      <c r="DSS1048284" s="3532"/>
      <c r="DST1048284" s="3532"/>
      <c r="DSU1048284" s="3532"/>
      <c r="DSV1048284" s="3532"/>
      <c r="DSW1048284" s="3532"/>
      <c r="DSX1048284" s="3532"/>
      <c r="DSY1048284" s="3532"/>
      <c r="DSZ1048284" s="3532"/>
      <c r="DTA1048284" s="3532"/>
      <c r="DTB1048284" s="3532"/>
      <c r="DTC1048284" s="3532"/>
      <c r="DTD1048284" s="3532"/>
      <c r="DTE1048284" s="3532"/>
      <c r="DTF1048284" s="3532"/>
      <c r="DTG1048284" s="3532"/>
      <c r="DTH1048284" s="3532"/>
      <c r="DTI1048284" s="3532"/>
      <c r="DTJ1048284" s="3532"/>
      <c r="DTK1048284" s="3532"/>
      <c r="DTL1048284" s="3532"/>
      <c r="DTM1048284" s="3532"/>
      <c r="DTN1048284" s="3532"/>
      <c r="DTO1048284" s="3532"/>
      <c r="DTP1048284" s="3532"/>
      <c r="DTQ1048284" s="3532"/>
      <c r="DTR1048284" s="3532"/>
      <c r="DTS1048284" s="3532"/>
      <c r="DTT1048284" s="3532"/>
      <c r="DTU1048284" s="3532"/>
      <c r="DTV1048284" s="3532"/>
      <c r="DTW1048284" s="3532"/>
      <c r="DTX1048284" s="3532"/>
      <c r="DTY1048284" s="3532"/>
      <c r="DTZ1048284" s="3532"/>
      <c r="DUA1048284" s="3532"/>
      <c r="DUB1048284" s="3532"/>
      <c r="DUC1048284" s="3532"/>
      <c r="DUD1048284" s="3532"/>
      <c r="DUE1048284" s="3532"/>
      <c r="DUF1048284" s="3532"/>
      <c r="DUG1048284" s="3532"/>
      <c r="DUH1048284" s="3532"/>
      <c r="DUI1048284" s="3532"/>
      <c r="DUJ1048284" s="3532"/>
      <c r="DUK1048284" s="3532"/>
      <c r="DUL1048284" s="3532"/>
      <c r="DUM1048284" s="3532"/>
      <c r="DUN1048284" s="3532"/>
      <c r="DUO1048284" s="3532"/>
      <c r="DUP1048284" s="3532"/>
      <c r="DUQ1048284" s="3532"/>
      <c r="DUR1048284" s="3532"/>
      <c r="DUS1048284" s="3532"/>
      <c r="DUT1048284" s="3532"/>
      <c r="DUU1048284" s="3532"/>
      <c r="DUV1048284" s="3532"/>
      <c r="DUW1048284" s="3532"/>
      <c r="DUX1048284" s="3532"/>
      <c r="DUY1048284" s="3532"/>
      <c r="DUZ1048284" s="3532"/>
      <c r="DVA1048284" s="3532"/>
      <c r="DVB1048284" s="3532"/>
      <c r="DVC1048284" s="3532"/>
      <c r="DVD1048284" s="3532"/>
      <c r="DVE1048284" s="3532"/>
      <c r="DVF1048284" s="3532"/>
      <c r="DVG1048284" s="3532"/>
      <c r="DVH1048284" s="3532"/>
      <c r="DVI1048284" s="3532"/>
      <c r="DVJ1048284" s="3532"/>
      <c r="DVK1048284" s="3532"/>
      <c r="DVL1048284" s="3532"/>
      <c r="DVM1048284" s="3532"/>
      <c r="DVN1048284" s="3532"/>
      <c r="DVO1048284" s="3532"/>
      <c r="DVP1048284" s="3532"/>
      <c r="DVQ1048284" s="3532"/>
      <c r="DVR1048284" s="3532"/>
      <c r="DVS1048284" s="3532"/>
      <c r="DVT1048284" s="3532"/>
      <c r="DVU1048284" s="3532"/>
      <c r="DVV1048284" s="3532"/>
      <c r="DVW1048284" s="3532"/>
      <c r="DVX1048284" s="3532"/>
      <c r="DVY1048284" s="3532"/>
      <c r="DVZ1048284" s="3532"/>
      <c r="DWA1048284" s="3532"/>
      <c r="DWB1048284" s="3532"/>
      <c r="DWC1048284" s="3532"/>
      <c r="DWD1048284" s="3532"/>
      <c r="DWE1048284" s="3532"/>
      <c r="DWF1048284" s="3532"/>
      <c r="DWG1048284" s="3532"/>
      <c r="DWH1048284" s="3532"/>
      <c r="DWI1048284" s="3532"/>
      <c r="DWJ1048284" s="3532"/>
      <c r="DWK1048284" s="3532"/>
      <c r="DWL1048284" s="3532"/>
      <c r="DWM1048284" s="3532"/>
      <c r="DWN1048284" s="3532"/>
      <c r="DWO1048284" s="3532"/>
      <c r="DWP1048284" s="3532"/>
      <c r="DWQ1048284" s="3532"/>
      <c r="DWR1048284" s="3532"/>
      <c r="DWS1048284" s="3532"/>
      <c r="DWT1048284" s="3532"/>
      <c r="DWU1048284" s="3532"/>
      <c r="DWV1048284" s="3532"/>
      <c r="DWW1048284" s="3532"/>
      <c r="DWX1048284" s="3532"/>
      <c r="DWY1048284" s="3532"/>
      <c r="DWZ1048284" s="3532"/>
      <c r="DXA1048284" s="3532"/>
      <c r="DXB1048284" s="3532"/>
      <c r="DXC1048284" s="3532"/>
      <c r="DXD1048284" s="3532"/>
      <c r="DXE1048284" s="3532"/>
      <c r="DXF1048284" s="3532"/>
      <c r="DXG1048284" s="3532"/>
      <c r="DXH1048284" s="3532"/>
      <c r="DXI1048284" s="3532"/>
      <c r="DXJ1048284" s="3532"/>
      <c r="DXK1048284" s="3532"/>
      <c r="DXL1048284" s="3532"/>
      <c r="DXM1048284" s="3532"/>
      <c r="DXN1048284" s="3532"/>
      <c r="DXO1048284" s="3532"/>
      <c r="DXP1048284" s="3532"/>
      <c r="DXQ1048284" s="3532"/>
      <c r="DXR1048284" s="3532"/>
      <c r="DXS1048284" s="3532"/>
      <c r="DXT1048284" s="3532"/>
      <c r="DXU1048284" s="3532"/>
      <c r="DXV1048284" s="3532"/>
      <c r="DXW1048284" s="3532"/>
      <c r="DXX1048284" s="3532"/>
      <c r="DXY1048284" s="3532"/>
      <c r="DXZ1048284" s="3532"/>
      <c r="DYA1048284" s="3532"/>
      <c r="DYB1048284" s="3532"/>
      <c r="DYC1048284" s="3532"/>
      <c r="DYD1048284" s="3532"/>
      <c r="DYE1048284" s="3532"/>
      <c r="DYF1048284" s="3532"/>
      <c r="DYG1048284" s="3532"/>
      <c r="DYH1048284" s="3532"/>
      <c r="DYI1048284" s="3532"/>
      <c r="DYJ1048284" s="3532"/>
      <c r="DYK1048284" s="3532"/>
      <c r="DYL1048284" s="3532"/>
      <c r="DYM1048284" s="3532"/>
      <c r="DYN1048284" s="3532"/>
      <c r="DYO1048284" s="3532"/>
      <c r="DYP1048284" s="3532"/>
      <c r="DYQ1048284" s="3532"/>
      <c r="DYR1048284" s="3532"/>
      <c r="DYS1048284" s="3532"/>
      <c r="DYT1048284" s="3532"/>
      <c r="DYU1048284" s="3532"/>
      <c r="DYV1048284" s="3532"/>
      <c r="DYW1048284" s="3532"/>
      <c r="DYX1048284" s="3532"/>
      <c r="DYY1048284" s="3532"/>
      <c r="DYZ1048284" s="3532"/>
      <c r="DZA1048284" s="3532"/>
      <c r="DZB1048284" s="3532"/>
      <c r="DZC1048284" s="3532"/>
      <c r="DZD1048284" s="3532"/>
      <c r="DZE1048284" s="3532"/>
      <c r="DZF1048284" s="3532"/>
      <c r="DZG1048284" s="3532"/>
      <c r="DZH1048284" s="3532"/>
      <c r="DZI1048284" s="3532"/>
      <c r="DZJ1048284" s="3532"/>
      <c r="DZK1048284" s="3532"/>
      <c r="DZL1048284" s="3532"/>
      <c r="DZM1048284" s="3532"/>
      <c r="DZN1048284" s="3532"/>
      <c r="DZO1048284" s="3532"/>
      <c r="DZP1048284" s="3532"/>
      <c r="DZQ1048284" s="3532"/>
      <c r="DZR1048284" s="3532"/>
      <c r="DZS1048284" s="3532"/>
      <c r="DZT1048284" s="3532"/>
      <c r="DZU1048284" s="3532"/>
      <c r="DZV1048284" s="3532"/>
      <c r="DZW1048284" s="3532"/>
      <c r="DZX1048284" s="3532"/>
      <c r="DZY1048284" s="3532"/>
      <c r="DZZ1048284" s="3532"/>
      <c r="EAA1048284" s="3532"/>
      <c r="EAB1048284" s="3532"/>
      <c r="EAC1048284" s="3532"/>
      <c r="EAD1048284" s="3532"/>
      <c r="EAE1048284" s="3532"/>
      <c r="EAF1048284" s="3532"/>
      <c r="EAG1048284" s="3532"/>
      <c r="EAH1048284" s="3532"/>
      <c r="EAI1048284" s="3532"/>
      <c r="EAJ1048284" s="3532"/>
      <c r="EAK1048284" s="3532"/>
      <c r="EAL1048284" s="3532"/>
      <c r="EAM1048284" s="3532"/>
      <c r="EAN1048284" s="3532"/>
      <c r="EAO1048284" s="3532"/>
      <c r="EAP1048284" s="3532"/>
      <c r="EAQ1048284" s="3532"/>
      <c r="EAR1048284" s="3532"/>
      <c r="EAS1048284" s="3532"/>
      <c r="EAT1048284" s="3532"/>
      <c r="EAU1048284" s="3532"/>
      <c r="EAV1048284" s="3532"/>
      <c r="EAW1048284" s="3532"/>
      <c r="EAX1048284" s="3532"/>
      <c r="EAY1048284" s="3532"/>
      <c r="EAZ1048284" s="3532"/>
      <c r="EBA1048284" s="3532"/>
      <c r="EBB1048284" s="3532"/>
      <c r="EBC1048284" s="3532"/>
      <c r="EBD1048284" s="3532"/>
      <c r="EBE1048284" s="3532"/>
      <c r="EBF1048284" s="3532"/>
      <c r="EBG1048284" s="3532"/>
      <c r="EBH1048284" s="3532"/>
      <c r="EBI1048284" s="3532"/>
      <c r="EBJ1048284" s="3532"/>
      <c r="EBK1048284" s="3532"/>
      <c r="EBL1048284" s="3532"/>
      <c r="EBM1048284" s="3532"/>
      <c r="EBN1048284" s="3532"/>
      <c r="EBO1048284" s="3532"/>
      <c r="EBP1048284" s="3532"/>
      <c r="EBQ1048284" s="3532"/>
      <c r="EBR1048284" s="3532"/>
      <c r="EBS1048284" s="3532"/>
      <c r="EBT1048284" s="3532"/>
      <c r="EBU1048284" s="3532"/>
      <c r="EBV1048284" s="3532"/>
      <c r="EBW1048284" s="3532"/>
      <c r="EBX1048284" s="3532"/>
      <c r="EBY1048284" s="3532"/>
      <c r="EBZ1048284" s="3532"/>
      <c r="ECA1048284" s="3532"/>
      <c r="ECB1048284" s="3532"/>
      <c r="ECC1048284" s="3532"/>
      <c r="ECD1048284" s="3532"/>
      <c r="ECE1048284" s="3532"/>
      <c r="ECF1048284" s="3532"/>
      <c r="ECG1048284" s="3532"/>
      <c r="ECH1048284" s="3532"/>
      <c r="ECI1048284" s="3532"/>
      <c r="ECJ1048284" s="3532"/>
      <c r="ECK1048284" s="3532"/>
      <c r="ECL1048284" s="3532"/>
      <c r="ECM1048284" s="3532"/>
      <c r="ECN1048284" s="3532"/>
      <c r="ECO1048284" s="3532"/>
      <c r="ECP1048284" s="3532"/>
      <c r="ECQ1048284" s="3532"/>
      <c r="ECR1048284" s="3532"/>
      <c r="ECS1048284" s="3532"/>
      <c r="ECT1048284" s="3532"/>
      <c r="ECU1048284" s="3532"/>
      <c r="ECV1048284" s="3532"/>
      <c r="ECW1048284" s="3532"/>
      <c r="ECX1048284" s="3532"/>
      <c r="ECY1048284" s="3532"/>
      <c r="ECZ1048284" s="3532"/>
      <c r="EDA1048284" s="3532"/>
      <c r="EDB1048284" s="3532"/>
      <c r="EDC1048284" s="3532"/>
      <c r="EDD1048284" s="3532"/>
      <c r="EDE1048284" s="3532"/>
      <c r="EDF1048284" s="3532"/>
      <c r="EDG1048284" s="3532"/>
      <c r="EDH1048284" s="3532"/>
      <c r="EDI1048284" s="3532"/>
      <c r="EDJ1048284" s="3532"/>
      <c r="EDK1048284" s="3532"/>
      <c r="EDL1048284" s="3532"/>
      <c r="EDM1048284" s="3532"/>
      <c r="EDN1048284" s="3532"/>
      <c r="EDO1048284" s="3532"/>
      <c r="EDP1048284" s="3532"/>
      <c r="EDQ1048284" s="3532"/>
      <c r="EDR1048284" s="3532"/>
      <c r="EDS1048284" s="3532"/>
      <c r="EDT1048284" s="3532"/>
      <c r="EDU1048284" s="3532"/>
      <c r="EDV1048284" s="3532"/>
      <c r="EDW1048284" s="3532"/>
      <c r="EDX1048284" s="3532"/>
      <c r="EDY1048284" s="3532"/>
      <c r="EDZ1048284" s="3532"/>
      <c r="EEA1048284" s="3532"/>
      <c r="EEB1048284" s="3532"/>
      <c r="EEC1048284" s="3532"/>
      <c r="EED1048284" s="3532"/>
      <c r="EEE1048284" s="3532"/>
      <c r="EEF1048284" s="3532"/>
      <c r="EEG1048284" s="3532"/>
      <c r="EEH1048284" s="3532"/>
      <c r="EEI1048284" s="3532"/>
      <c r="EEJ1048284" s="3532"/>
      <c r="EEK1048284" s="3532"/>
      <c r="EEL1048284" s="3532"/>
      <c r="EEM1048284" s="3532"/>
      <c r="EEN1048284" s="3532"/>
      <c r="EEO1048284" s="3532"/>
      <c r="EEP1048284" s="3532"/>
      <c r="EEQ1048284" s="3532"/>
      <c r="EER1048284" s="3532"/>
      <c r="EES1048284" s="3532"/>
      <c r="EET1048284" s="3532"/>
      <c r="EEU1048284" s="3532"/>
      <c r="EEV1048284" s="3532"/>
      <c r="EEW1048284" s="3532"/>
      <c r="EEX1048284" s="3532"/>
      <c r="EEY1048284" s="3532"/>
      <c r="EEZ1048284" s="3532"/>
      <c r="EFA1048284" s="3532"/>
      <c r="EFB1048284" s="3532"/>
      <c r="EFC1048284" s="3532"/>
      <c r="EFD1048284" s="3532"/>
      <c r="EFE1048284" s="3532"/>
      <c r="EFF1048284" s="3532"/>
      <c r="EFG1048284" s="3532"/>
      <c r="EFH1048284" s="3532"/>
      <c r="EFI1048284" s="3532"/>
      <c r="EFJ1048284" s="3532"/>
      <c r="EFK1048284" s="3532"/>
      <c r="EFL1048284" s="3532"/>
      <c r="EFM1048284" s="3532"/>
      <c r="EFN1048284" s="3532"/>
      <c r="EFO1048284" s="3532"/>
      <c r="EFP1048284" s="3532"/>
      <c r="EFQ1048284" s="3532"/>
      <c r="EFR1048284" s="3532"/>
      <c r="EFS1048284" s="3532"/>
      <c r="EFT1048284" s="3532"/>
      <c r="EFU1048284" s="3532"/>
      <c r="EFV1048284" s="3532"/>
      <c r="EFW1048284" s="3532"/>
      <c r="EFX1048284" s="3532"/>
      <c r="EFY1048284" s="3532"/>
      <c r="EFZ1048284" s="3532"/>
      <c r="EGA1048284" s="3532"/>
      <c r="EGB1048284" s="3532"/>
      <c r="EGC1048284" s="3532"/>
      <c r="EGD1048284" s="3532"/>
      <c r="EGE1048284" s="3532"/>
      <c r="EGF1048284" s="3532"/>
      <c r="EGG1048284" s="3532"/>
      <c r="EGH1048284" s="3532"/>
      <c r="EGI1048284" s="3532"/>
      <c r="EGJ1048284" s="3532"/>
      <c r="EGK1048284" s="3532"/>
      <c r="EGL1048284" s="3532"/>
      <c r="EGM1048284" s="3532"/>
      <c r="EGN1048284" s="3532"/>
      <c r="EGO1048284" s="3532"/>
      <c r="EGP1048284" s="3532"/>
      <c r="EGQ1048284" s="3532"/>
      <c r="EGR1048284" s="3532"/>
      <c r="EGS1048284" s="3532"/>
      <c r="EGT1048284" s="3532"/>
      <c r="EGU1048284" s="3532"/>
      <c r="EGV1048284" s="3532"/>
      <c r="EGW1048284" s="3532"/>
      <c r="EGX1048284" s="3532"/>
      <c r="EGY1048284" s="3532"/>
      <c r="EGZ1048284" s="3532"/>
      <c r="EHA1048284" s="3532"/>
      <c r="EHB1048284" s="3532"/>
      <c r="EHC1048284" s="3532"/>
      <c r="EHD1048284" s="3532"/>
      <c r="EHE1048284" s="3532"/>
      <c r="EHF1048284" s="3532"/>
      <c r="EHG1048284" s="3532"/>
      <c r="EHH1048284" s="3532"/>
      <c r="EHI1048284" s="3532"/>
      <c r="EHJ1048284" s="3532"/>
      <c r="EHK1048284" s="3532"/>
      <c r="EHL1048284" s="3532"/>
      <c r="EHM1048284" s="3532"/>
      <c r="EHN1048284" s="3532"/>
      <c r="EHO1048284" s="3532"/>
      <c r="EHP1048284" s="3532"/>
      <c r="EHQ1048284" s="3532"/>
      <c r="EHR1048284" s="3532"/>
      <c r="EHS1048284" s="3532"/>
      <c r="EHT1048284" s="3532"/>
      <c r="EHU1048284" s="3532"/>
      <c r="EHV1048284" s="3532"/>
      <c r="EHW1048284" s="3532"/>
      <c r="EHX1048284" s="3532"/>
      <c r="EHY1048284" s="3532"/>
      <c r="EHZ1048284" s="3532"/>
      <c r="EIA1048284" s="3532"/>
      <c r="EIB1048284" s="3532"/>
      <c r="EIC1048284" s="3532"/>
      <c r="EID1048284" s="3532"/>
      <c r="EIE1048284" s="3532"/>
      <c r="EIF1048284" s="3532"/>
      <c r="EIG1048284" s="3532"/>
      <c r="EIH1048284" s="3532"/>
      <c r="EII1048284" s="3532"/>
      <c r="EIJ1048284" s="3532"/>
      <c r="EIK1048284" s="3532"/>
      <c r="EIL1048284" s="3532"/>
      <c r="EIM1048284" s="3532"/>
      <c r="EIN1048284" s="3532"/>
      <c r="EIO1048284" s="3532"/>
      <c r="EIP1048284" s="3532"/>
      <c r="EIQ1048284" s="3532"/>
      <c r="EIR1048284" s="3532"/>
      <c r="EIS1048284" s="3532"/>
      <c r="EIT1048284" s="3532"/>
      <c r="EIU1048284" s="3532"/>
      <c r="EIV1048284" s="3532"/>
      <c r="EIW1048284" s="3532"/>
      <c r="EIX1048284" s="3532"/>
      <c r="EIY1048284" s="3532"/>
      <c r="EIZ1048284" s="3532"/>
      <c r="EJA1048284" s="3532"/>
      <c r="EJB1048284" s="3532"/>
      <c r="EJC1048284" s="3532"/>
      <c r="EJD1048284" s="3532"/>
      <c r="EJE1048284" s="3532"/>
      <c r="EJF1048284" s="3532"/>
      <c r="EJG1048284" s="3532"/>
      <c r="EJH1048284" s="3532"/>
      <c r="EJI1048284" s="3532"/>
      <c r="EJJ1048284" s="3532"/>
      <c r="EJK1048284" s="3532"/>
      <c r="EJL1048284" s="3532"/>
      <c r="EJM1048284" s="3532"/>
      <c r="EJN1048284" s="3532"/>
      <c r="EJO1048284" s="3532"/>
      <c r="EJP1048284" s="3532"/>
      <c r="EJQ1048284" s="3532"/>
      <c r="EJR1048284" s="3532"/>
      <c r="EJS1048284" s="3532"/>
      <c r="EJT1048284" s="3532"/>
      <c r="EJU1048284" s="3532"/>
      <c r="EJV1048284" s="3532"/>
      <c r="EJW1048284" s="3532"/>
      <c r="EJX1048284" s="3532"/>
      <c r="EJY1048284" s="3532"/>
      <c r="EJZ1048284" s="3532"/>
      <c r="EKA1048284" s="3532"/>
      <c r="EKB1048284" s="3532"/>
      <c r="EKC1048284" s="3532"/>
      <c r="EKD1048284" s="3532"/>
      <c r="EKE1048284" s="3532"/>
      <c r="EKF1048284" s="3532"/>
      <c r="EKG1048284" s="3532"/>
      <c r="EKH1048284" s="3532"/>
      <c r="EKI1048284" s="3532"/>
      <c r="EKJ1048284" s="3532"/>
      <c r="EKK1048284" s="3532"/>
      <c r="EKL1048284" s="3532"/>
      <c r="EKM1048284" s="3532"/>
      <c r="EKN1048284" s="3532"/>
      <c r="EKO1048284" s="3532"/>
      <c r="EKP1048284" s="3532"/>
      <c r="EKQ1048284" s="3532"/>
      <c r="EKR1048284" s="3532"/>
      <c r="EKS1048284" s="3532"/>
      <c r="EKT1048284" s="3532"/>
      <c r="EKU1048284" s="3532"/>
      <c r="EKV1048284" s="3532"/>
      <c r="EKW1048284" s="3532"/>
      <c r="EKX1048284" s="3532"/>
      <c r="EKY1048284" s="3532"/>
      <c r="EKZ1048284" s="3532"/>
      <c r="ELA1048284" s="3532"/>
      <c r="ELB1048284" s="3532"/>
      <c r="ELC1048284" s="3532"/>
      <c r="ELD1048284" s="3532"/>
      <c r="ELE1048284" s="3532"/>
      <c r="ELF1048284" s="3532"/>
      <c r="ELG1048284" s="3532"/>
      <c r="ELH1048284" s="3532"/>
      <c r="ELI1048284" s="3532"/>
      <c r="ELJ1048284" s="3532"/>
      <c r="ELK1048284" s="3532"/>
      <c r="ELL1048284" s="3532"/>
      <c r="ELM1048284" s="3532"/>
      <c r="ELN1048284" s="3532"/>
      <c r="ELO1048284" s="3532"/>
      <c r="ELP1048284" s="3532"/>
      <c r="ELQ1048284" s="3532"/>
      <c r="ELR1048284" s="3532"/>
      <c r="ELS1048284" s="3532"/>
      <c r="ELT1048284" s="3532"/>
      <c r="ELU1048284" s="3532"/>
      <c r="ELV1048284" s="3532"/>
      <c r="ELW1048284" s="3532"/>
      <c r="ELX1048284" s="3532"/>
      <c r="ELY1048284" s="3532"/>
      <c r="ELZ1048284" s="3532"/>
      <c r="EMA1048284" s="3532"/>
      <c r="EMB1048284" s="3532"/>
      <c r="EMC1048284" s="3532"/>
      <c r="EMD1048284" s="3532"/>
      <c r="EME1048284" s="3532"/>
      <c r="EMF1048284" s="3532"/>
      <c r="EMG1048284" s="3532"/>
      <c r="EMH1048284" s="3532"/>
      <c r="EMI1048284" s="3532"/>
      <c r="EMJ1048284" s="3532"/>
      <c r="EMK1048284" s="3532"/>
      <c r="EML1048284" s="3532"/>
      <c r="EMM1048284" s="3532"/>
      <c r="EMN1048284" s="3532"/>
      <c r="EMO1048284" s="3532"/>
      <c r="EMP1048284" s="3532"/>
      <c r="EMQ1048284" s="3532"/>
      <c r="EMR1048284" s="3532"/>
      <c r="EMS1048284" s="3532"/>
      <c r="EMT1048284" s="3532"/>
      <c r="EMU1048284" s="3532"/>
      <c r="EMV1048284" s="3532"/>
      <c r="EMW1048284" s="3532"/>
      <c r="EMX1048284" s="3532"/>
      <c r="EMY1048284" s="3532"/>
      <c r="EMZ1048284" s="3532"/>
      <c r="ENA1048284" s="3532"/>
      <c r="ENB1048284" s="3532"/>
      <c r="ENC1048284" s="3532"/>
      <c r="END1048284" s="3532"/>
      <c r="ENE1048284" s="3532"/>
      <c r="ENF1048284" s="3532"/>
      <c r="ENG1048284" s="3532"/>
      <c r="ENH1048284" s="3532"/>
      <c r="ENI1048284" s="3532"/>
      <c r="ENJ1048284" s="3532"/>
      <c r="ENK1048284" s="3532"/>
      <c r="ENL1048284" s="3532"/>
      <c r="ENM1048284" s="3532"/>
      <c r="ENN1048284" s="3532"/>
      <c r="ENO1048284" s="3532"/>
      <c r="ENP1048284" s="3532"/>
      <c r="ENQ1048284" s="3532"/>
      <c r="ENR1048284" s="3532"/>
      <c r="ENS1048284" s="3532"/>
      <c r="ENT1048284" s="3532"/>
      <c r="ENU1048284" s="3532"/>
      <c r="ENV1048284" s="3532"/>
      <c r="ENW1048284" s="3532"/>
      <c r="ENX1048284" s="3532"/>
      <c r="ENY1048284" s="3532"/>
      <c r="ENZ1048284" s="3532"/>
      <c r="EOA1048284" s="3532"/>
      <c r="EOB1048284" s="3532"/>
      <c r="EOC1048284" s="3532"/>
      <c r="EOD1048284" s="3532"/>
      <c r="EOE1048284" s="3532"/>
      <c r="EOF1048284" s="3532"/>
      <c r="EOG1048284" s="3532"/>
      <c r="EOH1048284" s="3532"/>
      <c r="EOI1048284" s="3532"/>
      <c r="EOJ1048284" s="3532"/>
      <c r="EOK1048284" s="3532"/>
      <c r="EOL1048284" s="3532"/>
      <c r="EOM1048284" s="3532"/>
      <c r="EON1048284" s="3532"/>
      <c r="EOO1048284" s="3532"/>
      <c r="EOP1048284" s="3532"/>
      <c r="EOQ1048284" s="3532"/>
      <c r="EOR1048284" s="3532"/>
      <c r="EOS1048284" s="3532"/>
      <c r="EOT1048284" s="3532"/>
      <c r="EOU1048284" s="3532"/>
      <c r="EOV1048284" s="3532"/>
      <c r="EOW1048284" s="3532"/>
      <c r="EOX1048284" s="3532"/>
      <c r="EOY1048284" s="3532"/>
      <c r="EOZ1048284" s="3532"/>
      <c r="EPA1048284" s="3532"/>
      <c r="EPB1048284" s="3532"/>
      <c r="EPC1048284" s="3532"/>
      <c r="EPD1048284" s="3532"/>
      <c r="EPE1048284" s="3532"/>
      <c r="EPF1048284" s="3532"/>
      <c r="EPG1048284" s="3532"/>
      <c r="EPH1048284" s="3532"/>
      <c r="EPI1048284" s="3532"/>
      <c r="EPJ1048284" s="3532"/>
      <c r="EPK1048284" s="3532"/>
      <c r="EPL1048284" s="3532"/>
      <c r="EPM1048284" s="3532"/>
      <c r="EPN1048284" s="3532"/>
      <c r="EPO1048284" s="3532"/>
      <c r="EPP1048284" s="3532"/>
      <c r="EPQ1048284" s="3532"/>
      <c r="EPR1048284" s="3532"/>
      <c r="EPS1048284" s="3532"/>
      <c r="EPT1048284" s="3532"/>
      <c r="EPU1048284" s="3532"/>
      <c r="EPV1048284" s="3532"/>
      <c r="EPW1048284" s="3532"/>
      <c r="EPX1048284" s="3532"/>
      <c r="EPY1048284" s="3532"/>
      <c r="EPZ1048284" s="3532"/>
      <c r="EQA1048284" s="3532"/>
      <c r="EQB1048284" s="3532"/>
      <c r="EQC1048284" s="3532"/>
      <c r="EQD1048284" s="3532"/>
      <c r="EQE1048284" s="3532"/>
      <c r="EQF1048284" s="3532"/>
      <c r="EQG1048284" s="3532"/>
      <c r="EQH1048284" s="3532"/>
      <c r="EQI1048284" s="3532"/>
      <c r="EQJ1048284" s="3532"/>
      <c r="EQK1048284" s="3532"/>
      <c r="EQL1048284" s="3532"/>
      <c r="EQM1048284" s="3532"/>
      <c r="EQN1048284" s="3532"/>
      <c r="EQO1048284" s="3532"/>
      <c r="EQP1048284" s="3532"/>
      <c r="EQQ1048284" s="3532"/>
      <c r="EQR1048284" s="3532"/>
      <c r="EQS1048284" s="3532"/>
      <c r="EQT1048284" s="3532"/>
      <c r="EQU1048284" s="3532"/>
      <c r="EQV1048284" s="3532"/>
      <c r="EQW1048284" s="3532"/>
      <c r="EQX1048284" s="3532"/>
      <c r="EQY1048284" s="3532"/>
      <c r="EQZ1048284" s="3532"/>
      <c r="ERA1048284" s="3532"/>
      <c r="ERB1048284" s="3532"/>
      <c r="ERC1048284" s="3532"/>
      <c r="ERD1048284" s="3532"/>
      <c r="ERE1048284" s="3532"/>
      <c r="ERF1048284" s="3532"/>
      <c r="ERG1048284" s="3532"/>
      <c r="ERH1048284" s="3532"/>
      <c r="ERI1048284" s="3532"/>
      <c r="ERJ1048284" s="3532"/>
      <c r="ERK1048284" s="3532"/>
      <c r="ERL1048284" s="3532"/>
      <c r="ERM1048284" s="3532"/>
      <c r="ERN1048284" s="3532"/>
      <c r="ERO1048284" s="3532"/>
      <c r="ERP1048284" s="3532"/>
      <c r="ERQ1048284" s="3532"/>
      <c r="ERR1048284" s="3532"/>
      <c r="ERS1048284" s="3532"/>
      <c r="ERT1048284" s="3532"/>
      <c r="ERU1048284" s="3532"/>
      <c r="ERV1048284" s="3532"/>
      <c r="ERW1048284" s="3532"/>
      <c r="ERX1048284" s="3532"/>
      <c r="ERY1048284" s="3532"/>
      <c r="ERZ1048284" s="3532"/>
      <c r="ESA1048284" s="3532"/>
      <c r="ESB1048284" s="3532"/>
      <c r="ESC1048284" s="3532"/>
      <c r="ESD1048284" s="3532"/>
      <c r="ESE1048284" s="3532"/>
      <c r="ESF1048284" s="3532"/>
      <c r="ESG1048284" s="3532"/>
      <c r="ESH1048284" s="3532"/>
      <c r="ESI1048284" s="3532"/>
      <c r="ESJ1048284" s="3532"/>
      <c r="ESK1048284" s="3532"/>
      <c r="ESL1048284" s="3532"/>
      <c r="ESM1048284" s="3532"/>
      <c r="ESN1048284" s="3532"/>
      <c r="ESO1048284" s="3532"/>
      <c r="ESP1048284" s="3532"/>
      <c r="ESQ1048284" s="3532"/>
      <c r="ESR1048284" s="3532"/>
      <c r="ESS1048284" s="3532"/>
      <c r="EST1048284" s="3532"/>
      <c r="ESU1048284" s="3532"/>
      <c r="ESV1048284" s="3532"/>
      <c r="ESW1048284" s="3532"/>
      <c r="ESX1048284" s="3532"/>
      <c r="ESY1048284" s="3532"/>
      <c r="ESZ1048284" s="3532"/>
      <c r="ETA1048284" s="3532"/>
      <c r="ETB1048284" s="3532"/>
      <c r="ETC1048284" s="3532"/>
      <c r="ETD1048284" s="3532"/>
      <c r="ETE1048284" s="3532"/>
      <c r="ETF1048284" s="3532"/>
      <c r="ETG1048284" s="3532"/>
      <c r="ETH1048284" s="3532"/>
      <c r="ETI1048284" s="3532"/>
      <c r="ETJ1048284" s="3532"/>
      <c r="ETK1048284" s="3532"/>
      <c r="ETL1048284" s="3532"/>
      <c r="ETM1048284" s="3532"/>
      <c r="ETN1048284" s="3532"/>
      <c r="ETO1048284" s="3532"/>
      <c r="ETP1048284" s="3532"/>
      <c r="ETQ1048284" s="3532"/>
      <c r="ETR1048284" s="3532"/>
      <c r="ETS1048284" s="3532"/>
      <c r="ETT1048284" s="3532"/>
      <c r="ETU1048284" s="3532"/>
      <c r="ETV1048284" s="3532"/>
      <c r="ETW1048284" s="3532"/>
      <c r="ETX1048284" s="3532"/>
      <c r="ETY1048284" s="3532"/>
      <c r="ETZ1048284" s="3532"/>
      <c r="EUA1048284" s="3532"/>
      <c r="EUB1048284" s="3532"/>
      <c r="EUC1048284" s="3532"/>
      <c r="EUD1048284" s="3532"/>
      <c r="EUE1048284" s="3532"/>
      <c r="EUF1048284" s="3532"/>
      <c r="EUG1048284" s="3532"/>
      <c r="EUH1048284" s="3532"/>
      <c r="EUI1048284" s="3532"/>
      <c r="EUJ1048284" s="3532"/>
      <c r="EUK1048284" s="3532"/>
      <c r="EUL1048284" s="3532"/>
      <c r="EUM1048284" s="3532"/>
      <c r="EUN1048284" s="3532"/>
      <c r="EUO1048284" s="3532"/>
      <c r="EUP1048284" s="3532"/>
      <c r="EUQ1048284" s="3532"/>
      <c r="EUR1048284" s="3532"/>
      <c r="EUS1048284" s="3532"/>
      <c r="EUT1048284" s="3532"/>
      <c r="EUU1048284" s="3532"/>
      <c r="EUV1048284" s="3532"/>
      <c r="EUW1048284" s="3532"/>
      <c r="EUX1048284" s="3532"/>
      <c r="EUY1048284" s="3532"/>
      <c r="EUZ1048284" s="3532"/>
      <c r="EVA1048284" s="3532"/>
      <c r="EVB1048284" s="3532"/>
      <c r="EVC1048284" s="3532"/>
      <c r="EVD1048284" s="3532"/>
      <c r="EVE1048284" s="3532"/>
      <c r="EVF1048284" s="3532"/>
      <c r="EVG1048284" s="3532"/>
      <c r="EVH1048284" s="3532"/>
      <c r="EVI1048284" s="3532"/>
      <c r="EVJ1048284" s="3532"/>
      <c r="EVK1048284" s="3532"/>
      <c r="EVL1048284" s="3532"/>
      <c r="EVM1048284" s="3532"/>
      <c r="EVN1048284" s="3532"/>
      <c r="EVO1048284" s="3532"/>
      <c r="EVP1048284" s="3532"/>
      <c r="EVQ1048284" s="3532"/>
      <c r="EVR1048284" s="3532"/>
      <c r="EVS1048284" s="3532"/>
      <c r="EVT1048284" s="3532"/>
      <c r="EVU1048284" s="3532"/>
      <c r="EVV1048284" s="3532"/>
      <c r="EVW1048284" s="3532"/>
      <c r="EVX1048284" s="3532"/>
      <c r="EVY1048284" s="3532"/>
      <c r="EVZ1048284" s="3532"/>
      <c r="EWA1048284" s="3532"/>
      <c r="EWB1048284" s="3532"/>
      <c r="EWC1048284" s="3532"/>
      <c r="EWD1048284" s="3532"/>
      <c r="EWE1048284" s="3532"/>
      <c r="EWF1048284" s="3532"/>
      <c r="EWG1048284" s="3532"/>
      <c r="EWH1048284" s="3532"/>
      <c r="EWI1048284" s="3532"/>
      <c r="EWJ1048284" s="3532"/>
      <c r="EWK1048284" s="3532"/>
      <c r="EWL1048284" s="3532"/>
      <c r="EWM1048284" s="3532"/>
      <c r="EWN1048284" s="3532"/>
      <c r="EWO1048284" s="3532"/>
      <c r="EWP1048284" s="3532"/>
      <c r="EWQ1048284" s="3532"/>
      <c r="EWR1048284" s="3532"/>
      <c r="EWS1048284" s="3532"/>
      <c r="EWT1048284" s="3532"/>
      <c r="EWU1048284" s="3532"/>
      <c r="EWV1048284" s="3532"/>
      <c r="EWW1048284" s="3532"/>
      <c r="EWX1048284" s="3532"/>
      <c r="EWY1048284" s="3532"/>
      <c r="EWZ1048284" s="3532"/>
      <c r="EXA1048284" s="3532"/>
      <c r="EXB1048284" s="3532"/>
      <c r="EXC1048284" s="3532"/>
      <c r="EXD1048284" s="3532"/>
      <c r="EXE1048284" s="3532"/>
      <c r="EXF1048284" s="3532"/>
      <c r="EXG1048284" s="3532"/>
      <c r="EXH1048284" s="3532"/>
      <c r="EXI1048284" s="3532"/>
      <c r="EXJ1048284" s="3532"/>
      <c r="EXK1048284" s="3532"/>
      <c r="EXL1048284" s="3532"/>
      <c r="EXM1048284" s="3532"/>
      <c r="EXN1048284" s="3532"/>
      <c r="EXO1048284" s="3532"/>
      <c r="EXP1048284" s="3532"/>
      <c r="EXQ1048284" s="3532"/>
      <c r="EXR1048284" s="3532"/>
      <c r="EXS1048284" s="3532"/>
      <c r="EXT1048284" s="3532"/>
      <c r="EXU1048284" s="3532"/>
      <c r="EXV1048284" s="3532"/>
      <c r="EXW1048284" s="3532"/>
      <c r="EXX1048284" s="3532"/>
      <c r="EXY1048284" s="3532"/>
      <c r="EXZ1048284" s="3532"/>
      <c r="EYA1048284" s="3532"/>
      <c r="EYB1048284" s="3532"/>
      <c r="EYC1048284" s="3532"/>
      <c r="EYD1048284" s="3532"/>
      <c r="EYE1048284" s="3532"/>
      <c r="EYF1048284" s="3532"/>
      <c r="EYG1048284" s="3532"/>
      <c r="EYH1048284" s="3532"/>
      <c r="EYI1048284" s="3532"/>
      <c r="EYJ1048284" s="3532"/>
      <c r="EYK1048284" s="3532"/>
      <c r="EYL1048284" s="3532"/>
      <c r="EYM1048284" s="3532"/>
      <c r="EYN1048284" s="3532"/>
      <c r="EYO1048284" s="3532"/>
      <c r="EYP1048284" s="3532"/>
      <c r="EYQ1048284" s="3532"/>
      <c r="EYR1048284" s="3532"/>
      <c r="EYS1048284" s="3532"/>
      <c r="EYT1048284" s="3532"/>
      <c r="EYU1048284" s="3532"/>
      <c r="EYV1048284" s="3532"/>
      <c r="EYW1048284" s="3532"/>
      <c r="EYX1048284" s="3532"/>
      <c r="EYY1048284" s="3532"/>
      <c r="EYZ1048284" s="3532"/>
      <c r="EZA1048284" s="3532"/>
      <c r="EZB1048284" s="3532"/>
      <c r="EZC1048284" s="3532"/>
      <c r="EZD1048284" s="3532"/>
      <c r="EZE1048284" s="3532"/>
      <c r="EZF1048284" s="3532"/>
      <c r="EZG1048284" s="3532"/>
      <c r="EZH1048284" s="3532"/>
      <c r="EZI1048284" s="3532"/>
      <c r="EZJ1048284" s="3532"/>
      <c r="EZK1048284" s="3532"/>
      <c r="EZL1048284" s="3532"/>
      <c r="EZM1048284" s="3532"/>
      <c r="EZN1048284" s="3532"/>
      <c r="EZO1048284" s="3532"/>
      <c r="EZP1048284" s="3532"/>
      <c r="EZQ1048284" s="3532"/>
      <c r="EZR1048284" s="3532"/>
      <c r="EZS1048284" s="3532"/>
      <c r="EZT1048284" s="3532"/>
      <c r="EZU1048284" s="3532"/>
      <c r="EZV1048284" s="3532"/>
      <c r="EZW1048284" s="3532"/>
      <c r="EZX1048284" s="3532"/>
      <c r="EZY1048284" s="3532"/>
      <c r="EZZ1048284" s="3532"/>
      <c r="FAA1048284" s="3532"/>
      <c r="FAB1048284" s="3532"/>
      <c r="FAC1048284" s="3532"/>
      <c r="FAD1048284" s="3532"/>
      <c r="FAE1048284" s="3532"/>
      <c r="FAF1048284" s="3532"/>
      <c r="FAG1048284" s="3532"/>
      <c r="FAH1048284" s="3532"/>
      <c r="FAI1048284" s="3532"/>
      <c r="FAJ1048284" s="3532"/>
      <c r="FAK1048284" s="3532"/>
      <c r="FAL1048284" s="3532"/>
      <c r="FAM1048284" s="3532"/>
      <c r="FAN1048284" s="3532"/>
      <c r="FAO1048284" s="3532"/>
      <c r="FAP1048284" s="3532"/>
      <c r="FAQ1048284" s="3532"/>
      <c r="FAR1048284" s="3532"/>
      <c r="FAS1048284" s="3532"/>
      <c r="FAT1048284" s="3532"/>
      <c r="FAU1048284" s="3532"/>
      <c r="FAV1048284" s="3532"/>
      <c r="FAW1048284" s="3532"/>
      <c r="FAX1048284" s="3532"/>
      <c r="FAY1048284" s="3532"/>
      <c r="FAZ1048284" s="3532"/>
      <c r="FBA1048284" s="3532"/>
      <c r="FBB1048284" s="3532"/>
      <c r="FBC1048284" s="3532"/>
      <c r="FBD1048284" s="3532"/>
      <c r="FBE1048284" s="3532"/>
      <c r="FBF1048284" s="3532"/>
      <c r="FBG1048284" s="3532"/>
      <c r="FBH1048284" s="3532"/>
      <c r="FBI1048284" s="3532"/>
      <c r="FBJ1048284" s="3532"/>
      <c r="FBK1048284" s="3532"/>
      <c r="FBL1048284" s="3532"/>
      <c r="FBM1048284" s="3532"/>
      <c r="FBN1048284" s="3532"/>
      <c r="FBO1048284" s="3532"/>
      <c r="FBP1048284" s="3532"/>
      <c r="FBQ1048284" s="3532"/>
      <c r="FBR1048284" s="3532"/>
      <c r="FBS1048284" s="3532"/>
      <c r="FBT1048284" s="3532"/>
      <c r="FBU1048284" s="3532"/>
      <c r="FBV1048284" s="3532"/>
      <c r="FBW1048284" s="3532"/>
      <c r="FBX1048284" s="3532"/>
      <c r="FBY1048284" s="3532"/>
      <c r="FBZ1048284" s="3532"/>
      <c r="FCA1048284" s="3532"/>
      <c r="FCB1048284" s="3532"/>
      <c r="FCC1048284" s="3532"/>
      <c r="FCD1048284" s="3532"/>
      <c r="FCE1048284" s="3532"/>
      <c r="FCF1048284" s="3532"/>
      <c r="FCG1048284" s="3532"/>
      <c r="FCH1048284" s="3532"/>
      <c r="FCI1048284" s="3532"/>
      <c r="FCJ1048284" s="3532"/>
      <c r="FCK1048284" s="3532"/>
      <c r="FCL1048284" s="3532"/>
      <c r="FCM1048284" s="3532"/>
      <c r="FCN1048284" s="3532"/>
      <c r="FCO1048284" s="3532"/>
      <c r="FCP1048284" s="3532"/>
      <c r="FCQ1048284" s="3532"/>
      <c r="FCR1048284" s="3532"/>
      <c r="FCS1048284" s="3532"/>
      <c r="FCT1048284" s="3532"/>
      <c r="FCU1048284" s="3532"/>
      <c r="FCV1048284" s="3532"/>
      <c r="FCW1048284" s="3532"/>
      <c r="FCX1048284" s="3532"/>
      <c r="FCY1048284" s="3532"/>
      <c r="FCZ1048284" s="3532"/>
      <c r="FDA1048284" s="3532"/>
      <c r="FDB1048284" s="3532"/>
      <c r="FDC1048284" s="3532"/>
      <c r="FDD1048284" s="3532"/>
      <c r="FDE1048284" s="3532"/>
      <c r="FDF1048284" s="3532"/>
      <c r="FDG1048284" s="3532"/>
      <c r="FDH1048284" s="3532"/>
      <c r="FDI1048284" s="3532"/>
      <c r="FDJ1048284" s="3532"/>
      <c r="FDK1048284" s="3532"/>
      <c r="FDL1048284" s="3532"/>
      <c r="FDM1048284" s="3532"/>
      <c r="FDN1048284" s="3532"/>
      <c r="FDO1048284" s="3532"/>
      <c r="FDP1048284" s="3532"/>
      <c r="FDQ1048284" s="3532"/>
      <c r="FDR1048284" s="3532"/>
      <c r="FDS1048284" s="3532"/>
      <c r="FDT1048284" s="3532"/>
      <c r="FDU1048284" s="3532"/>
      <c r="FDV1048284" s="3532"/>
      <c r="FDW1048284" s="3532"/>
      <c r="FDX1048284" s="3532"/>
      <c r="FDY1048284" s="3532"/>
      <c r="FDZ1048284" s="3532"/>
      <c r="FEA1048284" s="3532"/>
      <c r="FEB1048284" s="3532"/>
      <c r="FEC1048284" s="3532"/>
      <c r="FED1048284" s="3532"/>
      <c r="FEE1048284" s="3532"/>
      <c r="FEF1048284" s="3532"/>
      <c r="FEG1048284" s="3532"/>
      <c r="FEH1048284" s="3532"/>
      <c r="FEI1048284" s="3532"/>
      <c r="FEJ1048284" s="3532"/>
      <c r="FEK1048284" s="3532"/>
      <c r="FEL1048284" s="3532"/>
      <c r="FEM1048284" s="3532"/>
      <c r="FEN1048284" s="3532"/>
      <c r="FEO1048284" s="3532"/>
      <c r="FEP1048284" s="3532"/>
      <c r="FEQ1048284" s="3532"/>
      <c r="FER1048284" s="3532"/>
      <c r="FES1048284" s="3532"/>
      <c r="FET1048284" s="3532"/>
      <c r="FEU1048284" s="3532"/>
      <c r="FEV1048284" s="3532"/>
      <c r="FEW1048284" s="3532"/>
      <c r="FEX1048284" s="3532"/>
      <c r="FEY1048284" s="3532"/>
      <c r="FEZ1048284" s="3532"/>
      <c r="FFA1048284" s="3532"/>
      <c r="FFB1048284" s="3532"/>
      <c r="FFC1048284" s="3532"/>
      <c r="FFD1048284" s="3532"/>
      <c r="FFE1048284" s="3532"/>
      <c r="FFF1048284" s="3532"/>
      <c r="FFG1048284" s="3532"/>
      <c r="FFH1048284" s="3532"/>
      <c r="FFI1048284" s="3532"/>
      <c r="FFJ1048284" s="3532"/>
      <c r="FFK1048284" s="3532"/>
      <c r="FFL1048284" s="3532"/>
      <c r="FFM1048284" s="3532"/>
      <c r="FFN1048284" s="3532"/>
      <c r="FFO1048284" s="3532"/>
      <c r="FFP1048284" s="3532"/>
      <c r="FFQ1048284" s="3532"/>
      <c r="FFR1048284" s="3532"/>
      <c r="FFS1048284" s="3532"/>
      <c r="FFT1048284" s="3532"/>
      <c r="FFU1048284" s="3532"/>
      <c r="FFV1048284" s="3532"/>
      <c r="FFW1048284" s="3532"/>
      <c r="FFX1048284" s="3532"/>
      <c r="FFY1048284" s="3532"/>
      <c r="FFZ1048284" s="3532"/>
      <c r="FGA1048284" s="3532"/>
      <c r="FGB1048284" s="3532"/>
      <c r="FGC1048284" s="3532"/>
      <c r="FGD1048284" s="3532"/>
      <c r="FGE1048284" s="3532"/>
      <c r="FGF1048284" s="3532"/>
      <c r="FGG1048284" s="3532"/>
      <c r="FGH1048284" s="3532"/>
      <c r="FGI1048284" s="3532"/>
      <c r="FGJ1048284" s="3532"/>
      <c r="FGK1048284" s="3532"/>
      <c r="FGL1048284" s="3532"/>
      <c r="FGM1048284" s="3532"/>
      <c r="FGN1048284" s="3532"/>
      <c r="FGO1048284" s="3532"/>
      <c r="FGP1048284" s="3532"/>
      <c r="FGQ1048284" s="3532"/>
      <c r="FGR1048284" s="3532"/>
      <c r="FGS1048284" s="3532"/>
      <c r="FGT1048284" s="3532"/>
      <c r="FGU1048284" s="3532"/>
      <c r="FGV1048284" s="3532"/>
      <c r="FGW1048284" s="3532"/>
      <c r="FGX1048284" s="3532"/>
      <c r="FGY1048284" s="3532"/>
      <c r="FGZ1048284" s="3532"/>
      <c r="FHA1048284" s="3532"/>
      <c r="FHB1048284" s="3532"/>
      <c r="FHC1048284" s="3532"/>
      <c r="FHD1048284" s="3532"/>
      <c r="FHE1048284" s="3532"/>
      <c r="FHF1048284" s="3532"/>
      <c r="FHG1048284" s="3532"/>
      <c r="FHH1048284" s="3532"/>
      <c r="FHI1048284" s="3532"/>
      <c r="FHJ1048284" s="3532"/>
      <c r="FHK1048284" s="3532"/>
      <c r="FHL1048284" s="3532"/>
      <c r="FHM1048284" s="3532"/>
      <c r="FHN1048284" s="3532"/>
      <c r="FHO1048284" s="3532"/>
      <c r="FHP1048284" s="3532"/>
      <c r="FHQ1048284" s="3532"/>
      <c r="FHR1048284" s="3532"/>
      <c r="FHS1048284" s="3532"/>
      <c r="FHT1048284" s="3532"/>
      <c r="FHU1048284" s="3532"/>
      <c r="FHV1048284" s="3532"/>
      <c r="FHW1048284" s="3532"/>
      <c r="FHX1048284" s="3532"/>
      <c r="FHY1048284" s="3532"/>
      <c r="FHZ1048284" s="3532"/>
      <c r="FIA1048284" s="3532"/>
      <c r="FIB1048284" s="3532"/>
      <c r="FIC1048284" s="3532"/>
      <c r="FID1048284" s="3532"/>
      <c r="FIE1048284" s="3532"/>
      <c r="FIF1048284" s="3532"/>
      <c r="FIG1048284" s="3532"/>
      <c r="FIH1048284" s="3532"/>
      <c r="FII1048284" s="3532"/>
      <c r="FIJ1048284" s="3532"/>
      <c r="FIK1048284" s="3532"/>
      <c r="FIL1048284" s="3532"/>
      <c r="FIM1048284" s="3532"/>
      <c r="FIN1048284" s="3532"/>
      <c r="FIO1048284" s="3532"/>
      <c r="FIP1048284" s="3532"/>
      <c r="FIQ1048284" s="3532"/>
      <c r="FIR1048284" s="3532"/>
      <c r="FIS1048284" s="3532"/>
      <c r="FIT1048284" s="3532"/>
      <c r="FIU1048284" s="3532"/>
      <c r="FIV1048284" s="3532"/>
      <c r="FIW1048284" s="3532"/>
      <c r="FIX1048284" s="3532"/>
      <c r="FIY1048284" s="3532"/>
      <c r="FIZ1048284" s="3532"/>
      <c r="FJA1048284" s="3532"/>
      <c r="FJB1048284" s="3532"/>
      <c r="FJC1048284" s="3532"/>
      <c r="FJD1048284" s="3532"/>
      <c r="FJE1048284" s="3532"/>
      <c r="FJF1048284" s="3532"/>
      <c r="FJG1048284" s="3532"/>
      <c r="FJH1048284" s="3532"/>
      <c r="FJI1048284" s="3532"/>
      <c r="FJJ1048284" s="3532"/>
      <c r="FJK1048284" s="3532"/>
      <c r="FJL1048284" s="3532"/>
      <c r="FJM1048284" s="3532"/>
      <c r="FJN1048284" s="3532"/>
      <c r="FJO1048284" s="3532"/>
      <c r="FJP1048284" s="3532"/>
      <c r="FJQ1048284" s="3532"/>
      <c r="FJR1048284" s="3532"/>
      <c r="FJS1048284" s="3532"/>
      <c r="FJT1048284" s="3532"/>
      <c r="FJU1048284" s="3532"/>
      <c r="FJV1048284" s="3532"/>
      <c r="FJW1048284" s="3532"/>
      <c r="FJX1048284" s="3532"/>
      <c r="FJY1048284" s="3532"/>
      <c r="FJZ1048284" s="3532"/>
      <c r="FKA1048284" s="3532"/>
      <c r="FKB1048284" s="3532"/>
      <c r="FKC1048284" s="3532"/>
      <c r="FKD1048284" s="3532"/>
      <c r="FKE1048284" s="3532"/>
      <c r="FKF1048284" s="3532"/>
      <c r="FKG1048284" s="3532"/>
      <c r="FKH1048284" s="3532"/>
      <c r="FKI1048284" s="3532"/>
      <c r="FKJ1048284" s="3532"/>
      <c r="FKK1048284" s="3532"/>
      <c r="FKL1048284" s="3532"/>
      <c r="FKM1048284" s="3532"/>
      <c r="FKN1048284" s="3532"/>
      <c r="FKO1048284" s="3532"/>
      <c r="FKP1048284" s="3532"/>
      <c r="FKQ1048284" s="3532"/>
      <c r="FKR1048284" s="3532"/>
      <c r="FKS1048284" s="3532"/>
      <c r="FKT1048284" s="3532"/>
      <c r="FKU1048284" s="3532"/>
      <c r="FKV1048284" s="3532"/>
      <c r="FKW1048284" s="3532"/>
      <c r="FKX1048284" s="3532"/>
      <c r="FKY1048284" s="3532"/>
      <c r="FKZ1048284" s="3532"/>
      <c r="FLA1048284" s="3532"/>
      <c r="FLB1048284" s="3532"/>
      <c r="FLC1048284" s="3532"/>
      <c r="FLD1048284" s="3532"/>
      <c r="FLE1048284" s="3532"/>
      <c r="FLF1048284" s="3532"/>
      <c r="FLG1048284" s="3532"/>
      <c r="FLH1048284" s="3532"/>
      <c r="FLI1048284" s="3532"/>
      <c r="FLJ1048284" s="3532"/>
      <c r="FLK1048284" s="3532"/>
      <c r="FLL1048284" s="3532"/>
      <c r="FLM1048284" s="3532"/>
      <c r="FLN1048284" s="3532"/>
      <c r="FLO1048284" s="3532"/>
      <c r="FLP1048284" s="3532"/>
      <c r="FLQ1048284" s="3532"/>
      <c r="FLR1048284" s="3532"/>
      <c r="FLS1048284" s="3532"/>
      <c r="FLT1048284" s="3532"/>
      <c r="FLU1048284" s="3532"/>
      <c r="FLV1048284" s="3532"/>
      <c r="FLW1048284" s="3532"/>
      <c r="FLX1048284" s="3532"/>
      <c r="FLY1048284" s="3532"/>
      <c r="FLZ1048284" s="3532"/>
      <c r="FMA1048284" s="3532"/>
      <c r="FMB1048284" s="3532"/>
      <c r="FMC1048284" s="3532"/>
      <c r="FMD1048284" s="3532"/>
      <c r="FME1048284" s="3532"/>
      <c r="FMF1048284" s="3532"/>
      <c r="FMG1048284" s="3532"/>
      <c r="FMH1048284" s="3532"/>
      <c r="FMI1048284" s="3532"/>
      <c r="FMJ1048284" s="3532"/>
      <c r="FMK1048284" s="3532"/>
      <c r="FML1048284" s="3532"/>
      <c r="FMM1048284" s="3532"/>
      <c r="FMN1048284" s="3532"/>
      <c r="FMO1048284" s="3532"/>
      <c r="FMP1048284" s="3532"/>
      <c r="FMQ1048284" s="3532"/>
      <c r="FMR1048284" s="3532"/>
      <c r="FMS1048284" s="3532"/>
      <c r="FMT1048284" s="3532"/>
      <c r="FMU1048284" s="3532"/>
      <c r="FMV1048284" s="3532"/>
      <c r="FMW1048284" s="3532"/>
      <c r="FMX1048284" s="3532"/>
      <c r="FMY1048284" s="3532"/>
      <c r="FMZ1048284" s="3532"/>
      <c r="FNA1048284" s="3532"/>
      <c r="FNB1048284" s="3532"/>
      <c r="FNC1048284" s="3532"/>
      <c r="FND1048284" s="3532"/>
      <c r="FNE1048284" s="3532"/>
      <c r="FNF1048284" s="3532"/>
      <c r="FNG1048284" s="3532"/>
      <c r="FNH1048284" s="3532"/>
      <c r="FNI1048284" s="3532"/>
      <c r="FNJ1048284" s="3532"/>
      <c r="FNK1048284" s="3532"/>
      <c r="FNL1048284" s="3532"/>
      <c r="FNM1048284" s="3532"/>
      <c r="FNN1048284" s="3532"/>
      <c r="FNO1048284" s="3532"/>
      <c r="FNP1048284" s="3532"/>
      <c r="FNQ1048284" s="3532"/>
      <c r="FNR1048284" s="3532"/>
      <c r="FNS1048284" s="3532"/>
      <c r="FNT1048284" s="3532"/>
      <c r="FNU1048284" s="3532"/>
      <c r="FNV1048284" s="3532"/>
      <c r="FNW1048284" s="3532"/>
      <c r="FNX1048284" s="3532"/>
      <c r="FNY1048284" s="3532"/>
      <c r="FNZ1048284" s="3532"/>
      <c r="FOA1048284" s="3532"/>
      <c r="FOB1048284" s="3532"/>
      <c r="FOC1048284" s="3532"/>
      <c r="FOD1048284" s="3532"/>
      <c r="FOE1048284" s="3532"/>
      <c r="FOF1048284" s="3532"/>
      <c r="FOG1048284" s="3532"/>
      <c r="FOH1048284" s="3532"/>
      <c r="FOI1048284" s="3532"/>
      <c r="FOJ1048284" s="3532"/>
      <c r="FOK1048284" s="3532"/>
      <c r="FOL1048284" s="3532"/>
      <c r="FOM1048284" s="3532"/>
      <c r="FON1048284" s="3532"/>
      <c r="FOO1048284" s="3532"/>
      <c r="FOP1048284" s="3532"/>
      <c r="FOQ1048284" s="3532"/>
      <c r="FOR1048284" s="3532"/>
      <c r="FOS1048284" s="3532"/>
      <c r="FOT1048284" s="3532"/>
      <c r="FOU1048284" s="3532"/>
      <c r="FOV1048284" s="3532"/>
      <c r="FOW1048284" s="3532"/>
      <c r="FOX1048284" s="3532"/>
      <c r="FOY1048284" s="3532"/>
      <c r="FOZ1048284" s="3532"/>
      <c r="FPA1048284" s="3532"/>
      <c r="FPB1048284" s="3532"/>
      <c r="FPC1048284" s="3532"/>
      <c r="FPD1048284" s="3532"/>
      <c r="FPE1048284" s="3532"/>
      <c r="FPF1048284" s="3532"/>
      <c r="FPG1048284" s="3532"/>
      <c r="FPH1048284" s="3532"/>
      <c r="FPI1048284" s="3532"/>
      <c r="FPJ1048284" s="3532"/>
      <c r="FPK1048284" s="3532"/>
      <c r="FPL1048284" s="3532"/>
      <c r="FPM1048284" s="3532"/>
      <c r="FPN1048284" s="3532"/>
      <c r="FPO1048284" s="3532"/>
      <c r="FPP1048284" s="3532"/>
      <c r="FPQ1048284" s="3532"/>
      <c r="FPR1048284" s="3532"/>
      <c r="FPS1048284" s="3532"/>
      <c r="FPT1048284" s="3532"/>
      <c r="FPU1048284" s="3532"/>
      <c r="FPV1048284" s="3532"/>
      <c r="FPW1048284" s="3532"/>
      <c r="FPX1048284" s="3532"/>
      <c r="FPY1048284" s="3532"/>
      <c r="FPZ1048284" s="3532"/>
      <c r="FQA1048284" s="3532"/>
      <c r="FQB1048284" s="3532"/>
      <c r="FQC1048284" s="3532"/>
      <c r="FQD1048284" s="3532"/>
      <c r="FQE1048284" s="3532"/>
      <c r="FQF1048284" s="3532"/>
      <c r="FQG1048284" s="3532"/>
      <c r="FQH1048284" s="3532"/>
      <c r="FQI1048284" s="3532"/>
      <c r="FQJ1048284" s="3532"/>
      <c r="FQK1048284" s="3532"/>
      <c r="FQL1048284" s="3532"/>
      <c r="FQM1048284" s="3532"/>
      <c r="FQN1048284" s="3532"/>
      <c r="FQO1048284" s="3532"/>
      <c r="FQP1048284" s="3532"/>
      <c r="FQQ1048284" s="3532"/>
      <c r="FQR1048284" s="3532"/>
      <c r="FQS1048284" s="3532"/>
      <c r="FQT1048284" s="3532"/>
      <c r="FQU1048284" s="3532"/>
      <c r="FQV1048284" s="3532"/>
      <c r="FQW1048284" s="3532"/>
      <c r="FQX1048284" s="3532"/>
      <c r="FQY1048284" s="3532"/>
      <c r="FQZ1048284" s="3532"/>
      <c r="FRA1048284" s="3532"/>
      <c r="FRB1048284" s="3532"/>
      <c r="FRC1048284" s="3532"/>
      <c r="FRD1048284" s="3532"/>
      <c r="FRE1048284" s="3532"/>
      <c r="FRF1048284" s="3532"/>
      <c r="FRG1048284" s="3532"/>
      <c r="FRH1048284" s="3532"/>
      <c r="FRI1048284" s="3532"/>
      <c r="FRJ1048284" s="3532"/>
      <c r="FRK1048284" s="3532"/>
      <c r="FRL1048284" s="3532"/>
      <c r="FRM1048284" s="3532"/>
      <c r="FRN1048284" s="3532"/>
      <c r="FRO1048284" s="3532"/>
      <c r="FRP1048284" s="3532"/>
      <c r="FRQ1048284" s="3532"/>
      <c r="FRR1048284" s="3532"/>
      <c r="FRS1048284" s="3532"/>
      <c r="FRT1048284" s="3532"/>
      <c r="FRU1048284" s="3532"/>
      <c r="FRV1048284" s="3532"/>
      <c r="FRW1048284" s="3532"/>
      <c r="FRX1048284" s="3532"/>
      <c r="FRY1048284" s="3532"/>
      <c r="FRZ1048284" s="3532"/>
      <c r="FSA1048284" s="3532"/>
      <c r="FSB1048284" s="3532"/>
      <c r="FSC1048284" s="3532"/>
      <c r="FSD1048284" s="3532"/>
      <c r="FSE1048284" s="3532"/>
      <c r="FSF1048284" s="3532"/>
      <c r="FSG1048284" s="3532"/>
      <c r="FSH1048284" s="3532"/>
      <c r="FSI1048284" s="3532"/>
      <c r="FSJ1048284" s="3532"/>
      <c r="FSK1048284" s="3532"/>
      <c r="FSL1048284" s="3532"/>
      <c r="FSM1048284" s="3532"/>
      <c r="FSN1048284" s="3532"/>
      <c r="FSO1048284" s="3532"/>
      <c r="FSP1048284" s="3532"/>
      <c r="FSQ1048284" s="3532"/>
      <c r="FSR1048284" s="3532"/>
      <c r="FSS1048284" s="3532"/>
      <c r="FST1048284" s="3532"/>
      <c r="FSU1048284" s="3532"/>
      <c r="FSV1048284" s="3532"/>
      <c r="FSW1048284" s="3532"/>
      <c r="FSX1048284" s="3532"/>
      <c r="FSY1048284" s="3532"/>
      <c r="FSZ1048284" s="3532"/>
      <c r="FTA1048284" s="3532"/>
      <c r="FTB1048284" s="3532"/>
      <c r="FTC1048284" s="3532"/>
      <c r="FTD1048284" s="3532"/>
      <c r="FTE1048284" s="3532"/>
      <c r="FTF1048284" s="3532"/>
      <c r="FTG1048284" s="3532"/>
      <c r="FTH1048284" s="3532"/>
      <c r="FTI1048284" s="3532"/>
      <c r="FTJ1048284" s="3532"/>
      <c r="FTK1048284" s="3532"/>
      <c r="FTL1048284" s="3532"/>
      <c r="FTM1048284" s="3532"/>
      <c r="FTN1048284" s="3532"/>
      <c r="FTO1048284" s="3532"/>
      <c r="FTP1048284" s="3532"/>
      <c r="FTQ1048284" s="3532"/>
      <c r="FTR1048284" s="3532"/>
      <c r="FTS1048284" s="3532"/>
      <c r="FTT1048284" s="3532"/>
      <c r="FTU1048284" s="3532"/>
      <c r="FTV1048284" s="3532"/>
      <c r="FTW1048284" s="3532"/>
      <c r="FTX1048284" s="3532"/>
      <c r="FTY1048284" s="3532"/>
      <c r="FTZ1048284" s="3532"/>
      <c r="FUA1048284" s="3532"/>
      <c r="FUB1048284" s="3532"/>
      <c r="FUC1048284" s="3532"/>
      <c r="FUD1048284" s="3532"/>
      <c r="FUE1048284" s="3532"/>
      <c r="FUF1048284" s="3532"/>
      <c r="FUG1048284" s="3532"/>
      <c r="FUH1048284" s="3532"/>
      <c r="FUI1048284" s="3532"/>
      <c r="FUJ1048284" s="3532"/>
      <c r="FUK1048284" s="3532"/>
      <c r="FUL1048284" s="3532"/>
      <c r="FUM1048284" s="3532"/>
      <c r="FUN1048284" s="3532"/>
      <c r="FUO1048284" s="3532"/>
      <c r="FUP1048284" s="3532"/>
      <c r="FUQ1048284" s="3532"/>
      <c r="FUR1048284" s="3532"/>
      <c r="FUS1048284" s="3532"/>
      <c r="FUT1048284" s="3532"/>
      <c r="FUU1048284" s="3532"/>
      <c r="FUV1048284" s="3532"/>
      <c r="FUW1048284" s="3532"/>
      <c r="FUX1048284" s="3532"/>
      <c r="FUY1048284" s="3532"/>
      <c r="FUZ1048284" s="3532"/>
      <c r="FVA1048284" s="3532"/>
      <c r="FVB1048284" s="3532"/>
      <c r="FVC1048284" s="3532"/>
      <c r="FVD1048284" s="3532"/>
      <c r="FVE1048284" s="3532"/>
      <c r="FVF1048284" s="3532"/>
      <c r="FVG1048284" s="3532"/>
      <c r="FVH1048284" s="3532"/>
      <c r="FVI1048284" s="3532"/>
      <c r="FVJ1048284" s="3532"/>
      <c r="FVK1048284" s="3532"/>
      <c r="FVL1048284" s="3532"/>
      <c r="FVM1048284" s="3532"/>
      <c r="FVN1048284" s="3532"/>
      <c r="FVO1048284" s="3532"/>
      <c r="FVP1048284" s="3532"/>
      <c r="FVQ1048284" s="3532"/>
      <c r="FVR1048284" s="3532"/>
      <c r="FVS1048284" s="3532"/>
      <c r="FVT1048284" s="3532"/>
      <c r="FVU1048284" s="3532"/>
      <c r="FVV1048284" s="3532"/>
      <c r="FVW1048284" s="3532"/>
      <c r="FVX1048284" s="3532"/>
      <c r="FVY1048284" s="3532"/>
      <c r="FVZ1048284" s="3532"/>
      <c r="FWA1048284" s="3532"/>
      <c r="FWB1048284" s="3532"/>
      <c r="FWC1048284" s="3532"/>
      <c r="FWD1048284" s="3532"/>
      <c r="FWE1048284" s="3532"/>
      <c r="FWF1048284" s="3532"/>
      <c r="FWG1048284" s="3532"/>
      <c r="FWH1048284" s="3532"/>
      <c r="FWI1048284" s="3532"/>
      <c r="FWJ1048284" s="3532"/>
      <c r="FWK1048284" s="3532"/>
      <c r="FWL1048284" s="3532"/>
      <c r="FWM1048284" s="3532"/>
      <c r="FWN1048284" s="3532"/>
      <c r="FWO1048284" s="3532"/>
      <c r="FWP1048284" s="3532"/>
      <c r="FWQ1048284" s="3532"/>
      <c r="FWR1048284" s="3532"/>
      <c r="FWS1048284" s="3532"/>
      <c r="FWT1048284" s="3532"/>
      <c r="FWU1048284" s="3532"/>
      <c r="FWV1048284" s="3532"/>
      <c r="FWW1048284" s="3532"/>
      <c r="FWX1048284" s="3532"/>
      <c r="FWY1048284" s="3532"/>
      <c r="FWZ1048284" s="3532"/>
      <c r="FXA1048284" s="3532"/>
      <c r="FXB1048284" s="3532"/>
      <c r="FXC1048284" s="3532"/>
      <c r="FXD1048284" s="3532"/>
      <c r="FXE1048284" s="3532"/>
      <c r="FXF1048284" s="3532"/>
      <c r="FXG1048284" s="3532"/>
      <c r="FXH1048284" s="3532"/>
      <c r="FXI1048284" s="3532"/>
      <c r="FXJ1048284" s="3532"/>
      <c r="FXK1048284" s="3532"/>
      <c r="FXL1048284" s="3532"/>
      <c r="FXM1048284" s="3532"/>
      <c r="FXN1048284" s="3532"/>
      <c r="FXO1048284" s="3532"/>
      <c r="FXP1048284" s="3532"/>
      <c r="FXQ1048284" s="3532"/>
      <c r="FXR1048284" s="3532"/>
      <c r="FXS1048284" s="3532"/>
      <c r="FXT1048284" s="3532"/>
      <c r="FXU1048284" s="3532"/>
      <c r="FXV1048284" s="3532"/>
      <c r="FXW1048284" s="3532"/>
      <c r="FXX1048284" s="3532"/>
      <c r="FXY1048284" s="3532"/>
      <c r="FXZ1048284" s="3532"/>
      <c r="FYA1048284" s="3532"/>
      <c r="FYB1048284" s="3532"/>
      <c r="FYC1048284" s="3532"/>
      <c r="FYD1048284" s="3532"/>
      <c r="FYE1048284" s="3532"/>
      <c r="FYF1048284" s="3532"/>
      <c r="FYG1048284" s="3532"/>
      <c r="FYH1048284" s="3532"/>
      <c r="FYI1048284" s="3532"/>
      <c r="FYJ1048284" s="3532"/>
      <c r="FYK1048284" s="3532"/>
      <c r="FYL1048284" s="3532"/>
      <c r="FYM1048284" s="3532"/>
      <c r="FYN1048284" s="3532"/>
      <c r="FYO1048284" s="3532"/>
      <c r="FYP1048284" s="3532"/>
      <c r="FYQ1048284" s="3532"/>
      <c r="FYR1048284" s="3532"/>
      <c r="FYS1048284" s="3532"/>
      <c r="FYT1048284" s="3532"/>
      <c r="FYU1048284" s="3532"/>
      <c r="FYV1048284" s="3532"/>
      <c r="FYW1048284" s="3532"/>
      <c r="FYX1048284" s="3532"/>
      <c r="FYY1048284" s="3532"/>
      <c r="FYZ1048284" s="3532"/>
      <c r="FZA1048284" s="3532"/>
      <c r="FZB1048284" s="3532"/>
      <c r="FZC1048284" s="3532"/>
      <c r="FZD1048284" s="3532"/>
      <c r="FZE1048284" s="3532"/>
      <c r="FZF1048284" s="3532"/>
      <c r="FZG1048284" s="3532"/>
      <c r="FZH1048284" s="3532"/>
      <c r="FZI1048284" s="3532"/>
      <c r="FZJ1048284" s="3532"/>
      <c r="FZK1048284" s="3532"/>
      <c r="FZL1048284" s="3532"/>
      <c r="FZM1048284" s="3532"/>
      <c r="FZN1048284" s="3532"/>
      <c r="FZO1048284" s="3532"/>
      <c r="FZP1048284" s="3532"/>
      <c r="FZQ1048284" s="3532"/>
      <c r="FZR1048284" s="3532"/>
      <c r="FZS1048284" s="3532"/>
      <c r="FZT1048284" s="3532"/>
      <c r="FZU1048284" s="3532"/>
      <c r="FZV1048284" s="3532"/>
      <c r="FZW1048284" s="3532"/>
      <c r="FZX1048284" s="3532"/>
      <c r="FZY1048284" s="3532"/>
      <c r="FZZ1048284" s="3532"/>
      <c r="GAA1048284" s="3532"/>
      <c r="GAB1048284" s="3532"/>
      <c r="GAC1048284" s="3532"/>
      <c r="GAD1048284" s="3532"/>
      <c r="GAE1048284" s="3532"/>
      <c r="GAF1048284" s="3532"/>
      <c r="GAG1048284" s="3532"/>
      <c r="GAH1048284" s="3532"/>
      <c r="GAI1048284" s="3532"/>
      <c r="GAJ1048284" s="3532"/>
      <c r="GAK1048284" s="3532"/>
      <c r="GAL1048284" s="3532"/>
      <c r="GAM1048284" s="3532"/>
      <c r="GAN1048284" s="3532"/>
      <c r="GAO1048284" s="3532"/>
      <c r="GAP1048284" s="3532"/>
      <c r="GAQ1048284" s="3532"/>
      <c r="GAR1048284" s="3532"/>
      <c r="GAS1048284" s="3532"/>
      <c r="GAT1048284" s="3532"/>
      <c r="GAU1048284" s="3532"/>
      <c r="GAV1048284" s="3532"/>
      <c r="GAW1048284" s="3532"/>
      <c r="GAX1048284" s="3532"/>
      <c r="GAY1048284" s="3532"/>
      <c r="GAZ1048284" s="3532"/>
      <c r="GBA1048284" s="3532"/>
      <c r="GBB1048284" s="3532"/>
      <c r="GBC1048284" s="3532"/>
      <c r="GBD1048284" s="3532"/>
      <c r="GBE1048284" s="3532"/>
      <c r="GBF1048284" s="3532"/>
      <c r="GBG1048284" s="3532"/>
      <c r="GBH1048284" s="3532"/>
      <c r="GBI1048284" s="3532"/>
      <c r="GBJ1048284" s="3532"/>
      <c r="GBK1048284" s="3532"/>
      <c r="GBL1048284" s="3532"/>
      <c r="GBM1048284" s="3532"/>
      <c r="GBN1048284" s="3532"/>
      <c r="GBO1048284" s="3532"/>
      <c r="GBP1048284" s="3532"/>
      <c r="GBQ1048284" s="3532"/>
      <c r="GBR1048284" s="3532"/>
      <c r="GBS1048284" s="3532"/>
      <c r="GBT1048284" s="3532"/>
      <c r="GBU1048284" s="3532"/>
      <c r="GBV1048284" s="3532"/>
      <c r="GBW1048284" s="3532"/>
      <c r="GBX1048284" s="3532"/>
      <c r="GBY1048284" s="3532"/>
      <c r="GBZ1048284" s="3532"/>
      <c r="GCA1048284" s="3532"/>
      <c r="GCB1048284" s="3532"/>
      <c r="GCC1048284" s="3532"/>
      <c r="GCD1048284" s="3532"/>
      <c r="GCE1048284" s="3532"/>
      <c r="GCF1048284" s="3532"/>
      <c r="GCG1048284" s="3532"/>
      <c r="GCH1048284" s="3532"/>
      <c r="GCI1048284" s="3532"/>
      <c r="GCJ1048284" s="3532"/>
      <c r="GCK1048284" s="3532"/>
      <c r="GCL1048284" s="3532"/>
      <c r="GCM1048284" s="3532"/>
      <c r="GCN1048284" s="3532"/>
      <c r="GCO1048284" s="3532"/>
      <c r="GCP1048284" s="3532"/>
      <c r="GCQ1048284" s="3532"/>
      <c r="GCR1048284" s="3532"/>
      <c r="GCS1048284" s="3532"/>
      <c r="GCT1048284" s="3532"/>
      <c r="GCU1048284" s="3532"/>
      <c r="GCV1048284" s="3532"/>
      <c r="GCW1048284" s="3532"/>
      <c r="GCX1048284" s="3532"/>
      <c r="GCY1048284" s="3532"/>
      <c r="GCZ1048284" s="3532"/>
      <c r="GDA1048284" s="3532"/>
      <c r="GDB1048284" s="3532"/>
      <c r="GDC1048284" s="3532"/>
      <c r="GDD1048284" s="3532"/>
      <c r="GDE1048284" s="3532"/>
      <c r="GDF1048284" s="3532"/>
      <c r="GDG1048284" s="3532"/>
      <c r="GDH1048284" s="3532"/>
      <c r="GDI1048284" s="3532"/>
      <c r="GDJ1048284" s="3532"/>
      <c r="GDK1048284" s="3532"/>
      <c r="GDL1048284" s="3532"/>
      <c r="GDM1048284" s="3532"/>
      <c r="GDN1048284" s="3532"/>
      <c r="GDO1048284" s="3532"/>
      <c r="GDP1048284" s="3532"/>
      <c r="GDQ1048284" s="3532"/>
      <c r="GDR1048284" s="3532"/>
      <c r="GDS1048284" s="3532"/>
      <c r="GDT1048284" s="3532"/>
      <c r="GDU1048284" s="3532"/>
      <c r="GDV1048284" s="3532"/>
      <c r="GDW1048284" s="3532"/>
      <c r="GDX1048284" s="3532"/>
      <c r="GDY1048284" s="3532"/>
      <c r="GDZ1048284" s="3532"/>
      <c r="GEA1048284" s="3532"/>
      <c r="GEB1048284" s="3532"/>
      <c r="GEC1048284" s="3532"/>
      <c r="GED1048284" s="3532"/>
      <c r="GEE1048284" s="3532"/>
      <c r="GEF1048284" s="3532"/>
      <c r="GEG1048284" s="3532"/>
      <c r="GEH1048284" s="3532"/>
      <c r="GEI1048284" s="3532"/>
      <c r="GEJ1048284" s="3532"/>
      <c r="GEK1048284" s="3532"/>
      <c r="GEL1048284" s="3532"/>
      <c r="GEM1048284" s="3532"/>
      <c r="GEN1048284" s="3532"/>
      <c r="GEO1048284" s="3532"/>
      <c r="GEP1048284" s="3532"/>
      <c r="GEQ1048284" s="3532"/>
      <c r="GER1048284" s="3532"/>
      <c r="GES1048284" s="3532"/>
      <c r="GET1048284" s="3532"/>
      <c r="GEU1048284" s="3532"/>
      <c r="GEV1048284" s="3532"/>
      <c r="GEW1048284" s="3532"/>
      <c r="GEX1048284" s="3532"/>
      <c r="GEY1048284" s="3532"/>
      <c r="GEZ1048284" s="3532"/>
      <c r="GFA1048284" s="3532"/>
      <c r="GFB1048284" s="3532"/>
      <c r="GFC1048284" s="3532"/>
      <c r="GFD1048284" s="3532"/>
      <c r="GFE1048284" s="3532"/>
      <c r="GFF1048284" s="3532"/>
      <c r="GFG1048284" s="3532"/>
      <c r="GFH1048284" s="3532"/>
      <c r="GFI1048284" s="3532"/>
      <c r="GFJ1048284" s="3532"/>
      <c r="GFK1048284" s="3532"/>
      <c r="GFL1048284" s="3532"/>
      <c r="GFM1048284" s="3532"/>
      <c r="GFN1048284" s="3532"/>
      <c r="GFO1048284" s="3532"/>
      <c r="GFP1048284" s="3532"/>
      <c r="GFQ1048284" s="3532"/>
      <c r="GFR1048284" s="3532"/>
      <c r="GFS1048284" s="3532"/>
      <c r="GFT1048284" s="3532"/>
      <c r="GFU1048284" s="3532"/>
      <c r="GFV1048284" s="3532"/>
      <c r="GFW1048284" s="3532"/>
      <c r="GFX1048284" s="3532"/>
      <c r="GFY1048284" s="3532"/>
      <c r="GFZ1048284" s="3532"/>
      <c r="GGA1048284" s="3532"/>
      <c r="GGB1048284" s="3532"/>
      <c r="GGC1048284" s="3532"/>
      <c r="GGD1048284" s="3532"/>
      <c r="GGE1048284" s="3532"/>
      <c r="GGF1048284" s="3532"/>
      <c r="GGG1048284" s="3532"/>
      <c r="GGH1048284" s="3532"/>
      <c r="GGI1048284" s="3532"/>
      <c r="GGJ1048284" s="3532"/>
      <c r="GGK1048284" s="3532"/>
      <c r="GGL1048284" s="3532"/>
      <c r="GGM1048284" s="3532"/>
      <c r="GGN1048284" s="3532"/>
      <c r="GGO1048284" s="3532"/>
      <c r="GGP1048284" s="3532"/>
      <c r="GGQ1048284" s="3532"/>
      <c r="GGR1048284" s="3532"/>
      <c r="GGS1048284" s="3532"/>
      <c r="GGT1048284" s="3532"/>
      <c r="GGU1048284" s="3532"/>
      <c r="GGV1048284" s="3532"/>
      <c r="GGW1048284" s="3532"/>
      <c r="GGX1048284" s="3532"/>
      <c r="GGY1048284" s="3532"/>
      <c r="GGZ1048284" s="3532"/>
      <c r="GHA1048284" s="3532"/>
      <c r="GHB1048284" s="3532"/>
      <c r="GHC1048284" s="3532"/>
      <c r="GHD1048284" s="3532"/>
      <c r="GHE1048284" s="3532"/>
      <c r="GHF1048284" s="3532"/>
      <c r="GHG1048284" s="3532"/>
      <c r="GHH1048284" s="3532"/>
      <c r="GHI1048284" s="3532"/>
      <c r="GHJ1048284" s="3532"/>
      <c r="GHK1048284" s="3532"/>
      <c r="GHL1048284" s="3532"/>
      <c r="GHM1048284" s="3532"/>
      <c r="GHN1048284" s="3532"/>
      <c r="GHO1048284" s="3532"/>
      <c r="GHP1048284" s="3532"/>
      <c r="GHQ1048284" s="3532"/>
      <c r="GHR1048284" s="3532"/>
      <c r="GHS1048284" s="3532"/>
      <c r="GHT1048284" s="3532"/>
      <c r="GHU1048284" s="3532"/>
      <c r="GHV1048284" s="3532"/>
      <c r="GHW1048284" s="3532"/>
      <c r="GHX1048284" s="3532"/>
      <c r="GHY1048284" s="3532"/>
      <c r="GHZ1048284" s="3532"/>
      <c r="GIA1048284" s="3532"/>
      <c r="GIB1048284" s="3532"/>
      <c r="GIC1048284" s="3532"/>
      <c r="GID1048284" s="3532"/>
      <c r="GIE1048284" s="3532"/>
      <c r="GIF1048284" s="3532"/>
      <c r="GIG1048284" s="3532"/>
      <c r="GIH1048284" s="3532"/>
      <c r="GII1048284" s="3532"/>
      <c r="GIJ1048284" s="3532"/>
      <c r="GIK1048284" s="3532"/>
      <c r="GIL1048284" s="3532"/>
      <c r="GIM1048284" s="3532"/>
      <c r="GIN1048284" s="3532"/>
      <c r="GIO1048284" s="3532"/>
      <c r="GIP1048284" s="3532"/>
      <c r="GIQ1048284" s="3532"/>
      <c r="GIR1048284" s="3532"/>
      <c r="GIS1048284" s="3532"/>
      <c r="GIT1048284" s="3532"/>
      <c r="GIU1048284" s="3532"/>
      <c r="GIV1048284" s="3532"/>
      <c r="GIW1048284" s="3532"/>
      <c r="GIX1048284" s="3532"/>
      <c r="GIY1048284" s="3532"/>
      <c r="GIZ1048284" s="3532"/>
      <c r="GJA1048284" s="3532"/>
      <c r="GJB1048284" s="3532"/>
      <c r="GJC1048284" s="3532"/>
      <c r="GJD1048284" s="3532"/>
      <c r="GJE1048284" s="3532"/>
      <c r="GJF1048284" s="3532"/>
      <c r="GJG1048284" s="3532"/>
      <c r="GJH1048284" s="3532"/>
      <c r="GJI1048284" s="3532"/>
      <c r="GJJ1048284" s="3532"/>
      <c r="GJK1048284" s="3532"/>
      <c r="GJL1048284" s="3532"/>
      <c r="GJM1048284" s="3532"/>
      <c r="GJN1048284" s="3532"/>
      <c r="GJO1048284" s="3532"/>
      <c r="GJP1048284" s="3532"/>
      <c r="GJQ1048284" s="3532"/>
      <c r="GJR1048284" s="3532"/>
      <c r="GJS1048284" s="3532"/>
      <c r="GJT1048284" s="3532"/>
      <c r="GJU1048284" s="3532"/>
      <c r="GJV1048284" s="3532"/>
      <c r="GJW1048284" s="3532"/>
      <c r="GJX1048284" s="3532"/>
      <c r="GJY1048284" s="3532"/>
      <c r="GJZ1048284" s="3532"/>
      <c r="GKA1048284" s="3532"/>
      <c r="GKB1048284" s="3532"/>
      <c r="GKC1048284" s="3532"/>
      <c r="GKD1048284" s="3532"/>
      <c r="GKE1048284" s="3532"/>
      <c r="GKF1048284" s="3532"/>
      <c r="GKG1048284" s="3532"/>
      <c r="GKH1048284" s="3532"/>
      <c r="GKI1048284" s="3532"/>
      <c r="GKJ1048284" s="3532"/>
      <c r="GKK1048284" s="3532"/>
      <c r="GKL1048284" s="3532"/>
      <c r="GKM1048284" s="3532"/>
      <c r="GKN1048284" s="3532"/>
      <c r="GKO1048284" s="3532"/>
      <c r="GKP1048284" s="3532"/>
      <c r="GKQ1048284" s="3532"/>
      <c r="GKR1048284" s="3532"/>
      <c r="GKS1048284" s="3532"/>
      <c r="GKT1048284" s="3532"/>
      <c r="GKU1048284" s="3532"/>
      <c r="GKV1048284" s="3532"/>
      <c r="GKW1048284" s="3532"/>
      <c r="GKX1048284" s="3532"/>
      <c r="GKY1048284" s="3532"/>
      <c r="GKZ1048284" s="3532"/>
      <c r="GLA1048284" s="3532"/>
      <c r="GLB1048284" s="3532"/>
      <c r="GLC1048284" s="3532"/>
      <c r="GLD1048284" s="3532"/>
      <c r="GLE1048284" s="3532"/>
      <c r="GLF1048284" s="3532"/>
      <c r="GLG1048284" s="3532"/>
      <c r="GLH1048284" s="3532"/>
      <c r="GLI1048284" s="3532"/>
      <c r="GLJ1048284" s="3532"/>
      <c r="GLK1048284" s="3532"/>
      <c r="GLL1048284" s="3532"/>
      <c r="GLM1048284" s="3532"/>
      <c r="GLN1048284" s="3532"/>
      <c r="GLO1048284" s="3532"/>
      <c r="GLP1048284" s="3532"/>
      <c r="GLQ1048284" s="3532"/>
      <c r="GLR1048284" s="3532"/>
      <c r="GLS1048284" s="3532"/>
      <c r="GLT1048284" s="3532"/>
      <c r="GLU1048284" s="3532"/>
      <c r="GLV1048284" s="3532"/>
      <c r="GLW1048284" s="3532"/>
      <c r="GLX1048284" s="3532"/>
      <c r="GLY1048284" s="3532"/>
      <c r="GLZ1048284" s="3532"/>
      <c r="GMA1048284" s="3532"/>
      <c r="GMB1048284" s="3532"/>
      <c r="GMC1048284" s="3532"/>
      <c r="GMD1048284" s="3532"/>
      <c r="GME1048284" s="3532"/>
      <c r="GMF1048284" s="3532"/>
      <c r="GMG1048284" s="3532"/>
      <c r="GMH1048284" s="3532"/>
      <c r="GMI1048284" s="3532"/>
      <c r="GMJ1048284" s="3532"/>
      <c r="GMK1048284" s="3532"/>
      <c r="GML1048284" s="3532"/>
      <c r="GMM1048284" s="3532"/>
      <c r="GMN1048284" s="3532"/>
      <c r="GMO1048284" s="3532"/>
      <c r="GMP1048284" s="3532"/>
      <c r="GMQ1048284" s="3532"/>
      <c r="GMR1048284" s="3532"/>
      <c r="GMS1048284" s="3532"/>
      <c r="GMT1048284" s="3532"/>
      <c r="GMU1048284" s="3532"/>
      <c r="GMV1048284" s="3532"/>
      <c r="GMW1048284" s="3532"/>
      <c r="GMX1048284" s="3532"/>
      <c r="GMY1048284" s="3532"/>
      <c r="GMZ1048284" s="3532"/>
      <c r="GNA1048284" s="3532"/>
      <c r="GNB1048284" s="3532"/>
      <c r="GNC1048284" s="3532"/>
      <c r="GND1048284" s="3532"/>
      <c r="GNE1048284" s="3532"/>
      <c r="GNF1048284" s="3532"/>
      <c r="GNG1048284" s="3532"/>
      <c r="GNH1048284" s="3532"/>
      <c r="GNI1048284" s="3532"/>
      <c r="GNJ1048284" s="3532"/>
      <c r="GNK1048284" s="3532"/>
      <c r="GNL1048284" s="3532"/>
      <c r="GNM1048284" s="3532"/>
      <c r="GNN1048284" s="3532"/>
      <c r="GNO1048284" s="3532"/>
      <c r="GNP1048284" s="3532"/>
      <c r="GNQ1048284" s="3532"/>
      <c r="GNR1048284" s="3532"/>
      <c r="GNS1048284" s="3532"/>
      <c r="GNT1048284" s="3532"/>
      <c r="GNU1048284" s="3532"/>
      <c r="GNV1048284" s="3532"/>
      <c r="GNW1048284" s="3532"/>
      <c r="GNX1048284" s="3532"/>
      <c r="GNY1048284" s="3532"/>
      <c r="GNZ1048284" s="3532"/>
      <c r="GOA1048284" s="3532"/>
      <c r="GOB1048284" s="3532"/>
      <c r="GOC1048284" s="3532"/>
      <c r="GOD1048284" s="3532"/>
      <c r="GOE1048284" s="3532"/>
      <c r="GOF1048284" s="3532"/>
      <c r="GOG1048284" s="3532"/>
      <c r="GOH1048284" s="3532"/>
      <c r="GOI1048284" s="3532"/>
      <c r="GOJ1048284" s="3532"/>
      <c r="GOK1048284" s="3532"/>
      <c r="GOL1048284" s="3532"/>
      <c r="GOM1048284" s="3532"/>
      <c r="GON1048284" s="3532"/>
      <c r="GOO1048284" s="3532"/>
      <c r="GOP1048284" s="3532"/>
      <c r="GOQ1048284" s="3532"/>
      <c r="GOR1048284" s="3532"/>
      <c r="GOS1048284" s="3532"/>
      <c r="GOT1048284" s="3532"/>
      <c r="GOU1048284" s="3532"/>
      <c r="GOV1048284" s="3532"/>
      <c r="GOW1048284" s="3532"/>
      <c r="GOX1048284" s="3532"/>
      <c r="GOY1048284" s="3532"/>
      <c r="GOZ1048284" s="3532"/>
      <c r="GPA1048284" s="3532"/>
      <c r="GPB1048284" s="3532"/>
      <c r="GPC1048284" s="3532"/>
      <c r="GPD1048284" s="3532"/>
      <c r="GPE1048284" s="3532"/>
      <c r="GPF1048284" s="3532"/>
      <c r="GPG1048284" s="3532"/>
      <c r="GPH1048284" s="3532"/>
      <c r="GPI1048284" s="3532"/>
      <c r="GPJ1048284" s="3532"/>
      <c r="GPK1048284" s="3532"/>
      <c r="GPL1048284" s="3532"/>
      <c r="GPM1048284" s="3532"/>
      <c r="GPN1048284" s="3532"/>
      <c r="GPO1048284" s="3532"/>
      <c r="GPP1048284" s="3532"/>
      <c r="GPQ1048284" s="3532"/>
      <c r="GPR1048284" s="3532"/>
      <c r="GPS1048284" s="3532"/>
      <c r="GPT1048284" s="3532"/>
      <c r="GPU1048284" s="3532"/>
      <c r="GPV1048284" s="3532"/>
      <c r="GPW1048284" s="3532"/>
      <c r="GPX1048284" s="3532"/>
      <c r="GPY1048284" s="3532"/>
      <c r="GPZ1048284" s="3532"/>
      <c r="GQA1048284" s="3532"/>
      <c r="GQB1048284" s="3532"/>
      <c r="GQC1048284" s="3532"/>
      <c r="GQD1048284" s="3532"/>
      <c r="GQE1048284" s="3532"/>
      <c r="GQF1048284" s="3532"/>
      <c r="GQG1048284" s="3532"/>
      <c r="GQH1048284" s="3532"/>
      <c r="GQI1048284" s="3532"/>
      <c r="GQJ1048284" s="3532"/>
      <c r="GQK1048284" s="3532"/>
      <c r="GQL1048284" s="3532"/>
      <c r="GQM1048284" s="3532"/>
      <c r="GQN1048284" s="3532"/>
      <c r="GQO1048284" s="3532"/>
      <c r="GQP1048284" s="3532"/>
      <c r="GQQ1048284" s="3532"/>
      <c r="GQR1048284" s="3532"/>
      <c r="GQS1048284" s="3532"/>
      <c r="GQT1048284" s="3532"/>
      <c r="GQU1048284" s="3532"/>
      <c r="GQV1048284" s="3532"/>
      <c r="GQW1048284" s="3532"/>
      <c r="GQX1048284" s="3532"/>
      <c r="GQY1048284" s="3532"/>
      <c r="GQZ1048284" s="3532"/>
      <c r="GRA1048284" s="3532"/>
      <c r="GRB1048284" s="3532"/>
      <c r="GRC1048284" s="3532"/>
      <c r="GRD1048284" s="3532"/>
      <c r="GRE1048284" s="3532"/>
      <c r="GRF1048284" s="3532"/>
      <c r="GRG1048284" s="3532"/>
      <c r="GRH1048284" s="3532"/>
      <c r="GRI1048284" s="3532"/>
      <c r="GRJ1048284" s="3532"/>
      <c r="GRK1048284" s="3532"/>
      <c r="GRL1048284" s="3532"/>
      <c r="GRM1048284" s="3532"/>
      <c r="GRN1048284" s="3532"/>
      <c r="GRO1048284" s="3532"/>
      <c r="GRP1048284" s="3532"/>
      <c r="GRQ1048284" s="3532"/>
      <c r="GRR1048284" s="3532"/>
      <c r="GRS1048284" s="3532"/>
      <c r="GRT1048284" s="3532"/>
      <c r="GRU1048284" s="3532"/>
      <c r="GRV1048284" s="3532"/>
      <c r="GRW1048284" s="3532"/>
      <c r="GRX1048284" s="3532"/>
      <c r="GRY1048284" s="3532"/>
      <c r="GRZ1048284" s="3532"/>
      <c r="GSA1048284" s="3532"/>
      <c r="GSB1048284" s="3532"/>
      <c r="GSC1048284" s="3532"/>
      <c r="GSD1048284" s="3532"/>
      <c r="GSE1048284" s="3532"/>
      <c r="GSF1048284" s="3532"/>
      <c r="GSG1048284" s="3532"/>
      <c r="GSH1048284" s="3532"/>
      <c r="GSI1048284" s="3532"/>
      <c r="GSJ1048284" s="3532"/>
      <c r="GSK1048284" s="3532"/>
      <c r="GSL1048284" s="3532"/>
      <c r="GSM1048284" s="3532"/>
      <c r="GSN1048284" s="3532"/>
      <c r="GSO1048284" s="3532"/>
      <c r="GSP1048284" s="3532"/>
      <c r="GSQ1048284" s="3532"/>
      <c r="GSR1048284" s="3532"/>
      <c r="GSS1048284" s="3532"/>
      <c r="GST1048284" s="3532"/>
      <c r="GSU1048284" s="3532"/>
      <c r="GSV1048284" s="3532"/>
      <c r="GSW1048284" s="3532"/>
      <c r="GSX1048284" s="3532"/>
      <c r="GSY1048284" s="3532"/>
      <c r="GSZ1048284" s="3532"/>
      <c r="GTA1048284" s="3532"/>
      <c r="GTB1048284" s="3532"/>
      <c r="GTC1048284" s="3532"/>
      <c r="GTD1048284" s="3532"/>
      <c r="GTE1048284" s="3532"/>
      <c r="GTF1048284" s="3532"/>
      <c r="GTG1048284" s="3532"/>
      <c r="GTH1048284" s="3532"/>
      <c r="GTI1048284" s="3532"/>
      <c r="GTJ1048284" s="3532"/>
      <c r="GTK1048284" s="3532"/>
      <c r="GTL1048284" s="3532"/>
      <c r="GTM1048284" s="3532"/>
      <c r="GTN1048284" s="3532"/>
      <c r="GTO1048284" s="3532"/>
      <c r="GTP1048284" s="3532"/>
      <c r="GTQ1048284" s="3532"/>
      <c r="GTR1048284" s="3532"/>
      <c r="GTS1048284" s="3532"/>
      <c r="GTT1048284" s="3532"/>
      <c r="GTU1048284" s="3532"/>
      <c r="GTV1048284" s="3532"/>
      <c r="GTW1048284" s="3532"/>
      <c r="GTX1048284" s="3532"/>
      <c r="GTY1048284" s="3532"/>
      <c r="GTZ1048284" s="3532"/>
      <c r="GUA1048284" s="3532"/>
      <c r="GUB1048284" s="3532"/>
      <c r="GUC1048284" s="3532"/>
      <c r="GUD1048284" s="3532"/>
      <c r="GUE1048284" s="3532"/>
      <c r="GUF1048284" s="3532"/>
      <c r="GUG1048284" s="3532"/>
      <c r="GUH1048284" s="3532"/>
      <c r="GUI1048284" s="3532"/>
      <c r="GUJ1048284" s="3532"/>
      <c r="GUK1048284" s="3532"/>
      <c r="GUL1048284" s="3532"/>
      <c r="GUM1048284" s="3532"/>
      <c r="GUN1048284" s="3532"/>
      <c r="GUO1048284" s="3532"/>
      <c r="GUP1048284" s="3532"/>
      <c r="GUQ1048284" s="3532"/>
      <c r="GUR1048284" s="3532"/>
      <c r="GUS1048284" s="3532"/>
      <c r="GUT1048284" s="3532"/>
      <c r="GUU1048284" s="3532"/>
      <c r="GUV1048284" s="3532"/>
      <c r="GUW1048284" s="3532"/>
      <c r="GUX1048284" s="3532"/>
      <c r="GUY1048284" s="3532"/>
      <c r="GUZ1048284" s="3532"/>
      <c r="GVA1048284" s="3532"/>
      <c r="GVB1048284" s="3532"/>
      <c r="GVC1048284" s="3532"/>
      <c r="GVD1048284" s="3532"/>
      <c r="GVE1048284" s="3532"/>
      <c r="GVF1048284" s="3532"/>
      <c r="GVG1048284" s="3532"/>
      <c r="GVH1048284" s="3532"/>
      <c r="GVI1048284" s="3532"/>
      <c r="GVJ1048284" s="3532"/>
      <c r="GVK1048284" s="3532"/>
      <c r="GVL1048284" s="3532"/>
      <c r="GVM1048284" s="3532"/>
      <c r="GVN1048284" s="3532"/>
      <c r="GVO1048284" s="3532"/>
      <c r="GVP1048284" s="3532"/>
      <c r="GVQ1048284" s="3532"/>
      <c r="GVR1048284" s="3532"/>
      <c r="GVS1048284" s="3532"/>
      <c r="GVT1048284" s="3532"/>
      <c r="GVU1048284" s="3532"/>
      <c r="GVV1048284" s="3532"/>
      <c r="GVW1048284" s="3532"/>
      <c r="GVX1048284" s="3532"/>
      <c r="GVY1048284" s="3532"/>
      <c r="GVZ1048284" s="3532"/>
      <c r="GWA1048284" s="3532"/>
      <c r="GWB1048284" s="3532"/>
      <c r="GWC1048284" s="3532"/>
      <c r="GWD1048284" s="3532"/>
      <c r="GWE1048284" s="3532"/>
      <c r="GWF1048284" s="3532"/>
      <c r="GWG1048284" s="3532"/>
      <c r="GWH1048284" s="3532"/>
      <c r="GWI1048284" s="3532"/>
      <c r="GWJ1048284" s="3532"/>
      <c r="GWK1048284" s="3532"/>
      <c r="GWL1048284" s="3532"/>
      <c r="GWM1048284" s="3532"/>
      <c r="GWN1048284" s="3532"/>
      <c r="GWO1048284" s="3532"/>
      <c r="GWP1048284" s="3532"/>
      <c r="GWQ1048284" s="3532"/>
      <c r="GWR1048284" s="3532"/>
      <c r="GWS1048284" s="3532"/>
      <c r="GWT1048284" s="3532"/>
      <c r="GWU1048284" s="3532"/>
      <c r="GWV1048284" s="3532"/>
      <c r="GWW1048284" s="3532"/>
      <c r="GWX1048284" s="3532"/>
      <c r="GWY1048284" s="3532"/>
      <c r="GWZ1048284" s="3532"/>
      <c r="GXA1048284" s="3532"/>
      <c r="GXB1048284" s="3532"/>
      <c r="GXC1048284" s="3532"/>
      <c r="GXD1048284" s="3532"/>
      <c r="GXE1048284" s="3532"/>
      <c r="GXF1048284" s="3532"/>
      <c r="GXG1048284" s="3532"/>
      <c r="GXH1048284" s="3532"/>
      <c r="GXI1048284" s="3532"/>
      <c r="GXJ1048284" s="3532"/>
      <c r="GXK1048284" s="3532"/>
      <c r="GXL1048284" s="3532"/>
      <c r="GXM1048284" s="3532"/>
      <c r="GXN1048284" s="3532"/>
      <c r="GXO1048284" s="3532"/>
      <c r="GXP1048284" s="3532"/>
      <c r="GXQ1048284" s="3532"/>
      <c r="GXR1048284" s="3532"/>
      <c r="GXS1048284" s="3532"/>
      <c r="GXT1048284" s="3532"/>
      <c r="GXU1048284" s="3532"/>
      <c r="GXV1048284" s="3532"/>
      <c r="GXW1048284" s="3532"/>
      <c r="GXX1048284" s="3532"/>
      <c r="GXY1048284" s="3532"/>
      <c r="GXZ1048284" s="3532"/>
      <c r="GYA1048284" s="3532"/>
      <c r="GYB1048284" s="3532"/>
      <c r="GYC1048284" s="3532"/>
      <c r="GYD1048284" s="3532"/>
      <c r="GYE1048284" s="3532"/>
      <c r="GYF1048284" s="3532"/>
      <c r="GYG1048284" s="3532"/>
      <c r="GYH1048284" s="3532"/>
      <c r="GYI1048284" s="3532"/>
      <c r="GYJ1048284" s="3532"/>
      <c r="GYK1048284" s="3532"/>
      <c r="GYL1048284" s="3532"/>
      <c r="GYM1048284" s="3532"/>
      <c r="GYN1048284" s="3532"/>
      <c r="GYO1048284" s="3532"/>
      <c r="GYP1048284" s="3532"/>
      <c r="GYQ1048284" s="3532"/>
      <c r="GYR1048284" s="3532"/>
      <c r="GYS1048284" s="3532"/>
      <c r="GYT1048284" s="3532"/>
      <c r="GYU1048284" s="3532"/>
      <c r="GYV1048284" s="3532"/>
      <c r="GYW1048284" s="3532"/>
      <c r="GYX1048284" s="3532"/>
      <c r="GYY1048284" s="3532"/>
      <c r="GYZ1048284" s="3532"/>
      <c r="GZA1048284" s="3532"/>
      <c r="GZB1048284" s="3532"/>
      <c r="GZC1048284" s="3532"/>
      <c r="GZD1048284" s="3532"/>
      <c r="GZE1048284" s="3532"/>
      <c r="GZF1048284" s="3532"/>
      <c r="GZG1048284" s="3532"/>
      <c r="GZH1048284" s="3532"/>
      <c r="GZI1048284" s="3532"/>
      <c r="GZJ1048284" s="3532"/>
      <c r="GZK1048284" s="3532"/>
      <c r="GZL1048284" s="3532"/>
      <c r="GZM1048284" s="3532"/>
      <c r="GZN1048284" s="3532"/>
      <c r="GZO1048284" s="3532"/>
      <c r="GZP1048284" s="3532"/>
      <c r="GZQ1048284" s="3532"/>
      <c r="GZR1048284" s="3532"/>
      <c r="GZS1048284" s="3532"/>
      <c r="GZT1048284" s="3532"/>
      <c r="GZU1048284" s="3532"/>
      <c r="GZV1048284" s="3532"/>
      <c r="GZW1048284" s="3532"/>
      <c r="GZX1048284" s="3532"/>
      <c r="GZY1048284" s="3532"/>
      <c r="GZZ1048284" s="3532"/>
      <c r="HAA1048284" s="3532"/>
      <c r="HAB1048284" s="3532"/>
      <c r="HAC1048284" s="3532"/>
      <c r="HAD1048284" s="3532"/>
      <c r="HAE1048284" s="3532"/>
      <c r="HAF1048284" s="3532"/>
      <c r="HAG1048284" s="3532"/>
      <c r="HAH1048284" s="3532"/>
      <c r="HAI1048284" s="3532"/>
      <c r="HAJ1048284" s="3532"/>
      <c r="HAK1048284" s="3532"/>
      <c r="HAL1048284" s="3532"/>
      <c r="HAM1048284" s="3532"/>
      <c r="HAN1048284" s="3532"/>
      <c r="HAO1048284" s="3532"/>
      <c r="HAP1048284" s="3532"/>
      <c r="HAQ1048284" s="3532"/>
      <c r="HAR1048284" s="3532"/>
      <c r="HAS1048284" s="3532"/>
      <c r="HAT1048284" s="3532"/>
      <c r="HAU1048284" s="3532"/>
      <c r="HAV1048284" s="3532"/>
      <c r="HAW1048284" s="3532"/>
      <c r="HAX1048284" s="3532"/>
      <c r="HAY1048284" s="3532"/>
      <c r="HAZ1048284" s="3532"/>
      <c r="HBA1048284" s="3532"/>
      <c r="HBB1048284" s="3532"/>
      <c r="HBC1048284" s="3532"/>
      <c r="HBD1048284" s="3532"/>
      <c r="HBE1048284" s="3532"/>
      <c r="HBF1048284" s="3532"/>
      <c r="HBG1048284" s="3532"/>
      <c r="HBH1048284" s="3532"/>
      <c r="HBI1048284" s="3532"/>
      <c r="HBJ1048284" s="3532"/>
      <c r="HBK1048284" s="3532"/>
      <c r="HBL1048284" s="3532"/>
      <c r="HBM1048284" s="3532"/>
      <c r="HBN1048284" s="3532"/>
      <c r="HBO1048284" s="3532"/>
      <c r="HBP1048284" s="3532"/>
      <c r="HBQ1048284" s="3532"/>
      <c r="HBR1048284" s="3532"/>
      <c r="HBS1048284" s="3532"/>
      <c r="HBT1048284" s="3532"/>
      <c r="HBU1048284" s="3532"/>
      <c r="HBV1048284" s="3532"/>
      <c r="HBW1048284" s="3532"/>
      <c r="HBX1048284" s="3532"/>
      <c r="HBY1048284" s="3532"/>
      <c r="HBZ1048284" s="3532"/>
      <c r="HCA1048284" s="3532"/>
      <c r="HCB1048284" s="3532"/>
      <c r="HCC1048284" s="3532"/>
      <c r="HCD1048284" s="3532"/>
      <c r="HCE1048284" s="3532"/>
      <c r="HCF1048284" s="3532"/>
      <c r="HCG1048284" s="3532"/>
      <c r="HCH1048284" s="3532"/>
      <c r="HCI1048284" s="3532"/>
      <c r="HCJ1048284" s="3532"/>
      <c r="HCK1048284" s="3532"/>
      <c r="HCL1048284" s="3532"/>
      <c r="HCM1048284" s="3532"/>
      <c r="HCN1048284" s="3532"/>
      <c r="HCO1048284" s="3532"/>
      <c r="HCP1048284" s="3532"/>
      <c r="HCQ1048284" s="3532"/>
      <c r="HCR1048284" s="3532"/>
      <c r="HCS1048284" s="3532"/>
      <c r="HCT1048284" s="3532"/>
      <c r="HCU1048284" s="3532"/>
      <c r="HCV1048284" s="3532"/>
      <c r="HCW1048284" s="3532"/>
      <c r="HCX1048284" s="3532"/>
      <c r="HCY1048284" s="3532"/>
      <c r="HCZ1048284" s="3532"/>
      <c r="HDA1048284" s="3532"/>
      <c r="HDB1048284" s="3532"/>
      <c r="HDC1048284" s="3532"/>
      <c r="HDD1048284" s="3532"/>
      <c r="HDE1048284" s="3532"/>
      <c r="HDF1048284" s="3532"/>
      <c r="HDG1048284" s="3532"/>
      <c r="HDH1048284" s="3532"/>
      <c r="HDI1048284" s="3532"/>
      <c r="HDJ1048284" s="3532"/>
      <c r="HDK1048284" s="3532"/>
      <c r="HDL1048284" s="3532"/>
      <c r="HDM1048284" s="3532"/>
      <c r="HDN1048284" s="3532"/>
      <c r="HDO1048284" s="3532"/>
      <c r="HDP1048284" s="3532"/>
      <c r="HDQ1048284" s="3532"/>
      <c r="HDR1048284" s="3532"/>
      <c r="HDS1048284" s="3532"/>
      <c r="HDT1048284" s="3532"/>
      <c r="HDU1048284" s="3532"/>
      <c r="HDV1048284" s="3532"/>
      <c r="HDW1048284" s="3532"/>
      <c r="HDX1048284" s="3532"/>
      <c r="HDY1048284" s="3532"/>
      <c r="HDZ1048284" s="3532"/>
      <c r="HEA1048284" s="3532"/>
      <c r="HEB1048284" s="3532"/>
      <c r="HEC1048284" s="3532"/>
      <c r="HED1048284" s="3532"/>
      <c r="HEE1048284" s="3532"/>
      <c r="HEF1048284" s="3532"/>
      <c r="HEG1048284" s="3532"/>
      <c r="HEH1048284" s="3532"/>
      <c r="HEI1048284" s="3532"/>
      <c r="HEJ1048284" s="3532"/>
      <c r="HEK1048284" s="3532"/>
      <c r="HEL1048284" s="3532"/>
      <c r="HEM1048284" s="3532"/>
      <c r="HEN1048284" s="3532"/>
      <c r="HEO1048284" s="3532"/>
      <c r="HEP1048284" s="3532"/>
      <c r="HEQ1048284" s="3532"/>
      <c r="HER1048284" s="3532"/>
      <c r="HES1048284" s="3532"/>
      <c r="HET1048284" s="3532"/>
      <c r="HEU1048284" s="3532"/>
      <c r="HEV1048284" s="3532"/>
      <c r="HEW1048284" s="3532"/>
      <c r="HEX1048284" s="3532"/>
      <c r="HEY1048284" s="3532"/>
      <c r="HEZ1048284" s="3532"/>
      <c r="HFA1048284" s="3532"/>
      <c r="HFB1048284" s="3532"/>
      <c r="HFC1048284" s="3532"/>
      <c r="HFD1048284" s="3532"/>
      <c r="HFE1048284" s="3532"/>
      <c r="HFF1048284" s="3532"/>
      <c r="HFG1048284" s="3532"/>
      <c r="HFH1048284" s="3532"/>
      <c r="HFI1048284" s="3532"/>
      <c r="HFJ1048284" s="3532"/>
      <c r="HFK1048284" s="3532"/>
      <c r="HFL1048284" s="3532"/>
      <c r="HFM1048284" s="3532"/>
      <c r="HFN1048284" s="3532"/>
      <c r="HFO1048284" s="3532"/>
      <c r="HFP1048284" s="3532"/>
      <c r="HFQ1048284" s="3532"/>
      <c r="HFR1048284" s="3532"/>
      <c r="HFS1048284" s="3532"/>
      <c r="HFT1048284" s="3532"/>
      <c r="HFU1048284" s="3532"/>
      <c r="HFV1048284" s="3532"/>
      <c r="HFW1048284" s="3532"/>
      <c r="HFX1048284" s="3532"/>
      <c r="HFY1048284" s="3532"/>
      <c r="HFZ1048284" s="3532"/>
      <c r="HGA1048284" s="3532"/>
      <c r="HGB1048284" s="3532"/>
      <c r="HGC1048284" s="3532"/>
      <c r="HGD1048284" s="3532"/>
      <c r="HGE1048284" s="3532"/>
      <c r="HGF1048284" s="3532"/>
      <c r="HGG1048284" s="3532"/>
      <c r="HGH1048284" s="3532"/>
      <c r="HGI1048284" s="3532"/>
      <c r="HGJ1048284" s="3532"/>
      <c r="HGK1048284" s="3532"/>
      <c r="HGL1048284" s="3532"/>
      <c r="HGM1048284" s="3532"/>
      <c r="HGN1048284" s="3532"/>
      <c r="HGO1048284" s="3532"/>
      <c r="HGP1048284" s="3532"/>
      <c r="HGQ1048284" s="3532"/>
      <c r="HGR1048284" s="3532"/>
      <c r="HGS1048284" s="3532"/>
      <c r="HGT1048284" s="3532"/>
      <c r="HGU1048284" s="3532"/>
      <c r="HGV1048284" s="3532"/>
      <c r="HGW1048284" s="3532"/>
      <c r="HGX1048284" s="3532"/>
      <c r="HGY1048284" s="3532"/>
      <c r="HGZ1048284" s="3532"/>
      <c r="HHA1048284" s="3532"/>
      <c r="HHB1048284" s="3532"/>
      <c r="HHC1048284" s="3532"/>
      <c r="HHD1048284" s="3532"/>
      <c r="HHE1048284" s="3532"/>
      <c r="HHF1048284" s="3532"/>
      <c r="HHG1048284" s="3532"/>
      <c r="HHH1048284" s="3532"/>
      <c r="HHI1048284" s="3532"/>
      <c r="HHJ1048284" s="3532"/>
      <c r="HHK1048284" s="3532"/>
      <c r="HHL1048284" s="3532"/>
      <c r="HHM1048284" s="3532"/>
      <c r="HHN1048284" s="3532"/>
      <c r="HHO1048284" s="3532"/>
      <c r="HHP1048284" s="3532"/>
      <c r="HHQ1048284" s="3532"/>
      <c r="HHR1048284" s="3532"/>
      <c r="HHS1048284" s="3532"/>
      <c r="HHT1048284" s="3532"/>
      <c r="HHU1048284" s="3532"/>
      <c r="HHV1048284" s="3532"/>
      <c r="HHW1048284" s="3532"/>
      <c r="HHX1048284" s="3532"/>
      <c r="HHY1048284" s="3532"/>
      <c r="HHZ1048284" s="3532"/>
      <c r="HIA1048284" s="3532"/>
      <c r="HIB1048284" s="3532"/>
      <c r="HIC1048284" s="3532"/>
      <c r="HID1048284" s="3532"/>
      <c r="HIE1048284" s="3532"/>
      <c r="HIF1048284" s="3532"/>
      <c r="HIG1048284" s="3532"/>
      <c r="HIH1048284" s="3532"/>
      <c r="HII1048284" s="3532"/>
      <c r="HIJ1048284" s="3532"/>
      <c r="HIK1048284" s="3532"/>
      <c r="HIL1048284" s="3532"/>
      <c r="HIM1048284" s="3532"/>
      <c r="HIN1048284" s="3532"/>
      <c r="HIO1048284" s="3532"/>
      <c r="HIP1048284" s="3532"/>
      <c r="HIQ1048284" s="3532"/>
      <c r="HIR1048284" s="3532"/>
      <c r="HIS1048284" s="3532"/>
      <c r="HIT1048284" s="3532"/>
      <c r="HIU1048284" s="3532"/>
      <c r="HIV1048284" s="3532"/>
      <c r="HIW1048284" s="3532"/>
      <c r="HIX1048284" s="3532"/>
      <c r="HIY1048284" s="3532"/>
      <c r="HIZ1048284" s="3532"/>
      <c r="HJA1048284" s="3532"/>
      <c r="HJB1048284" s="3532"/>
      <c r="HJC1048284" s="3532"/>
      <c r="HJD1048284" s="3532"/>
      <c r="HJE1048284" s="3532"/>
      <c r="HJF1048284" s="3532"/>
      <c r="HJG1048284" s="3532"/>
      <c r="HJH1048284" s="3532"/>
      <c r="HJI1048284" s="3532"/>
      <c r="HJJ1048284" s="3532"/>
      <c r="HJK1048284" s="3532"/>
      <c r="HJL1048284" s="3532"/>
      <c r="HJM1048284" s="3532"/>
      <c r="HJN1048284" s="3532"/>
      <c r="HJO1048284" s="3532"/>
      <c r="HJP1048284" s="3532"/>
      <c r="HJQ1048284" s="3532"/>
      <c r="HJR1048284" s="3532"/>
      <c r="HJS1048284" s="3532"/>
      <c r="HJT1048284" s="3532"/>
      <c r="HJU1048284" s="3532"/>
      <c r="HJV1048284" s="3532"/>
      <c r="HJW1048284" s="3532"/>
      <c r="HJX1048284" s="3532"/>
      <c r="HJY1048284" s="3532"/>
      <c r="HJZ1048284" s="3532"/>
      <c r="HKA1048284" s="3532"/>
      <c r="HKB1048284" s="3532"/>
      <c r="HKC1048284" s="3532"/>
      <c r="HKD1048284" s="3532"/>
      <c r="HKE1048284" s="3532"/>
      <c r="HKF1048284" s="3532"/>
      <c r="HKG1048284" s="3532"/>
      <c r="HKH1048284" s="3532"/>
      <c r="HKI1048284" s="3532"/>
      <c r="HKJ1048284" s="3532"/>
      <c r="HKK1048284" s="3532"/>
      <c r="HKL1048284" s="3532"/>
      <c r="HKM1048284" s="3532"/>
      <c r="HKN1048284" s="3532"/>
      <c r="HKO1048284" s="3532"/>
      <c r="HKP1048284" s="3532"/>
      <c r="HKQ1048284" s="3532"/>
      <c r="HKR1048284" s="3532"/>
      <c r="HKS1048284" s="3532"/>
      <c r="HKT1048284" s="3532"/>
      <c r="HKU1048284" s="3532"/>
      <c r="HKV1048284" s="3532"/>
      <c r="HKW1048284" s="3532"/>
      <c r="HKX1048284" s="3532"/>
      <c r="HKY1048284" s="3532"/>
      <c r="HKZ1048284" s="3532"/>
      <c r="HLA1048284" s="3532"/>
      <c r="HLB1048284" s="3532"/>
      <c r="HLC1048284" s="3532"/>
      <c r="HLD1048284" s="3532"/>
      <c r="HLE1048284" s="3532"/>
      <c r="HLF1048284" s="3532"/>
      <c r="HLG1048284" s="3532"/>
      <c r="HLH1048284" s="3532"/>
      <c r="HLI1048284" s="3532"/>
      <c r="HLJ1048284" s="3532"/>
      <c r="HLK1048284" s="3532"/>
      <c r="HLL1048284" s="3532"/>
      <c r="HLM1048284" s="3532"/>
      <c r="HLN1048284" s="3532"/>
      <c r="HLO1048284" s="3532"/>
      <c r="HLP1048284" s="3532"/>
      <c r="HLQ1048284" s="3532"/>
      <c r="HLR1048284" s="3532"/>
      <c r="HLS1048284" s="3532"/>
      <c r="HLT1048284" s="3532"/>
      <c r="HLU1048284" s="3532"/>
      <c r="HLV1048284" s="3532"/>
      <c r="HLW1048284" s="3532"/>
      <c r="HLX1048284" s="3532"/>
      <c r="HLY1048284" s="3532"/>
      <c r="HLZ1048284" s="3532"/>
      <c r="HMA1048284" s="3532"/>
      <c r="HMB1048284" s="3532"/>
      <c r="HMC1048284" s="3532"/>
      <c r="HMD1048284" s="3532"/>
      <c r="HME1048284" s="3532"/>
      <c r="HMF1048284" s="3532"/>
      <c r="HMG1048284" s="3532"/>
      <c r="HMH1048284" s="3532"/>
      <c r="HMI1048284" s="3532"/>
      <c r="HMJ1048284" s="3532"/>
      <c r="HMK1048284" s="3532"/>
      <c r="HML1048284" s="3532"/>
      <c r="HMM1048284" s="3532"/>
      <c r="HMN1048284" s="3532"/>
      <c r="HMO1048284" s="3532"/>
      <c r="HMP1048284" s="3532"/>
      <c r="HMQ1048284" s="3532"/>
      <c r="HMR1048284" s="3532"/>
      <c r="HMS1048284" s="3532"/>
      <c r="HMT1048284" s="3532"/>
      <c r="HMU1048284" s="3532"/>
      <c r="HMV1048284" s="3532"/>
      <c r="HMW1048284" s="3532"/>
      <c r="HMX1048284" s="3532"/>
      <c r="HMY1048284" s="3532"/>
      <c r="HMZ1048284" s="3532"/>
      <c r="HNA1048284" s="3532"/>
      <c r="HNB1048284" s="3532"/>
      <c r="HNC1048284" s="3532"/>
      <c r="HND1048284" s="3532"/>
      <c r="HNE1048284" s="3532"/>
      <c r="HNF1048284" s="3532"/>
      <c r="HNG1048284" s="3532"/>
      <c r="HNH1048284" s="3532"/>
      <c r="HNI1048284" s="3532"/>
      <c r="HNJ1048284" s="3532"/>
      <c r="HNK1048284" s="3532"/>
      <c r="HNL1048284" s="3532"/>
      <c r="HNM1048284" s="3532"/>
      <c r="HNN1048284" s="3532"/>
      <c r="HNO1048284" s="3532"/>
      <c r="HNP1048284" s="3532"/>
      <c r="HNQ1048284" s="3532"/>
      <c r="HNR1048284" s="3532"/>
      <c r="HNS1048284" s="3532"/>
      <c r="HNT1048284" s="3532"/>
      <c r="HNU1048284" s="3532"/>
      <c r="HNV1048284" s="3532"/>
      <c r="HNW1048284" s="3532"/>
      <c r="HNX1048284" s="3532"/>
      <c r="HNY1048284" s="3532"/>
      <c r="HNZ1048284" s="3532"/>
      <c r="HOA1048284" s="3532"/>
      <c r="HOB1048284" s="3532"/>
      <c r="HOC1048284" s="3532"/>
      <c r="HOD1048284" s="3532"/>
      <c r="HOE1048284" s="3532"/>
      <c r="HOF1048284" s="3532"/>
      <c r="HOG1048284" s="3532"/>
      <c r="HOH1048284" s="3532"/>
      <c r="HOI1048284" s="3532"/>
      <c r="HOJ1048284" s="3532"/>
      <c r="HOK1048284" s="3532"/>
      <c r="HOL1048284" s="3532"/>
      <c r="HOM1048284" s="3532"/>
      <c r="HON1048284" s="3532"/>
      <c r="HOO1048284" s="3532"/>
      <c r="HOP1048284" s="3532"/>
      <c r="HOQ1048284" s="3532"/>
      <c r="HOR1048284" s="3532"/>
      <c r="HOS1048284" s="3532"/>
      <c r="HOT1048284" s="3532"/>
      <c r="HOU1048284" s="3532"/>
      <c r="HOV1048284" s="3532"/>
      <c r="HOW1048284" s="3532"/>
      <c r="HOX1048284" s="3532"/>
      <c r="HOY1048284" s="3532"/>
      <c r="HOZ1048284" s="3532"/>
      <c r="HPA1048284" s="3532"/>
      <c r="HPB1048284" s="3532"/>
      <c r="HPC1048284" s="3532"/>
      <c r="HPD1048284" s="3532"/>
      <c r="HPE1048284" s="3532"/>
      <c r="HPF1048284" s="3532"/>
      <c r="HPG1048284" s="3532"/>
      <c r="HPH1048284" s="3532"/>
      <c r="HPI1048284" s="3532"/>
      <c r="HPJ1048284" s="3532"/>
      <c r="HPK1048284" s="3532"/>
      <c r="HPL1048284" s="3532"/>
      <c r="HPM1048284" s="3532"/>
      <c r="HPN1048284" s="3532"/>
      <c r="HPO1048284" s="3532"/>
      <c r="HPP1048284" s="3532"/>
      <c r="HPQ1048284" s="3532"/>
      <c r="HPR1048284" s="3532"/>
      <c r="HPS1048284" s="3532"/>
      <c r="HPT1048284" s="3532"/>
      <c r="HPU1048284" s="3532"/>
      <c r="HPV1048284" s="3532"/>
      <c r="HPW1048284" s="3532"/>
      <c r="HPX1048284" s="3532"/>
      <c r="HPY1048284" s="3532"/>
      <c r="HPZ1048284" s="3532"/>
      <c r="HQA1048284" s="3532"/>
      <c r="HQB1048284" s="3532"/>
      <c r="HQC1048284" s="3532"/>
      <c r="HQD1048284" s="3532"/>
      <c r="HQE1048284" s="3532"/>
      <c r="HQF1048284" s="3532"/>
      <c r="HQG1048284" s="3532"/>
      <c r="HQH1048284" s="3532"/>
      <c r="HQI1048284" s="3532"/>
      <c r="HQJ1048284" s="3532"/>
      <c r="HQK1048284" s="3532"/>
      <c r="HQL1048284" s="3532"/>
      <c r="HQM1048284" s="3532"/>
      <c r="HQN1048284" s="3532"/>
      <c r="HQO1048284" s="3532"/>
      <c r="HQP1048284" s="3532"/>
      <c r="HQQ1048284" s="3532"/>
      <c r="HQR1048284" s="3532"/>
      <c r="HQS1048284" s="3532"/>
      <c r="HQT1048284" s="3532"/>
      <c r="HQU1048284" s="3532"/>
      <c r="HQV1048284" s="3532"/>
      <c r="HQW1048284" s="3532"/>
      <c r="HQX1048284" s="3532"/>
      <c r="HQY1048284" s="3532"/>
      <c r="HQZ1048284" s="3532"/>
      <c r="HRA1048284" s="3532"/>
      <c r="HRB1048284" s="3532"/>
      <c r="HRC1048284" s="3532"/>
      <c r="HRD1048284" s="3532"/>
      <c r="HRE1048284" s="3532"/>
      <c r="HRF1048284" s="3532"/>
      <c r="HRG1048284" s="3532"/>
      <c r="HRH1048284" s="3532"/>
      <c r="HRI1048284" s="3532"/>
      <c r="HRJ1048284" s="3532"/>
      <c r="HRK1048284" s="3532"/>
      <c r="HRL1048284" s="3532"/>
      <c r="HRM1048284" s="3532"/>
      <c r="HRN1048284" s="3532"/>
      <c r="HRO1048284" s="3532"/>
      <c r="HRP1048284" s="3532"/>
      <c r="HRQ1048284" s="3532"/>
      <c r="HRR1048284" s="3532"/>
      <c r="HRS1048284" s="3532"/>
      <c r="HRT1048284" s="3532"/>
      <c r="HRU1048284" s="3532"/>
      <c r="HRV1048284" s="3532"/>
      <c r="HRW1048284" s="3532"/>
      <c r="HRX1048284" s="3532"/>
      <c r="HRY1048284" s="3532"/>
      <c r="HRZ1048284" s="3532"/>
      <c r="HSA1048284" s="3532"/>
      <c r="HSB1048284" s="3532"/>
      <c r="HSC1048284" s="3532"/>
      <c r="HSD1048284" s="3532"/>
      <c r="HSE1048284" s="3532"/>
      <c r="HSF1048284" s="3532"/>
      <c r="HSG1048284" s="3532"/>
      <c r="HSH1048284" s="3532"/>
      <c r="HSI1048284" s="3532"/>
      <c r="HSJ1048284" s="3532"/>
      <c r="HSK1048284" s="3532"/>
      <c r="HSL1048284" s="3532"/>
      <c r="HSM1048284" s="3532"/>
      <c r="HSN1048284" s="3532"/>
      <c r="HSO1048284" s="3532"/>
      <c r="HSP1048284" s="3532"/>
      <c r="HSQ1048284" s="3532"/>
      <c r="HSR1048284" s="3532"/>
      <c r="HSS1048284" s="3532"/>
      <c r="HST1048284" s="3532"/>
      <c r="HSU1048284" s="3532"/>
      <c r="HSV1048284" s="3532"/>
      <c r="HSW1048284" s="3532"/>
      <c r="HSX1048284" s="3532"/>
      <c r="HSY1048284" s="3532"/>
      <c r="HSZ1048284" s="3532"/>
      <c r="HTA1048284" s="3532"/>
      <c r="HTB1048284" s="3532"/>
      <c r="HTC1048284" s="3532"/>
      <c r="HTD1048284" s="3532"/>
      <c r="HTE1048284" s="3532"/>
      <c r="HTF1048284" s="3532"/>
      <c r="HTG1048284" s="3532"/>
      <c r="HTH1048284" s="3532"/>
      <c r="HTI1048284" s="3532"/>
      <c r="HTJ1048284" s="3532"/>
      <c r="HTK1048284" s="3532"/>
      <c r="HTL1048284" s="3532"/>
      <c r="HTM1048284" s="3532"/>
      <c r="HTN1048284" s="3532"/>
      <c r="HTO1048284" s="3532"/>
      <c r="HTP1048284" s="3532"/>
      <c r="HTQ1048284" s="3532"/>
      <c r="HTR1048284" s="3532"/>
      <c r="HTS1048284" s="3532"/>
      <c r="HTT1048284" s="3532"/>
      <c r="HTU1048284" s="3532"/>
      <c r="HTV1048284" s="3532"/>
      <c r="HTW1048284" s="3532"/>
      <c r="HTX1048284" s="3532"/>
      <c r="HTY1048284" s="3532"/>
      <c r="HTZ1048284" s="3532"/>
      <c r="HUA1048284" s="3532"/>
      <c r="HUB1048284" s="3532"/>
      <c r="HUC1048284" s="3532"/>
      <c r="HUD1048284" s="3532"/>
      <c r="HUE1048284" s="3532"/>
      <c r="HUF1048284" s="3532"/>
      <c r="HUG1048284" s="3532"/>
      <c r="HUH1048284" s="3532"/>
      <c r="HUI1048284" s="3532"/>
      <c r="HUJ1048284" s="3532"/>
      <c r="HUK1048284" s="3532"/>
      <c r="HUL1048284" s="3532"/>
      <c r="HUM1048284" s="3532"/>
      <c r="HUN1048284" s="3532"/>
      <c r="HUO1048284" s="3532"/>
      <c r="HUP1048284" s="3532"/>
      <c r="HUQ1048284" s="3532"/>
      <c r="HUR1048284" s="3532"/>
      <c r="HUS1048284" s="3532"/>
      <c r="HUT1048284" s="3532"/>
      <c r="HUU1048284" s="3532"/>
      <c r="HUV1048284" s="3532"/>
      <c r="HUW1048284" s="3532"/>
      <c r="HUX1048284" s="3532"/>
      <c r="HUY1048284" s="3532"/>
      <c r="HUZ1048284" s="3532"/>
      <c r="HVA1048284" s="3532"/>
      <c r="HVB1048284" s="3532"/>
      <c r="HVC1048284" s="3532"/>
      <c r="HVD1048284" s="3532"/>
      <c r="HVE1048284" s="3532"/>
      <c r="HVF1048284" s="3532"/>
      <c r="HVG1048284" s="3532"/>
      <c r="HVH1048284" s="3532"/>
      <c r="HVI1048284" s="3532"/>
      <c r="HVJ1048284" s="3532"/>
      <c r="HVK1048284" s="3532"/>
      <c r="HVL1048284" s="3532"/>
      <c r="HVM1048284" s="3532"/>
      <c r="HVN1048284" s="3532"/>
      <c r="HVO1048284" s="3532"/>
      <c r="HVP1048284" s="3532"/>
      <c r="HVQ1048284" s="3532"/>
      <c r="HVR1048284" s="3532"/>
      <c r="HVS1048284" s="3532"/>
      <c r="HVT1048284" s="3532"/>
      <c r="HVU1048284" s="3532"/>
      <c r="HVV1048284" s="3532"/>
      <c r="HVW1048284" s="3532"/>
      <c r="HVX1048284" s="3532"/>
      <c r="HVY1048284" s="3532"/>
      <c r="HVZ1048284" s="3532"/>
      <c r="HWA1048284" s="3532"/>
      <c r="HWB1048284" s="3532"/>
      <c r="HWC1048284" s="3532"/>
      <c r="HWD1048284" s="3532"/>
      <c r="HWE1048284" s="3532"/>
      <c r="HWF1048284" s="3532"/>
      <c r="HWG1048284" s="3532"/>
      <c r="HWH1048284" s="3532"/>
      <c r="HWI1048284" s="3532"/>
      <c r="HWJ1048284" s="3532"/>
      <c r="HWK1048284" s="3532"/>
      <c r="HWL1048284" s="3532"/>
      <c r="HWM1048284" s="3532"/>
      <c r="HWN1048284" s="3532"/>
      <c r="HWO1048284" s="3532"/>
      <c r="HWP1048284" s="3532"/>
      <c r="HWQ1048284" s="3532"/>
      <c r="HWR1048284" s="3532"/>
      <c r="HWS1048284" s="3532"/>
      <c r="HWT1048284" s="3532"/>
      <c r="HWU1048284" s="3532"/>
      <c r="HWV1048284" s="3532"/>
      <c r="HWW1048284" s="3532"/>
      <c r="HWX1048284" s="3532"/>
      <c r="HWY1048284" s="3532"/>
      <c r="HWZ1048284" s="3532"/>
      <c r="HXA1048284" s="3532"/>
      <c r="HXB1048284" s="3532"/>
      <c r="HXC1048284" s="3532"/>
      <c r="HXD1048284" s="3532"/>
      <c r="HXE1048284" s="3532"/>
      <c r="HXF1048284" s="3532"/>
      <c r="HXG1048284" s="3532"/>
      <c r="HXH1048284" s="3532"/>
      <c r="HXI1048284" s="3532"/>
      <c r="HXJ1048284" s="3532"/>
      <c r="HXK1048284" s="3532"/>
      <c r="HXL1048284" s="3532"/>
      <c r="HXM1048284" s="3532"/>
      <c r="HXN1048284" s="3532"/>
      <c r="HXO1048284" s="3532"/>
      <c r="HXP1048284" s="3532"/>
      <c r="HXQ1048284" s="3532"/>
      <c r="HXR1048284" s="3532"/>
      <c r="HXS1048284" s="3532"/>
      <c r="HXT1048284" s="3532"/>
      <c r="HXU1048284" s="3532"/>
      <c r="HXV1048284" s="3532"/>
      <c r="HXW1048284" s="3532"/>
      <c r="HXX1048284" s="3532"/>
      <c r="HXY1048284" s="3532"/>
      <c r="HXZ1048284" s="3532"/>
      <c r="HYA1048284" s="3532"/>
      <c r="HYB1048284" s="3532"/>
      <c r="HYC1048284" s="3532"/>
      <c r="HYD1048284" s="3532"/>
      <c r="HYE1048284" s="3532"/>
      <c r="HYF1048284" s="3532"/>
      <c r="HYG1048284" s="3532"/>
      <c r="HYH1048284" s="3532"/>
      <c r="HYI1048284" s="3532"/>
      <c r="HYJ1048284" s="3532"/>
      <c r="HYK1048284" s="3532"/>
      <c r="HYL1048284" s="3532"/>
      <c r="HYM1048284" s="3532"/>
      <c r="HYN1048284" s="3532"/>
      <c r="HYO1048284" s="3532"/>
      <c r="HYP1048284" s="3532"/>
      <c r="HYQ1048284" s="3532"/>
      <c r="HYR1048284" s="3532"/>
      <c r="HYS1048284" s="3532"/>
      <c r="HYT1048284" s="3532"/>
      <c r="HYU1048284" s="3532"/>
      <c r="HYV1048284" s="3532"/>
      <c r="HYW1048284" s="3532"/>
      <c r="HYX1048284" s="3532"/>
      <c r="HYY1048284" s="3532"/>
      <c r="HYZ1048284" s="3532"/>
      <c r="HZA1048284" s="3532"/>
      <c r="HZB1048284" s="3532"/>
      <c r="HZC1048284" s="3532"/>
      <c r="HZD1048284" s="3532"/>
      <c r="HZE1048284" s="3532"/>
      <c r="HZF1048284" s="3532"/>
      <c r="HZG1048284" s="3532"/>
      <c r="HZH1048284" s="3532"/>
      <c r="HZI1048284" s="3532"/>
      <c r="HZJ1048284" s="3532"/>
      <c r="HZK1048284" s="3532"/>
      <c r="HZL1048284" s="3532"/>
      <c r="HZM1048284" s="3532"/>
      <c r="HZN1048284" s="3532"/>
      <c r="HZO1048284" s="3532"/>
      <c r="HZP1048284" s="3532"/>
      <c r="HZQ1048284" s="3532"/>
      <c r="HZR1048284" s="3532"/>
      <c r="HZS1048284" s="3532"/>
      <c r="HZT1048284" s="3532"/>
      <c r="HZU1048284" s="3532"/>
      <c r="HZV1048284" s="3532"/>
      <c r="HZW1048284" s="3532"/>
      <c r="HZX1048284" s="3532"/>
      <c r="HZY1048284" s="3532"/>
      <c r="HZZ1048284" s="3532"/>
      <c r="IAA1048284" s="3532"/>
      <c r="IAB1048284" s="3532"/>
      <c r="IAC1048284" s="3532"/>
      <c r="IAD1048284" s="3532"/>
      <c r="IAE1048284" s="3532"/>
      <c r="IAF1048284" s="3532"/>
      <c r="IAG1048284" s="3532"/>
      <c r="IAH1048284" s="3532"/>
      <c r="IAI1048284" s="3532"/>
      <c r="IAJ1048284" s="3532"/>
      <c r="IAK1048284" s="3532"/>
      <c r="IAL1048284" s="3532"/>
      <c r="IAM1048284" s="3532"/>
      <c r="IAN1048284" s="3532"/>
      <c r="IAO1048284" s="3532"/>
      <c r="IAP1048284" s="3532"/>
      <c r="IAQ1048284" s="3532"/>
      <c r="IAR1048284" s="3532"/>
      <c r="IAS1048284" s="3532"/>
      <c r="IAT1048284" s="3532"/>
      <c r="IAU1048284" s="3532"/>
      <c r="IAV1048284" s="3532"/>
      <c r="IAW1048284" s="3532"/>
      <c r="IAX1048284" s="3532"/>
      <c r="IAY1048284" s="3532"/>
      <c r="IAZ1048284" s="3532"/>
      <c r="IBA1048284" s="3532"/>
      <c r="IBB1048284" s="3532"/>
      <c r="IBC1048284" s="3532"/>
      <c r="IBD1048284" s="3532"/>
      <c r="IBE1048284" s="3532"/>
      <c r="IBF1048284" s="3532"/>
      <c r="IBG1048284" s="3532"/>
      <c r="IBH1048284" s="3532"/>
      <c r="IBI1048284" s="3532"/>
      <c r="IBJ1048284" s="3532"/>
      <c r="IBK1048284" s="3532"/>
      <c r="IBL1048284" s="3532"/>
      <c r="IBM1048284" s="3532"/>
      <c r="IBN1048284" s="3532"/>
      <c r="IBO1048284" s="3532"/>
      <c r="IBP1048284" s="3532"/>
      <c r="IBQ1048284" s="3532"/>
      <c r="IBR1048284" s="3532"/>
      <c r="IBS1048284" s="3532"/>
      <c r="IBT1048284" s="3532"/>
      <c r="IBU1048284" s="3532"/>
      <c r="IBV1048284" s="3532"/>
      <c r="IBW1048284" s="3532"/>
      <c r="IBX1048284" s="3532"/>
      <c r="IBY1048284" s="3532"/>
      <c r="IBZ1048284" s="3532"/>
      <c r="ICA1048284" s="3532"/>
      <c r="ICB1048284" s="3532"/>
      <c r="ICC1048284" s="3532"/>
      <c r="ICD1048284" s="3532"/>
      <c r="ICE1048284" s="3532"/>
      <c r="ICF1048284" s="3532"/>
      <c r="ICG1048284" s="3532"/>
      <c r="ICH1048284" s="3532"/>
      <c r="ICI1048284" s="3532"/>
      <c r="ICJ1048284" s="3532"/>
      <c r="ICK1048284" s="3532"/>
      <c r="ICL1048284" s="3532"/>
      <c r="ICM1048284" s="3532"/>
      <c r="ICN1048284" s="3532"/>
      <c r="ICO1048284" s="3532"/>
      <c r="ICP1048284" s="3532"/>
      <c r="ICQ1048284" s="3532"/>
      <c r="ICR1048284" s="3532"/>
      <c r="ICS1048284" s="3532"/>
      <c r="ICT1048284" s="3532"/>
      <c r="ICU1048284" s="3532"/>
      <c r="ICV1048284" s="3532"/>
      <c r="ICW1048284" s="3532"/>
      <c r="ICX1048284" s="3532"/>
      <c r="ICY1048284" s="3532"/>
      <c r="ICZ1048284" s="3532"/>
      <c r="IDA1048284" s="3532"/>
      <c r="IDB1048284" s="3532"/>
      <c r="IDC1048284" s="3532"/>
      <c r="IDD1048284" s="3532"/>
      <c r="IDE1048284" s="3532"/>
      <c r="IDF1048284" s="3532"/>
      <c r="IDG1048284" s="3532"/>
      <c r="IDH1048284" s="3532"/>
      <c r="IDI1048284" s="3532"/>
      <c r="IDJ1048284" s="3532"/>
      <c r="IDK1048284" s="3532"/>
      <c r="IDL1048284" s="3532"/>
      <c r="IDM1048284" s="3532"/>
      <c r="IDN1048284" s="3532"/>
      <c r="IDO1048284" s="3532"/>
      <c r="IDP1048284" s="3532"/>
      <c r="IDQ1048284" s="3532"/>
      <c r="IDR1048284" s="3532"/>
      <c r="IDS1048284" s="3532"/>
      <c r="IDT1048284" s="3532"/>
      <c r="IDU1048284" s="3532"/>
      <c r="IDV1048284" s="3532"/>
      <c r="IDW1048284" s="3532"/>
      <c r="IDX1048284" s="3532"/>
      <c r="IDY1048284" s="3532"/>
      <c r="IDZ1048284" s="3532"/>
      <c r="IEA1048284" s="3532"/>
      <c r="IEB1048284" s="3532"/>
      <c r="IEC1048284" s="3532"/>
      <c r="IED1048284" s="3532"/>
      <c r="IEE1048284" s="3532"/>
      <c r="IEF1048284" s="3532"/>
      <c r="IEG1048284" s="3532"/>
      <c r="IEH1048284" s="3532"/>
      <c r="IEI1048284" s="3532"/>
      <c r="IEJ1048284" s="3532"/>
      <c r="IEK1048284" s="3532"/>
      <c r="IEL1048284" s="3532"/>
      <c r="IEM1048284" s="3532"/>
      <c r="IEN1048284" s="3532"/>
      <c r="IEO1048284" s="3532"/>
      <c r="IEP1048284" s="3532"/>
      <c r="IEQ1048284" s="3532"/>
      <c r="IER1048284" s="3532"/>
      <c r="IES1048284" s="3532"/>
      <c r="IET1048284" s="3532"/>
      <c r="IEU1048284" s="3532"/>
      <c r="IEV1048284" s="3532"/>
      <c r="IEW1048284" s="3532"/>
      <c r="IEX1048284" s="3532"/>
      <c r="IEY1048284" s="3532"/>
      <c r="IEZ1048284" s="3532"/>
      <c r="IFA1048284" s="3532"/>
      <c r="IFB1048284" s="3532"/>
      <c r="IFC1048284" s="3532"/>
      <c r="IFD1048284" s="3532"/>
      <c r="IFE1048284" s="3532"/>
      <c r="IFF1048284" s="3532"/>
      <c r="IFG1048284" s="3532"/>
      <c r="IFH1048284" s="3532"/>
      <c r="IFI1048284" s="3532"/>
      <c r="IFJ1048284" s="3532"/>
      <c r="IFK1048284" s="3532"/>
      <c r="IFL1048284" s="3532"/>
      <c r="IFM1048284" s="3532"/>
      <c r="IFN1048284" s="3532"/>
      <c r="IFO1048284" s="3532"/>
      <c r="IFP1048284" s="3532"/>
      <c r="IFQ1048284" s="3532"/>
      <c r="IFR1048284" s="3532"/>
      <c r="IFS1048284" s="3532"/>
      <c r="IFT1048284" s="3532"/>
      <c r="IFU1048284" s="3532"/>
      <c r="IFV1048284" s="3532"/>
      <c r="IFW1048284" s="3532"/>
      <c r="IFX1048284" s="3532"/>
      <c r="IFY1048284" s="3532"/>
      <c r="IFZ1048284" s="3532"/>
      <c r="IGA1048284" s="3532"/>
      <c r="IGB1048284" s="3532"/>
      <c r="IGC1048284" s="3532"/>
      <c r="IGD1048284" s="3532"/>
      <c r="IGE1048284" s="3532"/>
      <c r="IGF1048284" s="3532"/>
      <c r="IGG1048284" s="3532"/>
      <c r="IGH1048284" s="3532"/>
      <c r="IGI1048284" s="3532"/>
      <c r="IGJ1048284" s="3532"/>
      <c r="IGK1048284" s="3532"/>
      <c r="IGL1048284" s="3532"/>
      <c r="IGM1048284" s="3532"/>
      <c r="IGN1048284" s="3532"/>
      <c r="IGO1048284" s="3532"/>
      <c r="IGP1048284" s="3532"/>
      <c r="IGQ1048284" s="3532"/>
      <c r="IGR1048284" s="3532"/>
      <c r="IGS1048284" s="3532"/>
      <c r="IGT1048284" s="3532"/>
      <c r="IGU1048284" s="3532"/>
      <c r="IGV1048284" s="3532"/>
      <c r="IGW1048284" s="3532"/>
      <c r="IGX1048284" s="3532"/>
      <c r="IGY1048284" s="3532"/>
      <c r="IGZ1048284" s="3532"/>
      <c r="IHA1048284" s="3532"/>
      <c r="IHB1048284" s="3532"/>
      <c r="IHC1048284" s="3532"/>
      <c r="IHD1048284" s="3532"/>
      <c r="IHE1048284" s="3532"/>
      <c r="IHF1048284" s="3532"/>
      <c r="IHG1048284" s="3532"/>
      <c r="IHH1048284" s="3532"/>
      <c r="IHI1048284" s="3532"/>
      <c r="IHJ1048284" s="3532"/>
      <c r="IHK1048284" s="3532"/>
      <c r="IHL1048284" s="3532"/>
      <c r="IHM1048284" s="3532"/>
      <c r="IHN1048284" s="3532"/>
      <c r="IHO1048284" s="3532"/>
      <c r="IHP1048284" s="3532"/>
      <c r="IHQ1048284" s="3532"/>
      <c r="IHR1048284" s="3532"/>
      <c r="IHS1048284" s="3532"/>
      <c r="IHT1048284" s="3532"/>
      <c r="IHU1048284" s="3532"/>
      <c r="IHV1048284" s="3532"/>
      <c r="IHW1048284" s="3532"/>
      <c r="IHX1048284" s="3532"/>
      <c r="IHY1048284" s="3532"/>
      <c r="IHZ1048284" s="3532"/>
      <c r="IIA1048284" s="3532"/>
      <c r="IIB1048284" s="3532"/>
      <c r="IIC1048284" s="3532"/>
      <c r="IID1048284" s="3532"/>
      <c r="IIE1048284" s="3532"/>
      <c r="IIF1048284" s="3532"/>
      <c r="IIG1048284" s="3532"/>
      <c r="IIH1048284" s="3532"/>
      <c r="III1048284" s="3532"/>
      <c r="IIJ1048284" s="3532"/>
      <c r="IIK1048284" s="3532"/>
      <c r="IIL1048284" s="3532"/>
      <c r="IIM1048284" s="3532"/>
      <c r="IIN1048284" s="3532"/>
      <c r="IIO1048284" s="3532"/>
      <c r="IIP1048284" s="3532"/>
      <c r="IIQ1048284" s="3532"/>
      <c r="IIR1048284" s="3532"/>
      <c r="IIS1048284" s="3532"/>
      <c r="IIT1048284" s="3532"/>
      <c r="IIU1048284" s="3532"/>
      <c r="IIV1048284" s="3532"/>
      <c r="IIW1048284" s="3532"/>
      <c r="IIX1048284" s="3532"/>
      <c r="IIY1048284" s="3532"/>
      <c r="IIZ1048284" s="3532"/>
      <c r="IJA1048284" s="3532"/>
      <c r="IJB1048284" s="3532"/>
      <c r="IJC1048284" s="3532"/>
      <c r="IJD1048284" s="3532"/>
      <c r="IJE1048284" s="3532"/>
      <c r="IJF1048284" s="3532"/>
      <c r="IJG1048284" s="3532"/>
      <c r="IJH1048284" s="3532"/>
      <c r="IJI1048284" s="3532"/>
      <c r="IJJ1048284" s="3532"/>
      <c r="IJK1048284" s="3532"/>
      <c r="IJL1048284" s="3532"/>
      <c r="IJM1048284" s="3532"/>
      <c r="IJN1048284" s="3532"/>
      <c r="IJO1048284" s="3532"/>
      <c r="IJP1048284" s="3532"/>
      <c r="IJQ1048284" s="3532"/>
      <c r="IJR1048284" s="3532"/>
      <c r="IJS1048284" s="3532"/>
      <c r="IJT1048284" s="3532"/>
      <c r="IJU1048284" s="3532"/>
      <c r="IJV1048284" s="3532"/>
      <c r="IJW1048284" s="3532"/>
      <c r="IJX1048284" s="3532"/>
      <c r="IJY1048284" s="3532"/>
      <c r="IJZ1048284" s="3532"/>
      <c r="IKA1048284" s="3532"/>
      <c r="IKB1048284" s="3532"/>
      <c r="IKC1048284" s="3532"/>
      <c r="IKD1048284" s="3532"/>
      <c r="IKE1048284" s="3532"/>
      <c r="IKF1048284" s="3532"/>
      <c r="IKG1048284" s="3532"/>
      <c r="IKH1048284" s="3532"/>
      <c r="IKI1048284" s="3532"/>
      <c r="IKJ1048284" s="3532"/>
      <c r="IKK1048284" s="3532"/>
      <c r="IKL1048284" s="3532"/>
      <c r="IKM1048284" s="3532"/>
      <c r="IKN1048284" s="3532"/>
      <c r="IKO1048284" s="3532"/>
      <c r="IKP1048284" s="3532"/>
      <c r="IKQ1048284" s="3532"/>
      <c r="IKR1048284" s="3532"/>
      <c r="IKS1048284" s="3532"/>
      <c r="IKT1048284" s="3532"/>
      <c r="IKU1048284" s="3532"/>
      <c r="IKV1048284" s="3532"/>
      <c r="IKW1048284" s="3532"/>
      <c r="IKX1048284" s="3532"/>
      <c r="IKY1048284" s="3532"/>
      <c r="IKZ1048284" s="3532"/>
      <c r="ILA1048284" s="3532"/>
      <c r="ILB1048284" s="3532"/>
      <c r="ILC1048284" s="3532"/>
      <c r="ILD1048284" s="3532"/>
      <c r="ILE1048284" s="3532"/>
      <c r="ILF1048284" s="3532"/>
      <c r="ILG1048284" s="3532"/>
      <c r="ILH1048284" s="3532"/>
      <c r="ILI1048284" s="3532"/>
      <c r="ILJ1048284" s="3532"/>
      <c r="ILK1048284" s="3532"/>
      <c r="ILL1048284" s="3532"/>
      <c r="ILM1048284" s="3532"/>
      <c r="ILN1048284" s="3532"/>
      <c r="ILO1048284" s="3532"/>
      <c r="ILP1048284" s="3532"/>
      <c r="ILQ1048284" s="3532"/>
      <c r="ILR1048284" s="3532"/>
      <c r="ILS1048284" s="3532"/>
      <c r="ILT1048284" s="3532"/>
      <c r="ILU1048284" s="3532"/>
      <c r="ILV1048284" s="3532"/>
      <c r="ILW1048284" s="3532"/>
      <c r="ILX1048284" s="3532"/>
      <c r="ILY1048284" s="3532"/>
      <c r="ILZ1048284" s="3532"/>
      <c r="IMA1048284" s="3532"/>
      <c r="IMB1048284" s="3532"/>
      <c r="IMC1048284" s="3532"/>
      <c r="IMD1048284" s="3532"/>
      <c r="IME1048284" s="3532"/>
      <c r="IMF1048284" s="3532"/>
      <c r="IMG1048284" s="3532"/>
      <c r="IMH1048284" s="3532"/>
      <c r="IMI1048284" s="3532"/>
      <c r="IMJ1048284" s="3532"/>
      <c r="IMK1048284" s="3532"/>
      <c r="IML1048284" s="3532"/>
      <c r="IMM1048284" s="3532"/>
      <c r="IMN1048284" s="3532"/>
      <c r="IMO1048284" s="3532"/>
      <c r="IMP1048284" s="3532"/>
      <c r="IMQ1048284" s="3532"/>
      <c r="IMR1048284" s="3532"/>
      <c r="IMS1048284" s="3532"/>
      <c r="IMT1048284" s="3532"/>
      <c r="IMU1048284" s="3532"/>
      <c r="IMV1048284" s="3532"/>
      <c r="IMW1048284" s="3532"/>
      <c r="IMX1048284" s="3532"/>
      <c r="IMY1048284" s="3532"/>
      <c r="IMZ1048284" s="3532"/>
      <c r="INA1048284" s="3532"/>
      <c r="INB1048284" s="3532"/>
      <c r="INC1048284" s="3532"/>
      <c r="IND1048284" s="3532"/>
      <c r="INE1048284" s="3532"/>
      <c r="INF1048284" s="3532"/>
      <c r="ING1048284" s="3532"/>
      <c r="INH1048284" s="3532"/>
      <c r="INI1048284" s="3532"/>
      <c r="INJ1048284" s="3532"/>
      <c r="INK1048284" s="3532"/>
      <c r="INL1048284" s="3532"/>
      <c r="INM1048284" s="3532"/>
      <c r="INN1048284" s="3532"/>
      <c r="INO1048284" s="3532"/>
      <c r="INP1048284" s="3532"/>
      <c r="INQ1048284" s="3532"/>
      <c r="INR1048284" s="3532"/>
      <c r="INS1048284" s="3532"/>
      <c r="INT1048284" s="3532"/>
      <c r="INU1048284" s="3532"/>
      <c r="INV1048284" s="3532"/>
      <c r="INW1048284" s="3532"/>
      <c r="INX1048284" s="3532"/>
      <c r="INY1048284" s="3532"/>
      <c r="INZ1048284" s="3532"/>
      <c r="IOA1048284" s="3532"/>
      <c r="IOB1048284" s="3532"/>
      <c r="IOC1048284" s="3532"/>
      <c r="IOD1048284" s="3532"/>
      <c r="IOE1048284" s="3532"/>
      <c r="IOF1048284" s="3532"/>
      <c r="IOG1048284" s="3532"/>
      <c r="IOH1048284" s="3532"/>
      <c r="IOI1048284" s="3532"/>
      <c r="IOJ1048284" s="3532"/>
      <c r="IOK1048284" s="3532"/>
      <c r="IOL1048284" s="3532"/>
      <c r="IOM1048284" s="3532"/>
      <c r="ION1048284" s="3532"/>
      <c r="IOO1048284" s="3532"/>
      <c r="IOP1048284" s="3532"/>
      <c r="IOQ1048284" s="3532"/>
      <c r="IOR1048284" s="3532"/>
      <c r="IOS1048284" s="3532"/>
      <c r="IOT1048284" s="3532"/>
      <c r="IOU1048284" s="3532"/>
      <c r="IOV1048284" s="3532"/>
      <c r="IOW1048284" s="3532"/>
      <c r="IOX1048284" s="3532"/>
      <c r="IOY1048284" s="3532"/>
      <c r="IOZ1048284" s="3532"/>
      <c r="IPA1048284" s="3532"/>
      <c r="IPB1048284" s="3532"/>
      <c r="IPC1048284" s="3532"/>
      <c r="IPD1048284" s="3532"/>
      <c r="IPE1048284" s="3532"/>
      <c r="IPF1048284" s="3532"/>
      <c r="IPG1048284" s="3532"/>
      <c r="IPH1048284" s="3532"/>
      <c r="IPI1048284" s="3532"/>
      <c r="IPJ1048284" s="3532"/>
      <c r="IPK1048284" s="3532"/>
      <c r="IPL1048284" s="3532"/>
      <c r="IPM1048284" s="3532"/>
      <c r="IPN1048284" s="3532"/>
      <c r="IPO1048284" s="3532"/>
      <c r="IPP1048284" s="3532"/>
      <c r="IPQ1048284" s="3532"/>
      <c r="IPR1048284" s="3532"/>
      <c r="IPS1048284" s="3532"/>
      <c r="IPT1048284" s="3532"/>
      <c r="IPU1048284" s="3532"/>
      <c r="IPV1048284" s="3532"/>
      <c r="IPW1048284" s="3532"/>
      <c r="IPX1048284" s="3532"/>
      <c r="IPY1048284" s="3532"/>
      <c r="IPZ1048284" s="3532"/>
      <c r="IQA1048284" s="3532"/>
      <c r="IQB1048284" s="3532"/>
      <c r="IQC1048284" s="3532"/>
      <c r="IQD1048284" s="3532"/>
      <c r="IQE1048284" s="3532"/>
      <c r="IQF1048284" s="3532"/>
      <c r="IQG1048284" s="3532"/>
      <c r="IQH1048284" s="3532"/>
      <c r="IQI1048284" s="3532"/>
      <c r="IQJ1048284" s="3532"/>
      <c r="IQK1048284" s="3532"/>
      <c r="IQL1048284" s="3532"/>
      <c r="IQM1048284" s="3532"/>
      <c r="IQN1048284" s="3532"/>
      <c r="IQO1048284" s="3532"/>
      <c r="IQP1048284" s="3532"/>
      <c r="IQQ1048284" s="3532"/>
      <c r="IQR1048284" s="3532"/>
      <c r="IQS1048284" s="3532"/>
      <c r="IQT1048284" s="3532"/>
      <c r="IQU1048284" s="3532"/>
      <c r="IQV1048284" s="3532"/>
      <c r="IQW1048284" s="3532"/>
      <c r="IQX1048284" s="3532"/>
      <c r="IQY1048284" s="3532"/>
      <c r="IQZ1048284" s="3532"/>
      <c r="IRA1048284" s="3532"/>
      <c r="IRB1048284" s="3532"/>
      <c r="IRC1048284" s="3532"/>
      <c r="IRD1048284" s="3532"/>
      <c r="IRE1048284" s="3532"/>
      <c r="IRF1048284" s="3532"/>
      <c r="IRG1048284" s="3532"/>
      <c r="IRH1048284" s="3532"/>
      <c r="IRI1048284" s="3532"/>
      <c r="IRJ1048284" s="3532"/>
      <c r="IRK1048284" s="3532"/>
      <c r="IRL1048284" s="3532"/>
      <c r="IRM1048284" s="3532"/>
      <c r="IRN1048284" s="3532"/>
      <c r="IRO1048284" s="3532"/>
      <c r="IRP1048284" s="3532"/>
      <c r="IRQ1048284" s="3532"/>
      <c r="IRR1048284" s="3532"/>
      <c r="IRS1048284" s="3532"/>
      <c r="IRT1048284" s="3532"/>
      <c r="IRU1048284" s="3532"/>
      <c r="IRV1048284" s="3532"/>
      <c r="IRW1048284" s="3532"/>
      <c r="IRX1048284" s="3532"/>
      <c r="IRY1048284" s="3532"/>
      <c r="IRZ1048284" s="3532"/>
      <c r="ISA1048284" s="3532"/>
      <c r="ISB1048284" s="3532"/>
      <c r="ISC1048284" s="3532"/>
      <c r="ISD1048284" s="3532"/>
      <c r="ISE1048284" s="3532"/>
      <c r="ISF1048284" s="3532"/>
      <c r="ISG1048284" s="3532"/>
      <c r="ISH1048284" s="3532"/>
      <c r="ISI1048284" s="3532"/>
      <c r="ISJ1048284" s="3532"/>
      <c r="ISK1048284" s="3532"/>
      <c r="ISL1048284" s="3532"/>
      <c r="ISM1048284" s="3532"/>
      <c r="ISN1048284" s="3532"/>
      <c r="ISO1048284" s="3532"/>
      <c r="ISP1048284" s="3532"/>
      <c r="ISQ1048284" s="3532"/>
      <c r="ISR1048284" s="3532"/>
      <c r="ISS1048284" s="3532"/>
      <c r="IST1048284" s="3532"/>
      <c r="ISU1048284" s="3532"/>
      <c r="ISV1048284" s="3532"/>
      <c r="ISW1048284" s="3532"/>
      <c r="ISX1048284" s="3532"/>
      <c r="ISY1048284" s="3532"/>
      <c r="ISZ1048284" s="3532"/>
      <c r="ITA1048284" s="3532"/>
      <c r="ITB1048284" s="3532"/>
      <c r="ITC1048284" s="3532"/>
      <c r="ITD1048284" s="3532"/>
      <c r="ITE1048284" s="3532"/>
      <c r="ITF1048284" s="3532"/>
      <c r="ITG1048284" s="3532"/>
      <c r="ITH1048284" s="3532"/>
      <c r="ITI1048284" s="3532"/>
      <c r="ITJ1048284" s="3532"/>
      <c r="ITK1048284" s="3532"/>
      <c r="ITL1048284" s="3532"/>
      <c r="ITM1048284" s="3532"/>
      <c r="ITN1048284" s="3532"/>
      <c r="ITO1048284" s="3532"/>
      <c r="ITP1048284" s="3532"/>
      <c r="ITQ1048284" s="3532"/>
      <c r="ITR1048284" s="3532"/>
      <c r="ITS1048284" s="3532"/>
      <c r="ITT1048284" s="3532"/>
      <c r="ITU1048284" s="3532"/>
      <c r="ITV1048284" s="3532"/>
      <c r="ITW1048284" s="3532"/>
      <c r="ITX1048284" s="3532"/>
      <c r="ITY1048284" s="3532"/>
      <c r="ITZ1048284" s="3532"/>
      <c r="IUA1048284" s="3532"/>
      <c r="IUB1048284" s="3532"/>
      <c r="IUC1048284" s="3532"/>
      <c r="IUD1048284" s="3532"/>
      <c r="IUE1048284" s="3532"/>
      <c r="IUF1048284" s="3532"/>
      <c r="IUG1048284" s="3532"/>
      <c r="IUH1048284" s="3532"/>
      <c r="IUI1048284" s="3532"/>
      <c r="IUJ1048284" s="3532"/>
      <c r="IUK1048284" s="3532"/>
      <c r="IUL1048284" s="3532"/>
      <c r="IUM1048284" s="3532"/>
      <c r="IUN1048284" s="3532"/>
      <c r="IUO1048284" s="3532"/>
      <c r="IUP1048284" s="3532"/>
      <c r="IUQ1048284" s="3532"/>
      <c r="IUR1048284" s="3532"/>
      <c r="IUS1048284" s="3532"/>
      <c r="IUT1048284" s="3532"/>
      <c r="IUU1048284" s="3532"/>
      <c r="IUV1048284" s="3532"/>
      <c r="IUW1048284" s="3532"/>
      <c r="IUX1048284" s="3532"/>
      <c r="IUY1048284" s="3532"/>
      <c r="IUZ1048284" s="3532"/>
      <c r="IVA1048284" s="3532"/>
      <c r="IVB1048284" s="3532"/>
      <c r="IVC1048284" s="3532"/>
      <c r="IVD1048284" s="3532"/>
      <c r="IVE1048284" s="3532"/>
      <c r="IVF1048284" s="3532"/>
      <c r="IVG1048284" s="3532"/>
      <c r="IVH1048284" s="3532"/>
      <c r="IVI1048284" s="3532"/>
      <c r="IVJ1048284" s="3532"/>
      <c r="IVK1048284" s="3532"/>
      <c r="IVL1048284" s="3532"/>
      <c r="IVM1048284" s="3532"/>
      <c r="IVN1048284" s="3532"/>
      <c r="IVO1048284" s="3532"/>
      <c r="IVP1048284" s="3532"/>
      <c r="IVQ1048284" s="3532"/>
      <c r="IVR1048284" s="3532"/>
      <c r="IVS1048284" s="3532"/>
      <c r="IVT1048284" s="3532"/>
      <c r="IVU1048284" s="3532"/>
      <c r="IVV1048284" s="3532"/>
      <c r="IVW1048284" s="3532"/>
      <c r="IVX1048284" s="3532"/>
      <c r="IVY1048284" s="3532"/>
      <c r="IVZ1048284" s="3532"/>
      <c r="IWA1048284" s="3532"/>
      <c r="IWB1048284" s="3532"/>
      <c r="IWC1048284" s="3532"/>
      <c r="IWD1048284" s="3532"/>
      <c r="IWE1048284" s="3532"/>
      <c r="IWF1048284" s="3532"/>
      <c r="IWG1048284" s="3532"/>
      <c r="IWH1048284" s="3532"/>
      <c r="IWI1048284" s="3532"/>
      <c r="IWJ1048284" s="3532"/>
      <c r="IWK1048284" s="3532"/>
      <c r="IWL1048284" s="3532"/>
      <c r="IWM1048284" s="3532"/>
      <c r="IWN1048284" s="3532"/>
      <c r="IWO1048284" s="3532"/>
      <c r="IWP1048284" s="3532"/>
      <c r="IWQ1048284" s="3532"/>
      <c r="IWR1048284" s="3532"/>
      <c r="IWS1048284" s="3532"/>
      <c r="IWT1048284" s="3532"/>
      <c r="IWU1048284" s="3532"/>
      <c r="IWV1048284" s="3532"/>
      <c r="IWW1048284" s="3532"/>
      <c r="IWX1048284" s="3532"/>
      <c r="IWY1048284" s="3532"/>
      <c r="IWZ1048284" s="3532"/>
      <c r="IXA1048284" s="3532"/>
      <c r="IXB1048284" s="3532"/>
      <c r="IXC1048284" s="3532"/>
      <c r="IXD1048284" s="3532"/>
      <c r="IXE1048284" s="3532"/>
      <c r="IXF1048284" s="3532"/>
      <c r="IXG1048284" s="3532"/>
      <c r="IXH1048284" s="3532"/>
      <c r="IXI1048284" s="3532"/>
      <c r="IXJ1048284" s="3532"/>
      <c r="IXK1048284" s="3532"/>
      <c r="IXL1048284" s="3532"/>
      <c r="IXM1048284" s="3532"/>
      <c r="IXN1048284" s="3532"/>
      <c r="IXO1048284" s="3532"/>
      <c r="IXP1048284" s="3532"/>
      <c r="IXQ1048284" s="3532"/>
      <c r="IXR1048284" s="3532"/>
      <c r="IXS1048284" s="3532"/>
      <c r="IXT1048284" s="3532"/>
      <c r="IXU1048284" s="3532"/>
      <c r="IXV1048284" s="3532"/>
      <c r="IXW1048284" s="3532"/>
      <c r="IXX1048284" s="3532"/>
      <c r="IXY1048284" s="3532"/>
      <c r="IXZ1048284" s="3532"/>
      <c r="IYA1048284" s="3532"/>
      <c r="IYB1048284" s="3532"/>
      <c r="IYC1048284" s="3532"/>
      <c r="IYD1048284" s="3532"/>
      <c r="IYE1048284" s="3532"/>
      <c r="IYF1048284" s="3532"/>
      <c r="IYG1048284" s="3532"/>
      <c r="IYH1048284" s="3532"/>
      <c r="IYI1048284" s="3532"/>
      <c r="IYJ1048284" s="3532"/>
      <c r="IYK1048284" s="3532"/>
      <c r="IYL1048284" s="3532"/>
      <c r="IYM1048284" s="3532"/>
      <c r="IYN1048284" s="3532"/>
      <c r="IYO1048284" s="3532"/>
      <c r="IYP1048284" s="3532"/>
      <c r="IYQ1048284" s="3532"/>
      <c r="IYR1048284" s="3532"/>
      <c r="IYS1048284" s="3532"/>
      <c r="IYT1048284" s="3532"/>
      <c r="IYU1048284" s="3532"/>
      <c r="IYV1048284" s="3532"/>
      <c r="IYW1048284" s="3532"/>
      <c r="IYX1048284" s="3532"/>
      <c r="IYY1048284" s="3532"/>
      <c r="IYZ1048284" s="3532"/>
      <c r="IZA1048284" s="3532"/>
      <c r="IZB1048284" s="3532"/>
      <c r="IZC1048284" s="3532"/>
      <c r="IZD1048284" s="3532"/>
      <c r="IZE1048284" s="3532"/>
      <c r="IZF1048284" s="3532"/>
      <c r="IZG1048284" s="3532"/>
      <c r="IZH1048284" s="3532"/>
      <c r="IZI1048284" s="3532"/>
      <c r="IZJ1048284" s="3532"/>
      <c r="IZK1048284" s="3532"/>
      <c r="IZL1048284" s="3532"/>
      <c r="IZM1048284" s="3532"/>
      <c r="IZN1048284" s="3532"/>
      <c r="IZO1048284" s="3532"/>
      <c r="IZP1048284" s="3532"/>
      <c r="IZQ1048284" s="3532"/>
      <c r="IZR1048284" s="3532"/>
      <c r="IZS1048284" s="3532"/>
      <c r="IZT1048284" s="3532"/>
      <c r="IZU1048284" s="3532"/>
      <c r="IZV1048284" s="3532"/>
      <c r="IZW1048284" s="3532"/>
      <c r="IZX1048284" s="3532"/>
      <c r="IZY1048284" s="3532"/>
      <c r="IZZ1048284" s="3532"/>
      <c r="JAA1048284" s="3532"/>
      <c r="JAB1048284" s="3532"/>
      <c r="JAC1048284" s="3532"/>
      <c r="JAD1048284" s="3532"/>
      <c r="JAE1048284" s="3532"/>
      <c r="JAF1048284" s="3532"/>
      <c r="JAG1048284" s="3532"/>
      <c r="JAH1048284" s="3532"/>
      <c r="JAI1048284" s="3532"/>
      <c r="JAJ1048284" s="3532"/>
      <c r="JAK1048284" s="3532"/>
      <c r="JAL1048284" s="3532"/>
      <c r="JAM1048284" s="3532"/>
      <c r="JAN1048284" s="3532"/>
      <c r="JAO1048284" s="3532"/>
      <c r="JAP1048284" s="3532"/>
      <c r="JAQ1048284" s="3532"/>
      <c r="JAR1048284" s="3532"/>
      <c r="JAS1048284" s="3532"/>
      <c r="JAT1048284" s="3532"/>
      <c r="JAU1048284" s="3532"/>
      <c r="JAV1048284" s="3532"/>
      <c r="JAW1048284" s="3532"/>
      <c r="JAX1048284" s="3532"/>
      <c r="JAY1048284" s="3532"/>
      <c r="JAZ1048284" s="3532"/>
      <c r="JBA1048284" s="3532"/>
      <c r="JBB1048284" s="3532"/>
      <c r="JBC1048284" s="3532"/>
      <c r="JBD1048284" s="3532"/>
      <c r="JBE1048284" s="3532"/>
      <c r="JBF1048284" s="3532"/>
      <c r="JBG1048284" s="3532"/>
      <c r="JBH1048284" s="3532"/>
      <c r="JBI1048284" s="3532"/>
      <c r="JBJ1048284" s="3532"/>
      <c r="JBK1048284" s="3532"/>
      <c r="JBL1048284" s="3532"/>
      <c r="JBM1048284" s="3532"/>
      <c r="JBN1048284" s="3532"/>
      <c r="JBO1048284" s="3532"/>
      <c r="JBP1048284" s="3532"/>
      <c r="JBQ1048284" s="3532"/>
      <c r="JBR1048284" s="3532"/>
      <c r="JBS1048284" s="3532"/>
      <c r="JBT1048284" s="3532"/>
      <c r="JBU1048284" s="3532"/>
      <c r="JBV1048284" s="3532"/>
      <c r="JBW1048284" s="3532"/>
      <c r="JBX1048284" s="3532"/>
      <c r="JBY1048284" s="3532"/>
      <c r="JBZ1048284" s="3532"/>
      <c r="JCA1048284" s="3532"/>
      <c r="JCB1048284" s="3532"/>
      <c r="JCC1048284" s="3532"/>
      <c r="JCD1048284" s="3532"/>
      <c r="JCE1048284" s="3532"/>
      <c r="JCF1048284" s="3532"/>
      <c r="JCG1048284" s="3532"/>
      <c r="JCH1048284" s="3532"/>
      <c r="JCI1048284" s="3532"/>
      <c r="JCJ1048284" s="3532"/>
      <c r="JCK1048284" s="3532"/>
      <c r="JCL1048284" s="3532"/>
      <c r="JCM1048284" s="3532"/>
      <c r="JCN1048284" s="3532"/>
      <c r="JCO1048284" s="3532"/>
      <c r="JCP1048284" s="3532"/>
      <c r="JCQ1048284" s="3532"/>
      <c r="JCR1048284" s="3532"/>
      <c r="JCS1048284" s="3532"/>
      <c r="JCT1048284" s="3532"/>
      <c r="JCU1048284" s="3532"/>
      <c r="JCV1048284" s="3532"/>
      <c r="JCW1048284" s="3532"/>
      <c r="JCX1048284" s="3532"/>
      <c r="JCY1048284" s="3532"/>
      <c r="JCZ1048284" s="3532"/>
      <c r="JDA1048284" s="3532"/>
      <c r="JDB1048284" s="3532"/>
      <c r="JDC1048284" s="3532"/>
      <c r="JDD1048284" s="3532"/>
      <c r="JDE1048284" s="3532"/>
      <c r="JDF1048284" s="3532"/>
      <c r="JDG1048284" s="3532"/>
      <c r="JDH1048284" s="3532"/>
      <c r="JDI1048284" s="3532"/>
      <c r="JDJ1048284" s="3532"/>
      <c r="JDK1048284" s="3532"/>
      <c r="JDL1048284" s="3532"/>
      <c r="JDM1048284" s="3532"/>
      <c r="JDN1048284" s="3532"/>
      <c r="JDO1048284" s="3532"/>
      <c r="JDP1048284" s="3532"/>
      <c r="JDQ1048284" s="3532"/>
      <c r="JDR1048284" s="3532"/>
      <c r="JDS1048284" s="3532"/>
      <c r="JDT1048284" s="3532"/>
      <c r="JDU1048284" s="3532"/>
      <c r="JDV1048284" s="3532"/>
      <c r="JDW1048284" s="3532"/>
      <c r="JDX1048284" s="3532"/>
      <c r="JDY1048284" s="3532"/>
      <c r="JDZ1048284" s="3532"/>
      <c r="JEA1048284" s="3532"/>
      <c r="JEB1048284" s="3532"/>
      <c r="JEC1048284" s="3532"/>
      <c r="JED1048284" s="3532"/>
      <c r="JEE1048284" s="3532"/>
      <c r="JEF1048284" s="3532"/>
      <c r="JEG1048284" s="3532"/>
      <c r="JEH1048284" s="3532"/>
      <c r="JEI1048284" s="3532"/>
      <c r="JEJ1048284" s="3532"/>
      <c r="JEK1048284" s="3532"/>
      <c r="JEL1048284" s="3532"/>
      <c r="JEM1048284" s="3532"/>
      <c r="JEN1048284" s="3532"/>
      <c r="JEO1048284" s="3532"/>
      <c r="JEP1048284" s="3532"/>
      <c r="JEQ1048284" s="3532"/>
      <c r="JER1048284" s="3532"/>
      <c r="JES1048284" s="3532"/>
      <c r="JET1048284" s="3532"/>
      <c r="JEU1048284" s="3532"/>
      <c r="JEV1048284" s="3532"/>
      <c r="JEW1048284" s="3532"/>
      <c r="JEX1048284" s="3532"/>
      <c r="JEY1048284" s="3532"/>
      <c r="JEZ1048284" s="3532"/>
      <c r="JFA1048284" s="3532"/>
      <c r="JFB1048284" s="3532"/>
      <c r="JFC1048284" s="3532"/>
      <c r="JFD1048284" s="3532"/>
      <c r="JFE1048284" s="3532"/>
      <c r="JFF1048284" s="3532"/>
      <c r="JFG1048284" s="3532"/>
      <c r="JFH1048284" s="3532"/>
      <c r="JFI1048284" s="3532"/>
      <c r="JFJ1048284" s="3532"/>
      <c r="JFK1048284" s="3532"/>
      <c r="JFL1048284" s="3532"/>
      <c r="JFM1048284" s="3532"/>
      <c r="JFN1048284" s="3532"/>
      <c r="JFO1048284" s="3532"/>
      <c r="JFP1048284" s="3532"/>
      <c r="JFQ1048284" s="3532"/>
      <c r="JFR1048284" s="3532"/>
      <c r="JFS1048284" s="3532"/>
      <c r="JFT1048284" s="3532"/>
      <c r="JFU1048284" s="3532"/>
      <c r="JFV1048284" s="3532"/>
      <c r="JFW1048284" s="3532"/>
      <c r="JFX1048284" s="3532"/>
      <c r="JFY1048284" s="3532"/>
      <c r="JFZ1048284" s="3532"/>
      <c r="JGA1048284" s="3532"/>
      <c r="JGB1048284" s="3532"/>
      <c r="JGC1048284" s="3532"/>
      <c r="JGD1048284" s="3532"/>
      <c r="JGE1048284" s="3532"/>
      <c r="JGF1048284" s="3532"/>
      <c r="JGG1048284" s="3532"/>
      <c r="JGH1048284" s="3532"/>
      <c r="JGI1048284" s="3532"/>
      <c r="JGJ1048284" s="3532"/>
      <c r="JGK1048284" s="3532"/>
      <c r="JGL1048284" s="3532"/>
      <c r="JGM1048284" s="3532"/>
      <c r="JGN1048284" s="3532"/>
      <c r="JGO1048284" s="3532"/>
      <c r="JGP1048284" s="3532"/>
      <c r="JGQ1048284" s="3532"/>
      <c r="JGR1048284" s="3532"/>
      <c r="JGS1048284" s="3532"/>
      <c r="JGT1048284" s="3532"/>
      <c r="JGU1048284" s="3532"/>
      <c r="JGV1048284" s="3532"/>
      <c r="JGW1048284" s="3532"/>
      <c r="JGX1048284" s="3532"/>
      <c r="JGY1048284" s="3532"/>
      <c r="JGZ1048284" s="3532"/>
      <c r="JHA1048284" s="3532"/>
      <c r="JHB1048284" s="3532"/>
      <c r="JHC1048284" s="3532"/>
      <c r="JHD1048284" s="3532"/>
      <c r="JHE1048284" s="3532"/>
      <c r="JHF1048284" s="3532"/>
      <c r="JHG1048284" s="3532"/>
      <c r="JHH1048284" s="3532"/>
      <c r="JHI1048284" s="3532"/>
      <c r="JHJ1048284" s="3532"/>
      <c r="JHK1048284" s="3532"/>
      <c r="JHL1048284" s="3532"/>
      <c r="JHM1048284" s="3532"/>
      <c r="JHN1048284" s="3532"/>
      <c r="JHO1048284" s="3532"/>
      <c r="JHP1048284" s="3532"/>
      <c r="JHQ1048284" s="3532"/>
      <c r="JHR1048284" s="3532"/>
      <c r="JHS1048284" s="3532"/>
      <c r="JHT1048284" s="3532"/>
      <c r="JHU1048284" s="3532"/>
      <c r="JHV1048284" s="3532"/>
      <c r="JHW1048284" s="3532"/>
      <c r="JHX1048284" s="3532"/>
      <c r="JHY1048284" s="3532"/>
      <c r="JHZ1048284" s="3532"/>
      <c r="JIA1048284" s="3532"/>
      <c r="JIB1048284" s="3532"/>
      <c r="JIC1048284" s="3532"/>
      <c r="JID1048284" s="3532"/>
      <c r="JIE1048284" s="3532"/>
      <c r="JIF1048284" s="3532"/>
      <c r="JIG1048284" s="3532"/>
      <c r="JIH1048284" s="3532"/>
      <c r="JII1048284" s="3532"/>
      <c r="JIJ1048284" s="3532"/>
      <c r="JIK1048284" s="3532"/>
      <c r="JIL1048284" s="3532"/>
      <c r="JIM1048284" s="3532"/>
      <c r="JIN1048284" s="3532"/>
      <c r="JIO1048284" s="3532"/>
      <c r="JIP1048284" s="3532"/>
      <c r="JIQ1048284" s="3532"/>
      <c r="JIR1048284" s="3532"/>
      <c r="JIS1048284" s="3532"/>
      <c r="JIT1048284" s="3532"/>
      <c r="JIU1048284" s="3532"/>
      <c r="JIV1048284" s="3532"/>
      <c r="JIW1048284" s="3532"/>
      <c r="JIX1048284" s="3532"/>
      <c r="JIY1048284" s="3532"/>
      <c r="JIZ1048284" s="3532"/>
      <c r="JJA1048284" s="3532"/>
      <c r="JJB1048284" s="3532"/>
      <c r="JJC1048284" s="3532"/>
      <c r="JJD1048284" s="3532"/>
      <c r="JJE1048284" s="3532"/>
      <c r="JJF1048284" s="3532"/>
      <c r="JJG1048284" s="3532"/>
      <c r="JJH1048284" s="3532"/>
      <c r="JJI1048284" s="3532"/>
      <c r="JJJ1048284" s="3532"/>
      <c r="JJK1048284" s="3532"/>
      <c r="JJL1048284" s="3532"/>
      <c r="JJM1048284" s="3532"/>
      <c r="JJN1048284" s="3532"/>
      <c r="JJO1048284" s="3532"/>
      <c r="JJP1048284" s="3532"/>
      <c r="JJQ1048284" s="3532"/>
      <c r="JJR1048284" s="3532"/>
      <c r="JJS1048284" s="3532"/>
      <c r="JJT1048284" s="3532"/>
      <c r="JJU1048284" s="3532"/>
      <c r="JJV1048284" s="3532"/>
      <c r="JJW1048284" s="3532"/>
      <c r="JJX1048284" s="3532"/>
      <c r="JJY1048284" s="3532"/>
      <c r="JJZ1048284" s="3532"/>
      <c r="JKA1048284" s="3532"/>
      <c r="JKB1048284" s="3532"/>
      <c r="JKC1048284" s="3532"/>
      <c r="JKD1048284" s="3532"/>
      <c r="JKE1048284" s="3532"/>
      <c r="JKF1048284" s="3532"/>
      <c r="JKG1048284" s="3532"/>
      <c r="JKH1048284" s="3532"/>
      <c r="JKI1048284" s="3532"/>
      <c r="JKJ1048284" s="3532"/>
      <c r="JKK1048284" s="3532"/>
      <c r="JKL1048284" s="3532"/>
      <c r="JKM1048284" s="3532"/>
      <c r="JKN1048284" s="3532"/>
      <c r="JKO1048284" s="3532"/>
      <c r="JKP1048284" s="3532"/>
      <c r="JKQ1048284" s="3532"/>
      <c r="JKR1048284" s="3532"/>
      <c r="JKS1048284" s="3532"/>
      <c r="JKT1048284" s="3532"/>
      <c r="JKU1048284" s="3532"/>
      <c r="JKV1048284" s="3532"/>
      <c r="JKW1048284" s="3532"/>
      <c r="JKX1048284" s="3532"/>
      <c r="JKY1048284" s="3532"/>
      <c r="JKZ1048284" s="3532"/>
      <c r="JLA1048284" s="3532"/>
      <c r="JLB1048284" s="3532"/>
      <c r="JLC1048284" s="3532"/>
      <c r="JLD1048284" s="3532"/>
      <c r="JLE1048284" s="3532"/>
      <c r="JLF1048284" s="3532"/>
      <c r="JLG1048284" s="3532"/>
      <c r="JLH1048284" s="3532"/>
      <c r="JLI1048284" s="3532"/>
      <c r="JLJ1048284" s="3532"/>
      <c r="JLK1048284" s="3532"/>
      <c r="JLL1048284" s="3532"/>
      <c r="JLM1048284" s="3532"/>
      <c r="JLN1048284" s="3532"/>
      <c r="JLO1048284" s="3532"/>
      <c r="JLP1048284" s="3532"/>
      <c r="JLQ1048284" s="3532"/>
      <c r="JLR1048284" s="3532"/>
      <c r="JLS1048284" s="3532"/>
      <c r="JLT1048284" s="3532"/>
      <c r="JLU1048284" s="3532"/>
      <c r="JLV1048284" s="3532"/>
      <c r="JLW1048284" s="3532"/>
      <c r="JLX1048284" s="3532"/>
      <c r="JLY1048284" s="3532"/>
      <c r="JLZ1048284" s="3532"/>
      <c r="JMA1048284" s="3532"/>
      <c r="JMB1048284" s="3532"/>
      <c r="JMC1048284" s="3532"/>
      <c r="JMD1048284" s="3532"/>
      <c r="JME1048284" s="3532"/>
      <c r="JMF1048284" s="3532"/>
      <c r="JMG1048284" s="3532"/>
      <c r="JMH1048284" s="3532"/>
      <c r="JMI1048284" s="3532"/>
      <c r="JMJ1048284" s="3532"/>
      <c r="JMK1048284" s="3532"/>
      <c r="JML1048284" s="3532"/>
      <c r="JMM1048284" s="3532"/>
      <c r="JMN1048284" s="3532"/>
      <c r="JMO1048284" s="3532"/>
      <c r="JMP1048284" s="3532"/>
      <c r="JMQ1048284" s="3532"/>
      <c r="JMR1048284" s="3532"/>
      <c r="JMS1048284" s="3532"/>
      <c r="JMT1048284" s="3532"/>
      <c r="JMU1048284" s="3532"/>
      <c r="JMV1048284" s="3532"/>
      <c r="JMW1048284" s="3532"/>
      <c r="JMX1048284" s="3532"/>
      <c r="JMY1048284" s="3532"/>
      <c r="JMZ1048284" s="3532"/>
      <c r="JNA1048284" s="3532"/>
      <c r="JNB1048284" s="3532"/>
      <c r="JNC1048284" s="3532"/>
      <c r="JND1048284" s="3532"/>
      <c r="JNE1048284" s="3532"/>
      <c r="JNF1048284" s="3532"/>
      <c r="JNG1048284" s="3532"/>
      <c r="JNH1048284" s="3532"/>
      <c r="JNI1048284" s="3532"/>
      <c r="JNJ1048284" s="3532"/>
      <c r="JNK1048284" s="3532"/>
      <c r="JNL1048284" s="3532"/>
      <c r="JNM1048284" s="3532"/>
      <c r="JNN1048284" s="3532"/>
      <c r="JNO1048284" s="3532"/>
      <c r="JNP1048284" s="3532"/>
      <c r="JNQ1048284" s="3532"/>
      <c r="JNR1048284" s="3532"/>
      <c r="JNS1048284" s="3532"/>
      <c r="JNT1048284" s="3532"/>
      <c r="JNU1048284" s="3532"/>
      <c r="JNV1048284" s="3532"/>
      <c r="JNW1048284" s="3532"/>
      <c r="JNX1048284" s="3532"/>
      <c r="JNY1048284" s="3532"/>
      <c r="JNZ1048284" s="3532"/>
      <c r="JOA1048284" s="3532"/>
      <c r="JOB1048284" s="3532"/>
      <c r="JOC1048284" s="3532"/>
      <c r="JOD1048284" s="3532"/>
      <c r="JOE1048284" s="3532"/>
      <c r="JOF1048284" s="3532"/>
      <c r="JOG1048284" s="3532"/>
      <c r="JOH1048284" s="3532"/>
      <c r="JOI1048284" s="3532"/>
      <c r="JOJ1048284" s="3532"/>
      <c r="JOK1048284" s="3532"/>
      <c r="JOL1048284" s="3532"/>
      <c r="JOM1048284" s="3532"/>
      <c r="JON1048284" s="3532"/>
      <c r="JOO1048284" s="3532"/>
      <c r="JOP1048284" s="3532"/>
      <c r="JOQ1048284" s="3532"/>
      <c r="JOR1048284" s="3532"/>
      <c r="JOS1048284" s="3532"/>
      <c r="JOT1048284" s="3532"/>
      <c r="JOU1048284" s="3532"/>
      <c r="JOV1048284" s="3532"/>
      <c r="JOW1048284" s="3532"/>
      <c r="JOX1048284" s="3532"/>
      <c r="JOY1048284" s="3532"/>
      <c r="JOZ1048284" s="3532"/>
      <c r="JPA1048284" s="3532"/>
      <c r="JPB1048284" s="3532"/>
      <c r="JPC1048284" s="3532"/>
      <c r="JPD1048284" s="3532"/>
      <c r="JPE1048284" s="3532"/>
      <c r="JPF1048284" s="3532"/>
      <c r="JPG1048284" s="3532"/>
      <c r="JPH1048284" s="3532"/>
      <c r="JPI1048284" s="3532"/>
      <c r="JPJ1048284" s="3532"/>
      <c r="JPK1048284" s="3532"/>
      <c r="JPL1048284" s="3532"/>
      <c r="JPM1048284" s="3532"/>
      <c r="JPN1048284" s="3532"/>
      <c r="JPO1048284" s="3532"/>
      <c r="JPP1048284" s="3532"/>
      <c r="JPQ1048284" s="3532"/>
      <c r="JPR1048284" s="3532"/>
      <c r="JPS1048284" s="3532"/>
      <c r="JPT1048284" s="3532"/>
      <c r="JPU1048284" s="3532"/>
      <c r="JPV1048284" s="3532"/>
      <c r="JPW1048284" s="3532"/>
      <c r="JPX1048284" s="3532"/>
      <c r="JPY1048284" s="3532"/>
      <c r="JPZ1048284" s="3532"/>
      <c r="JQA1048284" s="3532"/>
      <c r="JQB1048284" s="3532"/>
      <c r="JQC1048284" s="3532"/>
      <c r="JQD1048284" s="3532"/>
      <c r="JQE1048284" s="3532"/>
      <c r="JQF1048284" s="3532"/>
      <c r="JQG1048284" s="3532"/>
      <c r="JQH1048284" s="3532"/>
      <c r="JQI1048284" s="3532"/>
      <c r="JQJ1048284" s="3532"/>
      <c r="JQK1048284" s="3532"/>
      <c r="JQL1048284" s="3532"/>
      <c r="JQM1048284" s="3532"/>
      <c r="JQN1048284" s="3532"/>
      <c r="JQO1048284" s="3532"/>
      <c r="JQP1048284" s="3532"/>
      <c r="JQQ1048284" s="3532"/>
      <c r="JQR1048284" s="3532"/>
      <c r="JQS1048284" s="3532"/>
      <c r="JQT1048284" s="3532"/>
      <c r="JQU1048284" s="3532"/>
      <c r="JQV1048284" s="3532"/>
      <c r="JQW1048284" s="3532"/>
      <c r="JQX1048284" s="3532"/>
      <c r="JQY1048284" s="3532"/>
      <c r="JQZ1048284" s="3532"/>
      <c r="JRA1048284" s="3532"/>
      <c r="JRB1048284" s="3532"/>
      <c r="JRC1048284" s="3532"/>
      <c r="JRD1048284" s="3532"/>
      <c r="JRE1048284" s="3532"/>
      <c r="JRF1048284" s="3532"/>
      <c r="JRG1048284" s="3532"/>
      <c r="JRH1048284" s="3532"/>
      <c r="JRI1048284" s="3532"/>
      <c r="JRJ1048284" s="3532"/>
      <c r="JRK1048284" s="3532"/>
      <c r="JRL1048284" s="3532"/>
      <c r="JRM1048284" s="3532"/>
      <c r="JRN1048284" s="3532"/>
      <c r="JRO1048284" s="3532"/>
      <c r="JRP1048284" s="3532"/>
      <c r="JRQ1048284" s="3532"/>
      <c r="JRR1048284" s="3532"/>
      <c r="JRS1048284" s="3532"/>
      <c r="JRT1048284" s="3532"/>
      <c r="JRU1048284" s="3532"/>
      <c r="JRV1048284" s="3532"/>
      <c r="JRW1048284" s="3532"/>
      <c r="JRX1048284" s="3532"/>
      <c r="JRY1048284" s="3532"/>
      <c r="JRZ1048284" s="3532"/>
      <c r="JSA1048284" s="3532"/>
      <c r="JSB1048284" s="3532"/>
      <c r="JSC1048284" s="3532"/>
      <c r="JSD1048284" s="3532"/>
      <c r="JSE1048284" s="3532"/>
      <c r="JSF1048284" s="3532"/>
      <c r="JSG1048284" s="3532"/>
      <c r="JSH1048284" s="3532"/>
      <c r="JSI1048284" s="3532"/>
      <c r="JSJ1048284" s="3532"/>
      <c r="JSK1048284" s="3532"/>
      <c r="JSL1048284" s="3532"/>
      <c r="JSM1048284" s="3532"/>
      <c r="JSN1048284" s="3532"/>
      <c r="JSO1048284" s="3532"/>
      <c r="JSP1048284" s="3532"/>
      <c r="JSQ1048284" s="3532"/>
      <c r="JSR1048284" s="3532"/>
      <c r="JSS1048284" s="3532"/>
      <c r="JST1048284" s="3532"/>
      <c r="JSU1048284" s="3532"/>
      <c r="JSV1048284" s="3532"/>
      <c r="JSW1048284" s="3532"/>
      <c r="JSX1048284" s="3532"/>
      <c r="JSY1048284" s="3532"/>
      <c r="JSZ1048284" s="3532"/>
      <c r="JTA1048284" s="3532"/>
      <c r="JTB1048284" s="3532"/>
      <c r="JTC1048284" s="3532"/>
      <c r="JTD1048284" s="3532"/>
      <c r="JTE1048284" s="3532"/>
      <c r="JTF1048284" s="3532"/>
      <c r="JTG1048284" s="3532"/>
      <c r="JTH1048284" s="3532"/>
      <c r="JTI1048284" s="3532"/>
      <c r="JTJ1048284" s="3532"/>
      <c r="JTK1048284" s="3532"/>
      <c r="JTL1048284" s="3532"/>
      <c r="JTM1048284" s="3532"/>
      <c r="JTN1048284" s="3532"/>
      <c r="JTO1048284" s="3532"/>
      <c r="JTP1048284" s="3532"/>
      <c r="JTQ1048284" s="3532"/>
      <c r="JTR1048284" s="3532"/>
      <c r="JTS1048284" s="3532"/>
      <c r="JTT1048284" s="3532"/>
      <c r="JTU1048284" s="3532"/>
      <c r="JTV1048284" s="3532"/>
      <c r="JTW1048284" s="3532"/>
      <c r="JTX1048284" s="3532"/>
      <c r="JTY1048284" s="3532"/>
      <c r="JTZ1048284" s="3532"/>
      <c r="JUA1048284" s="3532"/>
      <c r="JUB1048284" s="3532"/>
      <c r="JUC1048284" s="3532"/>
      <c r="JUD1048284" s="3532"/>
      <c r="JUE1048284" s="3532"/>
      <c r="JUF1048284" s="3532"/>
      <c r="JUG1048284" s="3532"/>
      <c r="JUH1048284" s="3532"/>
      <c r="JUI1048284" s="3532"/>
      <c r="JUJ1048284" s="3532"/>
      <c r="JUK1048284" s="3532"/>
      <c r="JUL1048284" s="3532"/>
      <c r="JUM1048284" s="3532"/>
      <c r="JUN1048284" s="3532"/>
      <c r="JUO1048284" s="3532"/>
      <c r="JUP1048284" s="3532"/>
      <c r="JUQ1048284" s="3532"/>
      <c r="JUR1048284" s="3532"/>
      <c r="JUS1048284" s="3532"/>
      <c r="JUT1048284" s="3532"/>
      <c r="JUU1048284" s="3532"/>
      <c r="JUV1048284" s="3532"/>
      <c r="JUW1048284" s="3532"/>
      <c r="JUX1048284" s="3532"/>
      <c r="JUY1048284" s="3532"/>
      <c r="JUZ1048284" s="3532"/>
      <c r="JVA1048284" s="3532"/>
      <c r="JVB1048284" s="3532"/>
      <c r="JVC1048284" s="3532"/>
      <c r="JVD1048284" s="3532"/>
      <c r="JVE1048284" s="3532"/>
      <c r="JVF1048284" s="3532"/>
      <c r="JVG1048284" s="3532"/>
      <c r="JVH1048284" s="3532"/>
      <c r="JVI1048284" s="3532"/>
      <c r="JVJ1048284" s="3532"/>
      <c r="JVK1048284" s="3532"/>
      <c r="JVL1048284" s="3532"/>
      <c r="JVM1048284" s="3532"/>
      <c r="JVN1048284" s="3532"/>
      <c r="JVO1048284" s="3532"/>
      <c r="JVP1048284" s="3532"/>
      <c r="JVQ1048284" s="3532"/>
      <c r="JVR1048284" s="3532"/>
      <c r="JVS1048284" s="3532"/>
      <c r="JVT1048284" s="3532"/>
      <c r="JVU1048284" s="3532"/>
      <c r="JVV1048284" s="3532"/>
      <c r="JVW1048284" s="3532"/>
      <c r="JVX1048284" s="3532"/>
      <c r="JVY1048284" s="3532"/>
      <c r="JVZ1048284" s="3532"/>
      <c r="JWA1048284" s="3532"/>
      <c r="JWB1048284" s="3532"/>
      <c r="JWC1048284" s="3532"/>
      <c r="JWD1048284" s="3532"/>
      <c r="JWE1048284" s="3532"/>
      <c r="JWF1048284" s="3532"/>
      <c r="JWG1048284" s="3532"/>
      <c r="JWH1048284" s="3532"/>
      <c r="JWI1048284" s="3532"/>
      <c r="JWJ1048284" s="3532"/>
      <c r="JWK1048284" s="3532"/>
      <c r="JWL1048284" s="3532"/>
      <c r="JWM1048284" s="3532"/>
      <c r="JWN1048284" s="3532"/>
      <c r="JWO1048284" s="3532"/>
      <c r="JWP1048284" s="3532"/>
      <c r="JWQ1048284" s="3532"/>
      <c r="JWR1048284" s="3532"/>
      <c r="JWS1048284" s="3532"/>
      <c r="JWT1048284" s="3532"/>
      <c r="JWU1048284" s="3532"/>
      <c r="JWV1048284" s="3532"/>
      <c r="JWW1048284" s="3532"/>
      <c r="JWX1048284" s="3532"/>
      <c r="JWY1048284" s="3532"/>
      <c r="JWZ1048284" s="3532"/>
      <c r="JXA1048284" s="3532"/>
      <c r="JXB1048284" s="3532"/>
      <c r="JXC1048284" s="3532"/>
      <c r="JXD1048284" s="3532"/>
      <c r="JXE1048284" s="3532"/>
      <c r="JXF1048284" s="3532"/>
      <c r="JXG1048284" s="3532"/>
      <c r="JXH1048284" s="3532"/>
      <c r="JXI1048284" s="3532"/>
      <c r="JXJ1048284" s="3532"/>
      <c r="JXK1048284" s="3532"/>
      <c r="JXL1048284" s="3532"/>
      <c r="JXM1048284" s="3532"/>
      <c r="JXN1048284" s="3532"/>
      <c r="JXO1048284" s="3532"/>
      <c r="JXP1048284" s="3532"/>
      <c r="JXQ1048284" s="3532"/>
      <c r="JXR1048284" s="3532"/>
      <c r="JXS1048284" s="3532"/>
      <c r="JXT1048284" s="3532"/>
      <c r="JXU1048284" s="3532"/>
      <c r="JXV1048284" s="3532"/>
      <c r="JXW1048284" s="3532"/>
      <c r="JXX1048284" s="3532"/>
      <c r="JXY1048284" s="3532"/>
      <c r="JXZ1048284" s="3532"/>
      <c r="JYA1048284" s="3532"/>
      <c r="JYB1048284" s="3532"/>
      <c r="JYC1048284" s="3532"/>
      <c r="JYD1048284" s="3532"/>
      <c r="JYE1048284" s="3532"/>
      <c r="JYF1048284" s="3532"/>
      <c r="JYG1048284" s="3532"/>
      <c r="JYH1048284" s="3532"/>
      <c r="JYI1048284" s="3532"/>
      <c r="JYJ1048284" s="3532"/>
      <c r="JYK1048284" s="3532"/>
      <c r="JYL1048284" s="3532"/>
      <c r="JYM1048284" s="3532"/>
      <c r="JYN1048284" s="3532"/>
      <c r="JYO1048284" s="3532"/>
      <c r="JYP1048284" s="3532"/>
      <c r="JYQ1048284" s="3532"/>
      <c r="JYR1048284" s="3532"/>
      <c r="JYS1048284" s="3532"/>
      <c r="JYT1048284" s="3532"/>
      <c r="JYU1048284" s="3532"/>
      <c r="JYV1048284" s="3532"/>
      <c r="JYW1048284" s="3532"/>
      <c r="JYX1048284" s="3532"/>
      <c r="JYY1048284" s="3532"/>
      <c r="JYZ1048284" s="3532"/>
      <c r="JZA1048284" s="3532"/>
      <c r="JZB1048284" s="3532"/>
      <c r="JZC1048284" s="3532"/>
      <c r="JZD1048284" s="3532"/>
      <c r="JZE1048284" s="3532"/>
      <c r="JZF1048284" s="3532"/>
      <c r="JZG1048284" s="3532"/>
      <c r="JZH1048284" s="3532"/>
      <c r="JZI1048284" s="3532"/>
      <c r="JZJ1048284" s="3532"/>
      <c r="JZK1048284" s="3532"/>
      <c r="JZL1048284" s="3532"/>
      <c r="JZM1048284" s="3532"/>
      <c r="JZN1048284" s="3532"/>
      <c r="JZO1048284" s="3532"/>
      <c r="JZP1048284" s="3532"/>
      <c r="JZQ1048284" s="3532"/>
      <c r="JZR1048284" s="3532"/>
      <c r="JZS1048284" s="3532"/>
      <c r="JZT1048284" s="3532"/>
      <c r="JZU1048284" s="3532"/>
      <c r="JZV1048284" s="3532"/>
      <c r="JZW1048284" s="3532"/>
      <c r="JZX1048284" s="3532"/>
      <c r="JZY1048284" s="3532"/>
      <c r="JZZ1048284" s="3532"/>
      <c r="KAA1048284" s="3532"/>
      <c r="KAB1048284" s="3532"/>
      <c r="KAC1048284" s="3532"/>
      <c r="KAD1048284" s="3532"/>
      <c r="KAE1048284" s="3532"/>
      <c r="KAF1048284" s="3532"/>
      <c r="KAG1048284" s="3532"/>
      <c r="KAH1048284" s="3532"/>
      <c r="KAI1048284" s="3532"/>
      <c r="KAJ1048284" s="3532"/>
      <c r="KAK1048284" s="3532"/>
      <c r="KAL1048284" s="3532"/>
      <c r="KAM1048284" s="3532"/>
      <c r="KAN1048284" s="3532"/>
      <c r="KAO1048284" s="3532"/>
      <c r="KAP1048284" s="3532"/>
      <c r="KAQ1048284" s="3532"/>
      <c r="KAR1048284" s="3532"/>
      <c r="KAS1048284" s="3532"/>
      <c r="KAT1048284" s="3532"/>
      <c r="KAU1048284" s="3532"/>
      <c r="KAV1048284" s="3532"/>
      <c r="KAW1048284" s="3532"/>
      <c r="KAX1048284" s="3532"/>
      <c r="KAY1048284" s="3532"/>
      <c r="KAZ1048284" s="3532"/>
      <c r="KBA1048284" s="3532"/>
      <c r="KBB1048284" s="3532"/>
      <c r="KBC1048284" s="3532"/>
      <c r="KBD1048284" s="3532"/>
      <c r="KBE1048284" s="3532"/>
      <c r="KBF1048284" s="3532"/>
      <c r="KBG1048284" s="3532"/>
      <c r="KBH1048284" s="3532"/>
      <c r="KBI1048284" s="3532"/>
      <c r="KBJ1048284" s="3532"/>
      <c r="KBK1048284" s="3532"/>
      <c r="KBL1048284" s="3532"/>
      <c r="KBM1048284" s="3532"/>
      <c r="KBN1048284" s="3532"/>
      <c r="KBO1048284" s="3532"/>
      <c r="KBP1048284" s="3532"/>
      <c r="KBQ1048284" s="3532"/>
      <c r="KBR1048284" s="3532"/>
      <c r="KBS1048284" s="3532"/>
      <c r="KBT1048284" s="3532"/>
      <c r="KBU1048284" s="3532"/>
      <c r="KBV1048284" s="3532"/>
      <c r="KBW1048284" s="3532"/>
      <c r="KBX1048284" s="3532"/>
      <c r="KBY1048284" s="3532"/>
      <c r="KBZ1048284" s="3532"/>
      <c r="KCA1048284" s="3532"/>
      <c r="KCB1048284" s="3532"/>
      <c r="KCC1048284" s="3532"/>
      <c r="KCD1048284" s="3532"/>
      <c r="KCE1048284" s="3532"/>
      <c r="KCF1048284" s="3532"/>
      <c r="KCG1048284" s="3532"/>
      <c r="KCH1048284" s="3532"/>
      <c r="KCI1048284" s="3532"/>
      <c r="KCJ1048284" s="3532"/>
      <c r="KCK1048284" s="3532"/>
      <c r="KCL1048284" s="3532"/>
      <c r="KCM1048284" s="3532"/>
      <c r="KCN1048284" s="3532"/>
      <c r="KCO1048284" s="3532"/>
      <c r="KCP1048284" s="3532"/>
      <c r="KCQ1048284" s="3532"/>
      <c r="KCR1048284" s="3532"/>
      <c r="KCS1048284" s="3532"/>
      <c r="KCT1048284" s="3532"/>
      <c r="KCU1048284" s="3532"/>
      <c r="KCV1048284" s="3532"/>
      <c r="KCW1048284" s="3532"/>
      <c r="KCX1048284" s="3532"/>
      <c r="KCY1048284" s="3532"/>
      <c r="KCZ1048284" s="3532"/>
      <c r="KDA1048284" s="3532"/>
      <c r="KDB1048284" s="3532"/>
      <c r="KDC1048284" s="3532"/>
      <c r="KDD1048284" s="3532"/>
      <c r="KDE1048284" s="3532"/>
      <c r="KDF1048284" s="3532"/>
      <c r="KDG1048284" s="3532"/>
      <c r="KDH1048284" s="3532"/>
      <c r="KDI1048284" s="3532"/>
      <c r="KDJ1048284" s="3532"/>
      <c r="KDK1048284" s="3532"/>
      <c r="KDL1048284" s="3532"/>
      <c r="KDM1048284" s="3532"/>
      <c r="KDN1048284" s="3532"/>
      <c r="KDO1048284" s="3532"/>
      <c r="KDP1048284" s="3532"/>
      <c r="KDQ1048284" s="3532"/>
      <c r="KDR1048284" s="3532"/>
      <c r="KDS1048284" s="3532"/>
      <c r="KDT1048284" s="3532"/>
      <c r="KDU1048284" s="3532"/>
      <c r="KDV1048284" s="3532"/>
      <c r="KDW1048284" s="3532"/>
      <c r="KDX1048284" s="3532"/>
      <c r="KDY1048284" s="3532"/>
      <c r="KDZ1048284" s="3532"/>
      <c r="KEA1048284" s="3532"/>
      <c r="KEB1048284" s="3532"/>
      <c r="KEC1048284" s="3532"/>
      <c r="KED1048284" s="3532"/>
      <c r="KEE1048284" s="3532"/>
      <c r="KEF1048284" s="3532"/>
      <c r="KEG1048284" s="3532"/>
      <c r="KEH1048284" s="3532"/>
      <c r="KEI1048284" s="3532"/>
      <c r="KEJ1048284" s="3532"/>
      <c r="KEK1048284" s="3532"/>
      <c r="KEL1048284" s="3532"/>
      <c r="KEM1048284" s="3532"/>
      <c r="KEN1048284" s="3532"/>
      <c r="KEO1048284" s="3532"/>
      <c r="KEP1048284" s="3532"/>
      <c r="KEQ1048284" s="3532"/>
      <c r="KER1048284" s="3532"/>
      <c r="KES1048284" s="3532"/>
      <c r="KET1048284" s="3532"/>
      <c r="KEU1048284" s="3532"/>
      <c r="KEV1048284" s="3532"/>
      <c r="KEW1048284" s="3532"/>
      <c r="KEX1048284" s="3532"/>
      <c r="KEY1048284" s="3532"/>
      <c r="KEZ1048284" s="3532"/>
      <c r="KFA1048284" s="3532"/>
      <c r="KFB1048284" s="3532"/>
      <c r="KFC1048284" s="3532"/>
      <c r="KFD1048284" s="3532"/>
      <c r="KFE1048284" s="3532"/>
      <c r="KFF1048284" s="3532"/>
      <c r="KFG1048284" s="3532"/>
      <c r="KFH1048284" s="3532"/>
      <c r="KFI1048284" s="3532"/>
      <c r="KFJ1048284" s="3532"/>
      <c r="KFK1048284" s="3532"/>
      <c r="KFL1048284" s="3532"/>
      <c r="KFM1048284" s="3532"/>
      <c r="KFN1048284" s="3532"/>
      <c r="KFO1048284" s="3532"/>
      <c r="KFP1048284" s="3532"/>
      <c r="KFQ1048284" s="3532"/>
      <c r="KFR1048284" s="3532"/>
      <c r="KFS1048284" s="3532"/>
      <c r="KFT1048284" s="3532"/>
      <c r="KFU1048284" s="3532"/>
      <c r="KFV1048284" s="3532"/>
      <c r="KFW1048284" s="3532"/>
      <c r="KFX1048284" s="3532"/>
      <c r="KFY1048284" s="3532"/>
      <c r="KFZ1048284" s="3532"/>
      <c r="KGA1048284" s="3532"/>
      <c r="KGB1048284" s="3532"/>
      <c r="KGC1048284" s="3532"/>
      <c r="KGD1048284" s="3532"/>
      <c r="KGE1048284" s="3532"/>
      <c r="KGF1048284" s="3532"/>
      <c r="KGG1048284" s="3532"/>
      <c r="KGH1048284" s="3532"/>
      <c r="KGI1048284" s="3532"/>
      <c r="KGJ1048284" s="3532"/>
      <c r="KGK1048284" s="3532"/>
      <c r="KGL1048284" s="3532"/>
      <c r="KGM1048284" s="3532"/>
      <c r="KGN1048284" s="3532"/>
      <c r="KGO1048284" s="3532"/>
      <c r="KGP1048284" s="3532"/>
      <c r="KGQ1048284" s="3532"/>
      <c r="KGR1048284" s="3532"/>
      <c r="KGS1048284" s="3532"/>
      <c r="KGT1048284" s="3532"/>
      <c r="KGU1048284" s="3532"/>
      <c r="KGV1048284" s="3532"/>
      <c r="KGW1048284" s="3532"/>
      <c r="KGX1048284" s="3532"/>
      <c r="KGY1048284" s="3532"/>
      <c r="KGZ1048284" s="3532"/>
      <c r="KHA1048284" s="3532"/>
      <c r="KHB1048284" s="3532"/>
      <c r="KHC1048284" s="3532"/>
      <c r="KHD1048284" s="3532"/>
      <c r="KHE1048284" s="3532"/>
      <c r="KHF1048284" s="3532"/>
      <c r="KHG1048284" s="3532"/>
      <c r="KHH1048284" s="3532"/>
      <c r="KHI1048284" s="3532"/>
      <c r="KHJ1048284" s="3532"/>
      <c r="KHK1048284" s="3532"/>
      <c r="KHL1048284" s="3532"/>
      <c r="KHM1048284" s="3532"/>
      <c r="KHN1048284" s="3532"/>
      <c r="KHO1048284" s="3532"/>
      <c r="KHP1048284" s="3532"/>
      <c r="KHQ1048284" s="3532"/>
      <c r="KHR1048284" s="3532"/>
      <c r="KHS1048284" s="3532"/>
      <c r="KHT1048284" s="3532"/>
      <c r="KHU1048284" s="3532"/>
      <c r="KHV1048284" s="3532"/>
      <c r="KHW1048284" s="3532"/>
      <c r="KHX1048284" s="3532"/>
      <c r="KHY1048284" s="3532"/>
      <c r="KHZ1048284" s="3532"/>
      <c r="KIA1048284" s="3532"/>
      <c r="KIB1048284" s="3532"/>
      <c r="KIC1048284" s="3532"/>
      <c r="KID1048284" s="3532"/>
      <c r="KIE1048284" s="3532"/>
      <c r="KIF1048284" s="3532"/>
      <c r="KIG1048284" s="3532"/>
      <c r="KIH1048284" s="3532"/>
      <c r="KII1048284" s="3532"/>
      <c r="KIJ1048284" s="3532"/>
      <c r="KIK1048284" s="3532"/>
      <c r="KIL1048284" s="3532"/>
      <c r="KIM1048284" s="3532"/>
      <c r="KIN1048284" s="3532"/>
      <c r="KIO1048284" s="3532"/>
      <c r="KIP1048284" s="3532"/>
      <c r="KIQ1048284" s="3532"/>
      <c r="KIR1048284" s="3532"/>
      <c r="KIS1048284" s="3532"/>
      <c r="KIT1048284" s="3532"/>
      <c r="KIU1048284" s="3532"/>
      <c r="KIV1048284" s="3532"/>
      <c r="KIW1048284" s="3532"/>
      <c r="KIX1048284" s="3532"/>
      <c r="KIY1048284" s="3532"/>
      <c r="KIZ1048284" s="3532"/>
      <c r="KJA1048284" s="3532"/>
      <c r="KJB1048284" s="3532"/>
      <c r="KJC1048284" s="3532"/>
      <c r="KJD1048284" s="3532"/>
      <c r="KJE1048284" s="3532"/>
      <c r="KJF1048284" s="3532"/>
      <c r="KJG1048284" s="3532"/>
      <c r="KJH1048284" s="3532"/>
      <c r="KJI1048284" s="3532"/>
      <c r="KJJ1048284" s="3532"/>
      <c r="KJK1048284" s="3532"/>
      <c r="KJL1048284" s="3532"/>
      <c r="KJM1048284" s="3532"/>
      <c r="KJN1048284" s="3532"/>
      <c r="KJO1048284" s="3532"/>
      <c r="KJP1048284" s="3532"/>
      <c r="KJQ1048284" s="3532"/>
      <c r="KJR1048284" s="3532"/>
      <c r="KJS1048284" s="3532"/>
      <c r="KJT1048284" s="3532"/>
      <c r="KJU1048284" s="3532"/>
      <c r="KJV1048284" s="3532"/>
      <c r="KJW1048284" s="3532"/>
      <c r="KJX1048284" s="3532"/>
      <c r="KJY1048284" s="3532"/>
      <c r="KJZ1048284" s="3532"/>
      <c r="KKA1048284" s="3532"/>
      <c r="KKB1048284" s="3532"/>
      <c r="KKC1048284" s="3532"/>
      <c r="KKD1048284" s="3532"/>
      <c r="KKE1048284" s="3532"/>
      <c r="KKF1048284" s="3532"/>
      <c r="KKG1048284" s="3532"/>
      <c r="KKH1048284" s="3532"/>
      <c r="KKI1048284" s="3532"/>
      <c r="KKJ1048284" s="3532"/>
      <c r="KKK1048284" s="3532"/>
      <c r="KKL1048284" s="3532"/>
      <c r="KKM1048284" s="3532"/>
      <c r="KKN1048284" s="3532"/>
      <c r="KKO1048284" s="3532"/>
      <c r="KKP1048284" s="3532"/>
      <c r="KKQ1048284" s="3532"/>
      <c r="KKR1048284" s="3532"/>
      <c r="KKS1048284" s="3532"/>
      <c r="KKT1048284" s="3532"/>
      <c r="KKU1048284" s="3532"/>
      <c r="KKV1048284" s="3532"/>
      <c r="KKW1048284" s="3532"/>
      <c r="KKX1048284" s="3532"/>
      <c r="KKY1048284" s="3532"/>
      <c r="KKZ1048284" s="3532"/>
      <c r="KLA1048284" s="3532"/>
      <c r="KLB1048284" s="3532"/>
      <c r="KLC1048284" s="3532"/>
      <c r="KLD1048284" s="3532"/>
      <c r="KLE1048284" s="3532"/>
      <c r="KLF1048284" s="3532"/>
      <c r="KLG1048284" s="3532"/>
      <c r="KLH1048284" s="3532"/>
      <c r="KLI1048284" s="3532"/>
      <c r="KLJ1048284" s="3532"/>
      <c r="KLK1048284" s="3532"/>
      <c r="KLL1048284" s="3532"/>
      <c r="KLM1048284" s="3532"/>
      <c r="KLN1048284" s="3532"/>
      <c r="KLO1048284" s="3532"/>
      <c r="KLP1048284" s="3532"/>
      <c r="KLQ1048284" s="3532"/>
      <c r="KLR1048284" s="3532"/>
      <c r="KLS1048284" s="3532"/>
      <c r="KLT1048284" s="3532"/>
      <c r="KLU1048284" s="3532"/>
      <c r="KLV1048284" s="3532"/>
      <c r="KLW1048284" s="3532"/>
      <c r="KLX1048284" s="3532"/>
      <c r="KLY1048284" s="3532"/>
      <c r="KLZ1048284" s="3532"/>
      <c r="KMA1048284" s="3532"/>
      <c r="KMB1048284" s="3532"/>
      <c r="KMC1048284" s="3532"/>
      <c r="KMD1048284" s="3532"/>
      <c r="KME1048284" s="3532"/>
      <c r="KMF1048284" s="3532"/>
      <c r="KMG1048284" s="3532"/>
      <c r="KMH1048284" s="3532"/>
      <c r="KMI1048284" s="3532"/>
      <c r="KMJ1048284" s="3532"/>
      <c r="KMK1048284" s="3532"/>
      <c r="KML1048284" s="3532"/>
      <c r="KMM1048284" s="3532"/>
      <c r="KMN1048284" s="3532"/>
      <c r="KMO1048284" s="3532"/>
      <c r="KMP1048284" s="3532"/>
      <c r="KMQ1048284" s="3532"/>
      <c r="KMR1048284" s="3532"/>
      <c r="KMS1048284" s="3532"/>
      <c r="KMT1048284" s="3532"/>
      <c r="KMU1048284" s="3532"/>
      <c r="KMV1048284" s="3532"/>
      <c r="KMW1048284" s="3532"/>
      <c r="KMX1048284" s="3532"/>
      <c r="KMY1048284" s="3532"/>
      <c r="KMZ1048284" s="3532"/>
      <c r="KNA1048284" s="3532"/>
      <c r="KNB1048284" s="3532"/>
      <c r="KNC1048284" s="3532"/>
      <c r="KND1048284" s="3532"/>
      <c r="KNE1048284" s="3532"/>
      <c r="KNF1048284" s="3532"/>
      <c r="KNG1048284" s="3532"/>
      <c r="KNH1048284" s="3532"/>
      <c r="KNI1048284" s="3532"/>
      <c r="KNJ1048284" s="3532"/>
      <c r="KNK1048284" s="3532"/>
      <c r="KNL1048284" s="3532"/>
      <c r="KNM1048284" s="3532"/>
      <c r="KNN1048284" s="3532"/>
      <c r="KNO1048284" s="3532"/>
      <c r="KNP1048284" s="3532"/>
      <c r="KNQ1048284" s="3532"/>
      <c r="KNR1048284" s="3532"/>
      <c r="KNS1048284" s="3532"/>
      <c r="KNT1048284" s="3532"/>
      <c r="KNU1048284" s="3532"/>
      <c r="KNV1048284" s="3532"/>
      <c r="KNW1048284" s="3532"/>
      <c r="KNX1048284" s="3532"/>
      <c r="KNY1048284" s="3532"/>
      <c r="KNZ1048284" s="3532"/>
      <c r="KOA1048284" s="3532"/>
      <c r="KOB1048284" s="3532"/>
      <c r="KOC1048284" s="3532"/>
      <c r="KOD1048284" s="3532"/>
      <c r="KOE1048284" s="3532"/>
      <c r="KOF1048284" s="3532"/>
      <c r="KOG1048284" s="3532"/>
      <c r="KOH1048284" s="3532"/>
      <c r="KOI1048284" s="3532"/>
      <c r="KOJ1048284" s="3532"/>
      <c r="KOK1048284" s="3532"/>
      <c r="KOL1048284" s="3532"/>
      <c r="KOM1048284" s="3532"/>
      <c r="KON1048284" s="3532"/>
      <c r="KOO1048284" s="3532"/>
      <c r="KOP1048284" s="3532"/>
      <c r="KOQ1048284" s="3532"/>
      <c r="KOR1048284" s="3532"/>
      <c r="KOS1048284" s="3532"/>
      <c r="KOT1048284" s="3532"/>
      <c r="KOU1048284" s="3532"/>
      <c r="KOV1048284" s="3532"/>
      <c r="KOW1048284" s="3532"/>
      <c r="KOX1048284" s="3532"/>
      <c r="KOY1048284" s="3532"/>
      <c r="KOZ1048284" s="3532"/>
      <c r="KPA1048284" s="3532"/>
      <c r="KPB1048284" s="3532"/>
      <c r="KPC1048284" s="3532"/>
      <c r="KPD1048284" s="3532"/>
      <c r="KPE1048284" s="3532"/>
      <c r="KPF1048284" s="3532"/>
      <c r="KPG1048284" s="3532"/>
      <c r="KPH1048284" s="3532"/>
      <c r="KPI1048284" s="3532"/>
      <c r="KPJ1048284" s="3532"/>
      <c r="KPK1048284" s="3532"/>
      <c r="KPL1048284" s="3532"/>
      <c r="KPM1048284" s="3532"/>
      <c r="KPN1048284" s="3532"/>
      <c r="KPO1048284" s="3532"/>
      <c r="KPP1048284" s="3532"/>
      <c r="KPQ1048284" s="3532"/>
      <c r="KPR1048284" s="3532"/>
      <c r="KPS1048284" s="3532"/>
      <c r="KPT1048284" s="3532"/>
      <c r="KPU1048284" s="3532"/>
      <c r="KPV1048284" s="3532"/>
      <c r="KPW1048284" s="3532"/>
      <c r="KPX1048284" s="3532"/>
      <c r="KPY1048284" s="3532"/>
      <c r="KPZ1048284" s="3532"/>
      <c r="KQA1048284" s="3532"/>
      <c r="KQB1048284" s="3532"/>
      <c r="KQC1048284" s="3532"/>
      <c r="KQD1048284" s="3532"/>
      <c r="KQE1048284" s="3532"/>
      <c r="KQF1048284" s="3532"/>
      <c r="KQG1048284" s="3532"/>
      <c r="KQH1048284" s="3532"/>
      <c r="KQI1048284" s="3532"/>
      <c r="KQJ1048284" s="3532"/>
      <c r="KQK1048284" s="3532"/>
      <c r="KQL1048284" s="3532"/>
      <c r="KQM1048284" s="3532"/>
      <c r="KQN1048284" s="3532"/>
      <c r="KQO1048284" s="3532"/>
      <c r="KQP1048284" s="3532"/>
      <c r="KQQ1048284" s="3532"/>
      <c r="KQR1048284" s="3532"/>
      <c r="KQS1048284" s="3532"/>
      <c r="KQT1048284" s="3532"/>
      <c r="KQU1048284" s="3532"/>
      <c r="KQV1048284" s="3532"/>
      <c r="KQW1048284" s="3532"/>
      <c r="KQX1048284" s="3532"/>
      <c r="KQY1048284" s="3532"/>
      <c r="KQZ1048284" s="3532"/>
      <c r="KRA1048284" s="3532"/>
      <c r="KRB1048284" s="3532"/>
      <c r="KRC1048284" s="3532"/>
      <c r="KRD1048284" s="3532"/>
      <c r="KRE1048284" s="3532"/>
      <c r="KRF1048284" s="3532"/>
      <c r="KRG1048284" s="3532"/>
      <c r="KRH1048284" s="3532"/>
      <c r="KRI1048284" s="3532"/>
      <c r="KRJ1048284" s="3532"/>
      <c r="KRK1048284" s="3532"/>
      <c r="KRL1048284" s="3532"/>
      <c r="KRM1048284" s="3532"/>
      <c r="KRN1048284" s="3532"/>
      <c r="KRO1048284" s="3532"/>
      <c r="KRP1048284" s="3532"/>
      <c r="KRQ1048284" s="3532"/>
      <c r="KRR1048284" s="3532"/>
      <c r="KRS1048284" s="3532"/>
      <c r="KRT1048284" s="3532"/>
      <c r="KRU1048284" s="3532"/>
      <c r="KRV1048284" s="3532"/>
      <c r="KRW1048284" s="3532"/>
      <c r="KRX1048284" s="3532"/>
      <c r="KRY1048284" s="3532"/>
      <c r="KRZ1048284" s="3532"/>
      <c r="KSA1048284" s="3532"/>
      <c r="KSB1048284" s="3532"/>
      <c r="KSC1048284" s="3532"/>
      <c r="KSD1048284" s="3532"/>
      <c r="KSE1048284" s="3532"/>
      <c r="KSF1048284" s="3532"/>
      <c r="KSG1048284" s="3532"/>
      <c r="KSH1048284" s="3532"/>
      <c r="KSI1048284" s="3532"/>
      <c r="KSJ1048284" s="3532"/>
      <c r="KSK1048284" s="3532"/>
      <c r="KSL1048284" s="3532"/>
      <c r="KSM1048284" s="3532"/>
      <c r="KSN1048284" s="3532"/>
      <c r="KSO1048284" s="3532"/>
      <c r="KSP1048284" s="3532"/>
      <c r="KSQ1048284" s="3532"/>
      <c r="KSR1048284" s="3532"/>
      <c r="KSS1048284" s="3532"/>
      <c r="KST1048284" s="3532"/>
      <c r="KSU1048284" s="3532"/>
      <c r="KSV1048284" s="3532"/>
      <c r="KSW1048284" s="3532"/>
      <c r="KSX1048284" s="3532"/>
      <c r="KSY1048284" s="3532"/>
      <c r="KSZ1048284" s="3532"/>
      <c r="KTA1048284" s="3532"/>
      <c r="KTB1048284" s="3532"/>
      <c r="KTC1048284" s="3532"/>
      <c r="KTD1048284" s="3532"/>
      <c r="KTE1048284" s="3532"/>
      <c r="KTF1048284" s="3532"/>
      <c r="KTG1048284" s="3532"/>
      <c r="KTH1048284" s="3532"/>
      <c r="KTI1048284" s="3532"/>
      <c r="KTJ1048284" s="3532"/>
      <c r="KTK1048284" s="3532"/>
      <c r="KTL1048284" s="3532"/>
      <c r="KTM1048284" s="3532"/>
      <c r="KTN1048284" s="3532"/>
      <c r="KTO1048284" s="3532"/>
      <c r="KTP1048284" s="3532"/>
      <c r="KTQ1048284" s="3532"/>
      <c r="KTR1048284" s="3532"/>
      <c r="KTS1048284" s="3532"/>
      <c r="KTT1048284" s="3532"/>
      <c r="KTU1048284" s="3532"/>
      <c r="KTV1048284" s="3532"/>
      <c r="KTW1048284" s="3532"/>
      <c r="KTX1048284" s="3532"/>
      <c r="KTY1048284" s="3532"/>
      <c r="KTZ1048284" s="3532"/>
      <c r="KUA1048284" s="3532"/>
      <c r="KUB1048284" s="3532"/>
      <c r="KUC1048284" s="3532"/>
      <c r="KUD1048284" s="3532"/>
      <c r="KUE1048284" s="3532"/>
      <c r="KUF1048284" s="3532"/>
      <c r="KUG1048284" s="3532"/>
      <c r="KUH1048284" s="3532"/>
      <c r="KUI1048284" s="3532"/>
      <c r="KUJ1048284" s="3532"/>
      <c r="KUK1048284" s="3532"/>
      <c r="KUL1048284" s="3532"/>
      <c r="KUM1048284" s="3532"/>
      <c r="KUN1048284" s="3532"/>
      <c r="KUO1048284" s="3532"/>
      <c r="KUP1048284" s="3532"/>
      <c r="KUQ1048284" s="3532"/>
      <c r="KUR1048284" s="3532"/>
      <c r="KUS1048284" s="3532"/>
      <c r="KUT1048284" s="3532"/>
      <c r="KUU1048284" s="3532"/>
      <c r="KUV1048284" s="3532"/>
      <c r="KUW1048284" s="3532"/>
      <c r="KUX1048284" s="3532"/>
      <c r="KUY1048284" s="3532"/>
      <c r="KUZ1048284" s="3532"/>
      <c r="KVA1048284" s="3532"/>
      <c r="KVB1048284" s="3532"/>
      <c r="KVC1048284" s="3532"/>
      <c r="KVD1048284" s="3532"/>
      <c r="KVE1048284" s="3532"/>
      <c r="KVF1048284" s="3532"/>
      <c r="KVG1048284" s="3532"/>
      <c r="KVH1048284" s="3532"/>
      <c r="KVI1048284" s="3532"/>
      <c r="KVJ1048284" s="3532"/>
      <c r="KVK1048284" s="3532"/>
      <c r="KVL1048284" s="3532"/>
      <c r="KVM1048284" s="3532"/>
      <c r="KVN1048284" s="3532"/>
      <c r="KVO1048284" s="3532"/>
      <c r="KVP1048284" s="3532"/>
      <c r="KVQ1048284" s="3532"/>
      <c r="KVR1048284" s="3532"/>
      <c r="KVS1048284" s="3532"/>
      <c r="KVT1048284" s="3532"/>
      <c r="KVU1048284" s="3532"/>
      <c r="KVV1048284" s="3532"/>
      <c r="KVW1048284" s="3532"/>
      <c r="KVX1048284" s="3532"/>
      <c r="KVY1048284" s="3532"/>
      <c r="KVZ1048284" s="3532"/>
      <c r="KWA1048284" s="3532"/>
      <c r="KWB1048284" s="3532"/>
      <c r="KWC1048284" s="3532"/>
      <c r="KWD1048284" s="3532"/>
      <c r="KWE1048284" s="3532"/>
      <c r="KWF1048284" s="3532"/>
      <c r="KWG1048284" s="3532"/>
      <c r="KWH1048284" s="3532"/>
      <c r="KWI1048284" s="3532"/>
      <c r="KWJ1048284" s="3532"/>
      <c r="KWK1048284" s="3532"/>
      <c r="KWL1048284" s="3532"/>
      <c r="KWM1048284" s="3532"/>
      <c r="KWN1048284" s="3532"/>
      <c r="KWO1048284" s="3532"/>
      <c r="KWP1048284" s="3532"/>
      <c r="KWQ1048284" s="3532"/>
      <c r="KWR1048284" s="3532"/>
      <c r="KWS1048284" s="3532"/>
      <c r="KWT1048284" s="3532"/>
      <c r="KWU1048284" s="3532"/>
      <c r="KWV1048284" s="3532"/>
      <c r="KWW1048284" s="3532"/>
      <c r="KWX1048284" s="3532"/>
      <c r="KWY1048284" s="3532"/>
      <c r="KWZ1048284" s="3532"/>
      <c r="KXA1048284" s="3532"/>
      <c r="KXB1048284" s="3532"/>
      <c r="KXC1048284" s="3532"/>
      <c r="KXD1048284" s="3532"/>
      <c r="KXE1048284" s="3532"/>
      <c r="KXF1048284" s="3532"/>
      <c r="KXG1048284" s="3532"/>
      <c r="KXH1048284" s="3532"/>
      <c r="KXI1048284" s="3532"/>
      <c r="KXJ1048284" s="3532"/>
      <c r="KXK1048284" s="3532"/>
      <c r="KXL1048284" s="3532"/>
      <c r="KXM1048284" s="3532"/>
      <c r="KXN1048284" s="3532"/>
      <c r="KXO1048284" s="3532"/>
      <c r="KXP1048284" s="3532"/>
      <c r="KXQ1048284" s="3532"/>
      <c r="KXR1048284" s="3532"/>
      <c r="KXS1048284" s="3532"/>
      <c r="KXT1048284" s="3532"/>
      <c r="KXU1048284" s="3532"/>
      <c r="KXV1048284" s="3532"/>
      <c r="KXW1048284" s="3532"/>
      <c r="KXX1048284" s="3532"/>
      <c r="KXY1048284" s="3532"/>
      <c r="KXZ1048284" s="3532"/>
      <c r="KYA1048284" s="3532"/>
      <c r="KYB1048284" s="3532"/>
      <c r="KYC1048284" s="3532"/>
      <c r="KYD1048284" s="3532"/>
      <c r="KYE1048284" s="3532"/>
      <c r="KYF1048284" s="3532"/>
      <c r="KYG1048284" s="3532"/>
      <c r="KYH1048284" s="3532"/>
      <c r="KYI1048284" s="3532"/>
      <c r="KYJ1048284" s="3532"/>
      <c r="KYK1048284" s="3532"/>
      <c r="KYL1048284" s="3532"/>
      <c r="KYM1048284" s="3532"/>
      <c r="KYN1048284" s="3532"/>
      <c r="KYO1048284" s="3532"/>
      <c r="KYP1048284" s="3532"/>
      <c r="KYQ1048284" s="3532"/>
      <c r="KYR1048284" s="3532"/>
      <c r="KYS1048284" s="3532"/>
      <c r="KYT1048284" s="3532"/>
      <c r="KYU1048284" s="3532"/>
      <c r="KYV1048284" s="3532"/>
      <c r="KYW1048284" s="3532"/>
      <c r="KYX1048284" s="3532"/>
      <c r="KYY1048284" s="3532"/>
      <c r="KYZ1048284" s="3532"/>
      <c r="KZA1048284" s="3532"/>
      <c r="KZB1048284" s="3532"/>
      <c r="KZC1048284" s="3532"/>
      <c r="KZD1048284" s="3532"/>
      <c r="KZE1048284" s="3532"/>
      <c r="KZF1048284" s="3532"/>
      <c r="KZG1048284" s="3532"/>
      <c r="KZH1048284" s="3532"/>
      <c r="KZI1048284" s="3532"/>
      <c r="KZJ1048284" s="3532"/>
      <c r="KZK1048284" s="3532"/>
      <c r="KZL1048284" s="3532"/>
      <c r="KZM1048284" s="3532"/>
      <c r="KZN1048284" s="3532"/>
      <c r="KZO1048284" s="3532"/>
      <c r="KZP1048284" s="3532"/>
      <c r="KZQ1048284" s="3532"/>
      <c r="KZR1048284" s="3532"/>
      <c r="KZS1048284" s="3532"/>
      <c r="KZT1048284" s="3532"/>
      <c r="KZU1048284" s="3532"/>
      <c r="KZV1048284" s="3532"/>
      <c r="KZW1048284" s="3532"/>
      <c r="KZX1048284" s="3532"/>
      <c r="KZY1048284" s="3532"/>
      <c r="KZZ1048284" s="3532"/>
      <c r="LAA1048284" s="3532"/>
      <c r="LAB1048284" s="3532"/>
      <c r="LAC1048284" s="3532"/>
      <c r="LAD1048284" s="3532"/>
      <c r="LAE1048284" s="3532"/>
      <c r="LAF1048284" s="3532"/>
      <c r="LAG1048284" s="3532"/>
      <c r="LAH1048284" s="3532"/>
      <c r="LAI1048284" s="3532"/>
      <c r="LAJ1048284" s="3532"/>
      <c r="LAK1048284" s="3532"/>
      <c r="LAL1048284" s="3532"/>
      <c r="LAM1048284" s="3532"/>
      <c r="LAN1048284" s="3532"/>
      <c r="LAO1048284" s="3532"/>
      <c r="LAP1048284" s="3532"/>
      <c r="LAQ1048284" s="3532"/>
      <c r="LAR1048284" s="3532"/>
      <c r="LAS1048284" s="3532"/>
      <c r="LAT1048284" s="3532"/>
      <c r="LAU1048284" s="3532"/>
      <c r="LAV1048284" s="3532"/>
      <c r="LAW1048284" s="3532"/>
      <c r="LAX1048284" s="3532"/>
      <c r="LAY1048284" s="3532"/>
      <c r="LAZ1048284" s="3532"/>
      <c r="LBA1048284" s="3532"/>
      <c r="LBB1048284" s="3532"/>
      <c r="LBC1048284" s="3532"/>
      <c r="LBD1048284" s="3532"/>
      <c r="LBE1048284" s="3532"/>
      <c r="LBF1048284" s="3532"/>
      <c r="LBG1048284" s="3532"/>
      <c r="LBH1048284" s="3532"/>
      <c r="LBI1048284" s="3532"/>
      <c r="LBJ1048284" s="3532"/>
      <c r="LBK1048284" s="3532"/>
      <c r="LBL1048284" s="3532"/>
      <c r="LBM1048284" s="3532"/>
      <c r="LBN1048284" s="3532"/>
      <c r="LBO1048284" s="3532"/>
      <c r="LBP1048284" s="3532"/>
      <c r="LBQ1048284" s="3532"/>
      <c r="LBR1048284" s="3532"/>
      <c r="LBS1048284" s="3532"/>
      <c r="LBT1048284" s="3532"/>
      <c r="LBU1048284" s="3532"/>
      <c r="LBV1048284" s="3532"/>
      <c r="LBW1048284" s="3532"/>
      <c r="LBX1048284" s="3532"/>
      <c r="LBY1048284" s="3532"/>
      <c r="LBZ1048284" s="3532"/>
      <c r="LCA1048284" s="3532"/>
      <c r="LCB1048284" s="3532"/>
      <c r="LCC1048284" s="3532"/>
      <c r="LCD1048284" s="3532"/>
      <c r="LCE1048284" s="3532"/>
      <c r="LCF1048284" s="3532"/>
      <c r="LCG1048284" s="3532"/>
      <c r="LCH1048284" s="3532"/>
      <c r="LCI1048284" s="3532"/>
      <c r="LCJ1048284" s="3532"/>
      <c r="LCK1048284" s="3532"/>
      <c r="LCL1048284" s="3532"/>
      <c r="LCM1048284" s="3532"/>
      <c r="LCN1048284" s="3532"/>
      <c r="LCO1048284" s="3532"/>
      <c r="LCP1048284" s="3532"/>
      <c r="LCQ1048284" s="3532"/>
      <c r="LCR1048284" s="3532"/>
      <c r="LCS1048284" s="3532"/>
      <c r="LCT1048284" s="3532"/>
      <c r="LCU1048284" s="3532"/>
      <c r="LCV1048284" s="3532"/>
      <c r="LCW1048284" s="3532"/>
      <c r="LCX1048284" s="3532"/>
      <c r="LCY1048284" s="3532"/>
      <c r="LCZ1048284" s="3532"/>
      <c r="LDA1048284" s="3532"/>
      <c r="LDB1048284" s="3532"/>
      <c r="LDC1048284" s="3532"/>
      <c r="LDD1048284" s="3532"/>
      <c r="LDE1048284" s="3532"/>
      <c r="LDF1048284" s="3532"/>
      <c r="LDG1048284" s="3532"/>
      <c r="LDH1048284" s="3532"/>
      <c r="LDI1048284" s="3532"/>
      <c r="LDJ1048284" s="3532"/>
      <c r="LDK1048284" s="3532"/>
      <c r="LDL1048284" s="3532"/>
      <c r="LDM1048284" s="3532"/>
      <c r="LDN1048284" s="3532"/>
      <c r="LDO1048284" s="3532"/>
      <c r="LDP1048284" s="3532"/>
      <c r="LDQ1048284" s="3532"/>
      <c r="LDR1048284" s="3532"/>
      <c r="LDS1048284" s="3532"/>
      <c r="LDT1048284" s="3532"/>
      <c r="LDU1048284" s="3532"/>
      <c r="LDV1048284" s="3532"/>
      <c r="LDW1048284" s="3532"/>
      <c r="LDX1048284" s="3532"/>
      <c r="LDY1048284" s="3532"/>
      <c r="LDZ1048284" s="3532"/>
      <c r="LEA1048284" s="3532"/>
      <c r="LEB1048284" s="3532"/>
      <c r="LEC1048284" s="3532"/>
      <c r="LED1048284" s="3532"/>
      <c r="LEE1048284" s="3532"/>
      <c r="LEF1048284" s="3532"/>
      <c r="LEG1048284" s="3532"/>
      <c r="LEH1048284" s="3532"/>
      <c r="LEI1048284" s="3532"/>
      <c r="LEJ1048284" s="3532"/>
      <c r="LEK1048284" s="3532"/>
      <c r="LEL1048284" s="3532"/>
      <c r="LEM1048284" s="3532"/>
      <c r="LEN1048284" s="3532"/>
      <c r="LEO1048284" s="3532"/>
      <c r="LEP1048284" s="3532"/>
      <c r="LEQ1048284" s="3532"/>
      <c r="LER1048284" s="3532"/>
      <c r="LES1048284" s="3532"/>
      <c r="LET1048284" s="3532"/>
      <c r="LEU1048284" s="3532"/>
      <c r="LEV1048284" s="3532"/>
      <c r="LEW1048284" s="3532"/>
      <c r="LEX1048284" s="3532"/>
      <c r="LEY1048284" s="3532"/>
      <c r="LEZ1048284" s="3532"/>
      <c r="LFA1048284" s="3532"/>
      <c r="LFB1048284" s="3532"/>
      <c r="LFC1048284" s="3532"/>
      <c r="LFD1048284" s="3532"/>
      <c r="LFE1048284" s="3532"/>
      <c r="LFF1048284" s="3532"/>
      <c r="LFG1048284" s="3532"/>
      <c r="LFH1048284" s="3532"/>
      <c r="LFI1048284" s="3532"/>
      <c r="LFJ1048284" s="3532"/>
      <c r="LFK1048284" s="3532"/>
      <c r="LFL1048284" s="3532"/>
      <c r="LFM1048284" s="3532"/>
      <c r="LFN1048284" s="3532"/>
      <c r="LFO1048284" s="3532"/>
      <c r="LFP1048284" s="3532"/>
      <c r="LFQ1048284" s="3532"/>
      <c r="LFR1048284" s="3532"/>
      <c r="LFS1048284" s="3532"/>
      <c r="LFT1048284" s="3532"/>
      <c r="LFU1048284" s="3532"/>
      <c r="LFV1048284" s="3532"/>
      <c r="LFW1048284" s="3532"/>
      <c r="LFX1048284" s="3532"/>
      <c r="LFY1048284" s="3532"/>
      <c r="LFZ1048284" s="3532"/>
      <c r="LGA1048284" s="3532"/>
      <c r="LGB1048284" s="3532"/>
      <c r="LGC1048284" s="3532"/>
      <c r="LGD1048284" s="3532"/>
      <c r="LGE1048284" s="3532"/>
      <c r="LGF1048284" s="3532"/>
      <c r="LGG1048284" s="3532"/>
      <c r="LGH1048284" s="3532"/>
      <c r="LGI1048284" s="3532"/>
      <c r="LGJ1048284" s="3532"/>
      <c r="LGK1048284" s="3532"/>
      <c r="LGL1048284" s="3532"/>
      <c r="LGM1048284" s="3532"/>
      <c r="LGN1048284" s="3532"/>
      <c r="LGO1048284" s="3532"/>
      <c r="LGP1048284" s="3532"/>
      <c r="LGQ1048284" s="3532"/>
      <c r="LGR1048284" s="3532"/>
      <c r="LGS1048284" s="3532"/>
      <c r="LGT1048284" s="3532"/>
      <c r="LGU1048284" s="3532"/>
      <c r="LGV1048284" s="3532"/>
      <c r="LGW1048284" s="3532"/>
      <c r="LGX1048284" s="3532"/>
      <c r="LGY1048284" s="3532"/>
      <c r="LGZ1048284" s="3532"/>
      <c r="LHA1048284" s="3532"/>
      <c r="LHB1048284" s="3532"/>
      <c r="LHC1048284" s="3532"/>
      <c r="LHD1048284" s="3532"/>
      <c r="LHE1048284" s="3532"/>
      <c r="LHF1048284" s="3532"/>
      <c r="LHG1048284" s="3532"/>
      <c r="LHH1048284" s="3532"/>
      <c r="LHI1048284" s="3532"/>
      <c r="LHJ1048284" s="3532"/>
      <c r="LHK1048284" s="3532"/>
      <c r="LHL1048284" s="3532"/>
      <c r="LHM1048284" s="3532"/>
      <c r="LHN1048284" s="3532"/>
      <c r="LHO1048284" s="3532"/>
      <c r="LHP1048284" s="3532"/>
      <c r="LHQ1048284" s="3532"/>
      <c r="LHR1048284" s="3532"/>
      <c r="LHS1048284" s="3532"/>
      <c r="LHT1048284" s="3532"/>
      <c r="LHU1048284" s="3532"/>
      <c r="LHV1048284" s="3532"/>
      <c r="LHW1048284" s="3532"/>
      <c r="LHX1048284" s="3532"/>
      <c r="LHY1048284" s="3532"/>
      <c r="LHZ1048284" s="3532"/>
      <c r="LIA1048284" s="3532"/>
      <c r="LIB1048284" s="3532"/>
      <c r="LIC1048284" s="3532"/>
      <c r="LID1048284" s="3532"/>
      <c r="LIE1048284" s="3532"/>
      <c r="LIF1048284" s="3532"/>
      <c r="LIG1048284" s="3532"/>
      <c r="LIH1048284" s="3532"/>
      <c r="LII1048284" s="3532"/>
      <c r="LIJ1048284" s="3532"/>
      <c r="LIK1048284" s="3532"/>
      <c r="LIL1048284" s="3532"/>
      <c r="LIM1048284" s="3532"/>
      <c r="LIN1048284" s="3532"/>
      <c r="LIO1048284" s="3532"/>
      <c r="LIP1048284" s="3532"/>
      <c r="LIQ1048284" s="3532"/>
      <c r="LIR1048284" s="3532"/>
      <c r="LIS1048284" s="3532"/>
      <c r="LIT1048284" s="3532"/>
      <c r="LIU1048284" s="3532"/>
      <c r="LIV1048284" s="3532"/>
      <c r="LIW1048284" s="3532"/>
      <c r="LIX1048284" s="3532"/>
      <c r="LIY1048284" s="3532"/>
      <c r="LIZ1048284" s="3532"/>
      <c r="LJA1048284" s="3532"/>
      <c r="LJB1048284" s="3532"/>
      <c r="LJC1048284" s="3532"/>
      <c r="LJD1048284" s="3532"/>
      <c r="LJE1048284" s="3532"/>
      <c r="LJF1048284" s="3532"/>
      <c r="LJG1048284" s="3532"/>
      <c r="LJH1048284" s="3532"/>
      <c r="LJI1048284" s="3532"/>
      <c r="LJJ1048284" s="3532"/>
      <c r="LJK1048284" s="3532"/>
      <c r="LJL1048284" s="3532"/>
      <c r="LJM1048284" s="3532"/>
      <c r="LJN1048284" s="3532"/>
      <c r="LJO1048284" s="3532"/>
      <c r="LJP1048284" s="3532"/>
      <c r="LJQ1048284" s="3532"/>
      <c r="LJR1048284" s="3532"/>
      <c r="LJS1048284" s="3532"/>
      <c r="LJT1048284" s="3532"/>
      <c r="LJU1048284" s="3532"/>
      <c r="LJV1048284" s="3532"/>
      <c r="LJW1048284" s="3532"/>
      <c r="LJX1048284" s="3532"/>
      <c r="LJY1048284" s="3532"/>
      <c r="LJZ1048284" s="3532"/>
      <c r="LKA1048284" s="3532"/>
      <c r="LKB1048284" s="3532"/>
      <c r="LKC1048284" s="3532"/>
      <c r="LKD1048284" s="3532"/>
      <c r="LKE1048284" s="3532"/>
      <c r="LKF1048284" s="3532"/>
      <c r="LKG1048284" s="3532"/>
      <c r="LKH1048284" s="3532"/>
      <c r="LKI1048284" s="3532"/>
      <c r="LKJ1048284" s="3532"/>
      <c r="LKK1048284" s="3532"/>
      <c r="LKL1048284" s="3532"/>
      <c r="LKM1048284" s="3532"/>
      <c r="LKN1048284" s="3532"/>
      <c r="LKO1048284" s="3532"/>
      <c r="LKP1048284" s="3532"/>
      <c r="LKQ1048284" s="3532"/>
      <c r="LKR1048284" s="3532"/>
      <c r="LKS1048284" s="3532"/>
      <c r="LKT1048284" s="3532"/>
      <c r="LKU1048284" s="3532"/>
      <c r="LKV1048284" s="3532"/>
      <c r="LKW1048284" s="3532"/>
      <c r="LKX1048284" s="3532"/>
      <c r="LKY1048284" s="3532"/>
      <c r="LKZ1048284" s="3532"/>
      <c r="LLA1048284" s="3532"/>
      <c r="LLB1048284" s="3532"/>
      <c r="LLC1048284" s="3532"/>
      <c r="LLD1048284" s="3532"/>
      <c r="LLE1048284" s="3532"/>
      <c r="LLF1048284" s="3532"/>
      <c r="LLG1048284" s="3532"/>
      <c r="LLH1048284" s="3532"/>
      <c r="LLI1048284" s="3532"/>
      <c r="LLJ1048284" s="3532"/>
      <c r="LLK1048284" s="3532"/>
      <c r="LLL1048284" s="3532"/>
      <c r="LLM1048284" s="3532"/>
      <c r="LLN1048284" s="3532"/>
      <c r="LLO1048284" s="3532"/>
      <c r="LLP1048284" s="3532"/>
      <c r="LLQ1048284" s="3532"/>
      <c r="LLR1048284" s="3532"/>
      <c r="LLS1048284" s="3532"/>
      <c r="LLT1048284" s="3532"/>
      <c r="LLU1048284" s="3532"/>
      <c r="LLV1048284" s="3532"/>
      <c r="LLW1048284" s="3532"/>
      <c r="LLX1048284" s="3532"/>
      <c r="LLY1048284" s="3532"/>
      <c r="LLZ1048284" s="3532"/>
      <c r="LMA1048284" s="3532"/>
      <c r="LMB1048284" s="3532"/>
      <c r="LMC1048284" s="3532"/>
      <c r="LMD1048284" s="3532"/>
      <c r="LME1048284" s="3532"/>
      <c r="LMF1048284" s="3532"/>
      <c r="LMG1048284" s="3532"/>
      <c r="LMH1048284" s="3532"/>
      <c r="LMI1048284" s="3532"/>
      <c r="LMJ1048284" s="3532"/>
      <c r="LMK1048284" s="3532"/>
      <c r="LML1048284" s="3532"/>
      <c r="LMM1048284" s="3532"/>
      <c r="LMN1048284" s="3532"/>
      <c r="LMO1048284" s="3532"/>
      <c r="LMP1048284" s="3532"/>
      <c r="LMQ1048284" s="3532"/>
      <c r="LMR1048284" s="3532"/>
      <c r="LMS1048284" s="3532"/>
      <c r="LMT1048284" s="3532"/>
      <c r="LMU1048284" s="3532"/>
      <c r="LMV1048284" s="3532"/>
      <c r="LMW1048284" s="3532"/>
      <c r="LMX1048284" s="3532"/>
      <c r="LMY1048284" s="3532"/>
      <c r="LMZ1048284" s="3532"/>
      <c r="LNA1048284" s="3532"/>
      <c r="LNB1048284" s="3532"/>
      <c r="LNC1048284" s="3532"/>
      <c r="LND1048284" s="3532"/>
      <c r="LNE1048284" s="3532"/>
      <c r="LNF1048284" s="3532"/>
      <c r="LNG1048284" s="3532"/>
      <c r="LNH1048284" s="3532"/>
      <c r="LNI1048284" s="3532"/>
      <c r="LNJ1048284" s="3532"/>
      <c r="LNK1048284" s="3532"/>
      <c r="LNL1048284" s="3532"/>
      <c r="LNM1048284" s="3532"/>
      <c r="LNN1048284" s="3532"/>
      <c r="LNO1048284" s="3532"/>
      <c r="LNP1048284" s="3532"/>
      <c r="LNQ1048284" s="3532"/>
      <c r="LNR1048284" s="3532"/>
      <c r="LNS1048284" s="3532"/>
      <c r="LNT1048284" s="3532"/>
      <c r="LNU1048284" s="3532"/>
      <c r="LNV1048284" s="3532"/>
      <c r="LNW1048284" s="3532"/>
      <c r="LNX1048284" s="3532"/>
      <c r="LNY1048284" s="3532"/>
      <c r="LNZ1048284" s="3532"/>
      <c r="LOA1048284" s="3532"/>
      <c r="LOB1048284" s="3532"/>
      <c r="LOC1048284" s="3532"/>
      <c r="LOD1048284" s="3532"/>
      <c r="LOE1048284" s="3532"/>
      <c r="LOF1048284" s="3532"/>
      <c r="LOG1048284" s="3532"/>
      <c r="LOH1048284" s="3532"/>
      <c r="LOI1048284" s="3532"/>
      <c r="LOJ1048284" s="3532"/>
      <c r="LOK1048284" s="3532"/>
      <c r="LOL1048284" s="3532"/>
      <c r="LOM1048284" s="3532"/>
      <c r="LON1048284" s="3532"/>
      <c r="LOO1048284" s="3532"/>
      <c r="LOP1048284" s="3532"/>
      <c r="LOQ1048284" s="3532"/>
      <c r="LOR1048284" s="3532"/>
      <c r="LOS1048284" s="3532"/>
      <c r="LOT1048284" s="3532"/>
      <c r="LOU1048284" s="3532"/>
      <c r="LOV1048284" s="3532"/>
      <c r="LOW1048284" s="3532"/>
      <c r="LOX1048284" s="3532"/>
      <c r="LOY1048284" s="3532"/>
      <c r="LOZ1048284" s="3532"/>
      <c r="LPA1048284" s="3532"/>
      <c r="LPB1048284" s="3532"/>
      <c r="LPC1048284" s="3532"/>
      <c r="LPD1048284" s="3532"/>
      <c r="LPE1048284" s="3532"/>
      <c r="LPF1048284" s="3532"/>
      <c r="LPG1048284" s="3532"/>
      <c r="LPH1048284" s="3532"/>
      <c r="LPI1048284" s="3532"/>
      <c r="LPJ1048284" s="3532"/>
      <c r="LPK1048284" s="3532"/>
      <c r="LPL1048284" s="3532"/>
      <c r="LPM1048284" s="3532"/>
      <c r="LPN1048284" s="3532"/>
      <c r="LPO1048284" s="3532"/>
      <c r="LPP1048284" s="3532"/>
      <c r="LPQ1048284" s="3532"/>
      <c r="LPR1048284" s="3532"/>
      <c r="LPS1048284" s="3532"/>
      <c r="LPT1048284" s="3532"/>
      <c r="LPU1048284" s="3532"/>
      <c r="LPV1048284" s="3532"/>
      <c r="LPW1048284" s="3532"/>
      <c r="LPX1048284" s="3532"/>
      <c r="LPY1048284" s="3532"/>
      <c r="LPZ1048284" s="3532"/>
      <c r="LQA1048284" s="3532"/>
      <c r="LQB1048284" s="3532"/>
      <c r="LQC1048284" s="3532"/>
      <c r="LQD1048284" s="3532"/>
      <c r="LQE1048284" s="3532"/>
      <c r="LQF1048284" s="3532"/>
      <c r="LQG1048284" s="3532"/>
      <c r="LQH1048284" s="3532"/>
      <c r="LQI1048284" s="3532"/>
      <c r="LQJ1048284" s="3532"/>
      <c r="LQK1048284" s="3532"/>
      <c r="LQL1048284" s="3532"/>
      <c r="LQM1048284" s="3532"/>
      <c r="LQN1048284" s="3532"/>
      <c r="LQO1048284" s="3532"/>
      <c r="LQP1048284" s="3532"/>
      <c r="LQQ1048284" s="3532"/>
      <c r="LQR1048284" s="3532"/>
      <c r="LQS1048284" s="3532"/>
      <c r="LQT1048284" s="3532"/>
      <c r="LQU1048284" s="3532"/>
      <c r="LQV1048284" s="3532"/>
      <c r="LQW1048284" s="3532"/>
      <c r="LQX1048284" s="3532"/>
      <c r="LQY1048284" s="3532"/>
      <c r="LQZ1048284" s="3532"/>
      <c r="LRA1048284" s="3532"/>
      <c r="LRB1048284" s="3532"/>
      <c r="LRC1048284" s="3532"/>
      <c r="LRD1048284" s="3532"/>
      <c r="LRE1048284" s="3532"/>
      <c r="LRF1048284" s="3532"/>
      <c r="LRG1048284" s="3532"/>
      <c r="LRH1048284" s="3532"/>
      <c r="LRI1048284" s="3532"/>
      <c r="LRJ1048284" s="3532"/>
      <c r="LRK1048284" s="3532"/>
      <c r="LRL1048284" s="3532"/>
      <c r="LRM1048284" s="3532"/>
      <c r="LRN1048284" s="3532"/>
      <c r="LRO1048284" s="3532"/>
      <c r="LRP1048284" s="3532"/>
      <c r="LRQ1048284" s="3532"/>
      <c r="LRR1048284" s="3532"/>
      <c r="LRS1048284" s="3532"/>
      <c r="LRT1048284" s="3532"/>
      <c r="LRU1048284" s="3532"/>
      <c r="LRV1048284" s="3532"/>
      <c r="LRW1048284" s="3532"/>
      <c r="LRX1048284" s="3532"/>
      <c r="LRY1048284" s="3532"/>
      <c r="LRZ1048284" s="3532"/>
      <c r="LSA1048284" s="3532"/>
      <c r="LSB1048284" s="3532"/>
      <c r="LSC1048284" s="3532"/>
      <c r="LSD1048284" s="3532"/>
      <c r="LSE1048284" s="3532"/>
      <c r="LSF1048284" s="3532"/>
      <c r="LSG1048284" s="3532"/>
      <c r="LSH1048284" s="3532"/>
      <c r="LSI1048284" s="3532"/>
      <c r="LSJ1048284" s="3532"/>
      <c r="LSK1048284" s="3532"/>
      <c r="LSL1048284" s="3532"/>
      <c r="LSM1048284" s="3532"/>
      <c r="LSN1048284" s="3532"/>
      <c r="LSO1048284" s="3532"/>
      <c r="LSP1048284" s="3532"/>
      <c r="LSQ1048284" s="3532"/>
      <c r="LSR1048284" s="3532"/>
      <c r="LSS1048284" s="3532"/>
      <c r="LST1048284" s="3532"/>
      <c r="LSU1048284" s="3532"/>
      <c r="LSV1048284" s="3532"/>
      <c r="LSW1048284" s="3532"/>
      <c r="LSX1048284" s="3532"/>
      <c r="LSY1048284" s="3532"/>
      <c r="LSZ1048284" s="3532"/>
      <c r="LTA1048284" s="3532"/>
      <c r="LTB1048284" s="3532"/>
      <c r="LTC1048284" s="3532"/>
      <c r="LTD1048284" s="3532"/>
      <c r="LTE1048284" s="3532"/>
      <c r="LTF1048284" s="3532"/>
      <c r="LTG1048284" s="3532"/>
      <c r="LTH1048284" s="3532"/>
      <c r="LTI1048284" s="3532"/>
      <c r="LTJ1048284" s="3532"/>
      <c r="LTK1048284" s="3532"/>
      <c r="LTL1048284" s="3532"/>
      <c r="LTM1048284" s="3532"/>
      <c r="LTN1048284" s="3532"/>
      <c r="LTO1048284" s="3532"/>
      <c r="LTP1048284" s="3532"/>
      <c r="LTQ1048284" s="3532"/>
      <c r="LTR1048284" s="3532"/>
      <c r="LTS1048284" s="3532"/>
      <c r="LTT1048284" s="3532"/>
      <c r="LTU1048284" s="3532"/>
      <c r="LTV1048284" s="3532"/>
      <c r="LTW1048284" s="3532"/>
      <c r="LTX1048284" s="3532"/>
      <c r="LTY1048284" s="3532"/>
      <c r="LTZ1048284" s="3532"/>
      <c r="LUA1048284" s="3532"/>
      <c r="LUB1048284" s="3532"/>
      <c r="LUC1048284" s="3532"/>
      <c r="LUD1048284" s="3532"/>
      <c r="LUE1048284" s="3532"/>
      <c r="LUF1048284" s="3532"/>
      <c r="LUG1048284" s="3532"/>
      <c r="LUH1048284" s="3532"/>
      <c r="LUI1048284" s="3532"/>
      <c r="LUJ1048284" s="3532"/>
      <c r="LUK1048284" s="3532"/>
      <c r="LUL1048284" s="3532"/>
      <c r="LUM1048284" s="3532"/>
      <c r="LUN1048284" s="3532"/>
      <c r="LUO1048284" s="3532"/>
      <c r="LUP1048284" s="3532"/>
      <c r="LUQ1048284" s="3532"/>
      <c r="LUR1048284" s="3532"/>
      <c r="LUS1048284" s="3532"/>
      <c r="LUT1048284" s="3532"/>
      <c r="LUU1048284" s="3532"/>
      <c r="LUV1048284" s="3532"/>
      <c r="LUW1048284" s="3532"/>
      <c r="LUX1048284" s="3532"/>
      <c r="LUY1048284" s="3532"/>
      <c r="LUZ1048284" s="3532"/>
      <c r="LVA1048284" s="3532"/>
      <c r="LVB1048284" s="3532"/>
      <c r="LVC1048284" s="3532"/>
      <c r="LVD1048284" s="3532"/>
      <c r="LVE1048284" s="3532"/>
      <c r="LVF1048284" s="3532"/>
      <c r="LVG1048284" s="3532"/>
      <c r="LVH1048284" s="3532"/>
      <c r="LVI1048284" s="3532"/>
      <c r="LVJ1048284" s="3532"/>
      <c r="LVK1048284" s="3532"/>
      <c r="LVL1048284" s="3532"/>
      <c r="LVM1048284" s="3532"/>
      <c r="LVN1048284" s="3532"/>
      <c r="LVO1048284" s="3532"/>
      <c r="LVP1048284" s="3532"/>
      <c r="LVQ1048284" s="3532"/>
      <c r="LVR1048284" s="3532"/>
      <c r="LVS1048284" s="3532"/>
      <c r="LVT1048284" s="3532"/>
      <c r="LVU1048284" s="3532"/>
      <c r="LVV1048284" s="3532"/>
      <c r="LVW1048284" s="3532"/>
      <c r="LVX1048284" s="3532"/>
      <c r="LVY1048284" s="3532"/>
      <c r="LVZ1048284" s="3532"/>
      <c r="LWA1048284" s="3532"/>
      <c r="LWB1048284" s="3532"/>
      <c r="LWC1048284" s="3532"/>
      <c r="LWD1048284" s="3532"/>
      <c r="LWE1048284" s="3532"/>
      <c r="LWF1048284" s="3532"/>
      <c r="LWG1048284" s="3532"/>
      <c r="LWH1048284" s="3532"/>
      <c r="LWI1048284" s="3532"/>
      <c r="LWJ1048284" s="3532"/>
      <c r="LWK1048284" s="3532"/>
      <c r="LWL1048284" s="3532"/>
      <c r="LWM1048284" s="3532"/>
      <c r="LWN1048284" s="3532"/>
      <c r="LWO1048284" s="3532"/>
      <c r="LWP1048284" s="3532"/>
      <c r="LWQ1048284" s="3532"/>
      <c r="LWR1048284" s="3532"/>
      <c r="LWS1048284" s="3532"/>
      <c r="LWT1048284" s="3532"/>
      <c r="LWU1048284" s="3532"/>
      <c r="LWV1048284" s="3532"/>
      <c r="LWW1048284" s="3532"/>
      <c r="LWX1048284" s="3532"/>
      <c r="LWY1048284" s="3532"/>
      <c r="LWZ1048284" s="3532"/>
      <c r="LXA1048284" s="3532"/>
      <c r="LXB1048284" s="3532"/>
      <c r="LXC1048284" s="3532"/>
      <c r="LXD1048284" s="3532"/>
      <c r="LXE1048284" s="3532"/>
      <c r="LXF1048284" s="3532"/>
      <c r="LXG1048284" s="3532"/>
      <c r="LXH1048284" s="3532"/>
      <c r="LXI1048284" s="3532"/>
      <c r="LXJ1048284" s="3532"/>
      <c r="LXK1048284" s="3532"/>
      <c r="LXL1048284" s="3532"/>
      <c r="LXM1048284" s="3532"/>
      <c r="LXN1048284" s="3532"/>
      <c r="LXO1048284" s="3532"/>
      <c r="LXP1048284" s="3532"/>
      <c r="LXQ1048284" s="3532"/>
      <c r="LXR1048284" s="3532"/>
      <c r="LXS1048284" s="3532"/>
      <c r="LXT1048284" s="3532"/>
      <c r="LXU1048284" s="3532"/>
      <c r="LXV1048284" s="3532"/>
      <c r="LXW1048284" s="3532"/>
      <c r="LXX1048284" s="3532"/>
      <c r="LXY1048284" s="3532"/>
      <c r="LXZ1048284" s="3532"/>
      <c r="LYA1048284" s="3532"/>
      <c r="LYB1048284" s="3532"/>
      <c r="LYC1048284" s="3532"/>
      <c r="LYD1048284" s="3532"/>
      <c r="LYE1048284" s="3532"/>
      <c r="LYF1048284" s="3532"/>
      <c r="LYG1048284" s="3532"/>
      <c r="LYH1048284" s="3532"/>
      <c r="LYI1048284" s="3532"/>
      <c r="LYJ1048284" s="3532"/>
      <c r="LYK1048284" s="3532"/>
      <c r="LYL1048284" s="3532"/>
      <c r="LYM1048284" s="3532"/>
      <c r="LYN1048284" s="3532"/>
      <c r="LYO1048284" s="3532"/>
      <c r="LYP1048284" s="3532"/>
      <c r="LYQ1048284" s="3532"/>
      <c r="LYR1048284" s="3532"/>
      <c r="LYS1048284" s="3532"/>
      <c r="LYT1048284" s="3532"/>
      <c r="LYU1048284" s="3532"/>
      <c r="LYV1048284" s="3532"/>
      <c r="LYW1048284" s="3532"/>
      <c r="LYX1048284" s="3532"/>
      <c r="LYY1048284" s="3532"/>
      <c r="LYZ1048284" s="3532"/>
      <c r="LZA1048284" s="3532"/>
      <c r="LZB1048284" s="3532"/>
      <c r="LZC1048284" s="3532"/>
      <c r="LZD1048284" s="3532"/>
      <c r="LZE1048284" s="3532"/>
      <c r="LZF1048284" s="3532"/>
      <c r="LZG1048284" s="3532"/>
      <c r="LZH1048284" s="3532"/>
      <c r="LZI1048284" s="3532"/>
      <c r="LZJ1048284" s="3532"/>
      <c r="LZK1048284" s="3532"/>
      <c r="LZL1048284" s="3532"/>
      <c r="LZM1048284" s="3532"/>
      <c r="LZN1048284" s="3532"/>
      <c r="LZO1048284" s="3532"/>
      <c r="LZP1048284" s="3532"/>
      <c r="LZQ1048284" s="3532"/>
      <c r="LZR1048284" s="3532"/>
      <c r="LZS1048284" s="3532"/>
      <c r="LZT1048284" s="3532"/>
      <c r="LZU1048284" s="3532"/>
      <c r="LZV1048284" s="3532"/>
      <c r="LZW1048284" s="3532"/>
      <c r="LZX1048284" s="3532"/>
      <c r="LZY1048284" s="3532"/>
      <c r="LZZ1048284" s="3532"/>
      <c r="MAA1048284" s="3532"/>
      <c r="MAB1048284" s="3532"/>
      <c r="MAC1048284" s="3532"/>
      <c r="MAD1048284" s="3532"/>
      <c r="MAE1048284" s="3532"/>
      <c r="MAF1048284" s="3532"/>
      <c r="MAG1048284" s="3532"/>
      <c r="MAH1048284" s="3532"/>
      <c r="MAI1048284" s="3532"/>
      <c r="MAJ1048284" s="3532"/>
      <c r="MAK1048284" s="3532"/>
      <c r="MAL1048284" s="3532"/>
      <c r="MAM1048284" s="3532"/>
      <c r="MAN1048284" s="3532"/>
      <c r="MAO1048284" s="3532"/>
      <c r="MAP1048284" s="3532"/>
      <c r="MAQ1048284" s="3532"/>
      <c r="MAR1048284" s="3532"/>
      <c r="MAS1048284" s="3532"/>
      <c r="MAT1048284" s="3532"/>
      <c r="MAU1048284" s="3532"/>
      <c r="MAV1048284" s="3532"/>
      <c r="MAW1048284" s="3532"/>
      <c r="MAX1048284" s="3532"/>
      <c r="MAY1048284" s="3532"/>
      <c r="MAZ1048284" s="3532"/>
      <c r="MBA1048284" s="3532"/>
      <c r="MBB1048284" s="3532"/>
      <c r="MBC1048284" s="3532"/>
      <c r="MBD1048284" s="3532"/>
      <c r="MBE1048284" s="3532"/>
      <c r="MBF1048284" s="3532"/>
      <c r="MBG1048284" s="3532"/>
      <c r="MBH1048284" s="3532"/>
      <c r="MBI1048284" s="3532"/>
      <c r="MBJ1048284" s="3532"/>
      <c r="MBK1048284" s="3532"/>
      <c r="MBL1048284" s="3532"/>
      <c r="MBM1048284" s="3532"/>
      <c r="MBN1048284" s="3532"/>
      <c r="MBO1048284" s="3532"/>
      <c r="MBP1048284" s="3532"/>
      <c r="MBQ1048284" s="3532"/>
      <c r="MBR1048284" s="3532"/>
      <c r="MBS1048284" s="3532"/>
      <c r="MBT1048284" s="3532"/>
      <c r="MBU1048284" s="3532"/>
      <c r="MBV1048284" s="3532"/>
      <c r="MBW1048284" s="3532"/>
      <c r="MBX1048284" s="3532"/>
      <c r="MBY1048284" s="3532"/>
      <c r="MBZ1048284" s="3532"/>
      <c r="MCA1048284" s="3532"/>
      <c r="MCB1048284" s="3532"/>
      <c r="MCC1048284" s="3532"/>
      <c r="MCD1048284" s="3532"/>
      <c r="MCE1048284" s="3532"/>
      <c r="MCF1048284" s="3532"/>
      <c r="MCG1048284" s="3532"/>
      <c r="MCH1048284" s="3532"/>
      <c r="MCI1048284" s="3532"/>
      <c r="MCJ1048284" s="3532"/>
      <c r="MCK1048284" s="3532"/>
      <c r="MCL1048284" s="3532"/>
      <c r="MCM1048284" s="3532"/>
      <c r="MCN1048284" s="3532"/>
      <c r="MCO1048284" s="3532"/>
      <c r="MCP1048284" s="3532"/>
      <c r="MCQ1048284" s="3532"/>
      <c r="MCR1048284" s="3532"/>
      <c r="MCS1048284" s="3532"/>
      <c r="MCT1048284" s="3532"/>
      <c r="MCU1048284" s="3532"/>
      <c r="MCV1048284" s="3532"/>
      <c r="MCW1048284" s="3532"/>
      <c r="MCX1048284" s="3532"/>
      <c r="MCY1048284" s="3532"/>
      <c r="MCZ1048284" s="3532"/>
      <c r="MDA1048284" s="3532"/>
      <c r="MDB1048284" s="3532"/>
      <c r="MDC1048284" s="3532"/>
      <c r="MDD1048284" s="3532"/>
      <c r="MDE1048284" s="3532"/>
      <c r="MDF1048284" s="3532"/>
      <c r="MDG1048284" s="3532"/>
      <c r="MDH1048284" s="3532"/>
      <c r="MDI1048284" s="3532"/>
      <c r="MDJ1048284" s="3532"/>
      <c r="MDK1048284" s="3532"/>
      <c r="MDL1048284" s="3532"/>
      <c r="MDM1048284" s="3532"/>
      <c r="MDN1048284" s="3532"/>
      <c r="MDO1048284" s="3532"/>
      <c r="MDP1048284" s="3532"/>
      <c r="MDQ1048284" s="3532"/>
      <c r="MDR1048284" s="3532"/>
      <c r="MDS1048284" s="3532"/>
      <c r="MDT1048284" s="3532"/>
      <c r="MDU1048284" s="3532"/>
      <c r="MDV1048284" s="3532"/>
      <c r="MDW1048284" s="3532"/>
      <c r="MDX1048284" s="3532"/>
      <c r="MDY1048284" s="3532"/>
      <c r="MDZ1048284" s="3532"/>
      <c r="MEA1048284" s="3532"/>
      <c r="MEB1048284" s="3532"/>
      <c r="MEC1048284" s="3532"/>
      <c r="MED1048284" s="3532"/>
      <c r="MEE1048284" s="3532"/>
      <c r="MEF1048284" s="3532"/>
      <c r="MEG1048284" s="3532"/>
      <c r="MEH1048284" s="3532"/>
      <c r="MEI1048284" s="3532"/>
      <c r="MEJ1048284" s="3532"/>
      <c r="MEK1048284" s="3532"/>
      <c r="MEL1048284" s="3532"/>
      <c r="MEM1048284" s="3532"/>
      <c r="MEN1048284" s="3532"/>
      <c r="MEO1048284" s="3532"/>
      <c r="MEP1048284" s="3532"/>
      <c r="MEQ1048284" s="3532"/>
      <c r="MER1048284" s="3532"/>
      <c r="MES1048284" s="3532"/>
      <c r="MET1048284" s="3532"/>
      <c r="MEU1048284" s="3532"/>
      <c r="MEV1048284" s="3532"/>
      <c r="MEW1048284" s="3532"/>
      <c r="MEX1048284" s="3532"/>
      <c r="MEY1048284" s="3532"/>
      <c r="MEZ1048284" s="3532"/>
      <c r="MFA1048284" s="3532"/>
      <c r="MFB1048284" s="3532"/>
      <c r="MFC1048284" s="3532"/>
      <c r="MFD1048284" s="3532"/>
      <c r="MFE1048284" s="3532"/>
      <c r="MFF1048284" s="3532"/>
      <c r="MFG1048284" s="3532"/>
      <c r="MFH1048284" s="3532"/>
      <c r="MFI1048284" s="3532"/>
      <c r="MFJ1048284" s="3532"/>
      <c r="MFK1048284" s="3532"/>
      <c r="MFL1048284" s="3532"/>
      <c r="MFM1048284" s="3532"/>
      <c r="MFN1048284" s="3532"/>
      <c r="MFO1048284" s="3532"/>
      <c r="MFP1048284" s="3532"/>
      <c r="MFQ1048284" s="3532"/>
      <c r="MFR1048284" s="3532"/>
      <c r="MFS1048284" s="3532"/>
      <c r="MFT1048284" s="3532"/>
      <c r="MFU1048284" s="3532"/>
      <c r="MFV1048284" s="3532"/>
      <c r="MFW1048284" s="3532"/>
      <c r="MFX1048284" s="3532"/>
      <c r="MFY1048284" s="3532"/>
      <c r="MFZ1048284" s="3532"/>
      <c r="MGA1048284" s="3532"/>
      <c r="MGB1048284" s="3532"/>
      <c r="MGC1048284" s="3532"/>
      <c r="MGD1048284" s="3532"/>
      <c r="MGE1048284" s="3532"/>
      <c r="MGF1048284" s="3532"/>
      <c r="MGG1048284" s="3532"/>
      <c r="MGH1048284" s="3532"/>
      <c r="MGI1048284" s="3532"/>
      <c r="MGJ1048284" s="3532"/>
      <c r="MGK1048284" s="3532"/>
      <c r="MGL1048284" s="3532"/>
      <c r="MGM1048284" s="3532"/>
      <c r="MGN1048284" s="3532"/>
      <c r="MGO1048284" s="3532"/>
      <c r="MGP1048284" s="3532"/>
      <c r="MGQ1048284" s="3532"/>
      <c r="MGR1048284" s="3532"/>
      <c r="MGS1048284" s="3532"/>
      <c r="MGT1048284" s="3532"/>
      <c r="MGU1048284" s="3532"/>
      <c r="MGV1048284" s="3532"/>
      <c r="MGW1048284" s="3532"/>
      <c r="MGX1048284" s="3532"/>
      <c r="MGY1048284" s="3532"/>
      <c r="MGZ1048284" s="3532"/>
      <c r="MHA1048284" s="3532"/>
      <c r="MHB1048284" s="3532"/>
      <c r="MHC1048284" s="3532"/>
      <c r="MHD1048284" s="3532"/>
      <c r="MHE1048284" s="3532"/>
      <c r="MHF1048284" s="3532"/>
      <c r="MHG1048284" s="3532"/>
      <c r="MHH1048284" s="3532"/>
      <c r="MHI1048284" s="3532"/>
      <c r="MHJ1048284" s="3532"/>
      <c r="MHK1048284" s="3532"/>
      <c r="MHL1048284" s="3532"/>
      <c r="MHM1048284" s="3532"/>
      <c r="MHN1048284" s="3532"/>
      <c r="MHO1048284" s="3532"/>
      <c r="MHP1048284" s="3532"/>
      <c r="MHQ1048284" s="3532"/>
      <c r="MHR1048284" s="3532"/>
      <c r="MHS1048284" s="3532"/>
      <c r="MHT1048284" s="3532"/>
      <c r="MHU1048284" s="3532"/>
      <c r="MHV1048284" s="3532"/>
      <c r="MHW1048284" s="3532"/>
      <c r="MHX1048284" s="3532"/>
      <c r="MHY1048284" s="3532"/>
      <c r="MHZ1048284" s="3532"/>
      <c r="MIA1048284" s="3532"/>
      <c r="MIB1048284" s="3532"/>
      <c r="MIC1048284" s="3532"/>
      <c r="MID1048284" s="3532"/>
      <c r="MIE1048284" s="3532"/>
      <c r="MIF1048284" s="3532"/>
      <c r="MIG1048284" s="3532"/>
      <c r="MIH1048284" s="3532"/>
      <c r="MII1048284" s="3532"/>
      <c r="MIJ1048284" s="3532"/>
      <c r="MIK1048284" s="3532"/>
      <c r="MIL1048284" s="3532"/>
      <c r="MIM1048284" s="3532"/>
      <c r="MIN1048284" s="3532"/>
      <c r="MIO1048284" s="3532"/>
      <c r="MIP1048284" s="3532"/>
      <c r="MIQ1048284" s="3532"/>
      <c r="MIR1048284" s="3532"/>
      <c r="MIS1048284" s="3532"/>
      <c r="MIT1048284" s="3532"/>
      <c r="MIU1048284" s="3532"/>
      <c r="MIV1048284" s="3532"/>
      <c r="MIW1048284" s="3532"/>
      <c r="MIX1048284" s="3532"/>
      <c r="MIY1048284" s="3532"/>
      <c r="MIZ1048284" s="3532"/>
      <c r="MJA1048284" s="3532"/>
      <c r="MJB1048284" s="3532"/>
      <c r="MJC1048284" s="3532"/>
      <c r="MJD1048284" s="3532"/>
      <c r="MJE1048284" s="3532"/>
      <c r="MJF1048284" s="3532"/>
      <c r="MJG1048284" s="3532"/>
      <c r="MJH1048284" s="3532"/>
      <c r="MJI1048284" s="3532"/>
      <c r="MJJ1048284" s="3532"/>
      <c r="MJK1048284" s="3532"/>
      <c r="MJL1048284" s="3532"/>
      <c r="MJM1048284" s="3532"/>
      <c r="MJN1048284" s="3532"/>
      <c r="MJO1048284" s="3532"/>
      <c r="MJP1048284" s="3532"/>
      <c r="MJQ1048284" s="3532"/>
      <c r="MJR1048284" s="3532"/>
      <c r="MJS1048284" s="3532"/>
      <c r="MJT1048284" s="3532"/>
      <c r="MJU1048284" s="3532"/>
      <c r="MJV1048284" s="3532"/>
      <c r="MJW1048284" s="3532"/>
      <c r="MJX1048284" s="3532"/>
      <c r="MJY1048284" s="3532"/>
      <c r="MJZ1048284" s="3532"/>
      <c r="MKA1048284" s="3532"/>
      <c r="MKB1048284" s="3532"/>
      <c r="MKC1048284" s="3532"/>
      <c r="MKD1048284" s="3532"/>
      <c r="MKE1048284" s="3532"/>
      <c r="MKF1048284" s="3532"/>
      <c r="MKG1048284" s="3532"/>
      <c r="MKH1048284" s="3532"/>
      <c r="MKI1048284" s="3532"/>
      <c r="MKJ1048284" s="3532"/>
      <c r="MKK1048284" s="3532"/>
      <c r="MKL1048284" s="3532"/>
      <c r="MKM1048284" s="3532"/>
      <c r="MKN1048284" s="3532"/>
      <c r="MKO1048284" s="3532"/>
      <c r="MKP1048284" s="3532"/>
      <c r="MKQ1048284" s="3532"/>
      <c r="MKR1048284" s="3532"/>
      <c r="MKS1048284" s="3532"/>
      <c r="MKT1048284" s="3532"/>
      <c r="MKU1048284" s="3532"/>
      <c r="MKV1048284" s="3532"/>
      <c r="MKW1048284" s="3532"/>
      <c r="MKX1048284" s="3532"/>
      <c r="MKY1048284" s="3532"/>
      <c r="MKZ1048284" s="3532"/>
      <c r="MLA1048284" s="3532"/>
      <c r="MLB1048284" s="3532"/>
      <c r="MLC1048284" s="3532"/>
      <c r="MLD1048284" s="3532"/>
      <c r="MLE1048284" s="3532"/>
      <c r="MLF1048284" s="3532"/>
      <c r="MLG1048284" s="3532"/>
      <c r="MLH1048284" s="3532"/>
      <c r="MLI1048284" s="3532"/>
      <c r="MLJ1048284" s="3532"/>
      <c r="MLK1048284" s="3532"/>
      <c r="MLL1048284" s="3532"/>
      <c r="MLM1048284" s="3532"/>
      <c r="MLN1048284" s="3532"/>
      <c r="MLO1048284" s="3532"/>
      <c r="MLP1048284" s="3532"/>
      <c r="MLQ1048284" s="3532"/>
      <c r="MLR1048284" s="3532"/>
      <c r="MLS1048284" s="3532"/>
      <c r="MLT1048284" s="3532"/>
      <c r="MLU1048284" s="3532"/>
      <c r="MLV1048284" s="3532"/>
      <c r="MLW1048284" s="3532"/>
      <c r="MLX1048284" s="3532"/>
      <c r="MLY1048284" s="3532"/>
      <c r="MLZ1048284" s="3532"/>
      <c r="MMA1048284" s="3532"/>
      <c r="MMB1048284" s="3532"/>
      <c r="MMC1048284" s="3532"/>
      <c r="MMD1048284" s="3532"/>
      <c r="MME1048284" s="3532"/>
      <c r="MMF1048284" s="3532"/>
      <c r="MMG1048284" s="3532"/>
      <c r="MMH1048284" s="3532"/>
      <c r="MMI1048284" s="3532"/>
      <c r="MMJ1048284" s="3532"/>
      <c r="MMK1048284" s="3532"/>
      <c r="MML1048284" s="3532"/>
      <c r="MMM1048284" s="3532"/>
      <c r="MMN1048284" s="3532"/>
      <c r="MMO1048284" s="3532"/>
      <c r="MMP1048284" s="3532"/>
      <c r="MMQ1048284" s="3532"/>
      <c r="MMR1048284" s="3532"/>
      <c r="MMS1048284" s="3532"/>
      <c r="MMT1048284" s="3532"/>
      <c r="MMU1048284" s="3532"/>
      <c r="MMV1048284" s="3532"/>
      <c r="MMW1048284" s="3532"/>
      <c r="MMX1048284" s="3532"/>
      <c r="MMY1048284" s="3532"/>
      <c r="MMZ1048284" s="3532"/>
      <c r="MNA1048284" s="3532"/>
      <c r="MNB1048284" s="3532"/>
      <c r="MNC1048284" s="3532"/>
      <c r="MND1048284" s="3532"/>
      <c r="MNE1048284" s="3532"/>
      <c r="MNF1048284" s="3532"/>
      <c r="MNG1048284" s="3532"/>
      <c r="MNH1048284" s="3532"/>
      <c r="MNI1048284" s="3532"/>
      <c r="MNJ1048284" s="3532"/>
      <c r="MNK1048284" s="3532"/>
      <c r="MNL1048284" s="3532"/>
      <c r="MNM1048284" s="3532"/>
      <c r="MNN1048284" s="3532"/>
      <c r="MNO1048284" s="3532"/>
      <c r="MNP1048284" s="3532"/>
      <c r="MNQ1048284" s="3532"/>
      <c r="MNR1048284" s="3532"/>
      <c r="MNS1048284" s="3532"/>
      <c r="MNT1048284" s="3532"/>
      <c r="MNU1048284" s="3532"/>
      <c r="MNV1048284" s="3532"/>
      <c r="MNW1048284" s="3532"/>
      <c r="MNX1048284" s="3532"/>
      <c r="MNY1048284" s="3532"/>
      <c r="MNZ1048284" s="3532"/>
      <c r="MOA1048284" s="3532"/>
      <c r="MOB1048284" s="3532"/>
      <c r="MOC1048284" s="3532"/>
      <c r="MOD1048284" s="3532"/>
      <c r="MOE1048284" s="3532"/>
      <c r="MOF1048284" s="3532"/>
      <c r="MOG1048284" s="3532"/>
      <c r="MOH1048284" s="3532"/>
      <c r="MOI1048284" s="3532"/>
      <c r="MOJ1048284" s="3532"/>
      <c r="MOK1048284" s="3532"/>
      <c r="MOL1048284" s="3532"/>
      <c r="MOM1048284" s="3532"/>
      <c r="MON1048284" s="3532"/>
      <c r="MOO1048284" s="3532"/>
      <c r="MOP1048284" s="3532"/>
      <c r="MOQ1048284" s="3532"/>
      <c r="MOR1048284" s="3532"/>
      <c r="MOS1048284" s="3532"/>
      <c r="MOT1048284" s="3532"/>
      <c r="MOU1048284" s="3532"/>
      <c r="MOV1048284" s="3532"/>
      <c r="MOW1048284" s="3532"/>
      <c r="MOX1048284" s="3532"/>
      <c r="MOY1048284" s="3532"/>
      <c r="MOZ1048284" s="3532"/>
      <c r="MPA1048284" s="3532"/>
      <c r="MPB1048284" s="3532"/>
      <c r="MPC1048284" s="3532"/>
      <c r="MPD1048284" s="3532"/>
      <c r="MPE1048284" s="3532"/>
      <c r="MPF1048284" s="3532"/>
      <c r="MPG1048284" s="3532"/>
      <c r="MPH1048284" s="3532"/>
      <c r="MPI1048284" s="3532"/>
      <c r="MPJ1048284" s="3532"/>
      <c r="MPK1048284" s="3532"/>
      <c r="MPL1048284" s="3532"/>
      <c r="MPM1048284" s="3532"/>
      <c r="MPN1048284" s="3532"/>
      <c r="MPO1048284" s="3532"/>
      <c r="MPP1048284" s="3532"/>
      <c r="MPQ1048284" s="3532"/>
      <c r="MPR1048284" s="3532"/>
      <c r="MPS1048284" s="3532"/>
      <c r="MPT1048284" s="3532"/>
      <c r="MPU1048284" s="3532"/>
      <c r="MPV1048284" s="3532"/>
      <c r="MPW1048284" s="3532"/>
      <c r="MPX1048284" s="3532"/>
      <c r="MPY1048284" s="3532"/>
      <c r="MPZ1048284" s="3532"/>
      <c r="MQA1048284" s="3532"/>
      <c r="MQB1048284" s="3532"/>
      <c r="MQC1048284" s="3532"/>
      <c r="MQD1048284" s="3532"/>
      <c r="MQE1048284" s="3532"/>
      <c r="MQF1048284" s="3532"/>
      <c r="MQG1048284" s="3532"/>
      <c r="MQH1048284" s="3532"/>
      <c r="MQI1048284" s="3532"/>
      <c r="MQJ1048284" s="3532"/>
      <c r="MQK1048284" s="3532"/>
      <c r="MQL1048284" s="3532"/>
      <c r="MQM1048284" s="3532"/>
      <c r="MQN1048284" s="3532"/>
      <c r="MQO1048284" s="3532"/>
      <c r="MQP1048284" s="3532"/>
      <c r="MQQ1048284" s="3532"/>
      <c r="MQR1048284" s="3532"/>
      <c r="MQS1048284" s="3532"/>
      <c r="MQT1048284" s="3532"/>
      <c r="MQU1048284" s="3532"/>
      <c r="MQV1048284" s="3532"/>
      <c r="MQW1048284" s="3532"/>
      <c r="MQX1048284" s="3532"/>
      <c r="MQY1048284" s="3532"/>
      <c r="MQZ1048284" s="3532"/>
      <c r="MRA1048284" s="3532"/>
      <c r="MRB1048284" s="3532"/>
      <c r="MRC1048284" s="3532"/>
      <c r="MRD1048284" s="3532"/>
      <c r="MRE1048284" s="3532"/>
      <c r="MRF1048284" s="3532"/>
      <c r="MRG1048284" s="3532"/>
      <c r="MRH1048284" s="3532"/>
      <c r="MRI1048284" s="3532"/>
      <c r="MRJ1048284" s="3532"/>
      <c r="MRK1048284" s="3532"/>
      <c r="MRL1048284" s="3532"/>
      <c r="MRM1048284" s="3532"/>
      <c r="MRN1048284" s="3532"/>
      <c r="MRO1048284" s="3532"/>
      <c r="MRP1048284" s="3532"/>
      <c r="MRQ1048284" s="3532"/>
      <c r="MRR1048284" s="3532"/>
      <c r="MRS1048284" s="3532"/>
      <c r="MRT1048284" s="3532"/>
      <c r="MRU1048284" s="3532"/>
      <c r="MRV1048284" s="3532"/>
      <c r="MRW1048284" s="3532"/>
      <c r="MRX1048284" s="3532"/>
      <c r="MRY1048284" s="3532"/>
      <c r="MRZ1048284" s="3532"/>
      <c r="MSA1048284" s="3532"/>
      <c r="MSB1048284" s="3532"/>
      <c r="MSC1048284" s="3532"/>
      <c r="MSD1048284" s="3532"/>
      <c r="MSE1048284" s="3532"/>
      <c r="MSF1048284" s="3532"/>
      <c r="MSG1048284" s="3532"/>
      <c r="MSH1048284" s="3532"/>
      <c r="MSI1048284" s="3532"/>
      <c r="MSJ1048284" s="3532"/>
      <c r="MSK1048284" s="3532"/>
      <c r="MSL1048284" s="3532"/>
      <c r="MSM1048284" s="3532"/>
      <c r="MSN1048284" s="3532"/>
      <c r="MSO1048284" s="3532"/>
      <c r="MSP1048284" s="3532"/>
      <c r="MSQ1048284" s="3532"/>
      <c r="MSR1048284" s="3532"/>
      <c r="MSS1048284" s="3532"/>
      <c r="MST1048284" s="3532"/>
      <c r="MSU1048284" s="3532"/>
      <c r="MSV1048284" s="3532"/>
      <c r="MSW1048284" s="3532"/>
      <c r="MSX1048284" s="3532"/>
      <c r="MSY1048284" s="3532"/>
      <c r="MSZ1048284" s="3532"/>
      <c r="MTA1048284" s="3532"/>
      <c r="MTB1048284" s="3532"/>
      <c r="MTC1048284" s="3532"/>
      <c r="MTD1048284" s="3532"/>
      <c r="MTE1048284" s="3532"/>
      <c r="MTF1048284" s="3532"/>
      <c r="MTG1048284" s="3532"/>
      <c r="MTH1048284" s="3532"/>
      <c r="MTI1048284" s="3532"/>
      <c r="MTJ1048284" s="3532"/>
      <c r="MTK1048284" s="3532"/>
      <c r="MTL1048284" s="3532"/>
      <c r="MTM1048284" s="3532"/>
      <c r="MTN1048284" s="3532"/>
      <c r="MTO1048284" s="3532"/>
      <c r="MTP1048284" s="3532"/>
      <c r="MTQ1048284" s="3532"/>
      <c r="MTR1048284" s="3532"/>
      <c r="MTS1048284" s="3532"/>
      <c r="MTT1048284" s="3532"/>
      <c r="MTU1048284" s="3532"/>
      <c r="MTV1048284" s="3532"/>
      <c r="MTW1048284" s="3532"/>
      <c r="MTX1048284" s="3532"/>
      <c r="MTY1048284" s="3532"/>
      <c r="MTZ1048284" s="3532"/>
      <c r="MUA1048284" s="3532"/>
      <c r="MUB1048284" s="3532"/>
      <c r="MUC1048284" s="3532"/>
      <c r="MUD1048284" s="3532"/>
      <c r="MUE1048284" s="3532"/>
      <c r="MUF1048284" s="3532"/>
      <c r="MUG1048284" s="3532"/>
      <c r="MUH1048284" s="3532"/>
      <c r="MUI1048284" s="3532"/>
      <c r="MUJ1048284" s="3532"/>
      <c r="MUK1048284" s="3532"/>
      <c r="MUL1048284" s="3532"/>
      <c r="MUM1048284" s="3532"/>
      <c r="MUN1048284" s="3532"/>
      <c r="MUO1048284" s="3532"/>
      <c r="MUP1048284" s="3532"/>
      <c r="MUQ1048284" s="3532"/>
      <c r="MUR1048284" s="3532"/>
      <c r="MUS1048284" s="3532"/>
      <c r="MUT1048284" s="3532"/>
      <c r="MUU1048284" s="3532"/>
      <c r="MUV1048284" s="3532"/>
      <c r="MUW1048284" s="3532"/>
      <c r="MUX1048284" s="3532"/>
      <c r="MUY1048284" s="3532"/>
      <c r="MUZ1048284" s="3532"/>
      <c r="MVA1048284" s="3532"/>
      <c r="MVB1048284" s="3532"/>
      <c r="MVC1048284" s="3532"/>
      <c r="MVD1048284" s="3532"/>
      <c r="MVE1048284" s="3532"/>
      <c r="MVF1048284" s="3532"/>
      <c r="MVG1048284" s="3532"/>
      <c r="MVH1048284" s="3532"/>
      <c r="MVI1048284" s="3532"/>
      <c r="MVJ1048284" s="3532"/>
      <c r="MVK1048284" s="3532"/>
      <c r="MVL1048284" s="3532"/>
      <c r="MVM1048284" s="3532"/>
      <c r="MVN1048284" s="3532"/>
      <c r="MVO1048284" s="3532"/>
      <c r="MVP1048284" s="3532"/>
      <c r="MVQ1048284" s="3532"/>
      <c r="MVR1048284" s="3532"/>
      <c r="MVS1048284" s="3532"/>
      <c r="MVT1048284" s="3532"/>
      <c r="MVU1048284" s="3532"/>
      <c r="MVV1048284" s="3532"/>
      <c r="MVW1048284" s="3532"/>
      <c r="MVX1048284" s="3532"/>
      <c r="MVY1048284" s="3532"/>
      <c r="MVZ1048284" s="3532"/>
      <c r="MWA1048284" s="3532"/>
      <c r="MWB1048284" s="3532"/>
      <c r="MWC1048284" s="3532"/>
      <c r="MWD1048284" s="3532"/>
      <c r="MWE1048284" s="3532"/>
      <c r="MWF1048284" s="3532"/>
      <c r="MWG1048284" s="3532"/>
      <c r="MWH1048284" s="3532"/>
      <c r="MWI1048284" s="3532"/>
      <c r="MWJ1048284" s="3532"/>
      <c r="MWK1048284" s="3532"/>
      <c r="MWL1048284" s="3532"/>
      <c r="MWM1048284" s="3532"/>
      <c r="MWN1048284" s="3532"/>
      <c r="MWO1048284" s="3532"/>
      <c r="MWP1048284" s="3532"/>
      <c r="MWQ1048284" s="3532"/>
      <c r="MWR1048284" s="3532"/>
      <c r="MWS1048284" s="3532"/>
      <c r="MWT1048284" s="3532"/>
      <c r="MWU1048284" s="3532"/>
      <c r="MWV1048284" s="3532"/>
      <c r="MWW1048284" s="3532"/>
      <c r="MWX1048284" s="3532"/>
      <c r="MWY1048284" s="3532"/>
      <c r="MWZ1048284" s="3532"/>
      <c r="MXA1048284" s="3532"/>
      <c r="MXB1048284" s="3532"/>
      <c r="MXC1048284" s="3532"/>
      <c r="MXD1048284" s="3532"/>
      <c r="MXE1048284" s="3532"/>
      <c r="MXF1048284" s="3532"/>
      <c r="MXG1048284" s="3532"/>
      <c r="MXH1048284" s="3532"/>
      <c r="MXI1048284" s="3532"/>
      <c r="MXJ1048284" s="3532"/>
      <c r="MXK1048284" s="3532"/>
      <c r="MXL1048284" s="3532"/>
      <c r="MXM1048284" s="3532"/>
      <c r="MXN1048284" s="3532"/>
      <c r="MXO1048284" s="3532"/>
      <c r="MXP1048284" s="3532"/>
      <c r="MXQ1048284" s="3532"/>
      <c r="MXR1048284" s="3532"/>
      <c r="MXS1048284" s="3532"/>
      <c r="MXT1048284" s="3532"/>
      <c r="MXU1048284" s="3532"/>
      <c r="MXV1048284" s="3532"/>
      <c r="MXW1048284" s="3532"/>
      <c r="MXX1048284" s="3532"/>
      <c r="MXY1048284" s="3532"/>
      <c r="MXZ1048284" s="3532"/>
      <c r="MYA1048284" s="3532"/>
      <c r="MYB1048284" s="3532"/>
      <c r="MYC1048284" s="3532"/>
      <c r="MYD1048284" s="3532"/>
      <c r="MYE1048284" s="3532"/>
      <c r="MYF1048284" s="3532"/>
      <c r="MYG1048284" s="3532"/>
      <c r="MYH1048284" s="3532"/>
      <c r="MYI1048284" s="3532"/>
      <c r="MYJ1048284" s="3532"/>
      <c r="MYK1048284" s="3532"/>
      <c r="MYL1048284" s="3532"/>
      <c r="MYM1048284" s="3532"/>
      <c r="MYN1048284" s="3532"/>
      <c r="MYO1048284" s="3532"/>
      <c r="MYP1048284" s="3532"/>
      <c r="MYQ1048284" s="3532"/>
      <c r="MYR1048284" s="3532"/>
      <c r="MYS1048284" s="3532"/>
      <c r="MYT1048284" s="3532"/>
      <c r="MYU1048284" s="3532"/>
      <c r="MYV1048284" s="3532"/>
      <c r="MYW1048284" s="3532"/>
      <c r="MYX1048284" s="3532"/>
      <c r="MYY1048284" s="3532"/>
      <c r="MYZ1048284" s="3532"/>
      <c r="MZA1048284" s="3532"/>
      <c r="MZB1048284" s="3532"/>
      <c r="MZC1048284" s="3532"/>
      <c r="MZD1048284" s="3532"/>
      <c r="MZE1048284" s="3532"/>
      <c r="MZF1048284" s="3532"/>
      <c r="MZG1048284" s="3532"/>
      <c r="MZH1048284" s="3532"/>
      <c r="MZI1048284" s="3532"/>
      <c r="MZJ1048284" s="3532"/>
      <c r="MZK1048284" s="3532"/>
      <c r="MZL1048284" s="3532"/>
      <c r="MZM1048284" s="3532"/>
      <c r="MZN1048284" s="3532"/>
      <c r="MZO1048284" s="3532"/>
      <c r="MZP1048284" s="3532"/>
      <c r="MZQ1048284" s="3532"/>
      <c r="MZR1048284" s="3532"/>
      <c r="MZS1048284" s="3532"/>
      <c r="MZT1048284" s="3532"/>
      <c r="MZU1048284" s="3532"/>
      <c r="MZV1048284" s="3532"/>
      <c r="MZW1048284" s="3532"/>
      <c r="MZX1048284" s="3532"/>
      <c r="MZY1048284" s="3532"/>
      <c r="MZZ1048284" s="3532"/>
      <c r="NAA1048284" s="3532"/>
      <c r="NAB1048284" s="3532"/>
      <c r="NAC1048284" s="3532"/>
      <c r="NAD1048284" s="3532"/>
      <c r="NAE1048284" s="3532"/>
      <c r="NAF1048284" s="3532"/>
      <c r="NAG1048284" s="3532"/>
      <c r="NAH1048284" s="3532"/>
      <c r="NAI1048284" s="3532"/>
      <c r="NAJ1048284" s="3532"/>
      <c r="NAK1048284" s="3532"/>
      <c r="NAL1048284" s="3532"/>
      <c r="NAM1048284" s="3532"/>
      <c r="NAN1048284" s="3532"/>
      <c r="NAO1048284" s="3532"/>
      <c r="NAP1048284" s="3532"/>
      <c r="NAQ1048284" s="3532"/>
      <c r="NAR1048284" s="3532"/>
      <c r="NAS1048284" s="3532"/>
      <c r="NAT1048284" s="3532"/>
      <c r="NAU1048284" s="3532"/>
      <c r="NAV1048284" s="3532"/>
      <c r="NAW1048284" s="3532"/>
      <c r="NAX1048284" s="3532"/>
      <c r="NAY1048284" s="3532"/>
      <c r="NAZ1048284" s="3532"/>
      <c r="NBA1048284" s="3532"/>
      <c r="NBB1048284" s="3532"/>
      <c r="NBC1048284" s="3532"/>
      <c r="NBD1048284" s="3532"/>
      <c r="NBE1048284" s="3532"/>
      <c r="NBF1048284" s="3532"/>
      <c r="NBG1048284" s="3532"/>
      <c r="NBH1048284" s="3532"/>
      <c r="NBI1048284" s="3532"/>
      <c r="NBJ1048284" s="3532"/>
      <c r="NBK1048284" s="3532"/>
      <c r="NBL1048284" s="3532"/>
      <c r="NBM1048284" s="3532"/>
      <c r="NBN1048284" s="3532"/>
      <c r="NBO1048284" s="3532"/>
      <c r="NBP1048284" s="3532"/>
      <c r="NBQ1048284" s="3532"/>
      <c r="NBR1048284" s="3532"/>
      <c r="NBS1048284" s="3532"/>
      <c r="NBT1048284" s="3532"/>
      <c r="NBU1048284" s="3532"/>
      <c r="NBV1048284" s="3532"/>
      <c r="NBW1048284" s="3532"/>
      <c r="NBX1048284" s="3532"/>
      <c r="NBY1048284" s="3532"/>
      <c r="NBZ1048284" s="3532"/>
      <c r="NCA1048284" s="3532"/>
      <c r="NCB1048284" s="3532"/>
      <c r="NCC1048284" s="3532"/>
      <c r="NCD1048284" s="3532"/>
      <c r="NCE1048284" s="3532"/>
      <c r="NCF1048284" s="3532"/>
      <c r="NCG1048284" s="3532"/>
      <c r="NCH1048284" s="3532"/>
      <c r="NCI1048284" s="3532"/>
      <c r="NCJ1048284" s="3532"/>
      <c r="NCK1048284" s="3532"/>
      <c r="NCL1048284" s="3532"/>
      <c r="NCM1048284" s="3532"/>
      <c r="NCN1048284" s="3532"/>
      <c r="NCO1048284" s="3532"/>
      <c r="NCP1048284" s="3532"/>
      <c r="NCQ1048284" s="3532"/>
      <c r="NCR1048284" s="3532"/>
      <c r="NCS1048284" s="3532"/>
      <c r="NCT1048284" s="3532"/>
      <c r="NCU1048284" s="3532"/>
      <c r="NCV1048284" s="3532"/>
      <c r="NCW1048284" s="3532"/>
      <c r="NCX1048284" s="3532"/>
      <c r="NCY1048284" s="3532"/>
      <c r="NCZ1048284" s="3532"/>
      <c r="NDA1048284" s="3532"/>
      <c r="NDB1048284" s="3532"/>
      <c r="NDC1048284" s="3532"/>
      <c r="NDD1048284" s="3532"/>
      <c r="NDE1048284" s="3532"/>
      <c r="NDF1048284" s="3532"/>
      <c r="NDG1048284" s="3532"/>
      <c r="NDH1048284" s="3532"/>
      <c r="NDI1048284" s="3532"/>
      <c r="NDJ1048284" s="3532"/>
      <c r="NDK1048284" s="3532"/>
      <c r="NDL1048284" s="3532"/>
      <c r="NDM1048284" s="3532"/>
      <c r="NDN1048284" s="3532"/>
      <c r="NDO1048284" s="3532"/>
      <c r="NDP1048284" s="3532"/>
      <c r="NDQ1048284" s="3532"/>
      <c r="NDR1048284" s="3532"/>
      <c r="NDS1048284" s="3532"/>
      <c r="NDT1048284" s="3532"/>
      <c r="NDU1048284" s="3532"/>
      <c r="NDV1048284" s="3532"/>
      <c r="NDW1048284" s="3532"/>
      <c r="NDX1048284" s="3532"/>
      <c r="NDY1048284" s="3532"/>
      <c r="NDZ1048284" s="3532"/>
      <c r="NEA1048284" s="3532"/>
      <c r="NEB1048284" s="3532"/>
      <c r="NEC1048284" s="3532"/>
      <c r="NED1048284" s="3532"/>
      <c r="NEE1048284" s="3532"/>
      <c r="NEF1048284" s="3532"/>
      <c r="NEG1048284" s="3532"/>
      <c r="NEH1048284" s="3532"/>
      <c r="NEI1048284" s="3532"/>
      <c r="NEJ1048284" s="3532"/>
      <c r="NEK1048284" s="3532"/>
      <c r="NEL1048284" s="3532"/>
      <c r="NEM1048284" s="3532"/>
      <c r="NEN1048284" s="3532"/>
      <c r="NEO1048284" s="3532"/>
      <c r="NEP1048284" s="3532"/>
      <c r="NEQ1048284" s="3532"/>
      <c r="NER1048284" s="3532"/>
      <c r="NES1048284" s="3532"/>
      <c r="NET1048284" s="3532"/>
      <c r="NEU1048284" s="3532"/>
      <c r="NEV1048284" s="3532"/>
      <c r="NEW1048284" s="3532"/>
      <c r="NEX1048284" s="3532"/>
      <c r="NEY1048284" s="3532"/>
      <c r="NEZ1048284" s="3532"/>
      <c r="NFA1048284" s="3532"/>
      <c r="NFB1048284" s="3532"/>
      <c r="NFC1048284" s="3532"/>
      <c r="NFD1048284" s="3532"/>
      <c r="NFE1048284" s="3532"/>
      <c r="NFF1048284" s="3532"/>
      <c r="NFG1048284" s="3532"/>
      <c r="NFH1048284" s="3532"/>
      <c r="NFI1048284" s="3532"/>
      <c r="NFJ1048284" s="3532"/>
      <c r="NFK1048284" s="3532"/>
      <c r="NFL1048284" s="3532"/>
      <c r="NFM1048284" s="3532"/>
      <c r="NFN1048284" s="3532"/>
      <c r="NFO1048284" s="3532"/>
      <c r="NFP1048284" s="3532"/>
      <c r="NFQ1048284" s="3532"/>
      <c r="NFR1048284" s="3532"/>
      <c r="NFS1048284" s="3532"/>
      <c r="NFT1048284" s="3532"/>
      <c r="NFU1048284" s="3532"/>
      <c r="NFV1048284" s="3532"/>
      <c r="NFW1048284" s="3532"/>
      <c r="NFX1048284" s="3532"/>
      <c r="NFY1048284" s="3532"/>
      <c r="NFZ1048284" s="3532"/>
      <c r="NGA1048284" s="3532"/>
      <c r="NGB1048284" s="3532"/>
      <c r="NGC1048284" s="3532"/>
      <c r="NGD1048284" s="3532"/>
      <c r="NGE1048284" s="3532"/>
      <c r="NGF1048284" s="3532"/>
      <c r="NGG1048284" s="3532"/>
      <c r="NGH1048284" s="3532"/>
      <c r="NGI1048284" s="3532"/>
      <c r="NGJ1048284" s="3532"/>
      <c r="NGK1048284" s="3532"/>
      <c r="NGL1048284" s="3532"/>
      <c r="NGM1048284" s="3532"/>
      <c r="NGN1048284" s="3532"/>
      <c r="NGO1048284" s="3532"/>
      <c r="NGP1048284" s="3532"/>
      <c r="NGQ1048284" s="3532"/>
      <c r="NGR1048284" s="3532"/>
      <c r="NGS1048284" s="3532"/>
      <c r="NGT1048284" s="3532"/>
      <c r="NGU1048284" s="3532"/>
      <c r="NGV1048284" s="3532"/>
      <c r="NGW1048284" s="3532"/>
      <c r="NGX1048284" s="3532"/>
      <c r="NGY1048284" s="3532"/>
      <c r="NGZ1048284" s="3532"/>
      <c r="NHA1048284" s="3532"/>
      <c r="NHB1048284" s="3532"/>
      <c r="NHC1048284" s="3532"/>
      <c r="NHD1048284" s="3532"/>
      <c r="NHE1048284" s="3532"/>
      <c r="NHF1048284" s="3532"/>
      <c r="NHG1048284" s="3532"/>
      <c r="NHH1048284" s="3532"/>
      <c r="NHI1048284" s="3532"/>
      <c r="NHJ1048284" s="3532"/>
      <c r="NHK1048284" s="3532"/>
      <c r="NHL1048284" s="3532"/>
      <c r="NHM1048284" s="3532"/>
      <c r="NHN1048284" s="3532"/>
      <c r="NHO1048284" s="3532"/>
      <c r="NHP1048284" s="3532"/>
      <c r="NHQ1048284" s="3532"/>
      <c r="NHR1048284" s="3532"/>
      <c r="NHS1048284" s="3532"/>
      <c r="NHT1048284" s="3532"/>
      <c r="NHU1048284" s="3532"/>
      <c r="NHV1048284" s="3532"/>
      <c r="NHW1048284" s="3532"/>
      <c r="NHX1048284" s="3532"/>
      <c r="NHY1048284" s="3532"/>
      <c r="NHZ1048284" s="3532"/>
      <c r="NIA1048284" s="3532"/>
      <c r="NIB1048284" s="3532"/>
      <c r="NIC1048284" s="3532"/>
      <c r="NID1048284" s="3532"/>
      <c r="NIE1048284" s="3532"/>
      <c r="NIF1048284" s="3532"/>
      <c r="NIG1048284" s="3532"/>
      <c r="NIH1048284" s="3532"/>
      <c r="NII1048284" s="3532"/>
      <c r="NIJ1048284" s="3532"/>
      <c r="NIK1048284" s="3532"/>
      <c r="NIL1048284" s="3532"/>
      <c r="NIM1048284" s="3532"/>
      <c r="NIN1048284" s="3532"/>
      <c r="NIO1048284" s="3532"/>
      <c r="NIP1048284" s="3532"/>
      <c r="NIQ1048284" s="3532"/>
      <c r="NIR1048284" s="3532"/>
      <c r="NIS1048284" s="3532"/>
      <c r="NIT1048284" s="3532"/>
      <c r="NIU1048284" s="3532"/>
      <c r="NIV1048284" s="3532"/>
      <c r="NIW1048284" s="3532"/>
      <c r="NIX1048284" s="3532"/>
      <c r="NIY1048284" s="3532"/>
      <c r="NIZ1048284" s="3532"/>
      <c r="NJA1048284" s="3532"/>
      <c r="NJB1048284" s="3532"/>
      <c r="NJC1048284" s="3532"/>
      <c r="NJD1048284" s="3532"/>
      <c r="NJE1048284" s="3532"/>
      <c r="NJF1048284" s="3532"/>
      <c r="NJG1048284" s="3532"/>
      <c r="NJH1048284" s="3532"/>
      <c r="NJI1048284" s="3532"/>
      <c r="NJJ1048284" s="3532"/>
      <c r="NJK1048284" s="3532"/>
      <c r="NJL1048284" s="3532"/>
      <c r="NJM1048284" s="3532"/>
      <c r="NJN1048284" s="3532"/>
      <c r="NJO1048284" s="3532"/>
      <c r="NJP1048284" s="3532"/>
      <c r="NJQ1048284" s="3532"/>
      <c r="NJR1048284" s="3532"/>
      <c r="NJS1048284" s="3532"/>
      <c r="NJT1048284" s="3532"/>
      <c r="NJU1048284" s="3532"/>
      <c r="NJV1048284" s="3532"/>
      <c r="NJW1048284" s="3532"/>
      <c r="NJX1048284" s="3532"/>
      <c r="NJY1048284" s="3532"/>
      <c r="NJZ1048284" s="3532"/>
      <c r="NKA1048284" s="3532"/>
      <c r="NKB1048284" s="3532"/>
      <c r="NKC1048284" s="3532"/>
      <c r="NKD1048284" s="3532"/>
      <c r="NKE1048284" s="3532"/>
      <c r="NKF1048284" s="3532"/>
      <c r="NKG1048284" s="3532"/>
      <c r="NKH1048284" s="3532"/>
      <c r="NKI1048284" s="3532"/>
      <c r="NKJ1048284" s="3532"/>
      <c r="NKK1048284" s="3532"/>
      <c r="NKL1048284" s="3532"/>
      <c r="NKM1048284" s="3532"/>
      <c r="NKN1048284" s="3532"/>
      <c r="NKO1048284" s="3532"/>
      <c r="NKP1048284" s="3532"/>
      <c r="NKQ1048284" s="3532"/>
      <c r="NKR1048284" s="3532"/>
      <c r="NKS1048284" s="3532"/>
      <c r="NKT1048284" s="3532"/>
      <c r="NKU1048284" s="3532"/>
      <c r="NKV1048284" s="3532"/>
      <c r="NKW1048284" s="3532"/>
      <c r="NKX1048284" s="3532"/>
      <c r="NKY1048284" s="3532"/>
      <c r="NKZ1048284" s="3532"/>
      <c r="NLA1048284" s="3532"/>
      <c r="NLB1048284" s="3532"/>
      <c r="NLC1048284" s="3532"/>
      <c r="NLD1048284" s="3532"/>
      <c r="NLE1048284" s="3532"/>
      <c r="NLF1048284" s="3532"/>
      <c r="NLG1048284" s="3532"/>
      <c r="NLH1048284" s="3532"/>
      <c r="NLI1048284" s="3532"/>
      <c r="NLJ1048284" s="3532"/>
      <c r="NLK1048284" s="3532"/>
      <c r="NLL1048284" s="3532"/>
      <c r="NLM1048284" s="3532"/>
      <c r="NLN1048284" s="3532"/>
      <c r="NLO1048284" s="3532"/>
      <c r="NLP1048284" s="3532"/>
      <c r="NLQ1048284" s="3532"/>
      <c r="NLR1048284" s="3532"/>
      <c r="NLS1048284" s="3532"/>
      <c r="NLT1048284" s="3532"/>
      <c r="NLU1048284" s="3532"/>
      <c r="NLV1048284" s="3532"/>
      <c r="NLW1048284" s="3532"/>
      <c r="NLX1048284" s="3532"/>
      <c r="NLY1048284" s="3532"/>
      <c r="NLZ1048284" s="3532"/>
      <c r="NMA1048284" s="3532"/>
      <c r="NMB1048284" s="3532"/>
      <c r="NMC1048284" s="3532"/>
      <c r="NMD1048284" s="3532"/>
      <c r="NME1048284" s="3532"/>
      <c r="NMF1048284" s="3532"/>
      <c r="NMG1048284" s="3532"/>
      <c r="NMH1048284" s="3532"/>
      <c r="NMI1048284" s="3532"/>
      <c r="NMJ1048284" s="3532"/>
      <c r="NMK1048284" s="3532"/>
      <c r="NML1048284" s="3532"/>
      <c r="NMM1048284" s="3532"/>
      <c r="NMN1048284" s="3532"/>
      <c r="NMO1048284" s="3532"/>
      <c r="NMP1048284" s="3532"/>
      <c r="NMQ1048284" s="3532"/>
      <c r="NMR1048284" s="3532"/>
      <c r="NMS1048284" s="3532"/>
      <c r="NMT1048284" s="3532"/>
      <c r="NMU1048284" s="3532"/>
      <c r="NMV1048284" s="3532"/>
      <c r="NMW1048284" s="3532"/>
      <c r="NMX1048284" s="3532"/>
      <c r="NMY1048284" s="3532"/>
      <c r="NMZ1048284" s="3532"/>
      <c r="NNA1048284" s="3532"/>
      <c r="NNB1048284" s="3532"/>
      <c r="NNC1048284" s="3532"/>
      <c r="NND1048284" s="3532"/>
      <c r="NNE1048284" s="3532"/>
      <c r="NNF1048284" s="3532"/>
      <c r="NNG1048284" s="3532"/>
      <c r="NNH1048284" s="3532"/>
      <c r="NNI1048284" s="3532"/>
      <c r="NNJ1048284" s="3532"/>
      <c r="NNK1048284" s="3532"/>
      <c r="NNL1048284" s="3532"/>
      <c r="NNM1048284" s="3532"/>
      <c r="NNN1048284" s="3532"/>
      <c r="NNO1048284" s="3532"/>
      <c r="NNP1048284" s="3532"/>
      <c r="NNQ1048284" s="3532"/>
      <c r="NNR1048284" s="3532"/>
      <c r="NNS1048284" s="3532"/>
      <c r="NNT1048284" s="3532"/>
      <c r="NNU1048284" s="3532"/>
      <c r="NNV1048284" s="3532"/>
      <c r="NNW1048284" s="3532"/>
      <c r="NNX1048284" s="3532"/>
      <c r="NNY1048284" s="3532"/>
      <c r="NNZ1048284" s="3532"/>
      <c r="NOA1048284" s="3532"/>
      <c r="NOB1048284" s="3532"/>
      <c r="NOC1048284" s="3532"/>
      <c r="NOD1048284" s="3532"/>
      <c r="NOE1048284" s="3532"/>
      <c r="NOF1048284" s="3532"/>
      <c r="NOG1048284" s="3532"/>
      <c r="NOH1048284" s="3532"/>
      <c r="NOI1048284" s="3532"/>
      <c r="NOJ1048284" s="3532"/>
      <c r="NOK1048284" s="3532"/>
      <c r="NOL1048284" s="3532"/>
      <c r="NOM1048284" s="3532"/>
      <c r="NON1048284" s="3532"/>
      <c r="NOO1048284" s="3532"/>
      <c r="NOP1048284" s="3532"/>
      <c r="NOQ1048284" s="3532"/>
      <c r="NOR1048284" s="3532"/>
      <c r="NOS1048284" s="3532"/>
      <c r="NOT1048284" s="3532"/>
      <c r="NOU1048284" s="3532"/>
      <c r="NOV1048284" s="3532"/>
      <c r="NOW1048284" s="3532"/>
      <c r="NOX1048284" s="3532"/>
      <c r="NOY1048284" s="3532"/>
      <c r="NOZ1048284" s="3532"/>
      <c r="NPA1048284" s="3532"/>
      <c r="NPB1048284" s="3532"/>
      <c r="NPC1048284" s="3532"/>
      <c r="NPD1048284" s="3532"/>
      <c r="NPE1048284" s="3532"/>
      <c r="NPF1048284" s="3532"/>
      <c r="NPG1048284" s="3532"/>
      <c r="NPH1048284" s="3532"/>
      <c r="NPI1048284" s="3532"/>
      <c r="NPJ1048284" s="3532"/>
      <c r="NPK1048284" s="3532"/>
      <c r="NPL1048284" s="3532"/>
      <c r="NPM1048284" s="3532"/>
      <c r="NPN1048284" s="3532"/>
      <c r="NPO1048284" s="3532"/>
      <c r="NPP1048284" s="3532"/>
      <c r="NPQ1048284" s="3532"/>
      <c r="NPR1048284" s="3532"/>
      <c r="NPS1048284" s="3532"/>
      <c r="NPT1048284" s="3532"/>
      <c r="NPU1048284" s="3532"/>
      <c r="NPV1048284" s="3532"/>
      <c r="NPW1048284" s="3532"/>
      <c r="NPX1048284" s="3532"/>
      <c r="NPY1048284" s="3532"/>
      <c r="NPZ1048284" s="3532"/>
      <c r="NQA1048284" s="3532"/>
      <c r="NQB1048284" s="3532"/>
      <c r="NQC1048284" s="3532"/>
      <c r="NQD1048284" s="3532"/>
      <c r="NQE1048284" s="3532"/>
      <c r="NQF1048284" s="3532"/>
      <c r="NQG1048284" s="3532"/>
      <c r="NQH1048284" s="3532"/>
      <c r="NQI1048284" s="3532"/>
      <c r="NQJ1048284" s="3532"/>
      <c r="NQK1048284" s="3532"/>
      <c r="NQL1048284" s="3532"/>
      <c r="NQM1048284" s="3532"/>
      <c r="NQN1048284" s="3532"/>
      <c r="NQO1048284" s="3532"/>
      <c r="NQP1048284" s="3532"/>
      <c r="NQQ1048284" s="3532"/>
      <c r="NQR1048284" s="3532"/>
      <c r="NQS1048284" s="3532"/>
      <c r="NQT1048284" s="3532"/>
      <c r="NQU1048284" s="3532"/>
      <c r="NQV1048284" s="3532"/>
      <c r="NQW1048284" s="3532"/>
      <c r="NQX1048284" s="3532"/>
      <c r="NQY1048284" s="3532"/>
      <c r="NQZ1048284" s="3532"/>
      <c r="NRA1048284" s="3532"/>
      <c r="NRB1048284" s="3532"/>
      <c r="NRC1048284" s="3532"/>
      <c r="NRD1048284" s="3532"/>
      <c r="NRE1048284" s="3532"/>
      <c r="NRF1048284" s="3532"/>
      <c r="NRG1048284" s="3532"/>
      <c r="NRH1048284" s="3532"/>
      <c r="NRI1048284" s="3532"/>
      <c r="NRJ1048284" s="3532"/>
      <c r="NRK1048284" s="3532"/>
      <c r="NRL1048284" s="3532"/>
      <c r="NRM1048284" s="3532"/>
      <c r="NRN1048284" s="3532"/>
      <c r="NRO1048284" s="3532"/>
      <c r="NRP1048284" s="3532"/>
      <c r="NRQ1048284" s="3532"/>
      <c r="NRR1048284" s="3532"/>
      <c r="NRS1048284" s="3532"/>
      <c r="NRT1048284" s="3532"/>
      <c r="NRU1048284" s="3532"/>
      <c r="NRV1048284" s="3532"/>
      <c r="NRW1048284" s="3532"/>
      <c r="NRX1048284" s="3532"/>
      <c r="NRY1048284" s="3532"/>
      <c r="NRZ1048284" s="3532"/>
      <c r="NSA1048284" s="3532"/>
      <c r="NSB1048284" s="3532"/>
      <c r="NSC1048284" s="3532"/>
      <c r="NSD1048284" s="3532"/>
      <c r="NSE1048284" s="3532"/>
      <c r="NSF1048284" s="3532"/>
      <c r="NSG1048284" s="3532"/>
      <c r="NSH1048284" s="3532"/>
      <c r="NSI1048284" s="3532"/>
      <c r="NSJ1048284" s="3532"/>
      <c r="NSK1048284" s="3532"/>
      <c r="NSL1048284" s="3532"/>
      <c r="NSM1048284" s="3532"/>
      <c r="NSN1048284" s="3532"/>
      <c r="NSO1048284" s="3532"/>
      <c r="NSP1048284" s="3532"/>
      <c r="NSQ1048284" s="3532"/>
      <c r="NSR1048284" s="3532"/>
      <c r="NSS1048284" s="3532"/>
      <c r="NST1048284" s="3532"/>
      <c r="NSU1048284" s="3532"/>
      <c r="NSV1048284" s="3532"/>
      <c r="NSW1048284" s="3532"/>
      <c r="NSX1048284" s="3532"/>
      <c r="NSY1048284" s="3532"/>
      <c r="NSZ1048284" s="3532"/>
      <c r="NTA1048284" s="3532"/>
      <c r="NTB1048284" s="3532"/>
      <c r="NTC1048284" s="3532"/>
      <c r="NTD1048284" s="3532"/>
      <c r="NTE1048284" s="3532"/>
      <c r="NTF1048284" s="3532"/>
      <c r="NTG1048284" s="3532"/>
      <c r="NTH1048284" s="3532"/>
      <c r="NTI1048284" s="3532"/>
      <c r="NTJ1048284" s="3532"/>
      <c r="NTK1048284" s="3532"/>
      <c r="NTL1048284" s="3532"/>
      <c r="NTM1048284" s="3532"/>
      <c r="NTN1048284" s="3532"/>
      <c r="NTO1048284" s="3532"/>
      <c r="NTP1048284" s="3532"/>
      <c r="NTQ1048284" s="3532"/>
      <c r="NTR1048284" s="3532"/>
      <c r="NTS1048284" s="3532"/>
      <c r="NTT1048284" s="3532"/>
      <c r="NTU1048284" s="3532"/>
      <c r="NTV1048284" s="3532"/>
      <c r="NTW1048284" s="3532"/>
      <c r="NTX1048284" s="3532"/>
      <c r="NTY1048284" s="3532"/>
      <c r="NTZ1048284" s="3532"/>
      <c r="NUA1048284" s="3532"/>
      <c r="NUB1048284" s="3532"/>
      <c r="NUC1048284" s="3532"/>
      <c r="NUD1048284" s="3532"/>
      <c r="NUE1048284" s="3532"/>
      <c r="NUF1048284" s="3532"/>
      <c r="NUG1048284" s="3532"/>
      <c r="NUH1048284" s="3532"/>
      <c r="NUI1048284" s="3532"/>
      <c r="NUJ1048284" s="3532"/>
      <c r="NUK1048284" s="3532"/>
      <c r="NUL1048284" s="3532"/>
      <c r="NUM1048284" s="3532"/>
      <c r="NUN1048284" s="3532"/>
      <c r="NUO1048284" s="3532"/>
      <c r="NUP1048284" s="3532"/>
      <c r="NUQ1048284" s="3532"/>
      <c r="NUR1048284" s="3532"/>
      <c r="NUS1048284" s="3532"/>
      <c r="NUT1048284" s="3532"/>
      <c r="NUU1048284" s="3532"/>
      <c r="NUV1048284" s="3532"/>
      <c r="NUW1048284" s="3532"/>
      <c r="NUX1048284" s="3532"/>
      <c r="NUY1048284" s="3532"/>
      <c r="NUZ1048284" s="3532"/>
      <c r="NVA1048284" s="3532"/>
      <c r="NVB1048284" s="3532"/>
      <c r="NVC1048284" s="3532"/>
      <c r="NVD1048284" s="3532"/>
      <c r="NVE1048284" s="3532"/>
      <c r="NVF1048284" s="3532"/>
      <c r="NVG1048284" s="3532"/>
      <c r="NVH1048284" s="3532"/>
      <c r="NVI1048284" s="3532"/>
      <c r="NVJ1048284" s="3532"/>
      <c r="NVK1048284" s="3532"/>
      <c r="NVL1048284" s="3532"/>
      <c r="NVM1048284" s="3532"/>
      <c r="NVN1048284" s="3532"/>
      <c r="NVO1048284" s="3532"/>
      <c r="NVP1048284" s="3532"/>
      <c r="NVQ1048284" s="3532"/>
      <c r="NVR1048284" s="3532"/>
      <c r="NVS1048284" s="3532"/>
      <c r="NVT1048284" s="3532"/>
      <c r="NVU1048284" s="3532"/>
      <c r="NVV1048284" s="3532"/>
      <c r="NVW1048284" s="3532"/>
      <c r="NVX1048284" s="3532"/>
      <c r="NVY1048284" s="3532"/>
      <c r="NVZ1048284" s="3532"/>
      <c r="NWA1048284" s="3532"/>
      <c r="NWB1048284" s="3532"/>
      <c r="NWC1048284" s="3532"/>
      <c r="NWD1048284" s="3532"/>
      <c r="NWE1048284" s="3532"/>
      <c r="NWF1048284" s="3532"/>
      <c r="NWG1048284" s="3532"/>
      <c r="NWH1048284" s="3532"/>
      <c r="NWI1048284" s="3532"/>
      <c r="NWJ1048284" s="3532"/>
      <c r="NWK1048284" s="3532"/>
      <c r="NWL1048284" s="3532"/>
      <c r="NWM1048284" s="3532"/>
      <c r="NWN1048284" s="3532"/>
      <c r="NWO1048284" s="3532"/>
      <c r="NWP1048284" s="3532"/>
      <c r="NWQ1048284" s="3532"/>
      <c r="NWR1048284" s="3532"/>
      <c r="NWS1048284" s="3532"/>
      <c r="NWT1048284" s="3532"/>
      <c r="NWU1048284" s="3532"/>
      <c r="NWV1048284" s="3532"/>
      <c r="NWW1048284" s="3532"/>
      <c r="NWX1048284" s="3532"/>
      <c r="NWY1048284" s="3532"/>
      <c r="NWZ1048284" s="3532"/>
      <c r="NXA1048284" s="3532"/>
      <c r="NXB1048284" s="3532"/>
      <c r="NXC1048284" s="3532"/>
      <c r="NXD1048284" s="3532"/>
      <c r="NXE1048284" s="3532"/>
      <c r="NXF1048284" s="3532"/>
      <c r="NXG1048284" s="3532"/>
      <c r="NXH1048284" s="3532"/>
      <c r="NXI1048284" s="3532"/>
      <c r="NXJ1048284" s="3532"/>
      <c r="NXK1048284" s="3532"/>
      <c r="NXL1048284" s="3532"/>
      <c r="NXM1048284" s="3532"/>
      <c r="NXN1048284" s="3532"/>
      <c r="NXO1048284" s="3532"/>
      <c r="NXP1048284" s="3532"/>
      <c r="NXQ1048284" s="3532"/>
      <c r="NXR1048284" s="3532"/>
      <c r="NXS1048284" s="3532"/>
      <c r="NXT1048284" s="3532"/>
      <c r="NXU1048284" s="3532"/>
      <c r="NXV1048284" s="3532"/>
      <c r="NXW1048284" s="3532"/>
      <c r="NXX1048284" s="3532"/>
      <c r="NXY1048284" s="3532"/>
      <c r="NXZ1048284" s="3532"/>
      <c r="NYA1048284" s="3532"/>
      <c r="NYB1048284" s="3532"/>
      <c r="NYC1048284" s="3532"/>
      <c r="NYD1048284" s="3532"/>
      <c r="NYE1048284" s="3532"/>
      <c r="NYF1048284" s="3532"/>
      <c r="NYG1048284" s="3532"/>
      <c r="NYH1048284" s="3532"/>
      <c r="NYI1048284" s="3532"/>
      <c r="NYJ1048284" s="3532"/>
      <c r="NYK1048284" s="3532"/>
      <c r="NYL1048284" s="3532"/>
      <c r="NYM1048284" s="3532"/>
      <c r="NYN1048284" s="3532"/>
      <c r="NYO1048284" s="3532"/>
      <c r="NYP1048284" s="3532"/>
      <c r="NYQ1048284" s="3532"/>
      <c r="NYR1048284" s="3532"/>
      <c r="NYS1048284" s="3532"/>
      <c r="NYT1048284" s="3532"/>
      <c r="NYU1048284" s="3532"/>
      <c r="NYV1048284" s="3532"/>
      <c r="NYW1048284" s="3532"/>
      <c r="NYX1048284" s="3532"/>
      <c r="NYY1048284" s="3532"/>
      <c r="NYZ1048284" s="3532"/>
      <c r="NZA1048284" s="3532"/>
      <c r="NZB1048284" s="3532"/>
      <c r="NZC1048284" s="3532"/>
      <c r="NZD1048284" s="3532"/>
      <c r="NZE1048284" s="3532"/>
      <c r="NZF1048284" s="3532"/>
      <c r="NZG1048284" s="3532"/>
      <c r="NZH1048284" s="3532"/>
      <c r="NZI1048284" s="3532"/>
      <c r="NZJ1048284" s="3532"/>
      <c r="NZK1048284" s="3532"/>
      <c r="NZL1048284" s="3532"/>
      <c r="NZM1048284" s="3532"/>
      <c r="NZN1048284" s="3532"/>
      <c r="NZO1048284" s="3532"/>
      <c r="NZP1048284" s="3532"/>
      <c r="NZQ1048284" s="3532"/>
      <c r="NZR1048284" s="3532"/>
      <c r="NZS1048284" s="3532"/>
      <c r="NZT1048284" s="3532"/>
      <c r="NZU1048284" s="3532"/>
      <c r="NZV1048284" s="3532"/>
      <c r="NZW1048284" s="3532"/>
      <c r="NZX1048284" s="3532"/>
      <c r="NZY1048284" s="3532"/>
      <c r="NZZ1048284" s="3532"/>
      <c r="OAA1048284" s="3532"/>
      <c r="OAB1048284" s="3532"/>
      <c r="OAC1048284" s="3532"/>
      <c r="OAD1048284" s="3532"/>
      <c r="OAE1048284" s="3532"/>
      <c r="OAF1048284" s="3532"/>
      <c r="OAG1048284" s="3532"/>
      <c r="OAH1048284" s="3532"/>
      <c r="OAI1048284" s="3532"/>
      <c r="OAJ1048284" s="3532"/>
      <c r="OAK1048284" s="3532"/>
      <c r="OAL1048284" s="3532"/>
      <c r="OAM1048284" s="3532"/>
      <c r="OAN1048284" s="3532"/>
      <c r="OAO1048284" s="3532"/>
      <c r="OAP1048284" s="3532"/>
      <c r="OAQ1048284" s="3532"/>
      <c r="OAR1048284" s="3532"/>
      <c r="OAS1048284" s="3532"/>
      <c r="OAT1048284" s="3532"/>
      <c r="OAU1048284" s="3532"/>
      <c r="OAV1048284" s="3532"/>
      <c r="OAW1048284" s="3532"/>
      <c r="OAX1048284" s="3532"/>
      <c r="OAY1048284" s="3532"/>
      <c r="OAZ1048284" s="3532"/>
      <c r="OBA1048284" s="3532"/>
      <c r="OBB1048284" s="3532"/>
      <c r="OBC1048284" s="3532"/>
      <c r="OBD1048284" s="3532"/>
      <c r="OBE1048284" s="3532"/>
      <c r="OBF1048284" s="3532"/>
      <c r="OBG1048284" s="3532"/>
      <c r="OBH1048284" s="3532"/>
      <c r="OBI1048284" s="3532"/>
      <c r="OBJ1048284" s="3532"/>
      <c r="OBK1048284" s="3532"/>
      <c r="OBL1048284" s="3532"/>
      <c r="OBM1048284" s="3532"/>
      <c r="OBN1048284" s="3532"/>
      <c r="OBO1048284" s="3532"/>
      <c r="OBP1048284" s="3532"/>
      <c r="OBQ1048284" s="3532"/>
      <c r="OBR1048284" s="3532"/>
      <c r="OBS1048284" s="3532"/>
      <c r="OBT1048284" s="3532"/>
      <c r="OBU1048284" s="3532"/>
      <c r="OBV1048284" s="3532"/>
      <c r="OBW1048284" s="3532"/>
      <c r="OBX1048284" s="3532"/>
      <c r="OBY1048284" s="3532"/>
      <c r="OBZ1048284" s="3532"/>
      <c r="OCA1048284" s="3532"/>
      <c r="OCB1048284" s="3532"/>
      <c r="OCC1048284" s="3532"/>
      <c r="OCD1048284" s="3532"/>
      <c r="OCE1048284" s="3532"/>
      <c r="OCF1048284" s="3532"/>
      <c r="OCG1048284" s="3532"/>
      <c r="OCH1048284" s="3532"/>
      <c r="OCI1048284" s="3532"/>
      <c r="OCJ1048284" s="3532"/>
      <c r="OCK1048284" s="3532"/>
      <c r="OCL1048284" s="3532"/>
      <c r="OCM1048284" s="3532"/>
      <c r="OCN1048284" s="3532"/>
      <c r="OCO1048284" s="3532"/>
      <c r="OCP1048284" s="3532"/>
      <c r="OCQ1048284" s="3532"/>
      <c r="OCR1048284" s="3532"/>
      <c r="OCS1048284" s="3532"/>
      <c r="OCT1048284" s="3532"/>
      <c r="OCU1048284" s="3532"/>
      <c r="OCV1048284" s="3532"/>
      <c r="OCW1048284" s="3532"/>
      <c r="OCX1048284" s="3532"/>
      <c r="OCY1048284" s="3532"/>
      <c r="OCZ1048284" s="3532"/>
      <c r="ODA1048284" s="3532"/>
      <c r="ODB1048284" s="3532"/>
      <c r="ODC1048284" s="3532"/>
      <c r="ODD1048284" s="3532"/>
      <c r="ODE1048284" s="3532"/>
      <c r="ODF1048284" s="3532"/>
      <c r="ODG1048284" s="3532"/>
      <c r="ODH1048284" s="3532"/>
      <c r="ODI1048284" s="3532"/>
      <c r="ODJ1048284" s="3532"/>
      <c r="ODK1048284" s="3532"/>
      <c r="ODL1048284" s="3532"/>
      <c r="ODM1048284" s="3532"/>
      <c r="ODN1048284" s="3532"/>
      <c r="ODO1048284" s="3532"/>
      <c r="ODP1048284" s="3532"/>
      <c r="ODQ1048284" s="3532"/>
      <c r="ODR1048284" s="3532"/>
      <c r="ODS1048284" s="3532"/>
      <c r="ODT1048284" s="3532"/>
      <c r="ODU1048284" s="3532"/>
      <c r="ODV1048284" s="3532"/>
      <c r="ODW1048284" s="3532"/>
      <c r="ODX1048284" s="3532"/>
      <c r="ODY1048284" s="3532"/>
      <c r="ODZ1048284" s="3532"/>
      <c r="OEA1048284" s="3532"/>
      <c r="OEB1048284" s="3532"/>
      <c r="OEC1048284" s="3532"/>
      <c r="OED1048284" s="3532"/>
      <c r="OEE1048284" s="3532"/>
      <c r="OEF1048284" s="3532"/>
      <c r="OEG1048284" s="3532"/>
      <c r="OEH1048284" s="3532"/>
      <c r="OEI1048284" s="3532"/>
      <c r="OEJ1048284" s="3532"/>
      <c r="OEK1048284" s="3532"/>
      <c r="OEL1048284" s="3532"/>
      <c r="OEM1048284" s="3532"/>
      <c r="OEN1048284" s="3532"/>
      <c r="OEO1048284" s="3532"/>
      <c r="OEP1048284" s="3532"/>
      <c r="OEQ1048284" s="3532"/>
      <c r="OER1048284" s="3532"/>
      <c r="OES1048284" s="3532"/>
      <c r="OET1048284" s="3532"/>
      <c r="OEU1048284" s="3532"/>
      <c r="OEV1048284" s="3532"/>
      <c r="OEW1048284" s="3532"/>
      <c r="OEX1048284" s="3532"/>
      <c r="OEY1048284" s="3532"/>
      <c r="OEZ1048284" s="3532"/>
      <c r="OFA1048284" s="3532"/>
      <c r="OFB1048284" s="3532"/>
      <c r="OFC1048284" s="3532"/>
      <c r="OFD1048284" s="3532"/>
      <c r="OFE1048284" s="3532"/>
      <c r="OFF1048284" s="3532"/>
      <c r="OFG1048284" s="3532"/>
      <c r="OFH1048284" s="3532"/>
      <c r="OFI1048284" s="3532"/>
      <c r="OFJ1048284" s="3532"/>
      <c r="OFK1048284" s="3532"/>
      <c r="OFL1048284" s="3532"/>
      <c r="OFM1048284" s="3532"/>
      <c r="OFN1048284" s="3532"/>
      <c r="OFO1048284" s="3532"/>
      <c r="OFP1048284" s="3532"/>
      <c r="OFQ1048284" s="3532"/>
      <c r="OFR1048284" s="3532"/>
      <c r="OFS1048284" s="3532"/>
      <c r="OFT1048284" s="3532"/>
      <c r="OFU1048284" s="3532"/>
      <c r="OFV1048284" s="3532"/>
      <c r="OFW1048284" s="3532"/>
      <c r="OFX1048284" s="3532"/>
      <c r="OFY1048284" s="3532"/>
      <c r="OFZ1048284" s="3532"/>
      <c r="OGA1048284" s="3532"/>
      <c r="OGB1048284" s="3532"/>
      <c r="OGC1048284" s="3532"/>
      <c r="OGD1048284" s="3532"/>
      <c r="OGE1048284" s="3532"/>
      <c r="OGF1048284" s="3532"/>
      <c r="OGG1048284" s="3532"/>
      <c r="OGH1048284" s="3532"/>
      <c r="OGI1048284" s="3532"/>
      <c r="OGJ1048284" s="3532"/>
      <c r="OGK1048284" s="3532"/>
      <c r="OGL1048284" s="3532"/>
      <c r="OGM1048284" s="3532"/>
      <c r="OGN1048284" s="3532"/>
      <c r="OGO1048284" s="3532"/>
      <c r="OGP1048284" s="3532"/>
      <c r="OGQ1048284" s="3532"/>
      <c r="OGR1048284" s="3532"/>
      <c r="OGS1048284" s="3532"/>
      <c r="OGT1048284" s="3532"/>
      <c r="OGU1048284" s="3532"/>
      <c r="OGV1048284" s="3532"/>
      <c r="OGW1048284" s="3532"/>
      <c r="OGX1048284" s="3532"/>
      <c r="OGY1048284" s="3532"/>
      <c r="OGZ1048284" s="3532"/>
      <c r="OHA1048284" s="3532"/>
      <c r="OHB1048284" s="3532"/>
      <c r="OHC1048284" s="3532"/>
      <c r="OHD1048284" s="3532"/>
      <c r="OHE1048284" s="3532"/>
      <c r="OHF1048284" s="3532"/>
      <c r="OHG1048284" s="3532"/>
      <c r="OHH1048284" s="3532"/>
      <c r="OHI1048284" s="3532"/>
      <c r="OHJ1048284" s="3532"/>
      <c r="OHK1048284" s="3532"/>
      <c r="OHL1048284" s="3532"/>
      <c r="OHM1048284" s="3532"/>
      <c r="OHN1048284" s="3532"/>
      <c r="OHO1048284" s="3532"/>
      <c r="OHP1048284" s="3532"/>
      <c r="OHQ1048284" s="3532"/>
      <c r="OHR1048284" s="3532"/>
      <c r="OHS1048284" s="3532"/>
      <c r="OHT1048284" s="3532"/>
      <c r="OHU1048284" s="3532"/>
      <c r="OHV1048284" s="3532"/>
      <c r="OHW1048284" s="3532"/>
      <c r="OHX1048284" s="3532"/>
      <c r="OHY1048284" s="3532"/>
      <c r="OHZ1048284" s="3532"/>
      <c r="OIA1048284" s="3532"/>
      <c r="OIB1048284" s="3532"/>
      <c r="OIC1048284" s="3532"/>
      <c r="OID1048284" s="3532"/>
      <c r="OIE1048284" s="3532"/>
      <c r="OIF1048284" s="3532"/>
      <c r="OIG1048284" s="3532"/>
      <c r="OIH1048284" s="3532"/>
      <c r="OII1048284" s="3532"/>
      <c r="OIJ1048284" s="3532"/>
      <c r="OIK1048284" s="3532"/>
      <c r="OIL1048284" s="3532"/>
      <c r="OIM1048284" s="3532"/>
      <c r="OIN1048284" s="3532"/>
      <c r="OIO1048284" s="3532"/>
      <c r="OIP1048284" s="3532"/>
      <c r="OIQ1048284" s="3532"/>
      <c r="OIR1048284" s="3532"/>
      <c r="OIS1048284" s="3532"/>
      <c r="OIT1048284" s="3532"/>
      <c r="OIU1048284" s="3532"/>
      <c r="OIV1048284" s="3532"/>
      <c r="OIW1048284" s="3532"/>
      <c r="OIX1048284" s="3532"/>
      <c r="OIY1048284" s="3532"/>
      <c r="OIZ1048284" s="3532"/>
      <c r="OJA1048284" s="3532"/>
      <c r="OJB1048284" s="3532"/>
      <c r="OJC1048284" s="3532"/>
      <c r="OJD1048284" s="3532"/>
      <c r="OJE1048284" s="3532"/>
      <c r="OJF1048284" s="3532"/>
      <c r="OJG1048284" s="3532"/>
      <c r="OJH1048284" s="3532"/>
      <c r="OJI1048284" s="3532"/>
      <c r="OJJ1048284" s="3532"/>
      <c r="OJK1048284" s="3532"/>
      <c r="OJL1048284" s="3532"/>
      <c r="OJM1048284" s="3532"/>
      <c r="OJN1048284" s="3532"/>
      <c r="OJO1048284" s="3532"/>
      <c r="OJP1048284" s="3532"/>
      <c r="OJQ1048284" s="3532"/>
      <c r="OJR1048284" s="3532"/>
      <c r="OJS1048284" s="3532"/>
      <c r="OJT1048284" s="3532"/>
      <c r="OJU1048284" s="3532"/>
      <c r="OJV1048284" s="3532"/>
      <c r="OJW1048284" s="3532"/>
      <c r="OJX1048284" s="3532"/>
      <c r="OJY1048284" s="3532"/>
      <c r="OJZ1048284" s="3532"/>
      <c r="OKA1048284" s="3532"/>
      <c r="OKB1048284" s="3532"/>
      <c r="OKC1048284" s="3532"/>
      <c r="OKD1048284" s="3532"/>
      <c r="OKE1048284" s="3532"/>
      <c r="OKF1048284" s="3532"/>
      <c r="OKG1048284" s="3532"/>
      <c r="OKH1048284" s="3532"/>
      <c r="OKI1048284" s="3532"/>
      <c r="OKJ1048284" s="3532"/>
      <c r="OKK1048284" s="3532"/>
      <c r="OKL1048284" s="3532"/>
      <c r="OKM1048284" s="3532"/>
      <c r="OKN1048284" s="3532"/>
      <c r="OKO1048284" s="3532"/>
      <c r="OKP1048284" s="3532"/>
      <c r="OKQ1048284" s="3532"/>
      <c r="OKR1048284" s="3532"/>
      <c r="OKS1048284" s="3532"/>
      <c r="OKT1048284" s="3532"/>
      <c r="OKU1048284" s="3532"/>
      <c r="OKV1048284" s="3532"/>
      <c r="OKW1048284" s="3532"/>
      <c r="OKX1048284" s="3532"/>
      <c r="OKY1048284" s="3532"/>
      <c r="OKZ1048284" s="3532"/>
      <c r="OLA1048284" s="3532"/>
      <c r="OLB1048284" s="3532"/>
      <c r="OLC1048284" s="3532"/>
      <c r="OLD1048284" s="3532"/>
      <c r="OLE1048284" s="3532"/>
      <c r="OLF1048284" s="3532"/>
      <c r="OLG1048284" s="3532"/>
      <c r="OLH1048284" s="3532"/>
      <c r="OLI1048284" s="3532"/>
      <c r="OLJ1048284" s="3532"/>
      <c r="OLK1048284" s="3532"/>
      <c r="OLL1048284" s="3532"/>
      <c r="OLM1048284" s="3532"/>
      <c r="OLN1048284" s="3532"/>
      <c r="OLO1048284" s="3532"/>
      <c r="OLP1048284" s="3532"/>
      <c r="OLQ1048284" s="3532"/>
      <c r="OLR1048284" s="3532"/>
      <c r="OLS1048284" s="3532"/>
      <c r="OLT1048284" s="3532"/>
      <c r="OLU1048284" s="3532"/>
      <c r="OLV1048284" s="3532"/>
      <c r="OLW1048284" s="3532"/>
      <c r="OLX1048284" s="3532"/>
      <c r="OLY1048284" s="3532"/>
      <c r="OLZ1048284" s="3532"/>
      <c r="OMA1048284" s="3532"/>
      <c r="OMB1048284" s="3532"/>
      <c r="OMC1048284" s="3532"/>
      <c r="OMD1048284" s="3532"/>
      <c r="OME1048284" s="3532"/>
      <c r="OMF1048284" s="3532"/>
      <c r="OMG1048284" s="3532"/>
      <c r="OMH1048284" s="3532"/>
      <c r="OMI1048284" s="3532"/>
      <c r="OMJ1048284" s="3532"/>
      <c r="OMK1048284" s="3532"/>
      <c r="OML1048284" s="3532"/>
      <c r="OMM1048284" s="3532"/>
      <c r="OMN1048284" s="3532"/>
      <c r="OMO1048284" s="3532"/>
      <c r="OMP1048284" s="3532"/>
      <c r="OMQ1048284" s="3532"/>
      <c r="OMR1048284" s="3532"/>
      <c r="OMS1048284" s="3532"/>
      <c r="OMT1048284" s="3532"/>
      <c r="OMU1048284" s="3532"/>
      <c r="OMV1048284" s="3532"/>
      <c r="OMW1048284" s="3532"/>
      <c r="OMX1048284" s="3532"/>
      <c r="OMY1048284" s="3532"/>
      <c r="OMZ1048284" s="3532"/>
      <c r="ONA1048284" s="3532"/>
      <c r="ONB1048284" s="3532"/>
      <c r="ONC1048284" s="3532"/>
      <c r="OND1048284" s="3532"/>
      <c r="ONE1048284" s="3532"/>
      <c r="ONF1048284" s="3532"/>
      <c r="ONG1048284" s="3532"/>
      <c r="ONH1048284" s="3532"/>
      <c r="ONI1048284" s="3532"/>
      <c r="ONJ1048284" s="3532"/>
      <c r="ONK1048284" s="3532"/>
      <c r="ONL1048284" s="3532"/>
      <c r="ONM1048284" s="3532"/>
      <c r="ONN1048284" s="3532"/>
      <c r="ONO1048284" s="3532"/>
      <c r="ONP1048284" s="3532"/>
      <c r="ONQ1048284" s="3532"/>
      <c r="ONR1048284" s="3532"/>
      <c r="ONS1048284" s="3532"/>
      <c r="ONT1048284" s="3532"/>
      <c r="ONU1048284" s="3532"/>
      <c r="ONV1048284" s="3532"/>
      <c r="ONW1048284" s="3532"/>
      <c r="ONX1048284" s="3532"/>
      <c r="ONY1048284" s="3532"/>
      <c r="ONZ1048284" s="3532"/>
      <c r="OOA1048284" s="3532"/>
      <c r="OOB1048284" s="3532"/>
      <c r="OOC1048284" s="3532"/>
      <c r="OOD1048284" s="3532"/>
      <c r="OOE1048284" s="3532"/>
      <c r="OOF1048284" s="3532"/>
      <c r="OOG1048284" s="3532"/>
      <c r="OOH1048284" s="3532"/>
      <c r="OOI1048284" s="3532"/>
      <c r="OOJ1048284" s="3532"/>
      <c r="OOK1048284" s="3532"/>
      <c r="OOL1048284" s="3532"/>
      <c r="OOM1048284" s="3532"/>
      <c r="OON1048284" s="3532"/>
      <c r="OOO1048284" s="3532"/>
      <c r="OOP1048284" s="3532"/>
      <c r="OOQ1048284" s="3532"/>
      <c r="OOR1048284" s="3532"/>
      <c r="OOS1048284" s="3532"/>
      <c r="OOT1048284" s="3532"/>
      <c r="OOU1048284" s="3532"/>
      <c r="OOV1048284" s="3532"/>
      <c r="OOW1048284" s="3532"/>
      <c r="OOX1048284" s="3532"/>
      <c r="OOY1048284" s="3532"/>
      <c r="OOZ1048284" s="3532"/>
      <c r="OPA1048284" s="3532"/>
      <c r="OPB1048284" s="3532"/>
      <c r="OPC1048284" s="3532"/>
      <c r="OPD1048284" s="3532"/>
      <c r="OPE1048284" s="3532"/>
      <c r="OPF1048284" s="3532"/>
      <c r="OPG1048284" s="3532"/>
      <c r="OPH1048284" s="3532"/>
      <c r="OPI1048284" s="3532"/>
      <c r="OPJ1048284" s="3532"/>
      <c r="OPK1048284" s="3532"/>
      <c r="OPL1048284" s="3532"/>
      <c r="OPM1048284" s="3532"/>
      <c r="OPN1048284" s="3532"/>
      <c r="OPO1048284" s="3532"/>
      <c r="OPP1048284" s="3532"/>
      <c r="OPQ1048284" s="3532"/>
      <c r="OPR1048284" s="3532"/>
      <c r="OPS1048284" s="3532"/>
      <c r="OPT1048284" s="3532"/>
      <c r="OPU1048284" s="3532"/>
      <c r="OPV1048284" s="3532"/>
      <c r="OPW1048284" s="3532"/>
      <c r="OPX1048284" s="3532"/>
      <c r="OPY1048284" s="3532"/>
      <c r="OPZ1048284" s="3532"/>
      <c r="OQA1048284" s="3532"/>
      <c r="OQB1048284" s="3532"/>
      <c r="OQC1048284" s="3532"/>
      <c r="OQD1048284" s="3532"/>
      <c r="OQE1048284" s="3532"/>
      <c r="OQF1048284" s="3532"/>
      <c r="OQG1048284" s="3532"/>
      <c r="OQH1048284" s="3532"/>
      <c r="OQI1048284" s="3532"/>
      <c r="OQJ1048284" s="3532"/>
      <c r="OQK1048284" s="3532"/>
      <c r="OQL1048284" s="3532"/>
      <c r="OQM1048284" s="3532"/>
      <c r="OQN1048284" s="3532"/>
      <c r="OQO1048284" s="3532"/>
      <c r="OQP1048284" s="3532"/>
      <c r="OQQ1048284" s="3532"/>
      <c r="OQR1048284" s="3532"/>
      <c r="OQS1048284" s="3532"/>
      <c r="OQT1048284" s="3532"/>
      <c r="OQU1048284" s="3532"/>
      <c r="OQV1048284" s="3532"/>
      <c r="OQW1048284" s="3532"/>
      <c r="OQX1048284" s="3532"/>
      <c r="OQY1048284" s="3532"/>
      <c r="OQZ1048284" s="3532"/>
      <c r="ORA1048284" s="3532"/>
      <c r="ORB1048284" s="3532"/>
      <c r="ORC1048284" s="3532"/>
      <c r="ORD1048284" s="3532"/>
      <c r="ORE1048284" s="3532"/>
      <c r="ORF1048284" s="3532"/>
      <c r="ORG1048284" s="3532"/>
      <c r="ORH1048284" s="3532"/>
      <c r="ORI1048284" s="3532"/>
      <c r="ORJ1048284" s="3532"/>
      <c r="ORK1048284" s="3532"/>
      <c r="ORL1048284" s="3532"/>
      <c r="ORM1048284" s="3532"/>
      <c r="ORN1048284" s="3532"/>
      <c r="ORO1048284" s="3532"/>
      <c r="ORP1048284" s="3532"/>
      <c r="ORQ1048284" s="3532"/>
      <c r="ORR1048284" s="3532"/>
      <c r="ORS1048284" s="3532"/>
      <c r="ORT1048284" s="3532"/>
      <c r="ORU1048284" s="3532"/>
      <c r="ORV1048284" s="3532"/>
      <c r="ORW1048284" s="3532"/>
      <c r="ORX1048284" s="3532"/>
      <c r="ORY1048284" s="3532"/>
      <c r="ORZ1048284" s="3532"/>
      <c r="OSA1048284" s="3532"/>
      <c r="OSB1048284" s="3532"/>
      <c r="OSC1048284" s="3532"/>
      <c r="OSD1048284" s="3532"/>
      <c r="OSE1048284" s="3532"/>
      <c r="OSF1048284" s="3532"/>
      <c r="OSG1048284" s="3532"/>
      <c r="OSH1048284" s="3532"/>
      <c r="OSI1048284" s="3532"/>
      <c r="OSJ1048284" s="3532"/>
      <c r="OSK1048284" s="3532"/>
      <c r="OSL1048284" s="3532"/>
      <c r="OSM1048284" s="3532"/>
      <c r="OSN1048284" s="3532"/>
      <c r="OSO1048284" s="3532"/>
      <c r="OSP1048284" s="3532"/>
      <c r="OSQ1048284" s="3532"/>
      <c r="OSR1048284" s="3532"/>
      <c r="OSS1048284" s="3532"/>
      <c r="OST1048284" s="3532"/>
      <c r="OSU1048284" s="3532"/>
      <c r="OSV1048284" s="3532"/>
      <c r="OSW1048284" s="3532"/>
      <c r="OSX1048284" s="3532"/>
      <c r="OSY1048284" s="3532"/>
      <c r="OSZ1048284" s="3532"/>
      <c r="OTA1048284" s="3532"/>
      <c r="OTB1048284" s="3532"/>
      <c r="OTC1048284" s="3532"/>
      <c r="OTD1048284" s="3532"/>
      <c r="OTE1048284" s="3532"/>
      <c r="OTF1048284" s="3532"/>
      <c r="OTG1048284" s="3532"/>
      <c r="OTH1048284" s="3532"/>
      <c r="OTI1048284" s="3532"/>
      <c r="OTJ1048284" s="3532"/>
      <c r="OTK1048284" s="3532"/>
      <c r="OTL1048284" s="3532"/>
      <c r="OTM1048284" s="3532"/>
      <c r="OTN1048284" s="3532"/>
      <c r="OTO1048284" s="3532"/>
      <c r="OTP1048284" s="3532"/>
      <c r="OTQ1048284" s="3532"/>
      <c r="OTR1048284" s="3532"/>
      <c r="OTS1048284" s="3532"/>
      <c r="OTT1048284" s="3532"/>
      <c r="OTU1048284" s="3532"/>
      <c r="OTV1048284" s="3532"/>
      <c r="OTW1048284" s="3532"/>
      <c r="OTX1048284" s="3532"/>
      <c r="OTY1048284" s="3532"/>
      <c r="OTZ1048284" s="3532"/>
      <c r="OUA1048284" s="3532"/>
      <c r="OUB1048284" s="3532"/>
      <c r="OUC1048284" s="3532"/>
      <c r="OUD1048284" s="3532"/>
      <c r="OUE1048284" s="3532"/>
      <c r="OUF1048284" s="3532"/>
      <c r="OUG1048284" s="3532"/>
      <c r="OUH1048284" s="3532"/>
      <c r="OUI1048284" s="3532"/>
      <c r="OUJ1048284" s="3532"/>
      <c r="OUK1048284" s="3532"/>
      <c r="OUL1048284" s="3532"/>
      <c r="OUM1048284" s="3532"/>
      <c r="OUN1048284" s="3532"/>
      <c r="OUO1048284" s="3532"/>
      <c r="OUP1048284" s="3532"/>
      <c r="OUQ1048284" s="3532"/>
      <c r="OUR1048284" s="3532"/>
      <c r="OUS1048284" s="3532"/>
      <c r="OUT1048284" s="3532"/>
      <c r="OUU1048284" s="3532"/>
      <c r="OUV1048284" s="3532"/>
      <c r="OUW1048284" s="3532"/>
      <c r="OUX1048284" s="3532"/>
      <c r="OUY1048284" s="3532"/>
      <c r="OUZ1048284" s="3532"/>
      <c r="OVA1048284" s="3532"/>
      <c r="OVB1048284" s="3532"/>
      <c r="OVC1048284" s="3532"/>
      <c r="OVD1048284" s="3532"/>
      <c r="OVE1048284" s="3532"/>
      <c r="OVF1048284" s="3532"/>
      <c r="OVG1048284" s="3532"/>
      <c r="OVH1048284" s="3532"/>
      <c r="OVI1048284" s="3532"/>
      <c r="OVJ1048284" s="3532"/>
      <c r="OVK1048284" s="3532"/>
      <c r="OVL1048284" s="3532"/>
      <c r="OVM1048284" s="3532"/>
      <c r="OVN1048284" s="3532"/>
      <c r="OVO1048284" s="3532"/>
      <c r="OVP1048284" s="3532"/>
      <c r="OVQ1048284" s="3532"/>
      <c r="OVR1048284" s="3532"/>
      <c r="OVS1048284" s="3532"/>
      <c r="OVT1048284" s="3532"/>
      <c r="OVU1048284" s="3532"/>
      <c r="OVV1048284" s="3532"/>
      <c r="OVW1048284" s="3532"/>
      <c r="OVX1048284" s="3532"/>
      <c r="OVY1048284" s="3532"/>
      <c r="OVZ1048284" s="3532"/>
      <c r="OWA1048284" s="3532"/>
      <c r="OWB1048284" s="3532"/>
      <c r="OWC1048284" s="3532"/>
      <c r="OWD1048284" s="3532"/>
      <c r="OWE1048284" s="3532"/>
      <c r="OWF1048284" s="3532"/>
      <c r="OWG1048284" s="3532"/>
      <c r="OWH1048284" s="3532"/>
      <c r="OWI1048284" s="3532"/>
      <c r="OWJ1048284" s="3532"/>
      <c r="OWK1048284" s="3532"/>
      <c r="OWL1048284" s="3532"/>
      <c r="OWM1048284" s="3532"/>
      <c r="OWN1048284" s="3532"/>
      <c r="OWO1048284" s="3532"/>
      <c r="OWP1048284" s="3532"/>
      <c r="OWQ1048284" s="3532"/>
      <c r="OWR1048284" s="3532"/>
      <c r="OWS1048284" s="3532"/>
      <c r="OWT1048284" s="3532"/>
      <c r="OWU1048284" s="3532"/>
      <c r="OWV1048284" s="3532"/>
      <c r="OWW1048284" s="3532"/>
      <c r="OWX1048284" s="3532"/>
      <c r="OWY1048284" s="3532"/>
      <c r="OWZ1048284" s="3532"/>
      <c r="OXA1048284" s="3532"/>
      <c r="OXB1048284" s="3532"/>
      <c r="OXC1048284" s="3532"/>
      <c r="OXD1048284" s="3532"/>
      <c r="OXE1048284" s="3532"/>
      <c r="OXF1048284" s="3532"/>
      <c r="OXG1048284" s="3532"/>
      <c r="OXH1048284" s="3532"/>
      <c r="OXI1048284" s="3532"/>
      <c r="OXJ1048284" s="3532"/>
      <c r="OXK1048284" s="3532"/>
      <c r="OXL1048284" s="3532"/>
      <c r="OXM1048284" s="3532"/>
      <c r="OXN1048284" s="3532"/>
      <c r="OXO1048284" s="3532"/>
      <c r="OXP1048284" s="3532"/>
      <c r="OXQ1048284" s="3532"/>
      <c r="OXR1048284" s="3532"/>
      <c r="OXS1048284" s="3532"/>
      <c r="OXT1048284" s="3532"/>
      <c r="OXU1048284" s="3532"/>
      <c r="OXV1048284" s="3532"/>
      <c r="OXW1048284" s="3532"/>
      <c r="OXX1048284" s="3532"/>
      <c r="OXY1048284" s="3532"/>
      <c r="OXZ1048284" s="3532"/>
      <c r="OYA1048284" s="3532"/>
      <c r="OYB1048284" s="3532"/>
      <c r="OYC1048284" s="3532"/>
      <c r="OYD1048284" s="3532"/>
      <c r="OYE1048284" s="3532"/>
      <c r="OYF1048284" s="3532"/>
      <c r="OYG1048284" s="3532"/>
      <c r="OYH1048284" s="3532"/>
      <c r="OYI1048284" s="3532"/>
      <c r="OYJ1048284" s="3532"/>
      <c r="OYK1048284" s="3532"/>
      <c r="OYL1048284" s="3532"/>
      <c r="OYM1048284" s="3532"/>
      <c r="OYN1048284" s="3532"/>
      <c r="OYO1048284" s="3532"/>
      <c r="OYP1048284" s="3532"/>
      <c r="OYQ1048284" s="3532"/>
      <c r="OYR1048284" s="3532"/>
      <c r="OYS1048284" s="3532"/>
      <c r="OYT1048284" s="3532"/>
      <c r="OYU1048284" s="3532"/>
      <c r="OYV1048284" s="3532"/>
      <c r="OYW1048284" s="3532"/>
      <c r="OYX1048284" s="3532"/>
      <c r="OYY1048284" s="3532"/>
      <c r="OYZ1048284" s="3532"/>
      <c r="OZA1048284" s="3532"/>
      <c r="OZB1048284" s="3532"/>
      <c r="OZC1048284" s="3532"/>
      <c r="OZD1048284" s="3532"/>
      <c r="OZE1048284" s="3532"/>
      <c r="OZF1048284" s="3532"/>
      <c r="OZG1048284" s="3532"/>
      <c r="OZH1048284" s="3532"/>
      <c r="OZI1048284" s="3532"/>
      <c r="OZJ1048284" s="3532"/>
      <c r="OZK1048284" s="3532"/>
      <c r="OZL1048284" s="3532"/>
      <c r="OZM1048284" s="3532"/>
      <c r="OZN1048284" s="3532"/>
      <c r="OZO1048284" s="3532"/>
      <c r="OZP1048284" s="3532"/>
      <c r="OZQ1048284" s="3532"/>
      <c r="OZR1048284" s="3532"/>
      <c r="OZS1048284" s="3532"/>
      <c r="OZT1048284" s="3532"/>
      <c r="OZU1048284" s="3532"/>
      <c r="OZV1048284" s="3532"/>
      <c r="OZW1048284" s="3532"/>
      <c r="OZX1048284" s="3532"/>
      <c r="OZY1048284" s="3532"/>
      <c r="OZZ1048284" s="3532"/>
      <c r="PAA1048284" s="3532"/>
      <c r="PAB1048284" s="3532"/>
      <c r="PAC1048284" s="3532"/>
      <c r="PAD1048284" s="3532"/>
      <c r="PAE1048284" s="3532"/>
      <c r="PAF1048284" s="3532"/>
      <c r="PAG1048284" s="3532"/>
      <c r="PAH1048284" s="3532"/>
      <c r="PAI1048284" s="3532"/>
      <c r="PAJ1048284" s="3532"/>
      <c r="PAK1048284" s="3532"/>
      <c r="PAL1048284" s="3532"/>
      <c r="PAM1048284" s="3532"/>
      <c r="PAN1048284" s="3532"/>
      <c r="PAO1048284" s="3532"/>
      <c r="PAP1048284" s="3532"/>
      <c r="PAQ1048284" s="3532"/>
      <c r="PAR1048284" s="3532"/>
      <c r="PAS1048284" s="3532"/>
      <c r="PAT1048284" s="3532"/>
      <c r="PAU1048284" s="3532"/>
      <c r="PAV1048284" s="3532"/>
      <c r="PAW1048284" s="3532"/>
      <c r="PAX1048284" s="3532"/>
      <c r="PAY1048284" s="3532"/>
      <c r="PAZ1048284" s="3532"/>
      <c r="PBA1048284" s="3532"/>
      <c r="PBB1048284" s="3532"/>
      <c r="PBC1048284" s="3532"/>
      <c r="PBD1048284" s="3532"/>
      <c r="PBE1048284" s="3532"/>
      <c r="PBF1048284" s="3532"/>
      <c r="PBG1048284" s="3532"/>
      <c r="PBH1048284" s="3532"/>
      <c r="PBI1048284" s="3532"/>
      <c r="PBJ1048284" s="3532"/>
      <c r="PBK1048284" s="3532"/>
      <c r="PBL1048284" s="3532"/>
      <c r="PBM1048284" s="3532"/>
      <c r="PBN1048284" s="3532"/>
      <c r="PBO1048284" s="3532"/>
      <c r="PBP1048284" s="3532"/>
      <c r="PBQ1048284" s="3532"/>
      <c r="PBR1048284" s="3532"/>
      <c r="PBS1048284" s="3532"/>
      <c r="PBT1048284" s="3532"/>
      <c r="PBU1048284" s="3532"/>
      <c r="PBV1048284" s="3532"/>
      <c r="PBW1048284" s="3532"/>
      <c r="PBX1048284" s="3532"/>
      <c r="PBY1048284" s="3532"/>
      <c r="PBZ1048284" s="3532"/>
      <c r="PCA1048284" s="3532"/>
      <c r="PCB1048284" s="3532"/>
      <c r="PCC1048284" s="3532"/>
      <c r="PCD1048284" s="3532"/>
      <c r="PCE1048284" s="3532"/>
      <c r="PCF1048284" s="3532"/>
      <c r="PCG1048284" s="3532"/>
      <c r="PCH1048284" s="3532"/>
      <c r="PCI1048284" s="3532"/>
      <c r="PCJ1048284" s="3532"/>
      <c r="PCK1048284" s="3532"/>
      <c r="PCL1048284" s="3532"/>
      <c r="PCM1048284" s="3532"/>
      <c r="PCN1048284" s="3532"/>
      <c r="PCO1048284" s="3532"/>
      <c r="PCP1048284" s="3532"/>
      <c r="PCQ1048284" s="3532"/>
      <c r="PCR1048284" s="3532"/>
      <c r="PCS1048284" s="3532"/>
      <c r="PCT1048284" s="3532"/>
      <c r="PCU1048284" s="3532"/>
      <c r="PCV1048284" s="3532"/>
      <c r="PCW1048284" s="3532"/>
      <c r="PCX1048284" s="3532"/>
      <c r="PCY1048284" s="3532"/>
      <c r="PCZ1048284" s="3532"/>
      <c r="PDA1048284" s="3532"/>
      <c r="PDB1048284" s="3532"/>
      <c r="PDC1048284" s="3532"/>
      <c r="PDD1048284" s="3532"/>
      <c r="PDE1048284" s="3532"/>
      <c r="PDF1048284" s="3532"/>
      <c r="PDG1048284" s="3532"/>
      <c r="PDH1048284" s="3532"/>
      <c r="PDI1048284" s="3532"/>
      <c r="PDJ1048284" s="3532"/>
      <c r="PDK1048284" s="3532"/>
      <c r="PDL1048284" s="3532"/>
      <c r="PDM1048284" s="3532"/>
      <c r="PDN1048284" s="3532"/>
      <c r="PDO1048284" s="3532"/>
      <c r="PDP1048284" s="3532"/>
      <c r="PDQ1048284" s="3532"/>
      <c r="PDR1048284" s="3532"/>
      <c r="PDS1048284" s="3532"/>
      <c r="PDT1048284" s="3532"/>
      <c r="PDU1048284" s="3532"/>
      <c r="PDV1048284" s="3532"/>
      <c r="PDW1048284" s="3532"/>
      <c r="PDX1048284" s="3532"/>
      <c r="PDY1048284" s="3532"/>
      <c r="PDZ1048284" s="3532"/>
      <c r="PEA1048284" s="3532"/>
      <c r="PEB1048284" s="3532"/>
      <c r="PEC1048284" s="3532"/>
      <c r="PED1048284" s="3532"/>
      <c r="PEE1048284" s="3532"/>
      <c r="PEF1048284" s="3532"/>
      <c r="PEG1048284" s="3532"/>
      <c r="PEH1048284" s="3532"/>
      <c r="PEI1048284" s="3532"/>
      <c r="PEJ1048284" s="3532"/>
      <c r="PEK1048284" s="3532"/>
      <c r="PEL1048284" s="3532"/>
      <c r="PEM1048284" s="3532"/>
      <c r="PEN1048284" s="3532"/>
      <c r="PEO1048284" s="3532"/>
      <c r="PEP1048284" s="3532"/>
      <c r="PEQ1048284" s="3532"/>
      <c r="PER1048284" s="3532"/>
      <c r="PES1048284" s="3532"/>
      <c r="PET1048284" s="3532"/>
      <c r="PEU1048284" s="3532"/>
      <c r="PEV1048284" s="3532"/>
      <c r="PEW1048284" s="3532"/>
      <c r="PEX1048284" s="3532"/>
      <c r="PEY1048284" s="3532"/>
      <c r="PEZ1048284" s="3532"/>
      <c r="PFA1048284" s="3532"/>
      <c r="PFB1048284" s="3532"/>
      <c r="PFC1048284" s="3532"/>
      <c r="PFD1048284" s="3532"/>
      <c r="PFE1048284" s="3532"/>
      <c r="PFF1048284" s="3532"/>
      <c r="PFG1048284" s="3532"/>
      <c r="PFH1048284" s="3532"/>
      <c r="PFI1048284" s="3532"/>
      <c r="PFJ1048284" s="3532"/>
      <c r="PFK1048284" s="3532"/>
      <c r="PFL1048284" s="3532"/>
      <c r="PFM1048284" s="3532"/>
      <c r="PFN1048284" s="3532"/>
      <c r="PFO1048284" s="3532"/>
      <c r="PFP1048284" s="3532"/>
      <c r="PFQ1048284" s="3532"/>
      <c r="PFR1048284" s="3532"/>
      <c r="PFS1048284" s="3532"/>
      <c r="PFT1048284" s="3532"/>
      <c r="PFU1048284" s="3532"/>
      <c r="PFV1048284" s="3532"/>
      <c r="PFW1048284" s="3532"/>
      <c r="PFX1048284" s="3532"/>
      <c r="PFY1048284" s="3532"/>
      <c r="PFZ1048284" s="3532"/>
      <c r="PGA1048284" s="3532"/>
      <c r="PGB1048284" s="3532"/>
      <c r="PGC1048284" s="3532"/>
      <c r="PGD1048284" s="3532"/>
      <c r="PGE1048284" s="3532"/>
      <c r="PGF1048284" s="3532"/>
      <c r="PGG1048284" s="3532"/>
      <c r="PGH1048284" s="3532"/>
      <c r="PGI1048284" s="3532"/>
      <c r="PGJ1048284" s="3532"/>
      <c r="PGK1048284" s="3532"/>
      <c r="PGL1048284" s="3532"/>
      <c r="PGM1048284" s="3532"/>
      <c r="PGN1048284" s="3532"/>
      <c r="PGO1048284" s="3532"/>
      <c r="PGP1048284" s="3532"/>
      <c r="PGQ1048284" s="3532"/>
      <c r="PGR1048284" s="3532"/>
      <c r="PGS1048284" s="3532"/>
      <c r="PGT1048284" s="3532"/>
      <c r="PGU1048284" s="3532"/>
      <c r="PGV1048284" s="3532"/>
      <c r="PGW1048284" s="3532"/>
      <c r="PGX1048284" s="3532"/>
      <c r="PGY1048284" s="3532"/>
      <c r="PGZ1048284" s="3532"/>
      <c r="PHA1048284" s="3532"/>
      <c r="PHB1048284" s="3532"/>
      <c r="PHC1048284" s="3532"/>
      <c r="PHD1048284" s="3532"/>
      <c r="PHE1048284" s="3532"/>
      <c r="PHF1048284" s="3532"/>
      <c r="PHG1048284" s="3532"/>
      <c r="PHH1048284" s="3532"/>
      <c r="PHI1048284" s="3532"/>
      <c r="PHJ1048284" s="3532"/>
      <c r="PHK1048284" s="3532"/>
      <c r="PHL1048284" s="3532"/>
      <c r="PHM1048284" s="3532"/>
      <c r="PHN1048284" s="3532"/>
      <c r="PHO1048284" s="3532"/>
      <c r="PHP1048284" s="3532"/>
      <c r="PHQ1048284" s="3532"/>
      <c r="PHR1048284" s="3532"/>
      <c r="PHS1048284" s="3532"/>
      <c r="PHT1048284" s="3532"/>
      <c r="PHU1048284" s="3532"/>
      <c r="PHV1048284" s="3532"/>
      <c r="PHW1048284" s="3532"/>
      <c r="PHX1048284" s="3532"/>
      <c r="PHY1048284" s="3532"/>
      <c r="PHZ1048284" s="3532"/>
      <c r="PIA1048284" s="3532"/>
      <c r="PIB1048284" s="3532"/>
      <c r="PIC1048284" s="3532"/>
      <c r="PID1048284" s="3532"/>
      <c r="PIE1048284" s="3532"/>
      <c r="PIF1048284" s="3532"/>
      <c r="PIG1048284" s="3532"/>
      <c r="PIH1048284" s="3532"/>
      <c r="PII1048284" s="3532"/>
      <c r="PIJ1048284" s="3532"/>
      <c r="PIK1048284" s="3532"/>
      <c r="PIL1048284" s="3532"/>
      <c r="PIM1048284" s="3532"/>
      <c r="PIN1048284" s="3532"/>
      <c r="PIO1048284" s="3532"/>
      <c r="PIP1048284" s="3532"/>
      <c r="PIQ1048284" s="3532"/>
      <c r="PIR1048284" s="3532"/>
      <c r="PIS1048284" s="3532"/>
      <c r="PIT1048284" s="3532"/>
      <c r="PIU1048284" s="3532"/>
      <c r="PIV1048284" s="3532"/>
      <c r="PIW1048284" s="3532"/>
      <c r="PIX1048284" s="3532"/>
      <c r="PIY1048284" s="3532"/>
      <c r="PIZ1048284" s="3532"/>
      <c r="PJA1048284" s="3532"/>
      <c r="PJB1048284" s="3532"/>
      <c r="PJC1048284" s="3532"/>
      <c r="PJD1048284" s="3532"/>
      <c r="PJE1048284" s="3532"/>
      <c r="PJF1048284" s="3532"/>
      <c r="PJG1048284" s="3532"/>
      <c r="PJH1048284" s="3532"/>
      <c r="PJI1048284" s="3532"/>
      <c r="PJJ1048284" s="3532"/>
      <c r="PJK1048284" s="3532"/>
      <c r="PJL1048284" s="3532"/>
      <c r="PJM1048284" s="3532"/>
      <c r="PJN1048284" s="3532"/>
      <c r="PJO1048284" s="3532"/>
      <c r="PJP1048284" s="3532"/>
      <c r="PJQ1048284" s="3532"/>
      <c r="PJR1048284" s="3532"/>
      <c r="PJS1048284" s="3532"/>
      <c r="PJT1048284" s="3532"/>
      <c r="PJU1048284" s="3532"/>
      <c r="PJV1048284" s="3532"/>
      <c r="PJW1048284" s="3532"/>
      <c r="PJX1048284" s="3532"/>
      <c r="PJY1048284" s="3532"/>
      <c r="PJZ1048284" s="3532"/>
      <c r="PKA1048284" s="3532"/>
      <c r="PKB1048284" s="3532"/>
      <c r="PKC1048284" s="3532"/>
      <c r="PKD1048284" s="3532"/>
      <c r="PKE1048284" s="3532"/>
      <c r="PKF1048284" s="3532"/>
      <c r="PKG1048284" s="3532"/>
      <c r="PKH1048284" s="3532"/>
      <c r="PKI1048284" s="3532"/>
      <c r="PKJ1048284" s="3532"/>
      <c r="PKK1048284" s="3532"/>
      <c r="PKL1048284" s="3532"/>
      <c r="PKM1048284" s="3532"/>
      <c r="PKN1048284" s="3532"/>
      <c r="PKO1048284" s="3532"/>
      <c r="PKP1048284" s="3532"/>
      <c r="PKQ1048284" s="3532"/>
      <c r="PKR1048284" s="3532"/>
      <c r="PKS1048284" s="3532"/>
      <c r="PKT1048284" s="3532"/>
      <c r="PKU1048284" s="3532"/>
      <c r="PKV1048284" s="3532"/>
      <c r="PKW1048284" s="3532"/>
      <c r="PKX1048284" s="3532"/>
      <c r="PKY1048284" s="3532"/>
      <c r="PKZ1048284" s="3532"/>
      <c r="PLA1048284" s="3532"/>
      <c r="PLB1048284" s="3532"/>
      <c r="PLC1048284" s="3532"/>
      <c r="PLD1048284" s="3532"/>
      <c r="PLE1048284" s="3532"/>
      <c r="PLF1048284" s="3532"/>
      <c r="PLG1048284" s="3532"/>
      <c r="PLH1048284" s="3532"/>
      <c r="PLI1048284" s="3532"/>
      <c r="PLJ1048284" s="3532"/>
      <c r="PLK1048284" s="3532"/>
      <c r="PLL1048284" s="3532"/>
      <c r="PLM1048284" s="3532"/>
      <c r="PLN1048284" s="3532"/>
      <c r="PLO1048284" s="3532"/>
      <c r="PLP1048284" s="3532"/>
      <c r="PLQ1048284" s="3532"/>
      <c r="PLR1048284" s="3532"/>
      <c r="PLS1048284" s="3532"/>
      <c r="PLT1048284" s="3532"/>
      <c r="PLU1048284" s="3532"/>
      <c r="PLV1048284" s="3532"/>
      <c r="PLW1048284" s="3532"/>
      <c r="PLX1048284" s="3532"/>
      <c r="PLY1048284" s="3532"/>
      <c r="PLZ1048284" s="3532"/>
      <c r="PMA1048284" s="3532"/>
      <c r="PMB1048284" s="3532"/>
      <c r="PMC1048284" s="3532"/>
      <c r="PMD1048284" s="3532"/>
      <c r="PME1048284" s="3532"/>
      <c r="PMF1048284" s="3532"/>
      <c r="PMG1048284" s="3532"/>
      <c r="PMH1048284" s="3532"/>
      <c r="PMI1048284" s="3532"/>
      <c r="PMJ1048284" s="3532"/>
      <c r="PMK1048284" s="3532"/>
      <c r="PML1048284" s="3532"/>
      <c r="PMM1048284" s="3532"/>
      <c r="PMN1048284" s="3532"/>
      <c r="PMO1048284" s="3532"/>
      <c r="PMP1048284" s="3532"/>
      <c r="PMQ1048284" s="3532"/>
      <c r="PMR1048284" s="3532"/>
      <c r="PMS1048284" s="3532"/>
      <c r="PMT1048284" s="3532"/>
      <c r="PMU1048284" s="3532"/>
      <c r="PMV1048284" s="3532"/>
      <c r="PMW1048284" s="3532"/>
      <c r="PMX1048284" s="3532"/>
      <c r="PMY1048284" s="3532"/>
      <c r="PMZ1048284" s="3532"/>
      <c r="PNA1048284" s="3532"/>
      <c r="PNB1048284" s="3532"/>
      <c r="PNC1048284" s="3532"/>
      <c r="PND1048284" s="3532"/>
      <c r="PNE1048284" s="3532"/>
      <c r="PNF1048284" s="3532"/>
      <c r="PNG1048284" s="3532"/>
      <c r="PNH1048284" s="3532"/>
      <c r="PNI1048284" s="3532"/>
      <c r="PNJ1048284" s="3532"/>
      <c r="PNK1048284" s="3532"/>
      <c r="PNL1048284" s="3532"/>
      <c r="PNM1048284" s="3532"/>
      <c r="PNN1048284" s="3532"/>
      <c r="PNO1048284" s="3532"/>
      <c r="PNP1048284" s="3532"/>
      <c r="PNQ1048284" s="3532"/>
      <c r="PNR1048284" s="3532"/>
      <c r="PNS1048284" s="3532"/>
      <c r="PNT1048284" s="3532"/>
      <c r="PNU1048284" s="3532"/>
      <c r="PNV1048284" s="3532"/>
      <c r="PNW1048284" s="3532"/>
      <c r="PNX1048284" s="3532"/>
      <c r="PNY1048284" s="3532"/>
      <c r="PNZ1048284" s="3532"/>
      <c r="POA1048284" s="3532"/>
      <c r="POB1048284" s="3532"/>
      <c r="POC1048284" s="3532"/>
      <c r="POD1048284" s="3532"/>
      <c r="POE1048284" s="3532"/>
      <c r="POF1048284" s="3532"/>
      <c r="POG1048284" s="3532"/>
      <c r="POH1048284" s="3532"/>
      <c r="POI1048284" s="3532"/>
      <c r="POJ1048284" s="3532"/>
      <c r="POK1048284" s="3532"/>
      <c r="POL1048284" s="3532"/>
      <c r="POM1048284" s="3532"/>
      <c r="PON1048284" s="3532"/>
      <c r="POO1048284" s="3532"/>
      <c r="POP1048284" s="3532"/>
      <c r="POQ1048284" s="3532"/>
      <c r="POR1048284" s="3532"/>
      <c r="POS1048284" s="3532"/>
      <c r="POT1048284" s="3532"/>
      <c r="POU1048284" s="3532"/>
      <c r="POV1048284" s="3532"/>
      <c r="POW1048284" s="3532"/>
      <c r="POX1048284" s="3532"/>
      <c r="POY1048284" s="3532"/>
      <c r="POZ1048284" s="3532"/>
      <c r="PPA1048284" s="3532"/>
      <c r="PPB1048284" s="3532"/>
      <c r="PPC1048284" s="3532"/>
      <c r="PPD1048284" s="3532"/>
      <c r="PPE1048284" s="3532"/>
      <c r="PPF1048284" s="3532"/>
      <c r="PPG1048284" s="3532"/>
      <c r="PPH1048284" s="3532"/>
      <c r="PPI1048284" s="3532"/>
      <c r="PPJ1048284" s="3532"/>
      <c r="PPK1048284" s="3532"/>
      <c r="PPL1048284" s="3532"/>
      <c r="PPM1048284" s="3532"/>
      <c r="PPN1048284" s="3532"/>
      <c r="PPO1048284" s="3532"/>
      <c r="PPP1048284" s="3532"/>
      <c r="PPQ1048284" s="3532"/>
      <c r="PPR1048284" s="3532"/>
      <c r="PPS1048284" s="3532"/>
      <c r="PPT1048284" s="3532"/>
      <c r="PPU1048284" s="3532"/>
      <c r="PPV1048284" s="3532"/>
      <c r="PPW1048284" s="3532"/>
      <c r="PPX1048284" s="3532"/>
      <c r="PPY1048284" s="3532"/>
      <c r="PPZ1048284" s="3532"/>
      <c r="PQA1048284" s="3532"/>
      <c r="PQB1048284" s="3532"/>
      <c r="PQC1048284" s="3532"/>
      <c r="PQD1048284" s="3532"/>
      <c r="PQE1048284" s="3532"/>
      <c r="PQF1048284" s="3532"/>
      <c r="PQG1048284" s="3532"/>
      <c r="PQH1048284" s="3532"/>
      <c r="PQI1048284" s="3532"/>
      <c r="PQJ1048284" s="3532"/>
      <c r="PQK1048284" s="3532"/>
      <c r="PQL1048284" s="3532"/>
      <c r="PQM1048284" s="3532"/>
      <c r="PQN1048284" s="3532"/>
      <c r="PQO1048284" s="3532"/>
      <c r="PQP1048284" s="3532"/>
      <c r="PQQ1048284" s="3532"/>
      <c r="PQR1048284" s="3532"/>
      <c r="PQS1048284" s="3532"/>
      <c r="PQT1048284" s="3532"/>
      <c r="PQU1048284" s="3532"/>
      <c r="PQV1048284" s="3532"/>
      <c r="PQW1048284" s="3532"/>
      <c r="PQX1048284" s="3532"/>
      <c r="PQY1048284" s="3532"/>
      <c r="PQZ1048284" s="3532"/>
      <c r="PRA1048284" s="3532"/>
      <c r="PRB1048284" s="3532"/>
      <c r="PRC1048284" s="3532"/>
      <c r="PRD1048284" s="3532"/>
      <c r="PRE1048284" s="3532"/>
      <c r="PRF1048284" s="3532"/>
      <c r="PRG1048284" s="3532"/>
      <c r="PRH1048284" s="3532"/>
      <c r="PRI1048284" s="3532"/>
      <c r="PRJ1048284" s="3532"/>
      <c r="PRK1048284" s="3532"/>
      <c r="PRL1048284" s="3532"/>
      <c r="PRM1048284" s="3532"/>
      <c r="PRN1048284" s="3532"/>
      <c r="PRO1048284" s="3532"/>
      <c r="PRP1048284" s="3532"/>
      <c r="PRQ1048284" s="3532"/>
      <c r="PRR1048284" s="3532"/>
      <c r="PRS1048284" s="3532"/>
      <c r="PRT1048284" s="3532"/>
      <c r="PRU1048284" s="3532"/>
      <c r="PRV1048284" s="3532"/>
      <c r="PRW1048284" s="3532"/>
      <c r="PRX1048284" s="3532"/>
      <c r="PRY1048284" s="3532"/>
      <c r="PRZ1048284" s="3532"/>
      <c r="PSA1048284" s="3532"/>
      <c r="PSB1048284" s="3532"/>
      <c r="PSC1048284" s="3532"/>
      <c r="PSD1048284" s="3532"/>
      <c r="PSE1048284" s="3532"/>
      <c r="PSF1048284" s="3532"/>
      <c r="PSG1048284" s="3532"/>
      <c r="PSH1048284" s="3532"/>
      <c r="PSI1048284" s="3532"/>
      <c r="PSJ1048284" s="3532"/>
      <c r="PSK1048284" s="3532"/>
      <c r="PSL1048284" s="3532"/>
      <c r="PSM1048284" s="3532"/>
      <c r="PSN1048284" s="3532"/>
      <c r="PSO1048284" s="3532"/>
      <c r="PSP1048284" s="3532"/>
      <c r="PSQ1048284" s="3532"/>
      <c r="PSR1048284" s="3532"/>
      <c r="PSS1048284" s="3532"/>
      <c r="PST1048284" s="3532"/>
      <c r="PSU1048284" s="3532"/>
      <c r="PSV1048284" s="3532"/>
      <c r="PSW1048284" s="3532"/>
      <c r="PSX1048284" s="3532"/>
      <c r="PSY1048284" s="3532"/>
      <c r="PSZ1048284" s="3532"/>
      <c r="PTA1048284" s="3532"/>
      <c r="PTB1048284" s="3532"/>
      <c r="PTC1048284" s="3532"/>
      <c r="PTD1048284" s="3532"/>
      <c r="PTE1048284" s="3532"/>
      <c r="PTF1048284" s="3532"/>
      <c r="PTG1048284" s="3532"/>
      <c r="PTH1048284" s="3532"/>
      <c r="PTI1048284" s="3532"/>
      <c r="PTJ1048284" s="3532"/>
      <c r="PTK1048284" s="3532"/>
      <c r="PTL1048284" s="3532"/>
      <c r="PTM1048284" s="3532"/>
      <c r="PTN1048284" s="3532"/>
      <c r="PTO1048284" s="3532"/>
      <c r="PTP1048284" s="3532"/>
      <c r="PTQ1048284" s="3532"/>
      <c r="PTR1048284" s="3532"/>
      <c r="PTS1048284" s="3532"/>
      <c r="PTT1048284" s="3532"/>
      <c r="PTU1048284" s="3532"/>
      <c r="PTV1048284" s="3532"/>
      <c r="PTW1048284" s="3532"/>
      <c r="PTX1048284" s="3532"/>
      <c r="PTY1048284" s="3532"/>
      <c r="PTZ1048284" s="3532"/>
      <c r="PUA1048284" s="3532"/>
      <c r="PUB1048284" s="3532"/>
      <c r="PUC1048284" s="3532"/>
      <c r="PUD1048284" s="3532"/>
      <c r="PUE1048284" s="3532"/>
      <c r="PUF1048284" s="3532"/>
      <c r="PUG1048284" s="3532"/>
      <c r="PUH1048284" s="3532"/>
      <c r="PUI1048284" s="3532"/>
      <c r="PUJ1048284" s="3532"/>
      <c r="PUK1048284" s="3532"/>
      <c r="PUL1048284" s="3532"/>
      <c r="PUM1048284" s="3532"/>
      <c r="PUN1048284" s="3532"/>
      <c r="PUO1048284" s="3532"/>
      <c r="PUP1048284" s="3532"/>
      <c r="PUQ1048284" s="3532"/>
      <c r="PUR1048284" s="3532"/>
      <c r="PUS1048284" s="3532"/>
      <c r="PUT1048284" s="3532"/>
      <c r="PUU1048284" s="3532"/>
      <c r="PUV1048284" s="3532"/>
      <c r="PUW1048284" s="3532"/>
      <c r="PUX1048284" s="3532"/>
      <c r="PUY1048284" s="3532"/>
      <c r="PUZ1048284" s="3532"/>
      <c r="PVA1048284" s="3532"/>
      <c r="PVB1048284" s="3532"/>
      <c r="PVC1048284" s="3532"/>
      <c r="PVD1048284" s="3532"/>
      <c r="PVE1048284" s="3532"/>
      <c r="PVF1048284" s="3532"/>
      <c r="PVG1048284" s="3532"/>
      <c r="PVH1048284" s="3532"/>
      <c r="PVI1048284" s="3532"/>
      <c r="PVJ1048284" s="3532"/>
      <c r="PVK1048284" s="3532"/>
      <c r="PVL1048284" s="3532"/>
      <c r="PVM1048284" s="3532"/>
      <c r="PVN1048284" s="3532"/>
      <c r="PVO1048284" s="3532"/>
      <c r="PVP1048284" s="3532"/>
      <c r="PVQ1048284" s="3532"/>
      <c r="PVR1048284" s="3532"/>
      <c r="PVS1048284" s="3532"/>
      <c r="PVT1048284" s="3532"/>
      <c r="PVU1048284" s="3532"/>
      <c r="PVV1048284" s="3532"/>
      <c r="PVW1048284" s="3532"/>
      <c r="PVX1048284" s="3532"/>
      <c r="PVY1048284" s="3532"/>
      <c r="PVZ1048284" s="3532"/>
      <c r="PWA1048284" s="3532"/>
      <c r="PWB1048284" s="3532"/>
      <c r="PWC1048284" s="3532"/>
      <c r="PWD1048284" s="3532"/>
      <c r="PWE1048284" s="3532"/>
      <c r="PWF1048284" s="3532"/>
      <c r="PWG1048284" s="3532"/>
      <c r="PWH1048284" s="3532"/>
      <c r="PWI1048284" s="3532"/>
      <c r="PWJ1048284" s="3532"/>
      <c r="PWK1048284" s="3532"/>
      <c r="PWL1048284" s="3532"/>
      <c r="PWM1048284" s="3532"/>
      <c r="PWN1048284" s="3532"/>
      <c r="PWO1048284" s="3532"/>
      <c r="PWP1048284" s="3532"/>
      <c r="PWQ1048284" s="3532"/>
      <c r="PWR1048284" s="3532"/>
      <c r="PWS1048284" s="3532"/>
      <c r="PWT1048284" s="3532"/>
      <c r="PWU1048284" s="3532"/>
      <c r="PWV1048284" s="3532"/>
      <c r="PWW1048284" s="3532"/>
      <c r="PWX1048284" s="3532"/>
      <c r="PWY1048284" s="3532"/>
      <c r="PWZ1048284" s="3532"/>
      <c r="PXA1048284" s="3532"/>
      <c r="PXB1048284" s="3532"/>
      <c r="PXC1048284" s="3532"/>
      <c r="PXD1048284" s="3532"/>
      <c r="PXE1048284" s="3532"/>
      <c r="PXF1048284" s="3532"/>
      <c r="PXG1048284" s="3532"/>
      <c r="PXH1048284" s="3532"/>
      <c r="PXI1048284" s="3532"/>
      <c r="PXJ1048284" s="3532"/>
      <c r="PXK1048284" s="3532"/>
      <c r="PXL1048284" s="3532"/>
      <c r="PXM1048284" s="3532"/>
      <c r="PXN1048284" s="3532"/>
      <c r="PXO1048284" s="3532"/>
      <c r="PXP1048284" s="3532"/>
      <c r="PXQ1048284" s="3532"/>
      <c r="PXR1048284" s="3532"/>
      <c r="PXS1048284" s="3532"/>
      <c r="PXT1048284" s="3532"/>
      <c r="PXU1048284" s="3532"/>
      <c r="PXV1048284" s="3532"/>
      <c r="PXW1048284" s="3532"/>
      <c r="PXX1048284" s="3532"/>
      <c r="PXY1048284" s="3532"/>
      <c r="PXZ1048284" s="3532"/>
      <c r="PYA1048284" s="3532"/>
      <c r="PYB1048284" s="3532"/>
      <c r="PYC1048284" s="3532"/>
      <c r="PYD1048284" s="3532"/>
      <c r="PYE1048284" s="3532"/>
      <c r="PYF1048284" s="3532"/>
      <c r="PYG1048284" s="3532"/>
      <c r="PYH1048284" s="3532"/>
      <c r="PYI1048284" s="3532"/>
      <c r="PYJ1048284" s="3532"/>
      <c r="PYK1048284" s="3532"/>
      <c r="PYL1048284" s="3532"/>
      <c r="PYM1048284" s="3532"/>
      <c r="PYN1048284" s="3532"/>
      <c r="PYO1048284" s="3532"/>
      <c r="PYP1048284" s="3532"/>
      <c r="PYQ1048284" s="3532"/>
      <c r="PYR1048284" s="3532"/>
      <c r="PYS1048284" s="3532"/>
      <c r="PYT1048284" s="3532"/>
      <c r="PYU1048284" s="3532"/>
      <c r="PYV1048284" s="3532"/>
      <c r="PYW1048284" s="3532"/>
      <c r="PYX1048284" s="3532"/>
      <c r="PYY1048284" s="3532"/>
      <c r="PYZ1048284" s="3532"/>
      <c r="PZA1048284" s="3532"/>
      <c r="PZB1048284" s="3532"/>
      <c r="PZC1048284" s="3532"/>
      <c r="PZD1048284" s="3532"/>
      <c r="PZE1048284" s="3532"/>
      <c r="PZF1048284" s="3532"/>
      <c r="PZG1048284" s="3532"/>
      <c r="PZH1048284" s="3532"/>
      <c r="PZI1048284" s="3532"/>
      <c r="PZJ1048284" s="3532"/>
      <c r="PZK1048284" s="3532"/>
      <c r="PZL1048284" s="3532"/>
      <c r="PZM1048284" s="3532"/>
      <c r="PZN1048284" s="3532"/>
      <c r="PZO1048284" s="3532"/>
      <c r="PZP1048284" s="3532"/>
      <c r="PZQ1048284" s="3532"/>
      <c r="PZR1048284" s="3532"/>
      <c r="PZS1048284" s="3532"/>
      <c r="PZT1048284" s="3532"/>
      <c r="PZU1048284" s="3532"/>
      <c r="PZV1048284" s="3532"/>
      <c r="PZW1048284" s="3532"/>
      <c r="PZX1048284" s="3532"/>
      <c r="PZY1048284" s="3532"/>
      <c r="PZZ1048284" s="3532"/>
      <c r="QAA1048284" s="3532"/>
      <c r="QAB1048284" s="3532"/>
      <c r="QAC1048284" s="3532"/>
      <c r="QAD1048284" s="3532"/>
      <c r="QAE1048284" s="3532"/>
      <c r="QAF1048284" s="3532"/>
      <c r="QAG1048284" s="3532"/>
      <c r="QAH1048284" s="3532"/>
      <c r="QAI1048284" s="3532"/>
      <c r="QAJ1048284" s="3532"/>
      <c r="QAK1048284" s="3532"/>
      <c r="QAL1048284" s="3532"/>
      <c r="QAM1048284" s="3532"/>
      <c r="QAN1048284" s="3532"/>
      <c r="QAO1048284" s="3532"/>
      <c r="QAP1048284" s="3532"/>
      <c r="QAQ1048284" s="3532"/>
      <c r="QAR1048284" s="3532"/>
      <c r="QAS1048284" s="3532"/>
      <c r="QAT1048284" s="3532"/>
      <c r="QAU1048284" s="3532"/>
      <c r="QAV1048284" s="3532"/>
      <c r="QAW1048284" s="3532"/>
      <c r="QAX1048284" s="3532"/>
      <c r="QAY1048284" s="3532"/>
      <c r="QAZ1048284" s="3532"/>
      <c r="QBA1048284" s="3532"/>
      <c r="QBB1048284" s="3532"/>
      <c r="QBC1048284" s="3532"/>
      <c r="QBD1048284" s="3532"/>
      <c r="QBE1048284" s="3532"/>
      <c r="QBF1048284" s="3532"/>
      <c r="QBG1048284" s="3532"/>
      <c r="QBH1048284" s="3532"/>
      <c r="QBI1048284" s="3532"/>
      <c r="QBJ1048284" s="3532"/>
      <c r="QBK1048284" s="3532"/>
      <c r="QBL1048284" s="3532"/>
      <c r="QBM1048284" s="3532"/>
      <c r="QBN1048284" s="3532"/>
      <c r="QBO1048284" s="3532"/>
      <c r="QBP1048284" s="3532"/>
      <c r="QBQ1048284" s="3532"/>
      <c r="QBR1048284" s="3532"/>
      <c r="QBS1048284" s="3532"/>
      <c r="QBT1048284" s="3532"/>
      <c r="QBU1048284" s="3532"/>
      <c r="QBV1048284" s="3532"/>
      <c r="QBW1048284" s="3532"/>
      <c r="QBX1048284" s="3532"/>
      <c r="QBY1048284" s="3532"/>
      <c r="QBZ1048284" s="3532"/>
      <c r="QCA1048284" s="3532"/>
      <c r="QCB1048284" s="3532"/>
      <c r="QCC1048284" s="3532"/>
      <c r="QCD1048284" s="3532"/>
      <c r="QCE1048284" s="3532"/>
      <c r="QCF1048284" s="3532"/>
      <c r="QCG1048284" s="3532"/>
      <c r="QCH1048284" s="3532"/>
      <c r="QCI1048284" s="3532"/>
      <c r="QCJ1048284" s="3532"/>
      <c r="QCK1048284" s="3532"/>
      <c r="QCL1048284" s="3532"/>
      <c r="QCM1048284" s="3532"/>
      <c r="QCN1048284" s="3532"/>
      <c r="QCO1048284" s="3532"/>
      <c r="QCP1048284" s="3532"/>
      <c r="QCQ1048284" s="3532"/>
      <c r="QCR1048284" s="3532"/>
      <c r="QCS1048284" s="3532"/>
      <c r="QCT1048284" s="3532"/>
      <c r="QCU1048284" s="3532"/>
      <c r="QCV1048284" s="3532"/>
      <c r="QCW1048284" s="3532"/>
      <c r="QCX1048284" s="3532"/>
      <c r="QCY1048284" s="3532"/>
      <c r="QCZ1048284" s="3532"/>
      <c r="QDA1048284" s="3532"/>
      <c r="QDB1048284" s="3532"/>
      <c r="QDC1048284" s="3532"/>
      <c r="QDD1048284" s="3532"/>
      <c r="QDE1048284" s="3532"/>
      <c r="QDF1048284" s="3532"/>
      <c r="QDG1048284" s="3532"/>
      <c r="QDH1048284" s="3532"/>
      <c r="QDI1048284" s="3532"/>
      <c r="QDJ1048284" s="3532"/>
      <c r="QDK1048284" s="3532"/>
      <c r="QDL1048284" s="3532"/>
      <c r="QDM1048284" s="3532"/>
      <c r="QDN1048284" s="3532"/>
      <c r="QDO1048284" s="3532"/>
      <c r="QDP1048284" s="3532"/>
      <c r="QDQ1048284" s="3532"/>
      <c r="QDR1048284" s="3532"/>
      <c r="QDS1048284" s="3532"/>
      <c r="QDT1048284" s="3532"/>
      <c r="QDU1048284" s="3532"/>
      <c r="QDV1048284" s="3532"/>
      <c r="QDW1048284" s="3532"/>
      <c r="QDX1048284" s="3532"/>
      <c r="QDY1048284" s="3532"/>
      <c r="QDZ1048284" s="3532"/>
      <c r="QEA1048284" s="3532"/>
      <c r="QEB1048284" s="3532"/>
      <c r="QEC1048284" s="3532"/>
      <c r="QED1048284" s="3532"/>
      <c r="QEE1048284" s="3532"/>
      <c r="QEF1048284" s="3532"/>
      <c r="QEG1048284" s="3532"/>
      <c r="QEH1048284" s="3532"/>
      <c r="QEI1048284" s="3532"/>
      <c r="QEJ1048284" s="3532"/>
      <c r="QEK1048284" s="3532"/>
      <c r="QEL1048284" s="3532"/>
      <c r="QEM1048284" s="3532"/>
      <c r="QEN1048284" s="3532"/>
      <c r="QEO1048284" s="3532"/>
      <c r="QEP1048284" s="3532"/>
      <c r="QEQ1048284" s="3532"/>
      <c r="QER1048284" s="3532"/>
      <c r="QES1048284" s="3532"/>
      <c r="QET1048284" s="3532"/>
      <c r="QEU1048284" s="3532"/>
      <c r="QEV1048284" s="3532"/>
      <c r="QEW1048284" s="3532"/>
      <c r="QEX1048284" s="3532"/>
      <c r="QEY1048284" s="3532"/>
      <c r="QEZ1048284" s="3532"/>
      <c r="QFA1048284" s="3532"/>
      <c r="QFB1048284" s="3532"/>
      <c r="QFC1048284" s="3532"/>
      <c r="QFD1048284" s="3532"/>
      <c r="QFE1048284" s="3532"/>
      <c r="QFF1048284" s="3532"/>
      <c r="QFG1048284" s="3532"/>
      <c r="QFH1048284" s="3532"/>
      <c r="QFI1048284" s="3532"/>
      <c r="QFJ1048284" s="3532"/>
      <c r="QFK1048284" s="3532"/>
      <c r="QFL1048284" s="3532"/>
      <c r="QFM1048284" s="3532"/>
      <c r="QFN1048284" s="3532"/>
      <c r="QFO1048284" s="3532"/>
      <c r="QFP1048284" s="3532"/>
      <c r="QFQ1048284" s="3532"/>
      <c r="QFR1048284" s="3532"/>
      <c r="QFS1048284" s="3532"/>
      <c r="QFT1048284" s="3532"/>
      <c r="QFU1048284" s="3532"/>
      <c r="QFV1048284" s="3532"/>
      <c r="QFW1048284" s="3532"/>
      <c r="QFX1048284" s="3532"/>
      <c r="QFY1048284" s="3532"/>
      <c r="QFZ1048284" s="3532"/>
      <c r="QGA1048284" s="3532"/>
      <c r="QGB1048284" s="3532"/>
      <c r="QGC1048284" s="3532"/>
      <c r="QGD1048284" s="3532"/>
      <c r="QGE1048284" s="3532"/>
      <c r="QGF1048284" s="3532"/>
      <c r="QGG1048284" s="3532"/>
      <c r="QGH1048284" s="3532"/>
      <c r="QGI1048284" s="3532"/>
      <c r="QGJ1048284" s="3532"/>
      <c r="QGK1048284" s="3532"/>
      <c r="QGL1048284" s="3532"/>
      <c r="QGM1048284" s="3532"/>
      <c r="QGN1048284" s="3532"/>
      <c r="QGO1048284" s="3532"/>
      <c r="QGP1048284" s="3532"/>
      <c r="QGQ1048284" s="3532"/>
      <c r="QGR1048284" s="3532"/>
      <c r="QGS1048284" s="3532"/>
      <c r="QGT1048284" s="3532"/>
      <c r="QGU1048284" s="3532"/>
      <c r="QGV1048284" s="3532"/>
      <c r="QGW1048284" s="3532"/>
      <c r="QGX1048284" s="3532"/>
      <c r="QGY1048284" s="3532"/>
      <c r="QGZ1048284" s="3532"/>
      <c r="QHA1048284" s="3532"/>
      <c r="QHB1048284" s="3532"/>
      <c r="QHC1048284" s="3532"/>
      <c r="QHD1048284" s="3532"/>
      <c r="QHE1048284" s="3532"/>
      <c r="QHF1048284" s="3532"/>
      <c r="QHG1048284" s="3532"/>
      <c r="QHH1048284" s="3532"/>
      <c r="QHI1048284" s="3532"/>
      <c r="QHJ1048284" s="3532"/>
      <c r="QHK1048284" s="3532"/>
      <c r="QHL1048284" s="3532"/>
      <c r="QHM1048284" s="3532"/>
      <c r="QHN1048284" s="3532"/>
      <c r="QHO1048284" s="3532"/>
      <c r="QHP1048284" s="3532"/>
      <c r="QHQ1048284" s="3532"/>
      <c r="QHR1048284" s="3532"/>
      <c r="QHS1048284" s="3532"/>
      <c r="QHT1048284" s="3532"/>
      <c r="QHU1048284" s="3532"/>
      <c r="QHV1048284" s="3532"/>
      <c r="QHW1048284" s="3532"/>
      <c r="QHX1048284" s="3532"/>
      <c r="QHY1048284" s="3532"/>
      <c r="QHZ1048284" s="3532"/>
      <c r="QIA1048284" s="3532"/>
      <c r="QIB1048284" s="3532"/>
      <c r="QIC1048284" s="3532"/>
      <c r="QID1048284" s="3532"/>
      <c r="QIE1048284" s="3532"/>
      <c r="QIF1048284" s="3532"/>
      <c r="QIG1048284" s="3532"/>
      <c r="QIH1048284" s="3532"/>
      <c r="QII1048284" s="3532"/>
      <c r="QIJ1048284" s="3532"/>
      <c r="QIK1048284" s="3532"/>
      <c r="QIL1048284" s="3532"/>
      <c r="QIM1048284" s="3532"/>
      <c r="QIN1048284" s="3532"/>
      <c r="QIO1048284" s="3532"/>
      <c r="QIP1048284" s="3532"/>
      <c r="QIQ1048284" s="3532"/>
      <c r="QIR1048284" s="3532"/>
      <c r="QIS1048284" s="3532"/>
      <c r="QIT1048284" s="3532"/>
      <c r="QIU1048284" s="3532"/>
      <c r="QIV1048284" s="3532"/>
      <c r="QIW1048284" s="3532"/>
      <c r="QIX1048284" s="3532"/>
      <c r="QIY1048284" s="3532"/>
      <c r="QIZ1048284" s="3532"/>
      <c r="QJA1048284" s="3532"/>
      <c r="QJB1048284" s="3532"/>
      <c r="QJC1048284" s="3532"/>
      <c r="QJD1048284" s="3532"/>
      <c r="QJE1048284" s="3532"/>
      <c r="QJF1048284" s="3532"/>
      <c r="QJG1048284" s="3532"/>
      <c r="QJH1048284" s="3532"/>
      <c r="QJI1048284" s="3532"/>
      <c r="QJJ1048284" s="3532"/>
      <c r="QJK1048284" s="3532"/>
      <c r="QJL1048284" s="3532"/>
      <c r="QJM1048284" s="3532"/>
      <c r="QJN1048284" s="3532"/>
      <c r="QJO1048284" s="3532"/>
      <c r="QJP1048284" s="3532"/>
      <c r="QJQ1048284" s="3532"/>
      <c r="QJR1048284" s="3532"/>
      <c r="QJS1048284" s="3532"/>
      <c r="QJT1048284" s="3532"/>
      <c r="QJU1048284" s="3532"/>
      <c r="QJV1048284" s="3532"/>
      <c r="QJW1048284" s="3532"/>
      <c r="QJX1048284" s="3532"/>
      <c r="QJY1048284" s="3532"/>
      <c r="QJZ1048284" s="3532"/>
      <c r="QKA1048284" s="3532"/>
      <c r="QKB1048284" s="3532"/>
      <c r="QKC1048284" s="3532"/>
      <c r="QKD1048284" s="3532"/>
      <c r="QKE1048284" s="3532"/>
      <c r="QKF1048284" s="3532"/>
      <c r="QKG1048284" s="3532"/>
      <c r="QKH1048284" s="3532"/>
      <c r="QKI1048284" s="3532"/>
      <c r="QKJ1048284" s="3532"/>
      <c r="QKK1048284" s="3532"/>
      <c r="QKL1048284" s="3532"/>
      <c r="QKM1048284" s="3532"/>
      <c r="QKN1048284" s="3532"/>
      <c r="QKO1048284" s="3532"/>
      <c r="QKP1048284" s="3532"/>
      <c r="QKQ1048284" s="3532"/>
      <c r="QKR1048284" s="3532"/>
      <c r="QKS1048284" s="3532"/>
      <c r="QKT1048284" s="3532"/>
      <c r="QKU1048284" s="3532"/>
      <c r="QKV1048284" s="3532"/>
      <c r="QKW1048284" s="3532"/>
      <c r="QKX1048284" s="3532"/>
      <c r="QKY1048284" s="3532"/>
      <c r="QKZ1048284" s="3532"/>
      <c r="QLA1048284" s="3532"/>
      <c r="QLB1048284" s="3532"/>
      <c r="QLC1048284" s="3532"/>
      <c r="QLD1048284" s="3532"/>
      <c r="QLE1048284" s="3532"/>
      <c r="QLF1048284" s="3532"/>
      <c r="QLG1048284" s="3532"/>
      <c r="QLH1048284" s="3532"/>
      <c r="QLI1048284" s="3532"/>
      <c r="QLJ1048284" s="3532"/>
      <c r="QLK1048284" s="3532"/>
      <c r="QLL1048284" s="3532"/>
      <c r="QLM1048284" s="3532"/>
      <c r="QLN1048284" s="3532"/>
      <c r="QLO1048284" s="3532"/>
      <c r="QLP1048284" s="3532"/>
      <c r="QLQ1048284" s="3532"/>
      <c r="QLR1048284" s="3532"/>
      <c r="QLS1048284" s="3532"/>
      <c r="QLT1048284" s="3532"/>
      <c r="QLU1048284" s="3532"/>
      <c r="QLV1048284" s="3532"/>
      <c r="QLW1048284" s="3532"/>
      <c r="QLX1048284" s="3532"/>
      <c r="QLY1048284" s="3532"/>
      <c r="QLZ1048284" s="3532"/>
      <c r="QMA1048284" s="3532"/>
      <c r="QMB1048284" s="3532"/>
      <c r="QMC1048284" s="3532"/>
      <c r="QMD1048284" s="3532"/>
      <c r="QME1048284" s="3532"/>
      <c r="QMF1048284" s="3532"/>
      <c r="QMG1048284" s="3532"/>
      <c r="QMH1048284" s="3532"/>
      <c r="QMI1048284" s="3532"/>
      <c r="QMJ1048284" s="3532"/>
      <c r="QMK1048284" s="3532"/>
      <c r="QML1048284" s="3532"/>
      <c r="QMM1048284" s="3532"/>
      <c r="QMN1048284" s="3532"/>
      <c r="QMO1048284" s="3532"/>
      <c r="QMP1048284" s="3532"/>
      <c r="QMQ1048284" s="3532"/>
      <c r="QMR1048284" s="3532"/>
      <c r="QMS1048284" s="3532"/>
      <c r="QMT1048284" s="3532"/>
      <c r="QMU1048284" s="3532"/>
      <c r="QMV1048284" s="3532"/>
      <c r="QMW1048284" s="3532"/>
      <c r="QMX1048284" s="3532"/>
      <c r="QMY1048284" s="3532"/>
      <c r="QMZ1048284" s="3532"/>
      <c r="QNA1048284" s="3532"/>
      <c r="QNB1048284" s="3532"/>
      <c r="QNC1048284" s="3532"/>
      <c r="QND1048284" s="3532"/>
      <c r="QNE1048284" s="3532"/>
      <c r="QNF1048284" s="3532"/>
      <c r="QNG1048284" s="3532"/>
      <c r="QNH1048284" s="3532"/>
      <c r="QNI1048284" s="3532"/>
      <c r="QNJ1048284" s="3532"/>
      <c r="QNK1048284" s="3532"/>
      <c r="QNL1048284" s="3532"/>
      <c r="QNM1048284" s="3532"/>
      <c r="QNN1048284" s="3532"/>
      <c r="QNO1048284" s="3532"/>
      <c r="QNP1048284" s="3532"/>
      <c r="QNQ1048284" s="3532"/>
      <c r="QNR1048284" s="3532"/>
      <c r="QNS1048284" s="3532"/>
      <c r="QNT1048284" s="3532"/>
      <c r="QNU1048284" s="3532"/>
      <c r="QNV1048284" s="3532"/>
      <c r="QNW1048284" s="3532"/>
      <c r="QNX1048284" s="3532"/>
      <c r="QNY1048284" s="3532"/>
      <c r="QNZ1048284" s="3532"/>
      <c r="QOA1048284" s="3532"/>
      <c r="QOB1048284" s="3532"/>
      <c r="QOC1048284" s="3532"/>
      <c r="QOD1048284" s="3532"/>
      <c r="QOE1048284" s="3532"/>
      <c r="QOF1048284" s="3532"/>
      <c r="QOG1048284" s="3532"/>
      <c r="QOH1048284" s="3532"/>
      <c r="QOI1048284" s="3532"/>
      <c r="QOJ1048284" s="3532"/>
      <c r="QOK1048284" s="3532"/>
      <c r="QOL1048284" s="3532"/>
      <c r="QOM1048284" s="3532"/>
      <c r="QON1048284" s="3532"/>
      <c r="QOO1048284" s="3532"/>
      <c r="QOP1048284" s="3532"/>
      <c r="QOQ1048284" s="3532"/>
      <c r="QOR1048284" s="3532"/>
      <c r="QOS1048284" s="3532"/>
      <c r="QOT1048284" s="3532"/>
      <c r="QOU1048284" s="3532"/>
      <c r="QOV1048284" s="3532"/>
      <c r="QOW1048284" s="3532"/>
      <c r="QOX1048284" s="3532"/>
      <c r="QOY1048284" s="3532"/>
      <c r="QOZ1048284" s="3532"/>
      <c r="QPA1048284" s="3532"/>
      <c r="QPB1048284" s="3532"/>
      <c r="QPC1048284" s="3532"/>
      <c r="QPD1048284" s="3532"/>
      <c r="QPE1048284" s="3532"/>
      <c r="QPF1048284" s="3532"/>
      <c r="QPG1048284" s="3532"/>
      <c r="QPH1048284" s="3532"/>
      <c r="QPI1048284" s="3532"/>
      <c r="QPJ1048284" s="3532"/>
      <c r="QPK1048284" s="3532"/>
      <c r="QPL1048284" s="3532"/>
      <c r="QPM1048284" s="3532"/>
      <c r="QPN1048284" s="3532"/>
      <c r="QPO1048284" s="3532"/>
      <c r="QPP1048284" s="3532"/>
      <c r="QPQ1048284" s="3532"/>
      <c r="QPR1048284" s="3532"/>
      <c r="QPS1048284" s="3532"/>
      <c r="QPT1048284" s="3532"/>
      <c r="QPU1048284" s="3532"/>
      <c r="QPV1048284" s="3532"/>
      <c r="QPW1048284" s="3532"/>
      <c r="QPX1048284" s="3532"/>
      <c r="QPY1048284" s="3532"/>
      <c r="QPZ1048284" s="3532"/>
      <c r="QQA1048284" s="3532"/>
      <c r="QQB1048284" s="3532"/>
      <c r="QQC1048284" s="3532"/>
      <c r="QQD1048284" s="3532"/>
      <c r="QQE1048284" s="3532"/>
      <c r="QQF1048284" s="3532"/>
      <c r="QQG1048284" s="3532"/>
      <c r="QQH1048284" s="3532"/>
      <c r="QQI1048284" s="3532"/>
      <c r="QQJ1048284" s="3532"/>
      <c r="QQK1048284" s="3532"/>
      <c r="QQL1048284" s="3532"/>
      <c r="QQM1048284" s="3532"/>
      <c r="QQN1048284" s="3532"/>
      <c r="QQO1048284" s="3532"/>
      <c r="QQP1048284" s="3532"/>
      <c r="QQQ1048284" s="3532"/>
      <c r="QQR1048284" s="3532"/>
      <c r="QQS1048284" s="3532"/>
      <c r="QQT1048284" s="3532"/>
      <c r="QQU1048284" s="3532"/>
      <c r="QQV1048284" s="3532"/>
      <c r="QQW1048284" s="3532"/>
      <c r="QQX1048284" s="3532"/>
      <c r="QQY1048284" s="3532"/>
      <c r="QQZ1048284" s="3532"/>
      <c r="QRA1048284" s="3532"/>
      <c r="QRB1048284" s="3532"/>
      <c r="QRC1048284" s="3532"/>
      <c r="QRD1048284" s="3532"/>
      <c r="QRE1048284" s="3532"/>
      <c r="QRF1048284" s="3532"/>
      <c r="QRG1048284" s="3532"/>
      <c r="QRH1048284" s="3532"/>
      <c r="QRI1048284" s="3532"/>
      <c r="QRJ1048284" s="3532"/>
      <c r="QRK1048284" s="3532"/>
      <c r="QRL1048284" s="3532"/>
      <c r="QRM1048284" s="3532"/>
      <c r="QRN1048284" s="3532"/>
      <c r="QRO1048284" s="3532"/>
      <c r="QRP1048284" s="3532"/>
      <c r="QRQ1048284" s="3532"/>
      <c r="QRR1048284" s="3532"/>
      <c r="QRS1048284" s="3532"/>
      <c r="QRT1048284" s="3532"/>
      <c r="QRU1048284" s="3532"/>
      <c r="QRV1048284" s="3532"/>
      <c r="QRW1048284" s="3532"/>
      <c r="QRX1048284" s="3532"/>
      <c r="QRY1048284" s="3532"/>
      <c r="QRZ1048284" s="3532"/>
      <c r="QSA1048284" s="3532"/>
      <c r="QSB1048284" s="3532"/>
      <c r="QSC1048284" s="3532"/>
      <c r="QSD1048284" s="3532"/>
      <c r="QSE1048284" s="3532"/>
      <c r="QSF1048284" s="3532"/>
      <c r="QSG1048284" s="3532"/>
      <c r="QSH1048284" s="3532"/>
      <c r="QSI1048284" s="3532"/>
      <c r="QSJ1048284" s="3532"/>
      <c r="QSK1048284" s="3532"/>
      <c r="QSL1048284" s="3532"/>
      <c r="QSM1048284" s="3532"/>
      <c r="QSN1048284" s="3532"/>
      <c r="QSO1048284" s="3532"/>
      <c r="QSP1048284" s="3532"/>
      <c r="QSQ1048284" s="3532"/>
      <c r="QSR1048284" s="3532"/>
      <c r="QSS1048284" s="3532"/>
      <c r="QST1048284" s="3532"/>
      <c r="QSU1048284" s="3532"/>
      <c r="QSV1048284" s="3532"/>
      <c r="QSW1048284" s="3532"/>
      <c r="QSX1048284" s="3532"/>
      <c r="QSY1048284" s="3532"/>
      <c r="QSZ1048284" s="3532"/>
      <c r="QTA1048284" s="3532"/>
      <c r="QTB1048284" s="3532"/>
      <c r="QTC1048284" s="3532"/>
      <c r="QTD1048284" s="3532"/>
      <c r="QTE1048284" s="3532"/>
      <c r="QTF1048284" s="3532"/>
      <c r="QTG1048284" s="3532"/>
      <c r="QTH1048284" s="3532"/>
      <c r="QTI1048284" s="3532"/>
      <c r="QTJ1048284" s="3532"/>
      <c r="QTK1048284" s="3532"/>
      <c r="QTL1048284" s="3532"/>
      <c r="QTM1048284" s="3532"/>
      <c r="QTN1048284" s="3532"/>
      <c r="QTO1048284" s="3532"/>
      <c r="QTP1048284" s="3532"/>
      <c r="QTQ1048284" s="3532"/>
      <c r="QTR1048284" s="3532"/>
      <c r="QTS1048284" s="3532"/>
      <c r="QTT1048284" s="3532"/>
      <c r="QTU1048284" s="3532"/>
      <c r="QTV1048284" s="3532"/>
      <c r="QTW1048284" s="3532"/>
      <c r="QTX1048284" s="3532"/>
      <c r="QTY1048284" s="3532"/>
      <c r="QTZ1048284" s="3532"/>
      <c r="QUA1048284" s="3532"/>
      <c r="QUB1048284" s="3532"/>
      <c r="QUC1048284" s="3532"/>
      <c r="QUD1048284" s="3532"/>
      <c r="QUE1048284" s="3532"/>
      <c r="QUF1048284" s="3532"/>
      <c r="QUG1048284" s="3532"/>
      <c r="QUH1048284" s="3532"/>
      <c r="QUI1048284" s="3532"/>
      <c r="QUJ1048284" s="3532"/>
      <c r="QUK1048284" s="3532"/>
      <c r="QUL1048284" s="3532"/>
      <c r="QUM1048284" s="3532"/>
      <c r="QUN1048284" s="3532"/>
      <c r="QUO1048284" s="3532"/>
      <c r="QUP1048284" s="3532"/>
      <c r="QUQ1048284" s="3532"/>
      <c r="QUR1048284" s="3532"/>
      <c r="QUS1048284" s="3532"/>
      <c r="QUT1048284" s="3532"/>
      <c r="QUU1048284" s="3532"/>
      <c r="QUV1048284" s="3532"/>
      <c r="QUW1048284" s="3532"/>
      <c r="QUX1048284" s="3532"/>
      <c r="QUY1048284" s="3532"/>
      <c r="QUZ1048284" s="3532"/>
      <c r="QVA1048284" s="3532"/>
      <c r="QVB1048284" s="3532"/>
      <c r="QVC1048284" s="3532"/>
      <c r="QVD1048284" s="3532"/>
      <c r="QVE1048284" s="3532"/>
      <c r="QVF1048284" s="3532"/>
      <c r="QVG1048284" s="3532"/>
      <c r="QVH1048284" s="3532"/>
      <c r="QVI1048284" s="3532"/>
      <c r="QVJ1048284" s="3532"/>
      <c r="QVK1048284" s="3532"/>
      <c r="QVL1048284" s="3532"/>
      <c r="QVM1048284" s="3532"/>
      <c r="QVN1048284" s="3532"/>
      <c r="QVO1048284" s="3532"/>
      <c r="QVP1048284" s="3532"/>
      <c r="QVQ1048284" s="3532"/>
      <c r="QVR1048284" s="3532"/>
      <c r="QVS1048284" s="3532"/>
      <c r="QVT1048284" s="3532"/>
      <c r="QVU1048284" s="3532"/>
      <c r="QVV1048284" s="3532"/>
      <c r="QVW1048284" s="3532"/>
      <c r="QVX1048284" s="3532"/>
      <c r="QVY1048284" s="3532"/>
      <c r="QVZ1048284" s="3532"/>
      <c r="QWA1048284" s="3532"/>
      <c r="QWB1048284" s="3532"/>
      <c r="QWC1048284" s="3532"/>
      <c r="QWD1048284" s="3532"/>
      <c r="QWE1048284" s="3532"/>
      <c r="QWF1048284" s="3532"/>
      <c r="QWG1048284" s="3532"/>
      <c r="QWH1048284" s="3532"/>
      <c r="QWI1048284" s="3532"/>
      <c r="QWJ1048284" s="3532"/>
      <c r="QWK1048284" s="3532"/>
      <c r="QWL1048284" s="3532"/>
      <c r="QWM1048284" s="3532"/>
      <c r="QWN1048284" s="3532"/>
      <c r="QWO1048284" s="3532"/>
      <c r="QWP1048284" s="3532"/>
      <c r="QWQ1048284" s="3532"/>
      <c r="QWR1048284" s="3532"/>
      <c r="QWS1048284" s="3532"/>
      <c r="QWT1048284" s="3532"/>
      <c r="QWU1048284" s="3532"/>
      <c r="QWV1048284" s="3532"/>
      <c r="QWW1048284" s="3532"/>
      <c r="QWX1048284" s="3532"/>
      <c r="QWY1048284" s="3532"/>
      <c r="QWZ1048284" s="3532"/>
      <c r="QXA1048284" s="3532"/>
      <c r="QXB1048284" s="3532"/>
      <c r="QXC1048284" s="3532"/>
      <c r="QXD1048284" s="3532"/>
      <c r="QXE1048284" s="3532"/>
      <c r="QXF1048284" s="3532"/>
      <c r="QXG1048284" s="3532"/>
      <c r="QXH1048284" s="3532"/>
      <c r="QXI1048284" s="3532"/>
      <c r="QXJ1048284" s="3532"/>
      <c r="QXK1048284" s="3532"/>
      <c r="QXL1048284" s="3532"/>
      <c r="QXM1048284" s="3532"/>
      <c r="QXN1048284" s="3532"/>
      <c r="QXO1048284" s="3532"/>
      <c r="QXP1048284" s="3532"/>
      <c r="QXQ1048284" s="3532"/>
      <c r="QXR1048284" s="3532"/>
      <c r="QXS1048284" s="3532"/>
      <c r="QXT1048284" s="3532"/>
      <c r="QXU1048284" s="3532"/>
      <c r="QXV1048284" s="3532"/>
      <c r="QXW1048284" s="3532"/>
      <c r="QXX1048284" s="3532"/>
      <c r="QXY1048284" s="3532"/>
      <c r="QXZ1048284" s="3532"/>
      <c r="QYA1048284" s="3532"/>
      <c r="QYB1048284" s="3532"/>
      <c r="QYC1048284" s="3532"/>
      <c r="QYD1048284" s="3532"/>
      <c r="QYE1048284" s="3532"/>
      <c r="QYF1048284" s="3532"/>
      <c r="QYG1048284" s="3532"/>
      <c r="QYH1048284" s="3532"/>
      <c r="QYI1048284" s="3532"/>
      <c r="QYJ1048284" s="3532"/>
      <c r="QYK1048284" s="3532"/>
      <c r="QYL1048284" s="3532"/>
      <c r="QYM1048284" s="3532"/>
      <c r="QYN1048284" s="3532"/>
      <c r="QYO1048284" s="3532"/>
      <c r="QYP1048284" s="3532"/>
      <c r="QYQ1048284" s="3532"/>
      <c r="QYR1048284" s="3532"/>
      <c r="QYS1048284" s="3532"/>
      <c r="QYT1048284" s="3532"/>
      <c r="QYU1048284" s="3532"/>
      <c r="QYV1048284" s="3532"/>
      <c r="QYW1048284" s="3532"/>
      <c r="QYX1048284" s="3532"/>
      <c r="QYY1048284" s="3532"/>
      <c r="QYZ1048284" s="3532"/>
      <c r="QZA1048284" s="3532"/>
      <c r="QZB1048284" s="3532"/>
      <c r="QZC1048284" s="3532"/>
      <c r="QZD1048284" s="3532"/>
      <c r="QZE1048284" s="3532"/>
      <c r="QZF1048284" s="3532"/>
      <c r="QZG1048284" s="3532"/>
      <c r="QZH1048284" s="3532"/>
      <c r="QZI1048284" s="3532"/>
      <c r="QZJ1048284" s="3532"/>
      <c r="QZK1048284" s="3532"/>
      <c r="QZL1048284" s="3532"/>
      <c r="QZM1048284" s="3532"/>
      <c r="QZN1048284" s="3532"/>
      <c r="QZO1048284" s="3532"/>
      <c r="QZP1048284" s="3532"/>
      <c r="QZQ1048284" s="3532"/>
      <c r="QZR1048284" s="3532"/>
      <c r="QZS1048284" s="3532"/>
      <c r="QZT1048284" s="3532"/>
      <c r="QZU1048284" s="3532"/>
      <c r="QZV1048284" s="3532"/>
      <c r="QZW1048284" s="3532"/>
      <c r="QZX1048284" s="3532"/>
      <c r="QZY1048284" s="3532"/>
      <c r="QZZ1048284" s="3532"/>
      <c r="RAA1048284" s="3532"/>
      <c r="RAB1048284" s="3532"/>
      <c r="RAC1048284" s="3532"/>
      <c r="RAD1048284" s="3532"/>
      <c r="RAE1048284" s="3532"/>
      <c r="RAF1048284" s="3532"/>
      <c r="RAG1048284" s="3532"/>
      <c r="RAH1048284" s="3532"/>
      <c r="RAI1048284" s="3532"/>
      <c r="RAJ1048284" s="3532"/>
      <c r="RAK1048284" s="3532"/>
      <c r="RAL1048284" s="3532"/>
      <c r="RAM1048284" s="3532"/>
      <c r="RAN1048284" s="3532"/>
      <c r="RAO1048284" s="3532"/>
      <c r="RAP1048284" s="3532"/>
      <c r="RAQ1048284" s="3532"/>
      <c r="RAR1048284" s="3532"/>
      <c r="RAS1048284" s="3532"/>
      <c r="RAT1048284" s="3532"/>
      <c r="RAU1048284" s="3532"/>
      <c r="RAV1048284" s="3532"/>
      <c r="RAW1048284" s="3532"/>
      <c r="RAX1048284" s="3532"/>
      <c r="RAY1048284" s="3532"/>
      <c r="RAZ1048284" s="3532"/>
      <c r="RBA1048284" s="3532"/>
      <c r="RBB1048284" s="3532"/>
      <c r="RBC1048284" s="3532"/>
      <c r="RBD1048284" s="3532"/>
      <c r="RBE1048284" s="3532"/>
      <c r="RBF1048284" s="3532"/>
      <c r="RBG1048284" s="3532"/>
      <c r="RBH1048284" s="3532"/>
      <c r="RBI1048284" s="3532"/>
      <c r="RBJ1048284" s="3532"/>
      <c r="RBK1048284" s="3532"/>
      <c r="RBL1048284" s="3532"/>
      <c r="RBM1048284" s="3532"/>
      <c r="RBN1048284" s="3532"/>
      <c r="RBO1048284" s="3532"/>
      <c r="RBP1048284" s="3532"/>
      <c r="RBQ1048284" s="3532"/>
      <c r="RBR1048284" s="3532"/>
      <c r="RBS1048284" s="3532"/>
      <c r="RBT1048284" s="3532"/>
      <c r="RBU1048284" s="3532"/>
      <c r="RBV1048284" s="3532"/>
      <c r="RBW1048284" s="3532"/>
      <c r="RBX1048284" s="3532"/>
      <c r="RBY1048284" s="3532"/>
      <c r="RBZ1048284" s="3532"/>
      <c r="RCA1048284" s="3532"/>
      <c r="RCB1048284" s="3532"/>
      <c r="RCC1048284" s="3532"/>
      <c r="RCD1048284" s="3532"/>
      <c r="RCE1048284" s="3532"/>
      <c r="RCF1048284" s="3532"/>
      <c r="RCG1048284" s="3532"/>
      <c r="RCH1048284" s="3532"/>
      <c r="RCI1048284" s="3532"/>
      <c r="RCJ1048284" s="3532"/>
      <c r="RCK1048284" s="3532"/>
      <c r="RCL1048284" s="3532"/>
      <c r="RCM1048284" s="3532"/>
      <c r="RCN1048284" s="3532"/>
      <c r="RCO1048284" s="3532"/>
      <c r="RCP1048284" s="3532"/>
      <c r="RCQ1048284" s="3532"/>
      <c r="RCR1048284" s="3532"/>
      <c r="RCS1048284" s="3532"/>
      <c r="RCT1048284" s="3532"/>
      <c r="RCU1048284" s="3532"/>
      <c r="RCV1048284" s="3532"/>
      <c r="RCW1048284" s="3532"/>
      <c r="RCX1048284" s="3532"/>
      <c r="RCY1048284" s="3532"/>
      <c r="RCZ1048284" s="3532"/>
      <c r="RDA1048284" s="3532"/>
      <c r="RDB1048284" s="3532"/>
      <c r="RDC1048284" s="3532"/>
      <c r="RDD1048284" s="3532"/>
      <c r="RDE1048284" s="3532"/>
      <c r="RDF1048284" s="3532"/>
      <c r="RDG1048284" s="3532"/>
      <c r="RDH1048284" s="3532"/>
      <c r="RDI1048284" s="3532"/>
      <c r="RDJ1048284" s="3532"/>
      <c r="RDK1048284" s="3532"/>
      <c r="RDL1048284" s="3532"/>
      <c r="RDM1048284" s="3532"/>
      <c r="RDN1048284" s="3532"/>
      <c r="RDO1048284" s="3532"/>
      <c r="RDP1048284" s="3532"/>
      <c r="RDQ1048284" s="3532"/>
      <c r="RDR1048284" s="3532"/>
      <c r="RDS1048284" s="3532"/>
      <c r="RDT1048284" s="3532"/>
      <c r="RDU1048284" s="3532"/>
      <c r="RDV1048284" s="3532"/>
      <c r="RDW1048284" s="3532"/>
      <c r="RDX1048284" s="3532"/>
      <c r="RDY1048284" s="3532"/>
      <c r="RDZ1048284" s="3532"/>
      <c r="REA1048284" s="3532"/>
      <c r="REB1048284" s="3532"/>
      <c r="REC1048284" s="3532"/>
      <c r="RED1048284" s="3532"/>
      <c r="REE1048284" s="3532"/>
      <c r="REF1048284" s="3532"/>
      <c r="REG1048284" s="3532"/>
      <c r="REH1048284" s="3532"/>
      <c r="REI1048284" s="3532"/>
      <c r="REJ1048284" s="3532"/>
      <c r="REK1048284" s="3532"/>
      <c r="REL1048284" s="3532"/>
      <c r="REM1048284" s="3532"/>
      <c r="REN1048284" s="3532"/>
      <c r="REO1048284" s="3532"/>
      <c r="REP1048284" s="3532"/>
      <c r="REQ1048284" s="3532"/>
      <c r="RER1048284" s="3532"/>
      <c r="RES1048284" s="3532"/>
      <c r="RET1048284" s="3532"/>
      <c r="REU1048284" s="3532"/>
      <c r="REV1048284" s="3532"/>
      <c r="REW1048284" s="3532"/>
      <c r="REX1048284" s="3532"/>
      <c r="REY1048284" s="3532"/>
      <c r="REZ1048284" s="3532"/>
      <c r="RFA1048284" s="3532"/>
      <c r="RFB1048284" s="3532"/>
      <c r="RFC1048284" s="3532"/>
      <c r="RFD1048284" s="3532"/>
      <c r="RFE1048284" s="3532"/>
      <c r="RFF1048284" s="3532"/>
      <c r="RFG1048284" s="3532"/>
      <c r="RFH1048284" s="3532"/>
      <c r="RFI1048284" s="3532"/>
      <c r="RFJ1048284" s="3532"/>
      <c r="RFK1048284" s="3532"/>
      <c r="RFL1048284" s="3532"/>
      <c r="RFM1048284" s="3532"/>
      <c r="RFN1048284" s="3532"/>
      <c r="RFO1048284" s="3532"/>
      <c r="RFP1048284" s="3532"/>
      <c r="RFQ1048284" s="3532"/>
      <c r="RFR1048284" s="3532"/>
      <c r="RFS1048284" s="3532"/>
      <c r="RFT1048284" s="3532"/>
      <c r="RFU1048284" s="3532"/>
      <c r="RFV1048284" s="3532"/>
      <c r="RFW1048284" s="3532"/>
      <c r="RFX1048284" s="3532"/>
      <c r="RFY1048284" s="3532"/>
      <c r="RFZ1048284" s="3532"/>
      <c r="RGA1048284" s="3532"/>
      <c r="RGB1048284" s="3532"/>
      <c r="RGC1048284" s="3532"/>
      <c r="RGD1048284" s="3532"/>
      <c r="RGE1048284" s="3532"/>
      <c r="RGF1048284" s="3532"/>
      <c r="RGG1048284" s="3532"/>
      <c r="RGH1048284" s="3532"/>
      <c r="RGI1048284" s="3532"/>
      <c r="RGJ1048284" s="3532"/>
      <c r="RGK1048284" s="3532"/>
      <c r="RGL1048284" s="3532"/>
      <c r="RGM1048284" s="3532"/>
      <c r="RGN1048284" s="3532"/>
      <c r="RGO1048284" s="3532"/>
      <c r="RGP1048284" s="3532"/>
      <c r="RGQ1048284" s="3532"/>
      <c r="RGR1048284" s="3532"/>
      <c r="RGS1048284" s="3532"/>
      <c r="RGT1048284" s="3532"/>
      <c r="RGU1048284" s="3532"/>
      <c r="RGV1048284" s="3532"/>
      <c r="RGW1048284" s="3532"/>
      <c r="RGX1048284" s="3532"/>
      <c r="RGY1048284" s="3532"/>
      <c r="RGZ1048284" s="3532"/>
      <c r="RHA1048284" s="3532"/>
      <c r="RHB1048284" s="3532"/>
      <c r="RHC1048284" s="3532"/>
      <c r="RHD1048284" s="3532"/>
      <c r="RHE1048284" s="3532"/>
      <c r="RHF1048284" s="3532"/>
      <c r="RHG1048284" s="3532"/>
      <c r="RHH1048284" s="3532"/>
      <c r="RHI1048284" s="3532"/>
      <c r="RHJ1048284" s="3532"/>
      <c r="RHK1048284" s="3532"/>
      <c r="RHL1048284" s="3532"/>
      <c r="RHM1048284" s="3532"/>
      <c r="RHN1048284" s="3532"/>
      <c r="RHO1048284" s="3532"/>
      <c r="RHP1048284" s="3532"/>
      <c r="RHQ1048284" s="3532"/>
      <c r="RHR1048284" s="3532"/>
      <c r="RHS1048284" s="3532"/>
      <c r="RHT1048284" s="3532"/>
      <c r="RHU1048284" s="3532"/>
      <c r="RHV1048284" s="3532"/>
      <c r="RHW1048284" s="3532"/>
      <c r="RHX1048284" s="3532"/>
      <c r="RHY1048284" s="3532"/>
      <c r="RHZ1048284" s="3532"/>
      <c r="RIA1048284" s="3532"/>
      <c r="RIB1048284" s="3532"/>
      <c r="RIC1048284" s="3532"/>
      <c r="RID1048284" s="3532"/>
      <c r="RIE1048284" s="3532"/>
      <c r="RIF1048284" s="3532"/>
      <c r="RIG1048284" s="3532"/>
      <c r="RIH1048284" s="3532"/>
      <c r="RII1048284" s="3532"/>
      <c r="RIJ1048284" s="3532"/>
      <c r="RIK1048284" s="3532"/>
      <c r="RIL1048284" s="3532"/>
      <c r="RIM1048284" s="3532"/>
      <c r="RIN1048284" s="3532"/>
      <c r="RIO1048284" s="3532"/>
      <c r="RIP1048284" s="3532"/>
      <c r="RIQ1048284" s="3532"/>
      <c r="RIR1048284" s="3532"/>
      <c r="RIS1048284" s="3532"/>
      <c r="RIT1048284" s="3532"/>
      <c r="RIU1048284" s="3532"/>
      <c r="RIV1048284" s="3532"/>
      <c r="RIW1048284" s="3532"/>
      <c r="RIX1048284" s="3532"/>
      <c r="RIY1048284" s="3532"/>
      <c r="RIZ1048284" s="3532"/>
      <c r="RJA1048284" s="3532"/>
      <c r="RJB1048284" s="3532"/>
      <c r="RJC1048284" s="3532"/>
      <c r="RJD1048284" s="3532"/>
      <c r="RJE1048284" s="3532"/>
      <c r="RJF1048284" s="3532"/>
      <c r="RJG1048284" s="3532"/>
      <c r="RJH1048284" s="3532"/>
      <c r="RJI1048284" s="3532"/>
      <c r="RJJ1048284" s="3532"/>
      <c r="RJK1048284" s="3532"/>
      <c r="RJL1048284" s="3532"/>
      <c r="RJM1048284" s="3532"/>
      <c r="RJN1048284" s="3532"/>
      <c r="RJO1048284" s="3532"/>
      <c r="RJP1048284" s="3532"/>
      <c r="RJQ1048284" s="3532"/>
      <c r="RJR1048284" s="3532"/>
      <c r="RJS1048284" s="3532"/>
      <c r="RJT1048284" s="3532"/>
      <c r="RJU1048284" s="3532"/>
      <c r="RJV1048284" s="3532"/>
      <c r="RJW1048284" s="3532"/>
      <c r="RJX1048284" s="3532"/>
      <c r="RJY1048284" s="3532"/>
      <c r="RJZ1048284" s="3532"/>
      <c r="RKA1048284" s="3532"/>
      <c r="RKB1048284" s="3532"/>
      <c r="RKC1048284" s="3532"/>
      <c r="RKD1048284" s="3532"/>
      <c r="RKE1048284" s="3532"/>
      <c r="RKF1048284" s="3532"/>
      <c r="RKG1048284" s="3532"/>
      <c r="RKH1048284" s="3532"/>
      <c r="RKI1048284" s="3532"/>
      <c r="RKJ1048284" s="3532"/>
      <c r="RKK1048284" s="3532"/>
      <c r="RKL1048284" s="3532"/>
      <c r="RKM1048284" s="3532"/>
      <c r="RKN1048284" s="3532"/>
      <c r="RKO1048284" s="3532"/>
      <c r="RKP1048284" s="3532"/>
      <c r="RKQ1048284" s="3532"/>
      <c r="RKR1048284" s="3532"/>
      <c r="RKS1048284" s="3532"/>
      <c r="RKT1048284" s="3532"/>
      <c r="RKU1048284" s="3532"/>
      <c r="RKV1048284" s="3532"/>
      <c r="RKW1048284" s="3532"/>
      <c r="RKX1048284" s="3532"/>
      <c r="RKY1048284" s="3532"/>
      <c r="RKZ1048284" s="3532"/>
      <c r="RLA1048284" s="3532"/>
      <c r="RLB1048284" s="3532"/>
      <c r="RLC1048284" s="3532"/>
      <c r="RLD1048284" s="3532"/>
      <c r="RLE1048284" s="3532"/>
      <c r="RLF1048284" s="3532"/>
      <c r="RLG1048284" s="3532"/>
      <c r="RLH1048284" s="3532"/>
      <c r="RLI1048284" s="3532"/>
      <c r="RLJ1048284" s="3532"/>
      <c r="RLK1048284" s="3532"/>
      <c r="RLL1048284" s="3532"/>
      <c r="RLM1048284" s="3532"/>
      <c r="RLN1048284" s="3532"/>
      <c r="RLO1048284" s="3532"/>
      <c r="RLP1048284" s="3532"/>
      <c r="RLQ1048284" s="3532"/>
      <c r="RLR1048284" s="3532"/>
      <c r="RLS1048284" s="3532"/>
      <c r="RLT1048284" s="3532"/>
      <c r="RLU1048284" s="3532"/>
      <c r="RLV1048284" s="3532"/>
      <c r="RLW1048284" s="3532"/>
      <c r="RLX1048284" s="3532"/>
      <c r="RLY1048284" s="3532"/>
      <c r="RLZ1048284" s="3532"/>
      <c r="RMA1048284" s="3532"/>
      <c r="RMB1048284" s="3532"/>
      <c r="RMC1048284" s="3532"/>
      <c r="RMD1048284" s="3532"/>
      <c r="RME1048284" s="3532"/>
      <c r="RMF1048284" s="3532"/>
      <c r="RMG1048284" s="3532"/>
      <c r="RMH1048284" s="3532"/>
      <c r="RMI1048284" s="3532"/>
      <c r="RMJ1048284" s="3532"/>
      <c r="RMK1048284" s="3532"/>
      <c r="RML1048284" s="3532"/>
      <c r="RMM1048284" s="3532"/>
      <c r="RMN1048284" s="3532"/>
      <c r="RMO1048284" s="3532"/>
      <c r="RMP1048284" s="3532"/>
      <c r="RMQ1048284" s="3532"/>
      <c r="RMR1048284" s="3532"/>
      <c r="RMS1048284" s="3532"/>
      <c r="RMT1048284" s="3532"/>
      <c r="RMU1048284" s="3532"/>
      <c r="RMV1048284" s="3532"/>
      <c r="RMW1048284" s="3532"/>
      <c r="RMX1048284" s="3532"/>
      <c r="RMY1048284" s="3532"/>
      <c r="RMZ1048284" s="3532"/>
      <c r="RNA1048284" s="3532"/>
      <c r="RNB1048284" s="3532"/>
      <c r="RNC1048284" s="3532"/>
      <c r="RND1048284" s="3532"/>
      <c r="RNE1048284" s="3532"/>
      <c r="RNF1048284" s="3532"/>
      <c r="RNG1048284" s="3532"/>
      <c r="RNH1048284" s="3532"/>
      <c r="RNI1048284" s="3532"/>
      <c r="RNJ1048284" s="3532"/>
      <c r="RNK1048284" s="3532"/>
      <c r="RNL1048284" s="3532"/>
      <c r="RNM1048284" s="3532"/>
      <c r="RNN1048284" s="3532"/>
      <c r="RNO1048284" s="3532"/>
      <c r="RNP1048284" s="3532"/>
      <c r="RNQ1048284" s="3532"/>
      <c r="RNR1048284" s="3532"/>
      <c r="RNS1048284" s="3532"/>
      <c r="RNT1048284" s="3532"/>
      <c r="RNU1048284" s="3532"/>
      <c r="RNV1048284" s="3532"/>
      <c r="RNW1048284" s="3532"/>
      <c r="RNX1048284" s="3532"/>
      <c r="RNY1048284" s="3532"/>
      <c r="RNZ1048284" s="3532"/>
      <c r="ROA1048284" s="3532"/>
      <c r="ROB1048284" s="3532"/>
      <c r="ROC1048284" s="3532"/>
      <c r="ROD1048284" s="3532"/>
      <c r="ROE1048284" s="3532"/>
      <c r="ROF1048284" s="3532"/>
      <c r="ROG1048284" s="3532"/>
      <c r="ROH1048284" s="3532"/>
      <c r="ROI1048284" s="3532"/>
      <c r="ROJ1048284" s="3532"/>
      <c r="ROK1048284" s="3532"/>
      <c r="ROL1048284" s="3532"/>
      <c r="ROM1048284" s="3532"/>
      <c r="RON1048284" s="3532"/>
      <c r="ROO1048284" s="3532"/>
      <c r="ROP1048284" s="3532"/>
      <c r="ROQ1048284" s="3532"/>
      <c r="ROR1048284" s="3532"/>
      <c r="ROS1048284" s="3532"/>
      <c r="ROT1048284" s="3532"/>
      <c r="ROU1048284" s="3532"/>
      <c r="ROV1048284" s="3532"/>
      <c r="ROW1048284" s="3532"/>
      <c r="ROX1048284" s="3532"/>
      <c r="ROY1048284" s="3532"/>
      <c r="ROZ1048284" s="3532"/>
      <c r="RPA1048284" s="3532"/>
      <c r="RPB1048284" s="3532"/>
      <c r="RPC1048284" s="3532"/>
      <c r="RPD1048284" s="3532"/>
      <c r="RPE1048284" s="3532"/>
      <c r="RPF1048284" s="3532"/>
      <c r="RPG1048284" s="3532"/>
      <c r="RPH1048284" s="3532"/>
      <c r="RPI1048284" s="3532"/>
      <c r="RPJ1048284" s="3532"/>
      <c r="RPK1048284" s="3532"/>
      <c r="RPL1048284" s="3532"/>
      <c r="RPM1048284" s="3532"/>
      <c r="RPN1048284" s="3532"/>
      <c r="RPO1048284" s="3532"/>
      <c r="RPP1048284" s="3532"/>
      <c r="RPQ1048284" s="3532"/>
      <c r="RPR1048284" s="3532"/>
      <c r="RPS1048284" s="3532"/>
      <c r="RPT1048284" s="3532"/>
      <c r="RPU1048284" s="3532"/>
      <c r="RPV1048284" s="3532"/>
      <c r="RPW1048284" s="3532"/>
      <c r="RPX1048284" s="3532"/>
      <c r="RPY1048284" s="3532"/>
      <c r="RPZ1048284" s="3532"/>
      <c r="RQA1048284" s="3532"/>
      <c r="RQB1048284" s="3532"/>
      <c r="RQC1048284" s="3532"/>
      <c r="RQD1048284" s="3532"/>
      <c r="RQE1048284" s="3532"/>
      <c r="RQF1048284" s="3532"/>
      <c r="RQG1048284" s="3532"/>
      <c r="RQH1048284" s="3532"/>
      <c r="RQI1048284" s="3532"/>
      <c r="RQJ1048284" s="3532"/>
      <c r="RQK1048284" s="3532"/>
      <c r="RQL1048284" s="3532"/>
      <c r="RQM1048284" s="3532"/>
      <c r="RQN1048284" s="3532"/>
      <c r="RQO1048284" s="3532"/>
      <c r="RQP1048284" s="3532"/>
      <c r="RQQ1048284" s="3532"/>
      <c r="RQR1048284" s="3532"/>
      <c r="RQS1048284" s="3532"/>
      <c r="RQT1048284" s="3532"/>
      <c r="RQU1048284" s="3532"/>
      <c r="RQV1048284" s="3532"/>
      <c r="RQW1048284" s="3532"/>
      <c r="RQX1048284" s="3532"/>
      <c r="RQY1048284" s="3532"/>
      <c r="RQZ1048284" s="3532"/>
      <c r="RRA1048284" s="3532"/>
      <c r="RRB1048284" s="3532"/>
      <c r="RRC1048284" s="3532"/>
      <c r="RRD1048284" s="3532"/>
      <c r="RRE1048284" s="3532"/>
      <c r="RRF1048284" s="3532"/>
      <c r="RRG1048284" s="3532"/>
      <c r="RRH1048284" s="3532"/>
      <c r="RRI1048284" s="3532"/>
      <c r="RRJ1048284" s="3532"/>
      <c r="RRK1048284" s="3532"/>
      <c r="RRL1048284" s="3532"/>
      <c r="RRM1048284" s="3532"/>
      <c r="RRN1048284" s="3532"/>
      <c r="RRO1048284" s="3532"/>
      <c r="RRP1048284" s="3532"/>
      <c r="RRQ1048284" s="3532"/>
      <c r="RRR1048284" s="3532"/>
      <c r="RRS1048284" s="3532"/>
      <c r="RRT1048284" s="3532"/>
      <c r="RRU1048284" s="3532"/>
      <c r="RRV1048284" s="3532"/>
      <c r="RRW1048284" s="3532"/>
      <c r="RRX1048284" s="3532"/>
      <c r="RRY1048284" s="3532"/>
      <c r="RRZ1048284" s="3532"/>
      <c r="RSA1048284" s="3532"/>
      <c r="RSB1048284" s="3532"/>
      <c r="RSC1048284" s="3532"/>
      <c r="RSD1048284" s="3532"/>
      <c r="RSE1048284" s="3532"/>
      <c r="RSF1048284" s="3532"/>
      <c r="RSG1048284" s="3532"/>
      <c r="RSH1048284" s="3532"/>
      <c r="RSI1048284" s="3532"/>
      <c r="RSJ1048284" s="3532"/>
      <c r="RSK1048284" s="3532"/>
      <c r="RSL1048284" s="3532"/>
      <c r="RSM1048284" s="3532"/>
      <c r="RSN1048284" s="3532"/>
      <c r="RSO1048284" s="3532"/>
      <c r="RSP1048284" s="3532"/>
      <c r="RSQ1048284" s="3532"/>
      <c r="RSR1048284" s="3532"/>
      <c r="RSS1048284" s="3532"/>
      <c r="RST1048284" s="3532"/>
      <c r="RSU1048284" s="3532"/>
      <c r="RSV1048284" s="3532"/>
      <c r="RSW1048284" s="3532"/>
      <c r="RSX1048284" s="3532"/>
      <c r="RSY1048284" s="3532"/>
      <c r="RSZ1048284" s="3532"/>
      <c r="RTA1048284" s="3532"/>
      <c r="RTB1048284" s="3532"/>
      <c r="RTC1048284" s="3532"/>
      <c r="RTD1048284" s="3532"/>
      <c r="RTE1048284" s="3532"/>
      <c r="RTF1048284" s="3532"/>
      <c r="RTG1048284" s="3532"/>
      <c r="RTH1048284" s="3532"/>
      <c r="RTI1048284" s="3532"/>
      <c r="RTJ1048284" s="3532"/>
      <c r="RTK1048284" s="3532"/>
      <c r="RTL1048284" s="3532"/>
      <c r="RTM1048284" s="3532"/>
      <c r="RTN1048284" s="3532"/>
      <c r="RTO1048284" s="3532"/>
      <c r="RTP1048284" s="3532"/>
      <c r="RTQ1048284" s="3532"/>
      <c r="RTR1048284" s="3532"/>
      <c r="RTS1048284" s="3532"/>
      <c r="RTT1048284" s="3532"/>
      <c r="RTU1048284" s="3532"/>
      <c r="RTV1048284" s="3532"/>
      <c r="RTW1048284" s="3532"/>
      <c r="RTX1048284" s="3532"/>
      <c r="RTY1048284" s="3532"/>
      <c r="RTZ1048284" s="3532"/>
      <c r="RUA1048284" s="3532"/>
      <c r="RUB1048284" s="3532"/>
      <c r="RUC1048284" s="3532"/>
      <c r="RUD1048284" s="3532"/>
      <c r="RUE1048284" s="3532"/>
      <c r="RUF1048284" s="3532"/>
      <c r="RUG1048284" s="3532"/>
      <c r="RUH1048284" s="3532"/>
      <c r="RUI1048284" s="3532"/>
      <c r="RUJ1048284" s="3532"/>
      <c r="RUK1048284" s="3532"/>
      <c r="RUL1048284" s="3532"/>
      <c r="RUM1048284" s="3532"/>
      <c r="RUN1048284" s="3532"/>
      <c r="RUO1048284" s="3532"/>
      <c r="RUP1048284" s="3532"/>
      <c r="RUQ1048284" s="3532"/>
      <c r="RUR1048284" s="3532"/>
      <c r="RUS1048284" s="3532"/>
      <c r="RUT1048284" s="3532"/>
      <c r="RUU1048284" s="3532"/>
      <c r="RUV1048284" s="3532"/>
      <c r="RUW1048284" s="3532"/>
      <c r="RUX1048284" s="3532"/>
      <c r="RUY1048284" s="3532"/>
      <c r="RUZ1048284" s="3532"/>
      <c r="RVA1048284" s="3532"/>
      <c r="RVB1048284" s="3532"/>
      <c r="RVC1048284" s="3532"/>
      <c r="RVD1048284" s="3532"/>
      <c r="RVE1048284" s="3532"/>
      <c r="RVF1048284" s="3532"/>
      <c r="RVG1048284" s="3532"/>
      <c r="RVH1048284" s="3532"/>
      <c r="RVI1048284" s="3532"/>
      <c r="RVJ1048284" s="3532"/>
      <c r="RVK1048284" s="3532"/>
      <c r="RVL1048284" s="3532"/>
      <c r="RVM1048284" s="3532"/>
      <c r="RVN1048284" s="3532"/>
      <c r="RVO1048284" s="3532"/>
      <c r="RVP1048284" s="3532"/>
      <c r="RVQ1048284" s="3532"/>
      <c r="RVR1048284" s="3532"/>
      <c r="RVS1048284" s="3532"/>
      <c r="RVT1048284" s="3532"/>
      <c r="RVU1048284" s="3532"/>
      <c r="RVV1048284" s="3532"/>
      <c r="RVW1048284" s="3532"/>
      <c r="RVX1048284" s="3532"/>
      <c r="RVY1048284" s="3532"/>
      <c r="RVZ1048284" s="3532"/>
      <c r="RWA1048284" s="3532"/>
      <c r="RWB1048284" s="3532"/>
      <c r="RWC1048284" s="3532"/>
      <c r="RWD1048284" s="3532"/>
      <c r="RWE1048284" s="3532"/>
      <c r="RWF1048284" s="3532"/>
      <c r="RWG1048284" s="3532"/>
      <c r="RWH1048284" s="3532"/>
      <c r="RWI1048284" s="3532"/>
      <c r="RWJ1048284" s="3532"/>
      <c r="RWK1048284" s="3532"/>
      <c r="RWL1048284" s="3532"/>
      <c r="RWM1048284" s="3532"/>
      <c r="RWN1048284" s="3532"/>
      <c r="RWO1048284" s="3532"/>
      <c r="RWP1048284" s="3532"/>
      <c r="RWQ1048284" s="3532"/>
      <c r="RWR1048284" s="3532"/>
      <c r="RWS1048284" s="3532"/>
      <c r="RWT1048284" s="3532"/>
      <c r="RWU1048284" s="3532"/>
      <c r="RWV1048284" s="3532"/>
      <c r="RWW1048284" s="3532"/>
      <c r="RWX1048284" s="3532"/>
      <c r="RWY1048284" s="3532"/>
      <c r="RWZ1048284" s="3532"/>
      <c r="RXA1048284" s="3532"/>
      <c r="RXB1048284" s="3532"/>
      <c r="RXC1048284" s="3532"/>
      <c r="RXD1048284" s="3532"/>
      <c r="RXE1048284" s="3532"/>
      <c r="RXF1048284" s="3532"/>
      <c r="RXG1048284" s="3532"/>
      <c r="RXH1048284" s="3532"/>
      <c r="RXI1048284" s="3532"/>
      <c r="RXJ1048284" s="3532"/>
      <c r="RXK1048284" s="3532"/>
      <c r="RXL1048284" s="3532"/>
      <c r="RXM1048284" s="3532"/>
      <c r="RXN1048284" s="3532"/>
      <c r="RXO1048284" s="3532"/>
      <c r="RXP1048284" s="3532"/>
      <c r="RXQ1048284" s="3532"/>
      <c r="RXR1048284" s="3532"/>
      <c r="RXS1048284" s="3532"/>
      <c r="RXT1048284" s="3532"/>
      <c r="RXU1048284" s="3532"/>
      <c r="RXV1048284" s="3532"/>
      <c r="RXW1048284" s="3532"/>
      <c r="RXX1048284" s="3532"/>
      <c r="RXY1048284" s="3532"/>
      <c r="RXZ1048284" s="3532"/>
      <c r="RYA1048284" s="3532"/>
      <c r="RYB1048284" s="3532"/>
      <c r="RYC1048284" s="3532"/>
      <c r="RYD1048284" s="3532"/>
      <c r="RYE1048284" s="3532"/>
      <c r="RYF1048284" s="3532"/>
      <c r="RYG1048284" s="3532"/>
      <c r="RYH1048284" s="3532"/>
      <c r="RYI1048284" s="3532"/>
      <c r="RYJ1048284" s="3532"/>
      <c r="RYK1048284" s="3532"/>
      <c r="RYL1048284" s="3532"/>
      <c r="RYM1048284" s="3532"/>
      <c r="RYN1048284" s="3532"/>
      <c r="RYO1048284" s="3532"/>
      <c r="RYP1048284" s="3532"/>
      <c r="RYQ1048284" s="3532"/>
      <c r="RYR1048284" s="3532"/>
      <c r="RYS1048284" s="3532"/>
      <c r="RYT1048284" s="3532"/>
      <c r="RYU1048284" s="3532"/>
      <c r="RYV1048284" s="3532"/>
      <c r="RYW1048284" s="3532"/>
      <c r="RYX1048284" s="3532"/>
      <c r="RYY1048284" s="3532"/>
      <c r="RYZ1048284" s="3532"/>
      <c r="RZA1048284" s="3532"/>
      <c r="RZB1048284" s="3532"/>
      <c r="RZC1048284" s="3532"/>
      <c r="RZD1048284" s="3532"/>
      <c r="RZE1048284" s="3532"/>
      <c r="RZF1048284" s="3532"/>
      <c r="RZG1048284" s="3532"/>
      <c r="RZH1048284" s="3532"/>
      <c r="RZI1048284" s="3532"/>
      <c r="RZJ1048284" s="3532"/>
      <c r="RZK1048284" s="3532"/>
      <c r="RZL1048284" s="3532"/>
      <c r="RZM1048284" s="3532"/>
      <c r="RZN1048284" s="3532"/>
      <c r="RZO1048284" s="3532"/>
      <c r="RZP1048284" s="3532"/>
      <c r="RZQ1048284" s="3532"/>
      <c r="RZR1048284" s="3532"/>
      <c r="RZS1048284" s="3532"/>
      <c r="RZT1048284" s="3532"/>
      <c r="RZU1048284" s="3532"/>
      <c r="RZV1048284" s="3532"/>
      <c r="RZW1048284" s="3532"/>
      <c r="RZX1048284" s="3532"/>
      <c r="RZY1048284" s="3532"/>
      <c r="RZZ1048284" s="3532"/>
      <c r="SAA1048284" s="3532"/>
      <c r="SAB1048284" s="3532"/>
      <c r="SAC1048284" s="3532"/>
      <c r="SAD1048284" s="3532"/>
      <c r="SAE1048284" s="3532"/>
      <c r="SAF1048284" s="3532"/>
      <c r="SAG1048284" s="3532"/>
      <c r="SAH1048284" s="3532"/>
      <c r="SAI1048284" s="3532"/>
      <c r="SAJ1048284" s="3532"/>
      <c r="SAK1048284" s="3532"/>
      <c r="SAL1048284" s="3532"/>
      <c r="SAM1048284" s="3532"/>
      <c r="SAN1048284" s="3532"/>
      <c r="SAO1048284" s="3532"/>
      <c r="SAP1048284" s="3532"/>
      <c r="SAQ1048284" s="3532"/>
      <c r="SAR1048284" s="3532"/>
      <c r="SAS1048284" s="3532"/>
      <c r="SAT1048284" s="3532"/>
      <c r="SAU1048284" s="3532"/>
      <c r="SAV1048284" s="3532"/>
      <c r="SAW1048284" s="3532"/>
      <c r="SAX1048284" s="3532"/>
      <c r="SAY1048284" s="3532"/>
      <c r="SAZ1048284" s="3532"/>
      <c r="SBA1048284" s="3532"/>
      <c r="SBB1048284" s="3532"/>
      <c r="SBC1048284" s="3532"/>
      <c r="SBD1048284" s="3532"/>
      <c r="SBE1048284" s="3532"/>
      <c r="SBF1048284" s="3532"/>
      <c r="SBG1048284" s="3532"/>
      <c r="SBH1048284" s="3532"/>
      <c r="SBI1048284" s="3532"/>
      <c r="SBJ1048284" s="3532"/>
      <c r="SBK1048284" s="3532"/>
      <c r="SBL1048284" s="3532"/>
      <c r="SBM1048284" s="3532"/>
      <c r="SBN1048284" s="3532"/>
      <c r="SBO1048284" s="3532"/>
      <c r="SBP1048284" s="3532"/>
      <c r="SBQ1048284" s="3532"/>
      <c r="SBR1048284" s="3532"/>
      <c r="SBS1048284" s="3532"/>
      <c r="SBT1048284" s="3532"/>
      <c r="SBU1048284" s="3532"/>
      <c r="SBV1048284" s="3532"/>
      <c r="SBW1048284" s="3532"/>
      <c r="SBX1048284" s="3532"/>
      <c r="SBY1048284" s="3532"/>
      <c r="SBZ1048284" s="3532"/>
      <c r="SCA1048284" s="3532"/>
      <c r="SCB1048284" s="3532"/>
      <c r="SCC1048284" s="3532"/>
      <c r="SCD1048284" s="3532"/>
      <c r="SCE1048284" s="3532"/>
      <c r="SCF1048284" s="3532"/>
      <c r="SCG1048284" s="3532"/>
      <c r="SCH1048284" s="3532"/>
      <c r="SCI1048284" s="3532"/>
      <c r="SCJ1048284" s="3532"/>
      <c r="SCK1048284" s="3532"/>
      <c r="SCL1048284" s="3532"/>
      <c r="SCM1048284" s="3532"/>
      <c r="SCN1048284" s="3532"/>
      <c r="SCO1048284" s="3532"/>
      <c r="SCP1048284" s="3532"/>
      <c r="SCQ1048284" s="3532"/>
      <c r="SCR1048284" s="3532"/>
      <c r="SCS1048284" s="3532"/>
      <c r="SCT1048284" s="3532"/>
      <c r="SCU1048284" s="3532"/>
      <c r="SCV1048284" s="3532"/>
      <c r="SCW1048284" s="3532"/>
      <c r="SCX1048284" s="3532"/>
      <c r="SCY1048284" s="3532"/>
      <c r="SCZ1048284" s="3532"/>
      <c r="SDA1048284" s="3532"/>
      <c r="SDB1048284" s="3532"/>
      <c r="SDC1048284" s="3532"/>
      <c r="SDD1048284" s="3532"/>
      <c r="SDE1048284" s="3532"/>
      <c r="SDF1048284" s="3532"/>
      <c r="SDG1048284" s="3532"/>
      <c r="SDH1048284" s="3532"/>
      <c r="SDI1048284" s="3532"/>
      <c r="SDJ1048284" s="3532"/>
      <c r="SDK1048284" s="3532"/>
      <c r="SDL1048284" s="3532"/>
      <c r="SDM1048284" s="3532"/>
      <c r="SDN1048284" s="3532"/>
      <c r="SDO1048284" s="3532"/>
      <c r="SDP1048284" s="3532"/>
      <c r="SDQ1048284" s="3532"/>
      <c r="SDR1048284" s="3532"/>
      <c r="SDS1048284" s="3532"/>
      <c r="SDT1048284" s="3532"/>
      <c r="SDU1048284" s="3532"/>
      <c r="SDV1048284" s="3532"/>
      <c r="SDW1048284" s="3532"/>
      <c r="SDX1048284" s="3532"/>
      <c r="SDY1048284" s="3532"/>
      <c r="SDZ1048284" s="3532"/>
      <c r="SEA1048284" s="3532"/>
      <c r="SEB1048284" s="3532"/>
      <c r="SEC1048284" s="3532"/>
      <c r="SED1048284" s="3532"/>
      <c r="SEE1048284" s="3532"/>
      <c r="SEF1048284" s="3532"/>
      <c r="SEG1048284" s="3532"/>
      <c r="SEH1048284" s="3532"/>
      <c r="SEI1048284" s="3532"/>
      <c r="SEJ1048284" s="3532"/>
      <c r="SEK1048284" s="3532"/>
      <c r="SEL1048284" s="3532"/>
      <c r="SEM1048284" s="3532"/>
      <c r="SEN1048284" s="3532"/>
      <c r="SEO1048284" s="3532"/>
      <c r="SEP1048284" s="3532"/>
      <c r="SEQ1048284" s="3532"/>
      <c r="SER1048284" s="3532"/>
      <c r="SES1048284" s="3532"/>
      <c r="SET1048284" s="3532"/>
      <c r="SEU1048284" s="3532"/>
      <c r="SEV1048284" s="3532"/>
      <c r="SEW1048284" s="3532"/>
      <c r="SEX1048284" s="3532"/>
      <c r="SEY1048284" s="3532"/>
      <c r="SEZ1048284" s="3532"/>
      <c r="SFA1048284" s="3532"/>
      <c r="SFB1048284" s="3532"/>
      <c r="SFC1048284" s="3532"/>
      <c r="SFD1048284" s="3532"/>
      <c r="SFE1048284" s="3532"/>
      <c r="SFF1048284" s="3532"/>
      <c r="SFG1048284" s="3532"/>
      <c r="SFH1048284" s="3532"/>
      <c r="SFI1048284" s="3532"/>
      <c r="SFJ1048284" s="3532"/>
      <c r="SFK1048284" s="3532"/>
      <c r="SFL1048284" s="3532"/>
      <c r="SFM1048284" s="3532"/>
      <c r="SFN1048284" s="3532"/>
      <c r="SFO1048284" s="3532"/>
      <c r="SFP1048284" s="3532"/>
      <c r="SFQ1048284" s="3532"/>
      <c r="SFR1048284" s="3532"/>
      <c r="SFS1048284" s="3532"/>
      <c r="SFT1048284" s="3532"/>
      <c r="SFU1048284" s="3532"/>
      <c r="SFV1048284" s="3532"/>
      <c r="SFW1048284" s="3532"/>
      <c r="SFX1048284" s="3532"/>
      <c r="SFY1048284" s="3532"/>
      <c r="SFZ1048284" s="3532"/>
      <c r="SGA1048284" s="3532"/>
      <c r="SGB1048284" s="3532"/>
      <c r="SGC1048284" s="3532"/>
      <c r="SGD1048284" s="3532"/>
      <c r="SGE1048284" s="3532"/>
      <c r="SGF1048284" s="3532"/>
      <c r="SGG1048284" s="3532"/>
      <c r="SGH1048284" s="3532"/>
      <c r="SGI1048284" s="3532"/>
      <c r="SGJ1048284" s="3532"/>
      <c r="SGK1048284" s="3532"/>
      <c r="SGL1048284" s="3532"/>
      <c r="SGM1048284" s="3532"/>
      <c r="SGN1048284" s="3532"/>
      <c r="SGO1048284" s="3532"/>
      <c r="SGP1048284" s="3532"/>
      <c r="SGQ1048284" s="3532"/>
      <c r="SGR1048284" s="3532"/>
      <c r="SGS1048284" s="3532"/>
      <c r="SGT1048284" s="3532"/>
      <c r="SGU1048284" s="3532"/>
      <c r="SGV1048284" s="3532"/>
      <c r="SGW1048284" s="3532"/>
      <c r="SGX1048284" s="3532"/>
      <c r="SGY1048284" s="3532"/>
      <c r="SGZ1048284" s="3532"/>
      <c r="SHA1048284" s="3532"/>
      <c r="SHB1048284" s="3532"/>
      <c r="SHC1048284" s="3532"/>
      <c r="SHD1048284" s="3532"/>
      <c r="SHE1048284" s="3532"/>
      <c r="SHF1048284" s="3532"/>
      <c r="SHG1048284" s="3532"/>
      <c r="SHH1048284" s="3532"/>
      <c r="SHI1048284" s="3532"/>
      <c r="SHJ1048284" s="3532"/>
      <c r="SHK1048284" s="3532"/>
      <c r="SHL1048284" s="3532"/>
      <c r="SHM1048284" s="3532"/>
      <c r="SHN1048284" s="3532"/>
      <c r="SHO1048284" s="3532"/>
      <c r="SHP1048284" s="3532"/>
      <c r="SHQ1048284" s="3532"/>
      <c r="SHR1048284" s="3532"/>
      <c r="SHS1048284" s="3532"/>
      <c r="SHT1048284" s="3532"/>
      <c r="SHU1048284" s="3532"/>
      <c r="SHV1048284" s="3532"/>
      <c r="SHW1048284" s="3532"/>
      <c r="SHX1048284" s="3532"/>
      <c r="SHY1048284" s="3532"/>
      <c r="SHZ1048284" s="3532"/>
      <c r="SIA1048284" s="3532"/>
      <c r="SIB1048284" s="3532"/>
      <c r="SIC1048284" s="3532"/>
      <c r="SID1048284" s="3532"/>
      <c r="SIE1048284" s="3532"/>
      <c r="SIF1048284" s="3532"/>
      <c r="SIG1048284" s="3532"/>
      <c r="SIH1048284" s="3532"/>
      <c r="SII1048284" s="3532"/>
      <c r="SIJ1048284" s="3532"/>
      <c r="SIK1048284" s="3532"/>
      <c r="SIL1048284" s="3532"/>
      <c r="SIM1048284" s="3532"/>
      <c r="SIN1048284" s="3532"/>
      <c r="SIO1048284" s="3532"/>
      <c r="SIP1048284" s="3532"/>
      <c r="SIQ1048284" s="3532"/>
      <c r="SIR1048284" s="3532"/>
      <c r="SIS1048284" s="3532"/>
      <c r="SIT1048284" s="3532"/>
      <c r="SIU1048284" s="3532"/>
      <c r="SIV1048284" s="3532"/>
      <c r="SIW1048284" s="3532"/>
      <c r="SIX1048284" s="3532"/>
      <c r="SIY1048284" s="3532"/>
      <c r="SIZ1048284" s="3532"/>
      <c r="SJA1048284" s="3532"/>
      <c r="SJB1048284" s="3532"/>
      <c r="SJC1048284" s="3532"/>
      <c r="SJD1048284" s="3532"/>
      <c r="SJE1048284" s="3532"/>
      <c r="SJF1048284" s="3532"/>
      <c r="SJG1048284" s="3532"/>
      <c r="SJH1048284" s="3532"/>
      <c r="SJI1048284" s="3532"/>
      <c r="SJJ1048284" s="3532"/>
      <c r="SJK1048284" s="3532"/>
      <c r="SJL1048284" s="3532"/>
      <c r="SJM1048284" s="3532"/>
      <c r="SJN1048284" s="3532"/>
      <c r="SJO1048284" s="3532"/>
      <c r="SJP1048284" s="3532"/>
      <c r="SJQ1048284" s="3532"/>
      <c r="SJR1048284" s="3532"/>
      <c r="SJS1048284" s="3532"/>
      <c r="SJT1048284" s="3532"/>
      <c r="SJU1048284" s="3532"/>
      <c r="SJV1048284" s="3532"/>
      <c r="SJW1048284" s="3532"/>
      <c r="SJX1048284" s="3532"/>
      <c r="SJY1048284" s="3532"/>
      <c r="SJZ1048284" s="3532"/>
      <c r="SKA1048284" s="3532"/>
      <c r="SKB1048284" s="3532"/>
      <c r="SKC1048284" s="3532"/>
      <c r="SKD1048284" s="3532"/>
      <c r="SKE1048284" s="3532"/>
      <c r="SKF1048284" s="3532"/>
      <c r="SKG1048284" s="3532"/>
      <c r="SKH1048284" s="3532"/>
      <c r="SKI1048284" s="3532"/>
      <c r="SKJ1048284" s="3532"/>
      <c r="SKK1048284" s="3532"/>
      <c r="SKL1048284" s="3532"/>
      <c r="SKM1048284" s="3532"/>
      <c r="SKN1048284" s="3532"/>
      <c r="SKO1048284" s="3532"/>
      <c r="SKP1048284" s="3532"/>
      <c r="SKQ1048284" s="3532"/>
      <c r="SKR1048284" s="3532"/>
      <c r="SKS1048284" s="3532"/>
      <c r="SKT1048284" s="3532"/>
      <c r="SKU1048284" s="3532"/>
      <c r="SKV1048284" s="3532"/>
      <c r="SKW1048284" s="3532"/>
      <c r="SKX1048284" s="3532"/>
      <c r="SKY1048284" s="3532"/>
      <c r="SKZ1048284" s="3532"/>
      <c r="SLA1048284" s="3532"/>
      <c r="SLB1048284" s="3532"/>
      <c r="SLC1048284" s="3532"/>
      <c r="SLD1048284" s="3532"/>
      <c r="SLE1048284" s="3532"/>
      <c r="SLF1048284" s="3532"/>
      <c r="SLG1048284" s="3532"/>
      <c r="SLH1048284" s="3532"/>
      <c r="SLI1048284" s="3532"/>
      <c r="SLJ1048284" s="3532"/>
      <c r="SLK1048284" s="3532"/>
      <c r="SLL1048284" s="3532"/>
      <c r="SLM1048284" s="3532"/>
      <c r="SLN1048284" s="3532"/>
      <c r="SLO1048284" s="3532"/>
      <c r="SLP1048284" s="3532"/>
      <c r="SLQ1048284" s="3532"/>
      <c r="SLR1048284" s="3532"/>
      <c r="SLS1048284" s="3532"/>
      <c r="SLT1048284" s="3532"/>
      <c r="SLU1048284" s="3532"/>
      <c r="SLV1048284" s="3532"/>
      <c r="SLW1048284" s="3532"/>
      <c r="SLX1048284" s="3532"/>
      <c r="SLY1048284" s="3532"/>
      <c r="SLZ1048284" s="3532"/>
      <c r="SMA1048284" s="3532"/>
      <c r="SMB1048284" s="3532"/>
      <c r="SMC1048284" s="3532"/>
      <c r="SMD1048284" s="3532"/>
      <c r="SME1048284" s="3532"/>
      <c r="SMF1048284" s="3532"/>
      <c r="SMG1048284" s="3532"/>
      <c r="SMH1048284" s="3532"/>
      <c r="SMI1048284" s="3532"/>
      <c r="SMJ1048284" s="3532"/>
      <c r="SMK1048284" s="3532"/>
      <c r="SML1048284" s="3532"/>
      <c r="SMM1048284" s="3532"/>
      <c r="SMN1048284" s="3532"/>
      <c r="SMO1048284" s="3532"/>
      <c r="SMP1048284" s="3532"/>
      <c r="SMQ1048284" s="3532"/>
      <c r="SMR1048284" s="3532"/>
      <c r="SMS1048284" s="3532"/>
      <c r="SMT1048284" s="3532"/>
      <c r="SMU1048284" s="3532"/>
      <c r="SMV1048284" s="3532"/>
      <c r="SMW1048284" s="3532"/>
      <c r="SMX1048284" s="3532"/>
      <c r="SMY1048284" s="3532"/>
      <c r="SMZ1048284" s="3532"/>
      <c r="SNA1048284" s="3532"/>
      <c r="SNB1048284" s="3532"/>
      <c r="SNC1048284" s="3532"/>
      <c r="SND1048284" s="3532"/>
      <c r="SNE1048284" s="3532"/>
      <c r="SNF1048284" s="3532"/>
      <c r="SNG1048284" s="3532"/>
      <c r="SNH1048284" s="3532"/>
      <c r="SNI1048284" s="3532"/>
      <c r="SNJ1048284" s="3532"/>
      <c r="SNK1048284" s="3532"/>
      <c r="SNL1048284" s="3532"/>
      <c r="SNM1048284" s="3532"/>
      <c r="SNN1048284" s="3532"/>
      <c r="SNO1048284" s="3532"/>
      <c r="SNP1048284" s="3532"/>
      <c r="SNQ1048284" s="3532"/>
      <c r="SNR1048284" s="3532"/>
      <c r="SNS1048284" s="3532"/>
      <c r="SNT1048284" s="3532"/>
      <c r="SNU1048284" s="3532"/>
      <c r="SNV1048284" s="3532"/>
      <c r="SNW1048284" s="3532"/>
      <c r="SNX1048284" s="3532"/>
      <c r="SNY1048284" s="3532"/>
      <c r="SNZ1048284" s="3532"/>
      <c r="SOA1048284" s="3532"/>
      <c r="SOB1048284" s="3532"/>
      <c r="SOC1048284" s="3532"/>
      <c r="SOD1048284" s="3532"/>
      <c r="SOE1048284" s="3532"/>
      <c r="SOF1048284" s="3532"/>
      <c r="SOG1048284" s="3532"/>
      <c r="SOH1048284" s="3532"/>
      <c r="SOI1048284" s="3532"/>
      <c r="SOJ1048284" s="3532"/>
      <c r="SOK1048284" s="3532"/>
      <c r="SOL1048284" s="3532"/>
      <c r="SOM1048284" s="3532"/>
      <c r="SON1048284" s="3532"/>
      <c r="SOO1048284" s="3532"/>
      <c r="SOP1048284" s="3532"/>
      <c r="SOQ1048284" s="3532"/>
      <c r="SOR1048284" s="3532"/>
      <c r="SOS1048284" s="3532"/>
      <c r="SOT1048284" s="3532"/>
      <c r="SOU1048284" s="3532"/>
      <c r="SOV1048284" s="3532"/>
      <c r="SOW1048284" s="3532"/>
      <c r="SOX1048284" s="3532"/>
      <c r="SOY1048284" s="3532"/>
      <c r="SOZ1048284" s="3532"/>
      <c r="SPA1048284" s="3532"/>
      <c r="SPB1048284" s="3532"/>
      <c r="SPC1048284" s="3532"/>
      <c r="SPD1048284" s="3532"/>
      <c r="SPE1048284" s="3532"/>
      <c r="SPF1048284" s="3532"/>
      <c r="SPG1048284" s="3532"/>
      <c r="SPH1048284" s="3532"/>
      <c r="SPI1048284" s="3532"/>
      <c r="SPJ1048284" s="3532"/>
      <c r="SPK1048284" s="3532"/>
      <c r="SPL1048284" s="3532"/>
      <c r="SPM1048284" s="3532"/>
      <c r="SPN1048284" s="3532"/>
      <c r="SPO1048284" s="3532"/>
      <c r="SPP1048284" s="3532"/>
      <c r="SPQ1048284" s="3532"/>
      <c r="SPR1048284" s="3532"/>
      <c r="SPS1048284" s="3532"/>
      <c r="SPT1048284" s="3532"/>
      <c r="SPU1048284" s="3532"/>
      <c r="SPV1048284" s="3532"/>
      <c r="SPW1048284" s="3532"/>
      <c r="SPX1048284" s="3532"/>
      <c r="SPY1048284" s="3532"/>
      <c r="SPZ1048284" s="3532"/>
      <c r="SQA1048284" s="3532"/>
      <c r="SQB1048284" s="3532"/>
      <c r="SQC1048284" s="3532"/>
      <c r="SQD1048284" s="3532"/>
      <c r="SQE1048284" s="3532"/>
      <c r="SQF1048284" s="3532"/>
      <c r="SQG1048284" s="3532"/>
      <c r="SQH1048284" s="3532"/>
      <c r="SQI1048284" s="3532"/>
      <c r="SQJ1048284" s="3532"/>
      <c r="SQK1048284" s="3532"/>
      <c r="SQL1048284" s="3532"/>
      <c r="SQM1048284" s="3532"/>
      <c r="SQN1048284" s="3532"/>
      <c r="SQO1048284" s="3532"/>
      <c r="SQP1048284" s="3532"/>
      <c r="SQQ1048284" s="3532"/>
      <c r="SQR1048284" s="3532"/>
      <c r="SQS1048284" s="3532"/>
      <c r="SQT1048284" s="3532"/>
      <c r="SQU1048284" s="3532"/>
      <c r="SQV1048284" s="3532"/>
      <c r="SQW1048284" s="3532"/>
      <c r="SQX1048284" s="3532"/>
      <c r="SQY1048284" s="3532"/>
      <c r="SQZ1048284" s="3532"/>
      <c r="SRA1048284" s="3532"/>
      <c r="SRB1048284" s="3532"/>
      <c r="SRC1048284" s="3532"/>
      <c r="SRD1048284" s="3532"/>
      <c r="SRE1048284" s="3532"/>
      <c r="SRF1048284" s="3532"/>
      <c r="SRG1048284" s="3532"/>
      <c r="SRH1048284" s="3532"/>
      <c r="SRI1048284" s="3532"/>
      <c r="SRJ1048284" s="3532"/>
      <c r="SRK1048284" s="3532"/>
      <c r="SRL1048284" s="3532"/>
      <c r="SRM1048284" s="3532"/>
      <c r="SRN1048284" s="3532"/>
      <c r="SRO1048284" s="3532"/>
      <c r="SRP1048284" s="3532"/>
      <c r="SRQ1048284" s="3532"/>
      <c r="SRR1048284" s="3532"/>
      <c r="SRS1048284" s="3532"/>
      <c r="SRT1048284" s="3532"/>
      <c r="SRU1048284" s="3532"/>
      <c r="SRV1048284" s="3532"/>
      <c r="SRW1048284" s="3532"/>
      <c r="SRX1048284" s="3532"/>
      <c r="SRY1048284" s="3532"/>
      <c r="SRZ1048284" s="3532"/>
      <c r="SSA1048284" s="3532"/>
      <c r="SSB1048284" s="3532"/>
      <c r="SSC1048284" s="3532"/>
      <c r="SSD1048284" s="3532"/>
      <c r="SSE1048284" s="3532"/>
      <c r="SSF1048284" s="3532"/>
      <c r="SSG1048284" s="3532"/>
      <c r="SSH1048284" s="3532"/>
      <c r="SSI1048284" s="3532"/>
      <c r="SSJ1048284" s="3532"/>
      <c r="SSK1048284" s="3532"/>
      <c r="SSL1048284" s="3532"/>
      <c r="SSM1048284" s="3532"/>
      <c r="SSN1048284" s="3532"/>
      <c r="SSO1048284" s="3532"/>
      <c r="SSP1048284" s="3532"/>
      <c r="SSQ1048284" s="3532"/>
      <c r="SSR1048284" s="3532"/>
      <c r="SSS1048284" s="3532"/>
      <c r="SST1048284" s="3532"/>
      <c r="SSU1048284" s="3532"/>
      <c r="SSV1048284" s="3532"/>
      <c r="SSW1048284" s="3532"/>
      <c r="SSX1048284" s="3532"/>
      <c r="SSY1048284" s="3532"/>
      <c r="SSZ1048284" s="3532"/>
      <c r="STA1048284" s="3532"/>
      <c r="STB1048284" s="3532"/>
      <c r="STC1048284" s="3532"/>
      <c r="STD1048284" s="3532"/>
      <c r="STE1048284" s="3532"/>
      <c r="STF1048284" s="3532"/>
      <c r="STG1048284" s="3532"/>
      <c r="STH1048284" s="3532"/>
      <c r="STI1048284" s="3532"/>
      <c r="STJ1048284" s="3532"/>
      <c r="STK1048284" s="3532"/>
      <c r="STL1048284" s="3532"/>
      <c r="STM1048284" s="3532"/>
      <c r="STN1048284" s="3532"/>
      <c r="STO1048284" s="3532"/>
      <c r="STP1048284" s="3532"/>
      <c r="STQ1048284" s="3532"/>
      <c r="STR1048284" s="3532"/>
      <c r="STS1048284" s="3532"/>
      <c r="STT1048284" s="3532"/>
      <c r="STU1048284" s="3532"/>
      <c r="STV1048284" s="3532"/>
      <c r="STW1048284" s="3532"/>
      <c r="STX1048284" s="3532"/>
      <c r="STY1048284" s="3532"/>
      <c r="STZ1048284" s="3532"/>
      <c r="SUA1048284" s="3532"/>
      <c r="SUB1048284" s="3532"/>
      <c r="SUC1048284" s="3532"/>
      <c r="SUD1048284" s="3532"/>
      <c r="SUE1048284" s="3532"/>
      <c r="SUF1048284" s="3532"/>
      <c r="SUG1048284" s="3532"/>
      <c r="SUH1048284" s="3532"/>
      <c r="SUI1048284" s="3532"/>
      <c r="SUJ1048284" s="3532"/>
      <c r="SUK1048284" s="3532"/>
      <c r="SUL1048284" s="3532"/>
      <c r="SUM1048284" s="3532"/>
      <c r="SUN1048284" s="3532"/>
      <c r="SUO1048284" s="3532"/>
      <c r="SUP1048284" s="3532"/>
      <c r="SUQ1048284" s="3532"/>
      <c r="SUR1048284" s="3532"/>
      <c r="SUS1048284" s="3532"/>
      <c r="SUT1048284" s="3532"/>
      <c r="SUU1048284" s="3532"/>
      <c r="SUV1048284" s="3532"/>
      <c r="SUW1048284" s="3532"/>
      <c r="SUX1048284" s="3532"/>
      <c r="SUY1048284" s="3532"/>
      <c r="SUZ1048284" s="3532"/>
      <c r="SVA1048284" s="3532"/>
      <c r="SVB1048284" s="3532"/>
      <c r="SVC1048284" s="3532"/>
      <c r="SVD1048284" s="3532"/>
      <c r="SVE1048284" s="3532"/>
      <c r="SVF1048284" s="3532"/>
      <c r="SVG1048284" s="3532"/>
      <c r="SVH1048284" s="3532"/>
      <c r="SVI1048284" s="3532"/>
      <c r="SVJ1048284" s="3532"/>
      <c r="SVK1048284" s="3532"/>
      <c r="SVL1048284" s="3532"/>
      <c r="SVM1048284" s="3532"/>
      <c r="SVN1048284" s="3532"/>
      <c r="SVO1048284" s="3532"/>
      <c r="SVP1048284" s="3532"/>
      <c r="SVQ1048284" s="3532"/>
      <c r="SVR1048284" s="3532"/>
      <c r="SVS1048284" s="3532"/>
      <c r="SVT1048284" s="3532"/>
      <c r="SVU1048284" s="3532"/>
      <c r="SVV1048284" s="3532"/>
      <c r="SVW1048284" s="3532"/>
      <c r="SVX1048284" s="3532"/>
      <c r="SVY1048284" s="3532"/>
      <c r="SVZ1048284" s="3532"/>
      <c r="SWA1048284" s="3532"/>
      <c r="SWB1048284" s="3532"/>
      <c r="SWC1048284" s="3532"/>
      <c r="SWD1048284" s="3532"/>
      <c r="SWE1048284" s="3532"/>
      <c r="SWF1048284" s="3532"/>
      <c r="SWG1048284" s="3532"/>
      <c r="SWH1048284" s="3532"/>
      <c r="SWI1048284" s="3532"/>
      <c r="SWJ1048284" s="3532"/>
      <c r="SWK1048284" s="3532"/>
      <c r="SWL1048284" s="3532"/>
      <c r="SWM1048284" s="3532"/>
      <c r="SWN1048284" s="3532"/>
      <c r="SWO1048284" s="3532"/>
      <c r="SWP1048284" s="3532"/>
      <c r="SWQ1048284" s="3532"/>
      <c r="SWR1048284" s="3532"/>
      <c r="SWS1048284" s="3532"/>
      <c r="SWT1048284" s="3532"/>
      <c r="SWU1048284" s="3532"/>
      <c r="SWV1048284" s="3532"/>
      <c r="SWW1048284" s="3532"/>
      <c r="SWX1048284" s="3532"/>
      <c r="SWY1048284" s="3532"/>
      <c r="SWZ1048284" s="3532"/>
      <c r="SXA1048284" s="3532"/>
      <c r="SXB1048284" s="3532"/>
      <c r="SXC1048284" s="3532"/>
      <c r="SXD1048284" s="3532"/>
      <c r="SXE1048284" s="3532"/>
      <c r="SXF1048284" s="3532"/>
      <c r="SXG1048284" s="3532"/>
      <c r="SXH1048284" s="3532"/>
      <c r="SXI1048284" s="3532"/>
      <c r="SXJ1048284" s="3532"/>
      <c r="SXK1048284" s="3532"/>
      <c r="SXL1048284" s="3532"/>
      <c r="SXM1048284" s="3532"/>
      <c r="SXN1048284" s="3532"/>
      <c r="SXO1048284" s="3532"/>
      <c r="SXP1048284" s="3532"/>
      <c r="SXQ1048284" s="3532"/>
      <c r="SXR1048284" s="3532"/>
      <c r="SXS1048284" s="3532"/>
      <c r="SXT1048284" s="3532"/>
      <c r="SXU1048284" s="3532"/>
      <c r="SXV1048284" s="3532"/>
      <c r="SXW1048284" s="3532"/>
      <c r="SXX1048284" s="3532"/>
      <c r="SXY1048284" s="3532"/>
      <c r="SXZ1048284" s="3532"/>
      <c r="SYA1048284" s="3532"/>
      <c r="SYB1048284" s="3532"/>
      <c r="SYC1048284" s="3532"/>
      <c r="SYD1048284" s="3532"/>
      <c r="SYE1048284" s="3532"/>
      <c r="SYF1048284" s="3532"/>
      <c r="SYG1048284" s="3532"/>
      <c r="SYH1048284" s="3532"/>
      <c r="SYI1048284" s="3532"/>
      <c r="SYJ1048284" s="3532"/>
      <c r="SYK1048284" s="3532"/>
      <c r="SYL1048284" s="3532"/>
      <c r="SYM1048284" s="3532"/>
      <c r="SYN1048284" s="3532"/>
      <c r="SYO1048284" s="3532"/>
      <c r="SYP1048284" s="3532"/>
      <c r="SYQ1048284" s="3532"/>
      <c r="SYR1048284" s="3532"/>
      <c r="SYS1048284" s="3532"/>
      <c r="SYT1048284" s="3532"/>
      <c r="SYU1048284" s="3532"/>
      <c r="SYV1048284" s="3532"/>
      <c r="SYW1048284" s="3532"/>
      <c r="SYX1048284" s="3532"/>
      <c r="SYY1048284" s="3532"/>
      <c r="SYZ1048284" s="3532"/>
      <c r="SZA1048284" s="3532"/>
      <c r="SZB1048284" s="3532"/>
      <c r="SZC1048284" s="3532"/>
      <c r="SZD1048284" s="3532"/>
      <c r="SZE1048284" s="3532"/>
      <c r="SZF1048284" s="3532"/>
      <c r="SZG1048284" s="3532"/>
      <c r="SZH1048284" s="3532"/>
      <c r="SZI1048284" s="3532"/>
      <c r="SZJ1048284" s="3532"/>
      <c r="SZK1048284" s="3532"/>
      <c r="SZL1048284" s="3532"/>
      <c r="SZM1048284" s="3532"/>
      <c r="SZN1048284" s="3532"/>
      <c r="SZO1048284" s="3532"/>
      <c r="SZP1048284" s="3532"/>
      <c r="SZQ1048284" s="3532"/>
      <c r="SZR1048284" s="3532"/>
      <c r="SZS1048284" s="3532"/>
      <c r="SZT1048284" s="3532"/>
      <c r="SZU1048284" s="3532"/>
      <c r="SZV1048284" s="3532"/>
      <c r="SZW1048284" s="3532"/>
      <c r="SZX1048284" s="3532"/>
      <c r="SZY1048284" s="3532"/>
      <c r="SZZ1048284" s="3532"/>
      <c r="TAA1048284" s="3532"/>
      <c r="TAB1048284" s="3532"/>
      <c r="TAC1048284" s="3532"/>
      <c r="TAD1048284" s="3532"/>
      <c r="TAE1048284" s="3532"/>
      <c r="TAF1048284" s="3532"/>
      <c r="TAG1048284" s="3532"/>
      <c r="TAH1048284" s="3532"/>
      <c r="TAI1048284" s="3532"/>
      <c r="TAJ1048284" s="3532"/>
      <c r="TAK1048284" s="3532"/>
      <c r="TAL1048284" s="3532"/>
      <c r="TAM1048284" s="3532"/>
      <c r="TAN1048284" s="3532"/>
      <c r="TAO1048284" s="3532"/>
      <c r="TAP1048284" s="3532"/>
      <c r="TAQ1048284" s="3532"/>
      <c r="TAR1048284" s="3532"/>
      <c r="TAS1048284" s="3532"/>
      <c r="TAT1048284" s="3532"/>
      <c r="TAU1048284" s="3532"/>
      <c r="TAV1048284" s="3532"/>
      <c r="TAW1048284" s="3532"/>
      <c r="TAX1048284" s="3532"/>
      <c r="TAY1048284" s="3532"/>
      <c r="TAZ1048284" s="3532"/>
      <c r="TBA1048284" s="3532"/>
      <c r="TBB1048284" s="3532"/>
      <c r="TBC1048284" s="3532"/>
      <c r="TBD1048284" s="3532"/>
      <c r="TBE1048284" s="3532"/>
      <c r="TBF1048284" s="3532"/>
      <c r="TBG1048284" s="3532"/>
      <c r="TBH1048284" s="3532"/>
      <c r="TBI1048284" s="3532"/>
      <c r="TBJ1048284" s="3532"/>
      <c r="TBK1048284" s="3532"/>
      <c r="TBL1048284" s="3532"/>
      <c r="TBM1048284" s="3532"/>
      <c r="TBN1048284" s="3532"/>
      <c r="TBO1048284" s="3532"/>
      <c r="TBP1048284" s="3532"/>
      <c r="TBQ1048284" s="3532"/>
      <c r="TBR1048284" s="3532"/>
      <c r="TBS1048284" s="3532"/>
      <c r="TBT1048284" s="3532"/>
      <c r="TBU1048284" s="3532"/>
      <c r="TBV1048284" s="3532"/>
      <c r="TBW1048284" s="3532"/>
      <c r="TBX1048284" s="3532"/>
      <c r="TBY1048284" s="3532"/>
      <c r="TBZ1048284" s="3532"/>
      <c r="TCA1048284" s="3532"/>
      <c r="TCB1048284" s="3532"/>
      <c r="TCC1048284" s="3532"/>
      <c r="TCD1048284" s="3532"/>
      <c r="TCE1048284" s="3532"/>
      <c r="TCF1048284" s="3532"/>
      <c r="TCG1048284" s="3532"/>
      <c r="TCH1048284" s="3532"/>
      <c r="TCI1048284" s="3532"/>
      <c r="TCJ1048284" s="3532"/>
      <c r="TCK1048284" s="3532"/>
      <c r="TCL1048284" s="3532"/>
      <c r="TCM1048284" s="3532"/>
      <c r="TCN1048284" s="3532"/>
      <c r="TCO1048284" s="3532"/>
      <c r="TCP1048284" s="3532"/>
      <c r="TCQ1048284" s="3532"/>
      <c r="TCR1048284" s="3532"/>
      <c r="TCS1048284" s="3532"/>
      <c r="TCT1048284" s="3532"/>
      <c r="TCU1048284" s="3532"/>
      <c r="TCV1048284" s="3532"/>
      <c r="TCW1048284" s="3532"/>
      <c r="TCX1048284" s="3532"/>
      <c r="TCY1048284" s="3532"/>
      <c r="TCZ1048284" s="3532"/>
      <c r="TDA1048284" s="3532"/>
      <c r="TDB1048284" s="3532"/>
      <c r="TDC1048284" s="3532"/>
      <c r="TDD1048284" s="3532"/>
      <c r="TDE1048284" s="3532"/>
      <c r="TDF1048284" s="3532"/>
      <c r="TDG1048284" s="3532"/>
      <c r="TDH1048284" s="3532"/>
      <c r="TDI1048284" s="3532"/>
      <c r="TDJ1048284" s="3532"/>
      <c r="TDK1048284" s="3532"/>
      <c r="TDL1048284" s="3532"/>
      <c r="TDM1048284" s="3532"/>
      <c r="TDN1048284" s="3532"/>
      <c r="TDO1048284" s="3532"/>
      <c r="TDP1048284" s="3532"/>
      <c r="TDQ1048284" s="3532"/>
      <c r="TDR1048284" s="3532"/>
      <c r="TDS1048284" s="3532"/>
      <c r="TDT1048284" s="3532"/>
      <c r="TDU1048284" s="3532"/>
      <c r="TDV1048284" s="3532"/>
      <c r="TDW1048284" s="3532"/>
      <c r="TDX1048284" s="3532"/>
      <c r="TDY1048284" s="3532"/>
      <c r="TDZ1048284" s="3532"/>
      <c r="TEA1048284" s="3532"/>
      <c r="TEB1048284" s="3532"/>
      <c r="TEC1048284" s="3532"/>
      <c r="TED1048284" s="3532"/>
      <c r="TEE1048284" s="3532"/>
      <c r="TEF1048284" s="3532"/>
      <c r="TEG1048284" s="3532"/>
      <c r="TEH1048284" s="3532"/>
      <c r="TEI1048284" s="3532"/>
      <c r="TEJ1048284" s="3532"/>
      <c r="TEK1048284" s="3532"/>
      <c r="TEL1048284" s="3532"/>
      <c r="TEM1048284" s="3532"/>
      <c r="TEN1048284" s="3532"/>
      <c r="TEO1048284" s="3532"/>
      <c r="TEP1048284" s="3532"/>
      <c r="TEQ1048284" s="3532"/>
      <c r="TER1048284" s="3532"/>
      <c r="TES1048284" s="3532"/>
      <c r="TET1048284" s="3532"/>
      <c r="TEU1048284" s="3532"/>
      <c r="TEV1048284" s="3532"/>
      <c r="TEW1048284" s="3532"/>
      <c r="TEX1048284" s="3532"/>
      <c r="TEY1048284" s="3532"/>
      <c r="TEZ1048284" s="3532"/>
      <c r="TFA1048284" s="3532"/>
      <c r="TFB1048284" s="3532"/>
      <c r="TFC1048284" s="3532"/>
      <c r="TFD1048284" s="3532"/>
      <c r="TFE1048284" s="3532"/>
      <c r="TFF1048284" s="3532"/>
      <c r="TFG1048284" s="3532"/>
      <c r="TFH1048284" s="3532"/>
      <c r="TFI1048284" s="3532"/>
      <c r="TFJ1048284" s="3532"/>
      <c r="TFK1048284" s="3532"/>
      <c r="TFL1048284" s="3532"/>
      <c r="TFM1048284" s="3532"/>
      <c r="TFN1048284" s="3532"/>
      <c r="TFO1048284" s="3532"/>
      <c r="TFP1048284" s="3532"/>
      <c r="TFQ1048284" s="3532"/>
      <c r="TFR1048284" s="3532"/>
      <c r="TFS1048284" s="3532"/>
      <c r="TFT1048284" s="3532"/>
      <c r="TFU1048284" s="3532"/>
      <c r="TFV1048284" s="3532"/>
      <c r="TFW1048284" s="3532"/>
      <c r="TFX1048284" s="3532"/>
      <c r="TFY1048284" s="3532"/>
      <c r="TFZ1048284" s="3532"/>
      <c r="TGA1048284" s="3532"/>
      <c r="TGB1048284" s="3532"/>
      <c r="TGC1048284" s="3532"/>
      <c r="TGD1048284" s="3532"/>
      <c r="TGE1048284" s="3532"/>
      <c r="TGF1048284" s="3532"/>
      <c r="TGG1048284" s="3532"/>
      <c r="TGH1048284" s="3532"/>
      <c r="TGI1048284" s="3532"/>
      <c r="TGJ1048284" s="3532"/>
      <c r="TGK1048284" s="3532"/>
      <c r="TGL1048284" s="3532"/>
      <c r="TGM1048284" s="3532"/>
      <c r="TGN1048284" s="3532"/>
      <c r="TGO1048284" s="3532"/>
      <c r="TGP1048284" s="3532"/>
      <c r="TGQ1048284" s="3532"/>
      <c r="TGR1048284" s="3532"/>
      <c r="TGS1048284" s="3532"/>
      <c r="TGT1048284" s="3532"/>
      <c r="TGU1048284" s="3532"/>
      <c r="TGV1048284" s="3532"/>
      <c r="TGW1048284" s="3532"/>
      <c r="TGX1048284" s="3532"/>
      <c r="TGY1048284" s="3532"/>
      <c r="TGZ1048284" s="3532"/>
      <c r="THA1048284" s="3532"/>
      <c r="THB1048284" s="3532"/>
      <c r="THC1048284" s="3532"/>
      <c r="THD1048284" s="3532"/>
      <c r="THE1048284" s="3532"/>
      <c r="THF1048284" s="3532"/>
      <c r="THG1048284" s="3532"/>
      <c r="THH1048284" s="3532"/>
      <c r="THI1048284" s="3532"/>
      <c r="THJ1048284" s="3532"/>
      <c r="THK1048284" s="3532"/>
      <c r="THL1048284" s="3532"/>
      <c r="THM1048284" s="3532"/>
      <c r="THN1048284" s="3532"/>
      <c r="THO1048284" s="3532"/>
      <c r="THP1048284" s="3532"/>
      <c r="THQ1048284" s="3532"/>
      <c r="THR1048284" s="3532"/>
      <c r="THS1048284" s="3532"/>
      <c r="THT1048284" s="3532"/>
      <c r="THU1048284" s="3532"/>
      <c r="THV1048284" s="3532"/>
      <c r="THW1048284" s="3532"/>
      <c r="THX1048284" s="3532"/>
      <c r="THY1048284" s="3532"/>
      <c r="THZ1048284" s="3532"/>
      <c r="TIA1048284" s="3532"/>
      <c r="TIB1048284" s="3532"/>
      <c r="TIC1048284" s="3532"/>
      <c r="TID1048284" s="3532"/>
      <c r="TIE1048284" s="3532"/>
      <c r="TIF1048284" s="3532"/>
      <c r="TIG1048284" s="3532"/>
      <c r="TIH1048284" s="3532"/>
      <c r="TII1048284" s="3532"/>
      <c r="TIJ1048284" s="3532"/>
      <c r="TIK1048284" s="3532"/>
      <c r="TIL1048284" s="3532"/>
      <c r="TIM1048284" s="3532"/>
      <c r="TIN1048284" s="3532"/>
      <c r="TIO1048284" s="3532"/>
      <c r="TIP1048284" s="3532"/>
      <c r="TIQ1048284" s="3532"/>
      <c r="TIR1048284" s="3532"/>
      <c r="TIS1048284" s="3532"/>
      <c r="TIT1048284" s="3532"/>
      <c r="TIU1048284" s="3532"/>
      <c r="TIV1048284" s="3532"/>
      <c r="TIW1048284" s="3532"/>
      <c r="TIX1048284" s="3532"/>
      <c r="TIY1048284" s="3532"/>
      <c r="TIZ1048284" s="3532"/>
      <c r="TJA1048284" s="3532"/>
      <c r="TJB1048284" s="3532"/>
      <c r="TJC1048284" s="3532"/>
      <c r="TJD1048284" s="3532"/>
      <c r="TJE1048284" s="3532"/>
      <c r="TJF1048284" s="3532"/>
      <c r="TJG1048284" s="3532"/>
      <c r="TJH1048284" s="3532"/>
      <c r="TJI1048284" s="3532"/>
      <c r="TJJ1048284" s="3532"/>
      <c r="TJK1048284" s="3532"/>
      <c r="TJL1048284" s="3532"/>
      <c r="TJM1048284" s="3532"/>
      <c r="TJN1048284" s="3532"/>
      <c r="TJO1048284" s="3532"/>
      <c r="TJP1048284" s="3532"/>
      <c r="TJQ1048284" s="3532"/>
      <c r="TJR1048284" s="3532"/>
      <c r="TJS1048284" s="3532"/>
      <c r="TJT1048284" s="3532"/>
      <c r="TJU1048284" s="3532"/>
      <c r="TJV1048284" s="3532"/>
      <c r="TJW1048284" s="3532"/>
      <c r="TJX1048284" s="3532"/>
      <c r="TJY1048284" s="3532"/>
      <c r="TJZ1048284" s="3532"/>
      <c r="TKA1048284" s="3532"/>
      <c r="TKB1048284" s="3532"/>
      <c r="TKC1048284" s="3532"/>
      <c r="TKD1048284" s="3532"/>
      <c r="TKE1048284" s="3532"/>
      <c r="TKF1048284" s="3532"/>
      <c r="TKG1048284" s="3532"/>
      <c r="TKH1048284" s="3532"/>
      <c r="TKI1048284" s="3532"/>
      <c r="TKJ1048284" s="3532"/>
      <c r="TKK1048284" s="3532"/>
      <c r="TKL1048284" s="3532"/>
      <c r="TKM1048284" s="3532"/>
      <c r="TKN1048284" s="3532"/>
      <c r="TKO1048284" s="3532"/>
      <c r="TKP1048284" s="3532"/>
      <c r="TKQ1048284" s="3532"/>
      <c r="TKR1048284" s="3532"/>
      <c r="TKS1048284" s="3532"/>
      <c r="TKT1048284" s="3532"/>
      <c r="TKU1048284" s="3532"/>
      <c r="TKV1048284" s="3532"/>
      <c r="TKW1048284" s="3532"/>
      <c r="TKX1048284" s="3532"/>
      <c r="TKY1048284" s="3532"/>
      <c r="TKZ1048284" s="3532"/>
      <c r="TLA1048284" s="3532"/>
      <c r="TLB1048284" s="3532"/>
      <c r="TLC1048284" s="3532"/>
      <c r="TLD1048284" s="3532"/>
      <c r="TLE1048284" s="3532"/>
      <c r="TLF1048284" s="3532"/>
      <c r="TLG1048284" s="3532"/>
      <c r="TLH1048284" s="3532"/>
      <c r="TLI1048284" s="3532"/>
      <c r="TLJ1048284" s="3532"/>
      <c r="TLK1048284" s="3532"/>
      <c r="TLL1048284" s="3532"/>
      <c r="TLM1048284" s="3532"/>
      <c r="TLN1048284" s="3532"/>
      <c r="TLO1048284" s="3532"/>
      <c r="TLP1048284" s="3532"/>
      <c r="TLQ1048284" s="3532"/>
      <c r="TLR1048284" s="3532"/>
      <c r="TLS1048284" s="3532"/>
      <c r="TLT1048284" s="3532"/>
      <c r="TLU1048284" s="3532"/>
      <c r="TLV1048284" s="3532"/>
      <c r="TLW1048284" s="3532"/>
      <c r="TLX1048284" s="3532"/>
      <c r="TLY1048284" s="3532"/>
      <c r="TLZ1048284" s="3532"/>
      <c r="TMA1048284" s="3532"/>
      <c r="TMB1048284" s="3532"/>
      <c r="TMC1048284" s="3532"/>
      <c r="TMD1048284" s="3532"/>
      <c r="TME1048284" s="3532"/>
      <c r="TMF1048284" s="3532"/>
      <c r="TMG1048284" s="3532"/>
      <c r="TMH1048284" s="3532"/>
      <c r="TMI1048284" s="3532"/>
      <c r="TMJ1048284" s="3532"/>
      <c r="TMK1048284" s="3532"/>
      <c r="TML1048284" s="3532"/>
      <c r="TMM1048284" s="3532"/>
      <c r="TMN1048284" s="3532"/>
      <c r="TMO1048284" s="3532"/>
      <c r="TMP1048284" s="3532"/>
      <c r="TMQ1048284" s="3532"/>
      <c r="TMR1048284" s="3532"/>
      <c r="TMS1048284" s="3532"/>
      <c r="TMT1048284" s="3532"/>
      <c r="TMU1048284" s="3532"/>
      <c r="TMV1048284" s="3532"/>
      <c r="TMW1048284" s="3532"/>
      <c r="TMX1048284" s="3532"/>
      <c r="TMY1048284" s="3532"/>
      <c r="TMZ1048284" s="3532"/>
      <c r="TNA1048284" s="3532"/>
      <c r="TNB1048284" s="3532"/>
      <c r="TNC1048284" s="3532"/>
      <c r="TND1048284" s="3532"/>
      <c r="TNE1048284" s="3532"/>
      <c r="TNF1048284" s="3532"/>
      <c r="TNG1048284" s="3532"/>
      <c r="TNH1048284" s="3532"/>
      <c r="TNI1048284" s="3532"/>
      <c r="TNJ1048284" s="3532"/>
      <c r="TNK1048284" s="3532"/>
      <c r="TNL1048284" s="3532"/>
      <c r="TNM1048284" s="3532"/>
      <c r="TNN1048284" s="3532"/>
      <c r="TNO1048284" s="3532"/>
      <c r="TNP1048284" s="3532"/>
      <c r="TNQ1048284" s="3532"/>
      <c r="TNR1048284" s="3532"/>
      <c r="TNS1048284" s="3532"/>
      <c r="TNT1048284" s="3532"/>
      <c r="TNU1048284" s="3532"/>
      <c r="TNV1048284" s="3532"/>
      <c r="TNW1048284" s="3532"/>
      <c r="TNX1048284" s="3532"/>
      <c r="TNY1048284" s="3532"/>
      <c r="TNZ1048284" s="3532"/>
      <c r="TOA1048284" s="3532"/>
      <c r="TOB1048284" s="3532"/>
      <c r="TOC1048284" s="3532"/>
      <c r="TOD1048284" s="3532"/>
      <c r="TOE1048284" s="3532"/>
      <c r="TOF1048284" s="3532"/>
      <c r="TOG1048284" s="3532"/>
      <c r="TOH1048284" s="3532"/>
      <c r="TOI1048284" s="3532"/>
      <c r="TOJ1048284" s="3532"/>
      <c r="TOK1048284" s="3532"/>
      <c r="TOL1048284" s="3532"/>
      <c r="TOM1048284" s="3532"/>
      <c r="TON1048284" s="3532"/>
      <c r="TOO1048284" s="3532"/>
      <c r="TOP1048284" s="3532"/>
      <c r="TOQ1048284" s="3532"/>
      <c r="TOR1048284" s="3532"/>
      <c r="TOS1048284" s="3532"/>
      <c r="TOT1048284" s="3532"/>
      <c r="TOU1048284" s="3532"/>
      <c r="TOV1048284" s="3532"/>
      <c r="TOW1048284" s="3532"/>
      <c r="TOX1048284" s="3532"/>
      <c r="TOY1048284" s="3532"/>
      <c r="TOZ1048284" s="3532"/>
      <c r="TPA1048284" s="3532"/>
      <c r="TPB1048284" s="3532"/>
      <c r="TPC1048284" s="3532"/>
      <c r="TPD1048284" s="3532"/>
      <c r="TPE1048284" s="3532"/>
      <c r="TPF1048284" s="3532"/>
      <c r="TPG1048284" s="3532"/>
      <c r="TPH1048284" s="3532"/>
      <c r="TPI1048284" s="3532"/>
      <c r="TPJ1048284" s="3532"/>
      <c r="TPK1048284" s="3532"/>
      <c r="TPL1048284" s="3532"/>
      <c r="TPM1048284" s="3532"/>
      <c r="TPN1048284" s="3532"/>
      <c r="TPO1048284" s="3532"/>
      <c r="TPP1048284" s="3532"/>
      <c r="TPQ1048284" s="3532"/>
      <c r="TPR1048284" s="3532"/>
      <c r="TPS1048284" s="3532"/>
      <c r="TPT1048284" s="3532"/>
      <c r="TPU1048284" s="3532"/>
      <c r="TPV1048284" s="3532"/>
      <c r="TPW1048284" s="3532"/>
      <c r="TPX1048284" s="3532"/>
      <c r="TPY1048284" s="3532"/>
      <c r="TPZ1048284" s="3532"/>
      <c r="TQA1048284" s="3532"/>
      <c r="TQB1048284" s="3532"/>
      <c r="TQC1048284" s="3532"/>
      <c r="TQD1048284" s="3532"/>
      <c r="TQE1048284" s="3532"/>
      <c r="TQF1048284" s="3532"/>
      <c r="TQG1048284" s="3532"/>
      <c r="TQH1048284" s="3532"/>
      <c r="TQI1048284" s="3532"/>
      <c r="TQJ1048284" s="3532"/>
      <c r="TQK1048284" s="3532"/>
      <c r="TQL1048284" s="3532"/>
      <c r="TQM1048284" s="3532"/>
      <c r="TQN1048284" s="3532"/>
      <c r="TQO1048284" s="3532"/>
      <c r="TQP1048284" s="3532"/>
      <c r="TQQ1048284" s="3532"/>
      <c r="TQR1048284" s="3532"/>
      <c r="TQS1048284" s="3532"/>
      <c r="TQT1048284" s="3532"/>
      <c r="TQU1048284" s="3532"/>
      <c r="TQV1048284" s="3532"/>
      <c r="TQW1048284" s="3532"/>
      <c r="TQX1048284" s="3532"/>
      <c r="TQY1048284" s="3532"/>
      <c r="TQZ1048284" s="3532"/>
      <c r="TRA1048284" s="3532"/>
      <c r="TRB1048284" s="3532"/>
      <c r="TRC1048284" s="3532"/>
      <c r="TRD1048284" s="3532"/>
      <c r="TRE1048284" s="3532"/>
      <c r="TRF1048284" s="3532"/>
      <c r="TRG1048284" s="3532"/>
      <c r="TRH1048284" s="3532"/>
      <c r="TRI1048284" s="3532"/>
      <c r="TRJ1048284" s="3532"/>
      <c r="TRK1048284" s="3532"/>
      <c r="TRL1048284" s="3532"/>
      <c r="TRM1048284" s="3532"/>
      <c r="TRN1048284" s="3532"/>
      <c r="TRO1048284" s="3532"/>
      <c r="TRP1048284" s="3532"/>
      <c r="TRQ1048284" s="3532"/>
      <c r="TRR1048284" s="3532"/>
      <c r="TRS1048284" s="3532"/>
      <c r="TRT1048284" s="3532"/>
      <c r="TRU1048284" s="3532"/>
      <c r="TRV1048284" s="3532"/>
      <c r="TRW1048284" s="3532"/>
      <c r="TRX1048284" s="3532"/>
      <c r="TRY1048284" s="3532"/>
      <c r="TRZ1048284" s="3532"/>
      <c r="TSA1048284" s="3532"/>
      <c r="TSB1048284" s="3532"/>
      <c r="TSC1048284" s="3532"/>
      <c r="TSD1048284" s="3532"/>
      <c r="TSE1048284" s="3532"/>
      <c r="TSF1048284" s="3532"/>
      <c r="TSG1048284" s="3532"/>
      <c r="TSH1048284" s="3532"/>
      <c r="TSI1048284" s="3532"/>
      <c r="TSJ1048284" s="3532"/>
      <c r="TSK1048284" s="3532"/>
      <c r="TSL1048284" s="3532"/>
      <c r="TSM1048284" s="3532"/>
      <c r="TSN1048284" s="3532"/>
      <c r="TSO1048284" s="3532"/>
      <c r="TSP1048284" s="3532"/>
      <c r="TSQ1048284" s="3532"/>
      <c r="TSR1048284" s="3532"/>
      <c r="TSS1048284" s="3532"/>
      <c r="TST1048284" s="3532"/>
      <c r="TSU1048284" s="3532"/>
      <c r="TSV1048284" s="3532"/>
      <c r="TSW1048284" s="3532"/>
      <c r="TSX1048284" s="3532"/>
      <c r="TSY1048284" s="3532"/>
      <c r="TSZ1048284" s="3532"/>
      <c r="TTA1048284" s="3532"/>
      <c r="TTB1048284" s="3532"/>
      <c r="TTC1048284" s="3532"/>
      <c r="TTD1048284" s="3532"/>
      <c r="TTE1048284" s="3532"/>
      <c r="TTF1048284" s="3532"/>
      <c r="TTG1048284" s="3532"/>
      <c r="TTH1048284" s="3532"/>
      <c r="TTI1048284" s="3532"/>
      <c r="TTJ1048284" s="3532"/>
      <c r="TTK1048284" s="3532"/>
      <c r="TTL1048284" s="3532"/>
      <c r="TTM1048284" s="3532"/>
      <c r="TTN1048284" s="3532"/>
      <c r="TTO1048284" s="3532"/>
      <c r="TTP1048284" s="3532"/>
      <c r="TTQ1048284" s="3532"/>
      <c r="TTR1048284" s="3532"/>
      <c r="TTS1048284" s="3532"/>
      <c r="TTT1048284" s="3532"/>
      <c r="TTU1048284" s="3532"/>
      <c r="TTV1048284" s="3532"/>
      <c r="TTW1048284" s="3532"/>
      <c r="TTX1048284" s="3532"/>
      <c r="TTY1048284" s="3532"/>
      <c r="TTZ1048284" s="3532"/>
      <c r="TUA1048284" s="3532"/>
      <c r="TUB1048284" s="3532"/>
      <c r="TUC1048284" s="3532"/>
      <c r="TUD1048284" s="3532"/>
      <c r="TUE1048284" s="3532"/>
      <c r="TUF1048284" s="3532"/>
      <c r="TUG1048284" s="3532"/>
      <c r="TUH1048284" s="3532"/>
      <c r="TUI1048284" s="3532"/>
      <c r="TUJ1048284" s="3532"/>
      <c r="TUK1048284" s="3532"/>
      <c r="TUL1048284" s="3532"/>
      <c r="TUM1048284" s="3532"/>
      <c r="TUN1048284" s="3532"/>
      <c r="TUO1048284" s="3532"/>
      <c r="TUP1048284" s="3532"/>
      <c r="TUQ1048284" s="3532"/>
      <c r="TUR1048284" s="3532"/>
      <c r="TUS1048284" s="3532"/>
      <c r="TUT1048284" s="3532"/>
      <c r="TUU1048284" s="3532"/>
      <c r="TUV1048284" s="3532"/>
      <c r="TUW1048284" s="3532"/>
      <c r="TUX1048284" s="3532"/>
      <c r="TUY1048284" s="3532"/>
      <c r="TUZ1048284" s="3532"/>
      <c r="TVA1048284" s="3532"/>
      <c r="TVB1048284" s="3532"/>
      <c r="TVC1048284" s="3532"/>
      <c r="TVD1048284" s="3532"/>
      <c r="TVE1048284" s="3532"/>
      <c r="TVF1048284" s="3532"/>
      <c r="TVG1048284" s="3532"/>
      <c r="TVH1048284" s="3532"/>
      <c r="TVI1048284" s="3532"/>
      <c r="TVJ1048284" s="3532"/>
      <c r="TVK1048284" s="3532"/>
      <c r="TVL1048284" s="3532"/>
      <c r="TVM1048284" s="3532"/>
      <c r="TVN1048284" s="3532"/>
      <c r="TVO1048284" s="3532"/>
      <c r="TVP1048284" s="3532"/>
      <c r="TVQ1048284" s="3532"/>
      <c r="TVR1048284" s="3532"/>
      <c r="TVS1048284" s="3532"/>
      <c r="TVT1048284" s="3532"/>
      <c r="TVU1048284" s="3532"/>
      <c r="TVV1048284" s="3532"/>
      <c r="TVW1048284" s="3532"/>
      <c r="TVX1048284" s="3532"/>
      <c r="TVY1048284" s="3532"/>
      <c r="TVZ1048284" s="3532"/>
      <c r="TWA1048284" s="3532"/>
      <c r="TWB1048284" s="3532"/>
      <c r="TWC1048284" s="3532"/>
      <c r="TWD1048284" s="3532"/>
      <c r="TWE1048284" s="3532"/>
      <c r="TWF1048284" s="3532"/>
      <c r="TWG1048284" s="3532"/>
      <c r="TWH1048284" s="3532"/>
      <c r="TWI1048284" s="3532"/>
      <c r="TWJ1048284" s="3532"/>
      <c r="TWK1048284" s="3532"/>
      <c r="TWL1048284" s="3532"/>
      <c r="TWM1048284" s="3532"/>
      <c r="TWN1048284" s="3532"/>
      <c r="TWO1048284" s="3532"/>
      <c r="TWP1048284" s="3532"/>
      <c r="TWQ1048284" s="3532"/>
      <c r="TWR1048284" s="3532"/>
      <c r="TWS1048284" s="3532"/>
      <c r="TWT1048284" s="3532"/>
      <c r="TWU1048284" s="3532"/>
      <c r="TWV1048284" s="3532"/>
      <c r="TWW1048284" s="3532"/>
      <c r="TWX1048284" s="3532"/>
      <c r="TWY1048284" s="3532"/>
      <c r="TWZ1048284" s="3532"/>
      <c r="TXA1048284" s="3532"/>
      <c r="TXB1048284" s="3532"/>
      <c r="TXC1048284" s="3532"/>
      <c r="TXD1048284" s="3532"/>
      <c r="TXE1048284" s="3532"/>
      <c r="TXF1048284" s="3532"/>
      <c r="TXG1048284" s="3532"/>
      <c r="TXH1048284" s="3532"/>
      <c r="TXI1048284" s="3532"/>
      <c r="TXJ1048284" s="3532"/>
      <c r="TXK1048284" s="3532"/>
      <c r="TXL1048284" s="3532"/>
      <c r="TXM1048284" s="3532"/>
      <c r="TXN1048284" s="3532"/>
      <c r="TXO1048284" s="3532"/>
      <c r="TXP1048284" s="3532"/>
      <c r="TXQ1048284" s="3532"/>
      <c r="TXR1048284" s="3532"/>
      <c r="TXS1048284" s="3532"/>
      <c r="TXT1048284" s="3532"/>
      <c r="TXU1048284" s="3532"/>
      <c r="TXV1048284" s="3532"/>
      <c r="TXW1048284" s="3532"/>
      <c r="TXX1048284" s="3532"/>
      <c r="TXY1048284" s="3532"/>
      <c r="TXZ1048284" s="3532"/>
      <c r="TYA1048284" s="3532"/>
      <c r="TYB1048284" s="3532"/>
      <c r="TYC1048284" s="3532"/>
      <c r="TYD1048284" s="3532"/>
      <c r="TYE1048284" s="3532"/>
      <c r="TYF1048284" s="3532"/>
      <c r="TYG1048284" s="3532"/>
      <c r="TYH1048284" s="3532"/>
      <c r="TYI1048284" s="3532"/>
      <c r="TYJ1048284" s="3532"/>
      <c r="TYK1048284" s="3532"/>
      <c r="TYL1048284" s="3532"/>
      <c r="TYM1048284" s="3532"/>
      <c r="TYN1048284" s="3532"/>
      <c r="TYO1048284" s="3532"/>
      <c r="TYP1048284" s="3532"/>
      <c r="TYQ1048284" s="3532"/>
      <c r="TYR1048284" s="3532"/>
      <c r="TYS1048284" s="3532"/>
      <c r="TYT1048284" s="3532"/>
      <c r="TYU1048284" s="3532"/>
      <c r="TYV1048284" s="3532"/>
      <c r="TYW1048284" s="3532"/>
      <c r="TYX1048284" s="3532"/>
      <c r="TYY1048284" s="3532"/>
      <c r="TYZ1048284" s="3532"/>
      <c r="TZA1048284" s="3532"/>
      <c r="TZB1048284" s="3532"/>
      <c r="TZC1048284" s="3532"/>
      <c r="TZD1048284" s="3532"/>
      <c r="TZE1048284" s="3532"/>
      <c r="TZF1048284" s="3532"/>
      <c r="TZG1048284" s="3532"/>
      <c r="TZH1048284" s="3532"/>
      <c r="TZI1048284" s="3532"/>
      <c r="TZJ1048284" s="3532"/>
      <c r="TZK1048284" s="3532"/>
      <c r="TZL1048284" s="3532"/>
      <c r="TZM1048284" s="3532"/>
      <c r="TZN1048284" s="3532"/>
      <c r="TZO1048284" s="3532"/>
      <c r="TZP1048284" s="3532"/>
      <c r="TZQ1048284" s="3532"/>
      <c r="TZR1048284" s="3532"/>
      <c r="TZS1048284" s="3532"/>
      <c r="TZT1048284" s="3532"/>
      <c r="TZU1048284" s="3532"/>
      <c r="TZV1048284" s="3532"/>
      <c r="TZW1048284" s="3532"/>
      <c r="TZX1048284" s="3532"/>
      <c r="TZY1048284" s="3532"/>
      <c r="TZZ1048284" s="3532"/>
      <c r="UAA1048284" s="3532"/>
      <c r="UAB1048284" s="3532"/>
      <c r="UAC1048284" s="3532"/>
      <c r="UAD1048284" s="3532"/>
      <c r="UAE1048284" s="3532"/>
      <c r="UAF1048284" s="3532"/>
      <c r="UAG1048284" s="3532"/>
      <c r="UAH1048284" s="3532"/>
      <c r="UAI1048284" s="3532"/>
      <c r="UAJ1048284" s="3532"/>
      <c r="UAK1048284" s="3532"/>
      <c r="UAL1048284" s="3532"/>
      <c r="UAM1048284" s="3532"/>
      <c r="UAN1048284" s="3532"/>
      <c r="UAO1048284" s="3532"/>
      <c r="UAP1048284" s="3532"/>
      <c r="UAQ1048284" s="3532"/>
      <c r="UAR1048284" s="3532"/>
      <c r="UAS1048284" s="3532"/>
      <c r="UAT1048284" s="3532"/>
      <c r="UAU1048284" s="3532"/>
      <c r="UAV1048284" s="3532"/>
      <c r="UAW1048284" s="3532"/>
      <c r="UAX1048284" s="3532"/>
      <c r="UAY1048284" s="3532"/>
      <c r="UAZ1048284" s="3532"/>
      <c r="UBA1048284" s="3532"/>
      <c r="UBB1048284" s="3532"/>
      <c r="UBC1048284" s="3532"/>
      <c r="UBD1048284" s="3532"/>
      <c r="UBE1048284" s="3532"/>
      <c r="UBF1048284" s="3532"/>
      <c r="UBG1048284" s="3532"/>
      <c r="UBH1048284" s="3532"/>
      <c r="UBI1048284" s="3532"/>
      <c r="UBJ1048284" s="3532"/>
      <c r="UBK1048284" s="3532"/>
      <c r="UBL1048284" s="3532"/>
      <c r="UBM1048284" s="3532"/>
      <c r="UBN1048284" s="3532"/>
      <c r="UBO1048284" s="3532"/>
      <c r="UBP1048284" s="3532"/>
      <c r="UBQ1048284" s="3532"/>
      <c r="UBR1048284" s="3532"/>
      <c r="UBS1048284" s="3532"/>
      <c r="UBT1048284" s="3532"/>
      <c r="UBU1048284" s="3532"/>
      <c r="UBV1048284" s="3532"/>
      <c r="UBW1048284" s="3532"/>
      <c r="UBX1048284" s="3532"/>
      <c r="UBY1048284" s="3532"/>
      <c r="UBZ1048284" s="3532"/>
      <c r="UCA1048284" s="3532"/>
      <c r="UCB1048284" s="3532"/>
      <c r="UCC1048284" s="3532"/>
      <c r="UCD1048284" s="3532"/>
      <c r="UCE1048284" s="3532"/>
      <c r="UCF1048284" s="3532"/>
      <c r="UCG1048284" s="3532"/>
      <c r="UCH1048284" s="3532"/>
      <c r="UCI1048284" s="3532"/>
      <c r="UCJ1048284" s="3532"/>
      <c r="UCK1048284" s="3532"/>
      <c r="UCL1048284" s="3532"/>
      <c r="UCM1048284" s="3532"/>
      <c r="UCN1048284" s="3532"/>
      <c r="UCO1048284" s="3532"/>
      <c r="UCP1048284" s="3532"/>
      <c r="UCQ1048284" s="3532"/>
      <c r="UCR1048284" s="3532"/>
      <c r="UCS1048284" s="3532"/>
      <c r="UCT1048284" s="3532"/>
      <c r="UCU1048284" s="3532"/>
      <c r="UCV1048284" s="3532"/>
      <c r="UCW1048284" s="3532"/>
      <c r="UCX1048284" s="3532"/>
      <c r="UCY1048284" s="3532"/>
      <c r="UCZ1048284" s="3532"/>
      <c r="UDA1048284" s="3532"/>
      <c r="UDB1048284" s="3532"/>
      <c r="UDC1048284" s="3532"/>
      <c r="UDD1048284" s="3532"/>
      <c r="UDE1048284" s="3532"/>
      <c r="UDF1048284" s="3532"/>
      <c r="UDG1048284" s="3532"/>
      <c r="UDH1048284" s="3532"/>
      <c r="UDI1048284" s="3532"/>
      <c r="UDJ1048284" s="3532"/>
      <c r="UDK1048284" s="3532"/>
      <c r="UDL1048284" s="3532"/>
      <c r="UDM1048284" s="3532"/>
      <c r="UDN1048284" s="3532"/>
      <c r="UDO1048284" s="3532"/>
      <c r="UDP1048284" s="3532"/>
      <c r="UDQ1048284" s="3532"/>
      <c r="UDR1048284" s="3532"/>
      <c r="UDS1048284" s="3532"/>
      <c r="UDT1048284" s="3532"/>
      <c r="UDU1048284" s="3532"/>
      <c r="UDV1048284" s="3532"/>
      <c r="UDW1048284" s="3532"/>
      <c r="UDX1048284" s="3532"/>
      <c r="UDY1048284" s="3532"/>
      <c r="UDZ1048284" s="3532"/>
      <c r="UEA1048284" s="3532"/>
      <c r="UEB1048284" s="3532"/>
      <c r="UEC1048284" s="3532"/>
      <c r="UED1048284" s="3532"/>
      <c r="UEE1048284" s="3532"/>
      <c r="UEF1048284" s="3532"/>
      <c r="UEG1048284" s="3532"/>
      <c r="UEH1048284" s="3532"/>
      <c r="UEI1048284" s="3532"/>
      <c r="UEJ1048284" s="3532"/>
      <c r="UEK1048284" s="3532"/>
      <c r="UEL1048284" s="3532"/>
      <c r="UEM1048284" s="3532"/>
      <c r="UEN1048284" s="3532"/>
      <c r="UEO1048284" s="3532"/>
      <c r="UEP1048284" s="3532"/>
      <c r="UEQ1048284" s="3532"/>
      <c r="UER1048284" s="3532"/>
      <c r="UES1048284" s="3532"/>
      <c r="UET1048284" s="3532"/>
      <c r="UEU1048284" s="3532"/>
      <c r="UEV1048284" s="3532"/>
      <c r="UEW1048284" s="3532"/>
      <c r="UEX1048284" s="3532"/>
      <c r="UEY1048284" s="3532"/>
      <c r="UEZ1048284" s="3532"/>
      <c r="UFA1048284" s="3532"/>
      <c r="UFB1048284" s="3532"/>
      <c r="UFC1048284" s="3532"/>
      <c r="UFD1048284" s="3532"/>
      <c r="UFE1048284" s="3532"/>
      <c r="UFF1048284" s="3532"/>
      <c r="UFG1048284" s="3532"/>
      <c r="UFH1048284" s="3532"/>
      <c r="UFI1048284" s="3532"/>
      <c r="UFJ1048284" s="3532"/>
      <c r="UFK1048284" s="3532"/>
      <c r="UFL1048284" s="3532"/>
      <c r="UFM1048284" s="3532"/>
      <c r="UFN1048284" s="3532"/>
      <c r="UFO1048284" s="3532"/>
      <c r="UFP1048284" s="3532"/>
      <c r="UFQ1048284" s="3532"/>
      <c r="UFR1048284" s="3532"/>
      <c r="UFS1048284" s="3532"/>
      <c r="UFT1048284" s="3532"/>
      <c r="UFU1048284" s="3532"/>
      <c r="UFV1048284" s="3532"/>
      <c r="UFW1048284" s="3532"/>
      <c r="UFX1048284" s="3532"/>
      <c r="UFY1048284" s="3532"/>
      <c r="UFZ1048284" s="3532"/>
      <c r="UGA1048284" s="3532"/>
      <c r="UGB1048284" s="3532"/>
      <c r="UGC1048284" s="3532"/>
      <c r="UGD1048284" s="3532"/>
      <c r="UGE1048284" s="3532"/>
      <c r="UGF1048284" s="3532"/>
      <c r="UGG1048284" s="3532"/>
      <c r="UGH1048284" s="3532"/>
      <c r="UGI1048284" s="3532"/>
      <c r="UGJ1048284" s="3532"/>
      <c r="UGK1048284" s="3532"/>
      <c r="UGL1048284" s="3532"/>
      <c r="UGM1048284" s="3532"/>
      <c r="UGN1048284" s="3532"/>
      <c r="UGO1048284" s="3532"/>
      <c r="UGP1048284" s="3532"/>
      <c r="UGQ1048284" s="3532"/>
      <c r="UGR1048284" s="3532"/>
      <c r="UGS1048284" s="3532"/>
      <c r="UGT1048284" s="3532"/>
      <c r="UGU1048284" s="3532"/>
      <c r="UGV1048284" s="3532"/>
      <c r="UGW1048284" s="3532"/>
      <c r="UGX1048284" s="3532"/>
      <c r="UGY1048284" s="3532"/>
      <c r="UGZ1048284" s="3532"/>
      <c r="UHA1048284" s="3532"/>
      <c r="UHB1048284" s="3532"/>
      <c r="UHC1048284" s="3532"/>
      <c r="UHD1048284" s="3532"/>
      <c r="UHE1048284" s="3532"/>
      <c r="UHF1048284" s="3532"/>
      <c r="UHG1048284" s="3532"/>
      <c r="UHH1048284" s="3532"/>
      <c r="UHI1048284" s="3532"/>
      <c r="UHJ1048284" s="3532"/>
      <c r="UHK1048284" s="3532"/>
      <c r="UHL1048284" s="3532"/>
      <c r="UHM1048284" s="3532"/>
      <c r="UHN1048284" s="3532"/>
      <c r="UHO1048284" s="3532"/>
      <c r="UHP1048284" s="3532"/>
      <c r="UHQ1048284" s="3532"/>
      <c r="UHR1048284" s="3532"/>
      <c r="UHS1048284" s="3532"/>
      <c r="UHT1048284" s="3532"/>
      <c r="UHU1048284" s="3532"/>
      <c r="UHV1048284" s="3532"/>
      <c r="UHW1048284" s="3532"/>
      <c r="UHX1048284" s="3532"/>
      <c r="UHY1048284" s="3532"/>
      <c r="UHZ1048284" s="3532"/>
      <c r="UIA1048284" s="3532"/>
      <c r="UIB1048284" s="3532"/>
      <c r="UIC1048284" s="3532"/>
      <c r="UID1048284" s="3532"/>
      <c r="UIE1048284" s="3532"/>
      <c r="UIF1048284" s="3532"/>
      <c r="UIG1048284" s="3532"/>
      <c r="UIH1048284" s="3532"/>
      <c r="UII1048284" s="3532"/>
      <c r="UIJ1048284" s="3532"/>
      <c r="UIK1048284" s="3532"/>
      <c r="UIL1048284" s="3532"/>
      <c r="UIM1048284" s="3532"/>
      <c r="UIN1048284" s="3532"/>
      <c r="UIO1048284" s="3532"/>
      <c r="UIP1048284" s="3532"/>
      <c r="UIQ1048284" s="3532"/>
      <c r="UIR1048284" s="3532"/>
      <c r="UIS1048284" s="3532"/>
      <c r="UIT1048284" s="3532"/>
      <c r="UIU1048284" s="3532"/>
      <c r="UIV1048284" s="3532"/>
      <c r="UIW1048284" s="3532"/>
      <c r="UIX1048284" s="3532"/>
      <c r="UIY1048284" s="3532"/>
      <c r="UIZ1048284" s="3532"/>
      <c r="UJA1048284" s="3532"/>
      <c r="UJB1048284" s="3532"/>
      <c r="UJC1048284" s="3532"/>
      <c r="UJD1048284" s="3532"/>
      <c r="UJE1048284" s="3532"/>
      <c r="UJF1048284" s="3532"/>
      <c r="UJG1048284" s="3532"/>
      <c r="UJH1048284" s="3532"/>
      <c r="UJI1048284" s="3532"/>
      <c r="UJJ1048284" s="3532"/>
      <c r="UJK1048284" s="3532"/>
      <c r="UJL1048284" s="3532"/>
      <c r="UJM1048284" s="3532"/>
      <c r="UJN1048284" s="3532"/>
      <c r="UJO1048284" s="3532"/>
      <c r="UJP1048284" s="3532"/>
      <c r="UJQ1048284" s="3532"/>
      <c r="UJR1048284" s="3532"/>
      <c r="UJS1048284" s="3532"/>
      <c r="UJT1048284" s="3532"/>
      <c r="UJU1048284" s="3532"/>
      <c r="UJV1048284" s="3532"/>
      <c r="UJW1048284" s="3532"/>
      <c r="UJX1048284" s="3532"/>
      <c r="UJY1048284" s="3532"/>
      <c r="UJZ1048284" s="3532"/>
      <c r="UKA1048284" s="3532"/>
      <c r="UKB1048284" s="3532"/>
      <c r="UKC1048284" s="3532"/>
      <c r="UKD1048284" s="3532"/>
      <c r="UKE1048284" s="3532"/>
      <c r="UKF1048284" s="3532"/>
      <c r="UKG1048284" s="3532"/>
      <c r="UKH1048284" s="3532"/>
      <c r="UKI1048284" s="3532"/>
      <c r="UKJ1048284" s="3532"/>
      <c r="UKK1048284" s="3532"/>
      <c r="UKL1048284" s="3532"/>
      <c r="UKM1048284" s="3532"/>
      <c r="UKN1048284" s="3532"/>
      <c r="UKO1048284" s="3532"/>
      <c r="UKP1048284" s="3532"/>
      <c r="UKQ1048284" s="3532"/>
      <c r="UKR1048284" s="3532"/>
      <c r="UKS1048284" s="3532"/>
      <c r="UKT1048284" s="3532"/>
      <c r="UKU1048284" s="3532"/>
      <c r="UKV1048284" s="3532"/>
      <c r="UKW1048284" s="3532"/>
      <c r="UKX1048284" s="3532"/>
      <c r="UKY1048284" s="3532"/>
      <c r="UKZ1048284" s="3532"/>
      <c r="ULA1048284" s="3532"/>
      <c r="ULB1048284" s="3532"/>
      <c r="ULC1048284" s="3532"/>
      <c r="ULD1048284" s="3532"/>
      <c r="ULE1048284" s="3532"/>
      <c r="ULF1048284" s="3532"/>
      <c r="ULG1048284" s="3532"/>
      <c r="ULH1048284" s="3532"/>
      <c r="ULI1048284" s="3532"/>
      <c r="ULJ1048284" s="3532"/>
      <c r="ULK1048284" s="3532"/>
      <c r="ULL1048284" s="3532"/>
      <c r="ULM1048284" s="3532"/>
      <c r="ULN1048284" s="3532"/>
      <c r="ULO1048284" s="3532"/>
      <c r="ULP1048284" s="3532"/>
      <c r="ULQ1048284" s="3532"/>
      <c r="ULR1048284" s="3532"/>
      <c r="ULS1048284" s="3532"/>
      <c r="ULT1048284" s="3532"/>
      <c r="ULU1048284" s="3532"/>
      <c r="ULV1048284" s="3532"/>
      <c r="ULW1048284" s="3532"/>
      <c r="ULX1048284" s="3532"/>
      <c r="ULY1048284" s="3532"/>
      <c r="ULZ1048284" s="3532"/>
      <c r="UMA1048284" s="3532"/>
      <c r="UMB1048284" s="3532"/>
      <c r="UMC1048284" s="3532"/>
      <c r="UMD1048284" s="3532"/>
      <c r="UME1048284" s="3532"/>
      <c r="UMF1048284" s="3532"/>
      <c r="UMG1048284" s="3532"/>
      <c r="UMH1048284" s="3532"/>
      <c r="UMI1048284" s="3532"/>
      <c r="UMJ1048284" s="3532"/>
      <c r="UMK1048284" s="3532"/>
      <c r="UML1048284" s="3532"/>
      <c r="UMM1048284" s="3532"/>
      <c r="UMN1048284" s="3532"/>
      <c r="UMO1048284" s="3532"/>
      <c r="UMP1048284" s="3532"/>
      <c r="UMQ1048284" s="3532"/>
      <c r="UMR1048284" s="3532"/>
      <c r="UMS1048284" s="3532"/>
      <c r="UMT1048284" s="3532"/>
      <c r="UMU1048284" s="3532"/>
      <c r="UMV1048284" s="3532"/>
      <c r="UMW1048284" s="3532"/>
      <c r="UMX1048284" s="3532"/>
      <c r="UMY1048284" s="3532"/>
      <c r="UMZ1048284" s="3532"/>
      <c r="UNA1048284" s="3532"/>
      <c r="UNB1048284" s="3532"/>
      <c r="UNC1048284" s="3532"/>
      <c r="UND1048284" s="3532"/>
      <c r="UNE1048284" s="3532"/>
      <c r="UNF1048284" s="3532"/>
      <c r="UNG1048284" s="3532"/>
      <c r="UNH1048284" s="3532"/>
      <c r="UNI1048284" s="3532"/>
      <c r="UNJ1048284" s="3532"/>
      <c r="UNK1048284" s="3532"/>
      <c r="UNL1048284" s="3532"/>
      <c r="UNM1048284" s="3532"/>
      <c r="UNN1048284" s="3532"/>
      <c r="UNO1048284" s="3532"/>
      <c r="UNP1048284" s="3532"/>
      <c r="UNQ1048284" s="3532"/>
      <c r="UNR1048284" s="3532"/>
      <c r="UNS1048284" s="3532"/>
      <c r="UNT1048284" s="3532"/>
      <c r="UNU1048284" s="3532"/>
      <c r="UNV1048284" s="3532"/>
      <c r="UNW1048284" s="3532"/>
      <c r="UNX1048284" s="3532"/>
      <c r="UNY1048284" s="3532"/>
      <c r="UNZ1048284" s="3532"/>
      <c r="UOA1048284" s="3532"/>
      <c r="UOB1048284" s="3532"/>
      <c r="UOC1048284" s="3532"/>
      <c r="UOD1048284" s="3532"/>
      <c r="UOE1048284" s="3532"/>
      <c r="UOF1048284" s="3532"/>
      <c r="UOG1048284" s="3532"/>
      <c r="UOH1048284" s="3532"/>
      <c r="UOI1048284" s="3532"/>
      <c r="UOJ1048284" s="3532"/>
      <c r="UOK1048284" s="3532"/>
      <c r="UOL1048284" s="3532"/>
      <c r="UOM1048284" s="3532"/>
      <c r="UON1048284" s="3532"/>
      <c r="UOO1048284" s="3532"/>
      <c r="UOP1048284" s="3532"/>
      <c r="UOQ1048284" s="3532"/>
      <c r="UOR1048284" s="3532"/>
      <c r="UOS1048284" s="3532"/>
      <c r="UOT1048284" s="3532"/>
      <c r="UOU1048284" s="3532"/>
      <c r="UOV1048284" s="3532"/>
      <c r="UOW1048284" s="3532"/>
      <c r="UOX1048284" s="3532"/>
      <c r="UOY1048284" s="3532"/>
      <c r="UOZ1048284" s="3532"/>
      <c r="UPA1048284" s="3532"/>
      <c r="UPB1048284" s="3532"/>
      <c r="UPC1048284" s="3532"/>
      <c r="UPD1048284" s="3532"/>
      <c r="UPE1048284" s="3532"/>
      <c r="UPF1048284" s="3532"/>
      <c r="UPG1048284" s="3532"/>
      <c r="UPH1048284" s="3532"/>
      <c r="UPI1048284" s="3532"/>
      <c r="UPJ1048284" s="3532"/>
      <c r="UPK1048284" s="3532"/>
      <c r="UPL1048284" s="3532"/>
      <c r="UPM1048284" s="3532"/>
      <c r="UPN1048284" s="3532"/>
      <c r="UPO1048284" s="3532"/>
      <c r="UPP1048284" s="3532"/>
      <c r="UPQ1048284" s="3532"/>
      <c r="UPR1048284" s="3532"/>
      <c r="UPS1048284" s="3532"/>
      <c r="UPT1048284" s="3532"/>
      <c r="UPU1048284" s="3532"/>
      <c r="UPV1048284" s="3532"/>
      <c r="UPW1048284" s="3532"/>
      <c r="UPX1048284" s="3532"/>
      <c r="UPY1048284" s="3532"/>
      <c r="UPZ1048284" s="3532"/>
      <c r="UQA1048284" s="3532"/>
      <c r="UQB1048284" s="3532"/>
      <c r="UQC1048284" s="3532"/>
      <c r="UQD1048284" s="3532"/>
      <c r="UQE1048284" s="3532"/>
      <c r="UQF1048284" s="3532"/>
      <c r="UQG1048284" s="3532"/>
      <c r="UQH1048284" s="3532"/>
      <c r="UQI1048284" s="3532"/>
      <c r="UQJ1048284" s="3532"/>
      <c r="UQK1048284" s="3532"/>
      <c r="UQL1048284" s="3532"/>
      <c r="UQM1048284" s="3532"/>
      <c r="UQN1048284" s="3532"/>
      <c r="UQO1048284" s="3532"/>
      <c r="UQP1048284" s="3532"/>
      <c r="UQQ1048284" s="3532"/>
      <c r="UQR1048284" s="3532"/>
      <c r="UQS1048284" s="3532"/>
      <c r="UQT1048284" s="3532"/>
      <c r="UQU1048284" s="3532"/>
      <c r="UQV1048284" s="3532"/>
      <c r="UQW1048284" s="3532"/>
      <c r="UQX1048284" s="3532"/>
      <c r="UQY1048284" s="3532"/>
      <c r="UQZ1048284" s="3532"/>
      <c r="URA1048284" s="3532"/>
      <c r="URB1048284" s="3532"/>
      <c r="URC1048284" s="3532"/>
      <c r="URD1048284" s="3532"/>
      <c r="URE1048284" s="3532"/>
      <c r="URF1048284" s="3532"/>
      <c r="URG1048284" s="3532"/>
      <c r="URH1048284" s="3532"/>
      <c r="URI1048284" s="3532"/>
      <c r="URJ1048284" s="3532"/>
      <c r="URK1048284" s="3532"/>
      <c r="URL1048284" s="3532"/>
      <c r="URM1048284" s="3532"/>
      <c r="URN1048284" s="3532"/>
      <c r="URO1048284" s="3532"/>
      <c r="URP1048284" s="3532"/>
      <c r="URQ1048284" s="3532"/>
      <c r="URR1048284" s="3532"/>
      <c r="URS1048284" s="3532"/>
      <c r="URT1048284" s="3532"/>
      <c r="URU1048284" s="3532"/>
      <c r="URV1048284" s="3532"/>
      <c r="URW1048284" s="3532"/>
      <c r="URX1048284" s="3532"/>
      <c r="URY1048284" s="3532"/>
      <c r="URZ1048284" s="3532"/>
      <c r="USA1048284" s="3532"/>
      <c r="USB1048284" s="3532"/>
      <c r="USC1048284" s="3532"/>
      <c r="USD1048284" s="3532"/>
      <c r="USE1048284" s="3532"/>
      <c r="USF1048284" s="3532"/>
      <c r="USG1048284" s="3532"/>
      <c r="USH1048284" s="3532"/>
      <c r="USI1048284" s="3532"/>
      <c r="USJ1048284" s="3532"/>
      <c r="USK1048284" s="3532"/>
      <c r="USL1048284" s="3532"/>
      <c r="USM1048284" s="3532"/>
      <c r="USN1048284" s="3532"/>
      <c r="USO1048284" s="3532"/>
      <c r="USP1048284" s="3532"/>
      <c r="USQ1048284" s="3532"/>
      <c r="USR1048284" s="3532"/>
      <c r="USS1048284" s="3532"/>
      <c r="UST1048284" s="3532"/>
      <c r="USU1048284" s="3532"/>
      <c r="USV1048284" s="3532"/>
      <c r="USW1048284" s="3532"/>
      <c r="USX1048284" s="3532"/>
      <c r="USY1048284" s="3532"/>
      <c r="USZ1048284" s="3532"/>
      <c r="UTA1048284" s="3532"/>
      <c r="UTB1048284" s="3532"/>
      <c r="UTC1048284" s="3532"/>
      <c r="UTD1048284" s="3532"/>
      <c r="UTE1048284" s="3532"/>
      <c r="UTF1048284" s="3532"/>
      <c r="UTG1048284" s="3532"/>
      <c r="UTH1048284" s="3532"/>
      <c r="UTI1048284" s="3532"/>
      <c r="UTJ1048284" s="3532"/>
      <c r="UTK1048284" s="3532"/>
      <c r="UTL1048284" s="3532"/>
      <c r="UTM1048284" s="3532"/>
      <c r="UTN1048284" s="3532"/>
      <c r="UTO1048284" s="3532"/>
      <c r="UTP1048284" s="3532"/>
      <c r="UTQ1048284" s="3532"/>
      <c r="UTR1048284" s="3532"/>
      <c r="UTS1048284" s="3532"/>
      <c r="UTT1048284" s="3532"/>
      <c r="UTU1048284" s="3532"/>
      <c r="UTV1048284" s="3532"/>
      <c r="UTW1048284" s="3532"/>
      <c r="UTX1048284" s="3532"/>
      <c r="UTY1048284" s="3532"/>
      <c r="UTZ1048284" s="3532"/>
      <c r="UUA1048284" s="3532"/>
      <c r="UUB1048284" s="3532"/>
      <c r="UUC1048284" s="3532"/>
      <c r="UUD1048284" s="3532"/>
      <c r="UUE1048284" s="3532"/>
      <c r="UUF1048284" s="3532"/>
      <c r="UUG1048284" s="3532"/>
      <c r="UUH1048284" s="3532"/>
      <c r="UUI1048284" s="3532"/>
      <c r="UUJ1048284" s="3532"/>
      <c r="UUK1048284" s="3532"/>
      <c r="UUL1048284" s="3532"/>
      <c r="UUM1048284" s="3532"/>
      <c r="UUN1048284" s="3532"/>
      <c r="UUO1048284" s="3532"/>
      <c r="UUP1048284" s="3532"/>
      <c r="UUQ1048284" s="3532"/>
      <c r="UUR1048284" s="3532"/>
      <c r="UUS1048284" s="3532"/>
      <c r="UUT1048284" s="3532"/>
      <c r="UUU1048284" s="3532"/>
      <c r="UUV1048284" s="3532"/>
      <c r="UUW1048284" s="3532"/>
      <c r="UUX1048284" s="3532"/>
      <c r="UUY1048284" s="3532"/>
      <c r="UUZ1048284" s="3532"/>
      <c r="UVA1048284" s="3532"/>
      <c r="UVB1048284" s="3532"/>
      <c r="UVC1048284" s="3532"/>
      <c r="UVD1048284" s="3532"/>
      <c r="UVE1048284" s="3532"/>
      <c r="UVF1048284" s="3532"/>
      <c r="UVG1048284" s="3532"/>
      <c r="UVH1048284" s="3532"/>
      <c r="UVI1048284" s="3532"/>
      <c r="UVJ1048284" s="3532"/>
      <c r="UVK1048284" s="3532"/>
      <c r="UVL1048284" s="3532"/>
      <c r="UVM1048284" s="3532"/>
      <c r="UVN1048284" s="3532"/>
      <c r="UVO1048284" s="3532"/>
      <c r="UVP1048284" s="3532"/>
      <c r="UVQ1048284" s="3532"/>
      <c r="UVR1048284" s="3532"/>
      <c r="UVS1048284" s="3532"/>
      <c r="UVT1048284" s="3532"/>
      <c r="UVU1048284" s="3532"/>
      <c r="UVV1048284" s="3532"/>
      <c r="UVW1048284" s="3532"/>
      <c r="UVX1048284" s="3532"/>
      <c r="UVY1048284" s="3532"/>
      <c r="UVZ1048284" s="3532"/>
      <c r="UWA1048284" s="3532"/>
      <c r="UWB1048284" s="3532"/>
      <c r="UWC1048284" s="3532"/>
      <c r="UWD1048284" s="3532"/>
      <c r="UWE1048284" s="3532"/>
      <c r="UWF1048284" s="3532"/>
      <c r="UWG1048284" s="3532"/>
      <c r="UWH1048284" s="3532"/>
      <c r="UWI1048284" s="3532"/>
      <c r="UWJ1048284" s="3532"/>
      <c r="UWK1048284" s="3532"/>
      <c r="UWL1048284" s="3532"/>
      <c r="UWM1048284" s="3532"/>
      <c r="UWN1048284" s="3532"/>
      <c r="UWO1048284" s="3532"/>
      <c r="UWP1048284" s="3532"/>
      <c r="UWQ1048284" s="3532"/>
      <c r="UWR1048284" s="3532"/>
      <c r="UWS1048284" s="3532"/>
      <c r="UWT1048284" s="3532"/>
      <c r="UWU1048284" s="3532"/>
      <c r="UWV1048284" s="3532"/>
      <c r="UWW1048284" s="3532"/>
      <c r="UWX1048284" s="3532"/>
      <c r="UWY1048284" s="3532"/>
      <c r="UWZ1048284" s="3532"/>
      <c r="UXA1048284" s="3532"/>
      <c r="UXB1048284" s="3532"/>
      <c r="UXC1048284" s="3532"/>
      <c r="UXD1048284" s="3532"/>
      <c r="UXE1048284" s="3532"/>
      <c r="UXF1048284" s="3532"/>
      <c r="UXG1048284" s="3532"/>
      <c r="UXH1048284" s="3532"/>
      <c r="UXI1048284" s="3532"/>
      <c r="UXJ1048284" s="3532"/>
      <c r="UXK1048284" s="3532"/>
      <c r="UXL1048284" s="3532"/>
      <c r="UXM1048284" s="3532"/>
      <c r="UXN1048284" s="3532"/>
      <c r="UXO1048284" s="3532"/>
      <c r="UXP1048284" s="3532"/>
      <c r="UXQ1048284" s="3532"/>
      <c r="UXR1048284" s="3532"/>
      <c r="UXS1048284" s="3532"/>
      <c r="UXT1048284" s="3532"/>
      <c r="UXU1048284" s="3532"/>
      <c r="UXV1048284" s="3532"/>
      <c r="UXW1048284" s="3532"/>
      <c r="UXX1048284" s="3532"/>
      <c r="UXY1048284" s="3532"/>
      <c r="UXZ1048284" s="3532"/>
      <c r="UYA1048284" s="3532"/>
      <c r="UYB1048284" s="3532"/>
      <c r="UYC1048284" s="3532"/>
      <c r="UYD1048284" s="3532"/>
      <c r="UYE1048284" s="3532"/>
      <c r="UYF1048284" s="3532"/>
      <c r="UYG1048284" s="3532"/>
      <c r="UYH1048284" s="3532"/>
      <c r="UYI1048284" s="3532"/>
      <c r="UYJ1048284" s="3532"/>
      <c r="UYK1048284" s="3532"/>
      <c r="UYL1048284" s="3532"/>
      <c r="UYM1048284" s="3532"/>
      <c r="UYN1048284" s="3532"/>
      <c r="UYO1048284" s="3532"/>
      <c r="UYP1048284" s="3532"/>
      <c r="UYQ1048284" s="3532"/>
      <c r="UYR1048284" s="3532"/>
      <c r="UYS1048284" s="3532"/>
      <c r="UYT1048284" s="3532"/>
      <c r="UYU1048284" s="3532"/>
      <c r="UYV1048284" s="3532"/>
      <c r="UYW1048284" s="3532"/>
      <c r="UYX1048284" s="3532"/>
      <c r="UYY1048284" s="3532"/>
      <c r="UYZ1048284" s="3532"/>
      <c r="UZA1048284" s="3532"/>
      <c r="UZB1048284" s="3532"/>
      <c r="UZC1048284" s="3532"/>
      <c r="UZD1048284" s="3532"/>
      <c r="UZE1048284" s="3532"/>
      <c r="UZF1048284" s="3532"/>
      <c r="UZG1048284" s="3532"/>
      <c r="UZH1048284" s="3532"/>
      <c r="UZI1048284" s="3532"/>
      <c r="UZJ1048284" s="3532"/>
      <c r="UZK1048284" s="3532"/>
      <c r="UZL1048284" s="3532"/>
      <c r="UZM1048284" s="3532"/>
      <c r="UZN1048284" s="3532"/>
      <c r="UZO1048284" s="3532"/>
      <c r="UZP1048284" s="3532"/>
      <c r="UZQ1048284" s="3532"/>
      <c r="UZR1048284" s="3532"/>
      <c r="UZS1048284" s="3532"/>
      <c r="UZT1048284" s="3532"/>
      <c r="UZU1048284" s="3532"/>
      <c r="UZV1048284" s="3532"/>
      <c r="UZW1048284" s="3532"/>
      <c r="UZX1048284" s="3532"/>
      <c r="UZY1048284" s="3532"/>
      <c r="UZZ1048284" s="3532"/>
      <c r="VAA1048284" s="3532"/>
      <c r="VAB1048284" s="3532"/>
      <c r="VAC1048284" s="3532"/>
      <c r="VAD1048284" s="3532"/>
      <c r="VAE1048284" s="3532"/>
      <c r="VAF1048284" s="3532"/>
      <c r="VAG1048284" s="3532"/>
      <c r="VAH1048284" s="3532"/>
      <c r="VAI1048284" s="3532"/>
      <c r="VAJ1048284" s="3532"/>
      <c r="VAK1048284" s="3532"/>
      <c r="VAL1048284" s="3532"/>
      <c r="VAM1048284" s="3532"/>
      <c r="VAN1048284" s="3532"/>
      <c r="VAO1048284" s="3532"/>
      <c r="VAP1048284" s="3532"/>
      <c r="VAQ1048284" s="3532"/>
      <c r="VAR1048284" s="3532"/>
      <c r="VAS1048284" s="3532"/>
      <c r="VAT1048284" s="3532"/>
      <c r="VAU1048284" s="3532"/>
      <c r="VAV1048284" s="3532"/>
      <c r="VAW1048284" s="3532"/>
      <c r="VAX1048284" s="3532"/>
      <c r="VAY1048284" s="3532"/>
      <c r="VAZ1048284" s="3532"/>
      <c r="VBA1048284" s="3532"/>
      <c r="VBB1048284" s="3532"/>
      <c r="VBC1048284" s="3532"/>
      <c r="VBD1048284" s="3532"/>
      <c r="VBE1048284" s="3532"/>
      <c r="VBF1048284" s="3532"/>
      <c r="VBG1048284" s="3532"/>
      <c r="VBH1048284" s="3532"/>
      <c r="VBI1048284" s="3532"/>
      <c r="VBJ1048284" s="3532"/>
      <c r="VBK1048284" s="3532"/>
      <c r="VBL1048284" s="3532"/>
      <c r="VBM1048284" s="3532"/>
      <c r="VBN1048284" s="3532"/>
      <c r="VBO1048284" s="3532"/>
      <c r="VBP1048284" s="3532"/>
      <c r="VBQ1048284" s="3532"/>
      <c r="VBR1048284" s="3532"/>
      <c r="VBS1048284" s="3532"/>
      <c r="VBT1048284" s="3532"/>
      <c r="VBU1048284" s="3532"/>
      <c r="VBV1048284" s="3532"/>
      <c r="VBW1048284" s="3532"/>
      <c r="VBX1048284" s="3532"/>
      <c r="VBY1048284" s="3532"/>
      <c r="VBZ1048284" s="3532"/>
      <c r="VCA1048284" s="3532"/>
      <c r="VCB1048284" s="3532"/>
      <c r="VCC1048284" s="3532"/>
      <c r="VCD1048284" s="3532"/>
      <c r="VCE1048284" s="3532"/>
      <c r="VCF1048284" s="3532"/>
      <c r="VCG1048284" s="3532"/>
      <c r="VCH1048284" s="3532"/>
      <c r="VCI1048284" s="3532"/>
      <c r="VCJ1048284" s="3532"/>
      <c r="VCK1048284" s="3532"/>
      <c r="VCL1048284" s="3532"/>
      <c r="VCM1048284" s="3532"/>
      <c r="VCN1048284" s="3532"/>
      <c r="VCO1048284" s="3532"/>
      <c r="VCP1048284" s="3532"/>
      <c r="VCQ1048284" s="3532"/>
      <c r="VCR1048284" s="3532"/>
      <c r="VCS1048284" s="3532"/>
      <c r="VCT1048284" s="3532"/>
      <c r="VCU1048284" s="3532"/>
      <c r="VCV1048284" s="3532"/>
      <c r="VCW1048284" s="3532"/>
      <c r="VCX1048284" s="3532"/>
      <c r="VCY1048284" s="3532"/>
      <c r="VCZ1048284" s="3532"/>
      <c r="VDA1048284" s="3532"/>
      <c r="VDB1048284" s="3532"/>
      <c r="VDC1048284" s="3532"/>
      <c r="VDD1048284" s="3532"/>
      <c r="VDE1048284" s="3532"/>
      <c r="VDF1048284" s="3532"/>
      <c r="VDG1048284" s="3532"/>
      <c r="VDH1048284" s="3532"/>
      <c r="VDI1048284" s="3532"/>
      <c r="VDJ1048284" s="3532"/>
      <c r="VDK1048284" s="3532"/>
      <c r="VDL1048284" s="3532"/>
      <c r="VDM1048284" s="3532"/>
      <c r="VDN1048284" s="3532"/>
      <c r="VDO1048284" s="3532"/>
      <c r="VDP1048284" s="3532"/>
      <c r="VDQ1048284" s="3532"/>
      <c r="VDR1048284" s="3532"/>
      <c r="VDS1048284" s="3532"/>
      <c r="VDT1048284" s="3532"/>
      <c r="VDU1048284" s="3532"/>
      <c r="VDV1048284" s="3532"/>
      <c r="VDW1048284" s="3532"/>
      <c r="VDX1048284" s="3532"/>
      <c r="VDY1048284" s="3532"/>
      <c r="VDZ1048284" s="3532"/>
      <c r="VEA1048284" s="3532"/>
      <c r="VEB1048284" s="3532"/>
      <c r="VEC1048284" s="3532"/>
      <c r="VED1048284" s="3532"/>
      <c r="VEE1048284" s="3532"/>
      <c r="VEF1048284" s="3532"/>
      <c r="VEG1048284" s="3532"/>
      <c r="VEH1048284" s="3532"/>
      <c r="VEI1048284" s="3532"/>
      <c r="VEJ1048284" s="3532"/>
      <c r="VEK1048284" s="3532"/>
      <c r="VEL1048284" s="3532"/>
      <c r="VEM1048284" s="3532"/>
      <c r="VEN1048284" s="3532"/>
      <c r="VEO1048284" s="3532"/>
      <c r="VEP1048284" s="3532"/>
      <c r="VEQ1048284" s="3532"/>
      <c r="VER1048284" s="3532"/>
      <c r="VES1048284" s="3532"/>
      <c r="VET1048284" s="3532"/>
      <c r="VEU1048284" s="3532"/>
      <c r="VEV1048284" s="3532"/>
      <c r="VEW1048284" s="3532"/>
      <c r="VEX1048284" s="3532"/>
      <c r="VEY1048284" s="3532"/>
      <c r="VEZ1048284" s="3532"/>
      <c r="VFA1048284" s="3532"/>
      <c r="VFB1048284" s="3532"/>
      <c r="VFC1048284" s="3532"/>
      <c r="VFD1048284" s="3532"/>
      <c r="VFE1048284" s="3532"/>
      <c r="VFF1048284" s="3532"/>
      <c r="VFG1048284" s="3532"/>
      <c r="VFH1048284" s="3532"/>
      <c r="VFI1048284" s="3532"/>
      <c r="VFJ1048284" s="3532"/>
      <c r="VFK1048284" s="3532"/>
      <c r="VFL1048284" s="3532"/>
      <c r="VFM1048284" s="3532"/>
      <c r="VFN1048284" s="3532"/>
      <c r="VFO1048284" s="3532"/>
      <c r="VFP1048284" s="3532"/>
      <c r="VFQ1048284" s="3532"/>
      <c r="VFR1048284" s="3532"/>
      <c r="VFS1048284" s="3532"/>
      <c r="VFT1048284" s="3532"/>
      <c r="VFU1048284" s="3532"/>
      <c r="VFV1048284" s="3532"/>
      <c r="VFW1048284" s="3532"/>
      <c r="VFX1048284" s="3532"/>
      <c r="VFY1048284" s="3532"/>
      <c r="VFZ1048284" s="3532"/>
      <c r="VGA1048284" s="3532"/>
      <c r="VGB1048284" s="3532"/>
      <c r="VGC1048284" s="3532"/>
      <c r="VGD1048284" s="3532"/>
      <c r="VGE1048284" s="3532"/>
      <c r="VGF1048284" s="3532"/>
      <c r="VGG1048284" s="3532"/>
      <c r="VGH1048284" s="3532"/>
      <c r="VGI1048284" s="3532"/>
      <c r="VGJ1048284" s="3532"/>
      <c r="VGK1048284" s="3532"/>
      <c r="VGL1048284" s="3532"/>
      <c r="VGM1048284" s="3532"/>
      <c r="VGN1048284" s="3532"/>
      <c r="VGO1048284" s="3532"/>
      <c r="VGP1048284" s="3532"/>
      <c r="VGQ1048284" s="3532"/>
      <c r="VGR1048284" s="3532"/>
      <c r="VGS1048284" s="3532"/>
      <c r="VGT1048284" s="3532"/>
      <c r="VGU1048284" s="3532"/>
      <c r="VGV1048284" s="3532"/>
      <c r="VGW1048284" s="3532"/>
      <c r="VGX1048284" s="3532"/>
      <c r="VGY1048284" s="3532"/>
      <c r="VGZ1048284" s="3532"/>
      <c r="VHA1048284" s="3532"/>
      <c r="VHB1048284" s="3532"/>
      <c r="VHC1048284" s="3532"/>
      <c r="VHD1048284" s="3532"/>
      <c r="VHE1048284" s="3532"/>
      <c r="VHF1048284" s="3532"/>
      <c r="VHG1048284" s="3532"/>
      <c r="VHH1048284" s="3532"/>
      <c r="VHI1048284" s="3532"/>
      <c r="VHJ1048284" s="3532"/>
      <c r="VHK1048284" s="3532"/>
      <c r="VHL1048284" s="3532"/>
      <c r="VHM1048284" s="3532"/>
      <c r="VHN1048284" s="3532"/>
      <c r="VHO1048284" s="3532"/>
      <c r="VHP1048284" s="3532"/>
      <c r="VHQ1048284" s="3532"/>
      <c r="VHR1048284" s="3532"/>
      <c r="VHS1048284" s="3532"/>
      <c r="VHT1048284" s="3532"/>
      <c r="VHU1048284" s="3532"/>
      <c r="VHV1048284" s="3532"/>
      <c r="VHW1048284" s="3532"/>
      <c r="VHX1048284" s="3532"/>
      <c r="VHY1048284" s="3532"/>
      <c r="VHZ1048284" s="3532"/>
      <c r="VIA1048284" s="3532"/>
      <c r="VIB1048284" s="3532"/>
      <c r="VIC1048284" s="3532"/>
      <c r="VID1048284" s="3532"/>
      <c r="VIE1048284" s="3532"/>
      <c r="VIF1048284" s="3532"/>
      <c r="VIG1048284" s="3532"/>
      <c r="VIH1048284" s="3532"/>
      <c r="VII1048284" s="3532"/>
      <c r="VIJ1048284" s="3532"/>
      <c r="VIK1048284" s="3532"/>
      <c r="VIL1048284" s="3532"/>
      <c r="VIM1048284" s="3532"/>
      <c r="VIN1048284" s="3532"/>
      <c r="VIO1048284" s="3532"/>
      <c r="VIP1048284" s="3532"/>
      <c r="VIQ1048284" s="3532"/>
      <c r="VIR1048284" s="3532"/>
      <c r="VIS1048284" s="3532"/>
      <c r="VIT1048284" s="3532"/>
      <c r="VIU1048284" s="3532"/>
      <c r="VIV1048284" s="3532"/>
      <c r="VIW1048284" s="3532"/>
      <c r="VIX1048284" s="3532"/>
      <c r="VIY1048284" s="3532"/>
      <c r="VIZ1048284" s="3532"/>
      <c r="VJA1048284" s="3532"/>
      <c r="VJB1048284" s="3532"/>
      <c r="VJC1048284" s="3532"/>
      <c r="VJD1048284" s="3532"/>
      <c r="VJE1048284" s="3532"/>
      <c r="VJF1048284" s="3532"/>
      <c r="VJG1048284" s="3532"/>
      <c r="VJH1048284" s="3532"/>
      <c r="VJI1048284" s="3532"/>
      <c r="VJJ1048284" s="3532"/>
      <c r="VJK1048284" s="3532"/>
      <c r="VJL1048284" s="3532"/>
      <c r="VJM1048284" s="3532"/>
      <c r="VJN1048284" s="3532"/>
      <c r="VJO1048284" s="3532"/>
      <c r="VJP1048284" s="3532"/>
      <c r="VJQ1048284" s="3532"/>
      <c r="VJR1048284" s="3532"/>
      <c r="VJS1048284" s="3532"/>
      <c r="VJT1048284" s="3532"/>
      <c r="VJU1048284" s="3532"/>
      <c r="VJV1048284" s="3532"/>
      <c r="VJW1048284" s="3532"/>
      <c r="VJX1048284" s="3532"/>
      <c r="VJY1048284" s="3532"/>
      <c r="VJZ1048284" s="3532"/>
      <c r="VKA1048284" s="3532"/>
      <c r="VKB1048284" s="3532"/>
      <c r="VKC1048284" s="3532"/>
      <c r="VKD1048284" s="3532"/>
      <c r="VKE1048284" s="3532"/>
      <c r="VKF1048284" s="3532"/>
      <c r="VKG1048284" s="3532"/>
      <c r="VKH1048284" s="3532"/>
      <c r="VKI1048284" s="3532"/>
      <c r="VKJ1048284" s="3532"/>
      <c r="VKK1048284" s="3532"/>
      <c r="VKL1048284" s="3532"/>
      <c r="VKM1048284" s="3532"/>
      <c r="VKN1048284" s="3532"/>
      <c r="VKO1048284" s="3532"/>
      <c r="VKP1048284" s="3532"/>
      <c r="VKQ1048284" s="3532"/>
      <c r="VKR1048284" s="3532"/>
      <c r="VKS1048284" s="3532"/>
      <c r="VKT1048284" s="3532"/>
      <c r="VKU1048284" s="3532"/>
      <c r="VKV1048284" s="3532"/>
      <c r="VKW1048284" s="3532"/>
      <c r="VKX1048284" s="3532"/>
      <c r="VKY1048284" s="3532"/>
      <c r="VKZ1048284" s="3532"/>
      <c r="VLA1048284" s="3532"/>
      <c r="VLB1048284" s="3532"/>
      <c r="VLC1048284" s="3532"/>
      <c r="VLD1048284" s="3532"/>
      <c r="VLE1048284" s="3532"/>
      <c r="VLF1048284" s="3532"/>
      <c r="VLG1048284" s="3532"/>
      <c r="VLH1048284" s="3532"/>
      <c r="VLI1048284" s="3532"/>
      <c r="VLJ1048284" s="3532"/>
      <c r="VLK1048284" s="3532"/>
      <c r="VLL1048284" s="3532"/>
      <c r="VLM1048284" s="3532"/>
      <c r="VLN1048284" s="3532"/>
      <c r="VLO1048284" s="3532"/>
      <c r="VLP1048284" s="3532"/>
      <c r="VLQ1048284" s="3532"/>
      <c r="VLR1048284" s="3532"/>
      <c r="VLS1048284" s="3532"/>
      <c r="VLT1048284" s="3532"/>
      <c r="VLU1048284" s="3532"/>
      <c r="VLV1048284" s="3532"/>
      <c r="VLW1048284" s="3532"/>
      <c r="VLX1048284" s="3532"/>
      <c r="VLY1048284" s="3532"/>
      <c r="VLZ1048284" s="3532"/>
      <c r="VMA1048284" s="3532"/>
      <c r="VMB1048284" s="3532"/>
      <c r="VMC1048284" s="3532"/>
      <c r="VMD1048284" s="3532"/>
      <c r="VME1048284" s="3532"/>
      <c r="VMF1048284" s="3532"/>
      <c r="VMG1048284" s="3532"/>
      <c r="VMH1048284" s="3532"/>
      <c r="VMI1048284" s="3532"/>
      <c r="VMJ1048284" s="3532"/>
      <c r="VMK1048284" s="3532"/>
      <c r="VML1048284" s="3532"/>
      <c r="VMM1048284" s="3532"/>
      <c r="VMN1048284" s="3532"/>
      <c r="VMO1048284" s="3532"/>
      <c r="VMP1048284" s="3532"/>
      <c r="VMQ1048284" s="3532"/>
      <c r="VMR1048284" s="3532"/>
      <c r="VMS1048284" s="3532"/>
      <c r="VMT1048284" s="3532"/>
      <c r="VMU1048284" s="3532"/>
      <c r="VMV1048284" s="3532"/>
      <c r="VMW1048284" s="3532"/>
      <c r="VMX1048284" s="3532"/>
      <c r="VMY1048284" s="3532"/>
      <c r="VMZ1048284" s="3532"/>
      <c r="VNA1048284" s="3532"/>
      <c r="VNB1048284" s="3532"/>
      <c r="VNC1048284" s="3532"/>
      <c r="VND1048284" s="3532"/>
      <c r="VNE1048284" s="3532"/>
      <c r="VNF1048284" s="3532"/>
      <c r="VNG1048284" s="3532"/>
      <c r="VNH1048284" s="3532"/>
      <c r="VNI1048284" s="3532"/>
      <c r="VNJ1048284" s="3532"/>
      <c r="VNK1048284" s="3532"/>
      <c r="VNL1048284" s="3532"/>
      <c r="VNM1048284" s="3532"/>
      <c r="VNN1048284" s="3532"/>
      <c r="VNO1048284" s="3532"/>
      <c r="VNP1048284" s="3532"/>
      <c r="VNQ1048284" s="3532"/>
      <c r="VNR1048284" s="3532"/>
      <c r="VNS1048284" s="3532"/>
      <c r="VNT1048284" s="3532"/>
      <c r="VNU1048284" s="3532"/>
      <c r="VNV1048284" s="3532"/>
      <c r="VNW1048284" s="3532"/>
      <c r="VNX1048284" s="3532"/>
      <c r="VNY1048284" s="3532"/>
      <c r="VNZ1048284" s="3532"/>
      <c r="VOA1048284" s="3532"/>
      <c r="VOB1048284" s="3532"/>
      <c r="VOC1048284" s="3532"/>
      <c r="VOD1048284" s="3532"/>
      <c r="VOE1048284" s="3532"/>
      <c r="VOF1048284" s="3532"/>
      <c r="VOG1048284" s="3532"/>
      <c r="VOH1048284" s="3532"/>
      <c r="VOI1048284" s="3532"/>
      <c r="VOJ1048284" s="3532"/>
      <c r="VOK1048284" s="3532"/>
      <c r="VOL1048284" s="3532"/>
      <c r="VOM1048284" s="3532"/>
      <c r="VON1048284" s="3532"/>
      <c r="VOO1048284" s="3532"/>
      <c r="VOP1048284" s="3532"/>
      <c r="VOQ1048284" s="3532"/>
      <c r="VOR1048284" s="3532"/>
      <c r="VOS1048284" s="3532"/>
      <c r="VOT1048284" s="3532"/>
      <c r="VOU1048284" s="3532"/>
      <c r="VOV1048284" s="3532"/>
      <c r="VOW1048284" s="3532"/>
      <c r="VOX1048284" s="3532"/>
      <c r="VOY1048284" s="3532"/>
      <c r="VOZ1048284" s="3532"/>
      <c r="VPA1048284" s="3532"/>
      <c r="VPB1048284" s="3532"/>
      <c r="VPC1048284" s="3532"/>
      <c r="VPD1048284" s="3532"/>
      <c r="VPE1048284" s="3532"/>
      <c r="VPF1048284" s="3532"/>
      <c r="VPG1048284" s="3532"/>
      <c r="VPH1048284" s="3532"/>
      <c r="VPI1048284" s="3532"/>
      <c r="VPJ1048284" s="3532"/>
      <c r="VPK1048284" s="3532"/>
      <c r="VPL1048284" s="3532"/>
      <c r="VPM1048284" s="3532"/>
      <c r="VPN1048284" s="3532"/>
      <c r="VPO1048284" s="3532"/>
      <c r="VPP1048284" s="3532"/>
      <c r="VPQ1048284" s="3532"/>
      <c r="VPR1048284" s="3532"/>
      <c r="VPS1048284" s="3532"/>
      <c r="VPT1048284" s="3532"/>
      <c r="VPU1048284" s="3532"/>
      <c r="VPV1048284" s="3532"/>
      <c r="VPW1048284" s="3532"/>
      <c r="VPX1048284" s="3532"/>
      <c r="VPY1048284" s="3532"/>
      <c r="VPZ1048284" s="3532"/>
      <c r="VQA1048284" s="3532"/>
      <c r="VQB1048284" s="3532"/>
      <c r="VQC1048284" s="3532"/>
      <c r="VQD1048284" s="3532"/>
      <c r="VQE1048284" s="3532"/>
      <c r="VQF1048284" s="3532"/>
      <c r="VQG1048284" s="3532"/>
      <c r="VQH1048284" s="3532"/>
      <c r="VQI1048284" s="3532"/>
      <c r="VQJ1048284" s="3532"/>
      <c r="VQK1048284" s="3532"/>
      <c r="VQL1048284" s="3532"/>
      <c r="VQM1048284" s="3532"/>
      <c r="VQN1048284" s="3532"/>
      <c r="VQO1048284" s="3532"/>
      <c r="VQP1048284" s="3532"/>
      <c r="VQQ1048284" s="3532"/>
      <c r="VQR1048284" s="3532"/>
      <c r="VQS1048284" s="3532"/>
      <c r="VQT1048284" s="3532"/>
      <c r="VQU1048284" s="3532"/>
      <c r="VQV1048284" s="3532"/>
      <c r="VQW1048284" s="3532"/>
      <c r="VQX1048284" s="3532"/>
      <c r="VQY1048284" s="3532"/>
      <c r="VQZ1048284" s="3532"/>
      <c r="VRA1048284" s="3532"/>
      <c r="VRB1048284" s="3532"/>
      <c r="VRC1048284" s="3532"/>
      <c r="VRD1048284" s="3532"/>
      <c r="VRE1048284" s="3532"/>
      <c r="VRF1048284" s="3532"/>
      <c r="VRG1048284" s="3532"/>
      <c r="VRH1048284" s="3532"/>
      <c r="VRI1048284" s="3532"/>
      <c r="VRJ1048284" s="3532"/>
      <c r="VRK1048284" s="3532"/>
      <c r="VRL1048284" s="3532"/>
      <c r="VRM1048284" s="3532"/>
      <c r="VRN1048284" s="3532"/>
      <c r="VRO1048284" s="3532"/>
      <c r="VRP1048284" s="3532"/>
      <c r="VRQ1048284" s="3532"/>
      <c r="VRR1048284" s="3532"/>
      <c r="VRS1048284" s="3532"/>
      <c r="VRT1048284" s="3532"/>
      <c r="VRU1048284" s="3532"/>
      <c r="VRV1048284" s="3532"/>
      <c r="VRW1048284" s="3532"/>
      <c r="VRX1048284" s="3532"/>
      <c r="VRY1048284" s="3532"/>
      <c r="VRZ1048284" s="3532"/>
      <c r="VSA1048284" s="3532"/>
      <c r="VSB1048284" s="3532"/>
      <c r="VSC1048284" s="3532"/>
      <c r="VSD1048284" s="3532"/>
      <c r="VSE1048284" s="3532"/>
      <c r="VSF1048284" s="3532"/>
      <c r="VSG1048284" s="3532"/>
      <c r="VSH1048284" s="3532"/>
      <c r="VSI1048284" s="3532"/>
      <c r="VSJ1048284" s="3532"/>
      <c r="VSK1048284" s="3532"/>
      <c r="VSL1048284" s="3532"/>
      <c r="VSM1048284" s="3532"/>
      <c r="VSN1048284" s="3532"/>
      <c r="VSO1048284" s="3532"/>
      <c r="VSP1048284" s="3532"/>
      <c r="VSQ1048284" s="3532"/>
      <c r="VSR1048284" s="3532"/>
      <c r="VSS1048284" s="3532"/>
      <c r="VST1048284" s="3532"/>
      <c r="VSU1048284" s="3532"/>
      <c r="VSV1048284" s="3532"/>
      <c r="VSW1048284" s="3532"/>
      <c r="VSX1048284" s="3532"/>
      <c r="VSY1048284" s="3532"/>
      <c r="VSZ1048284" s="3532"/>
      <c r="VTA1048284" s="3532"/>
      <c r="VTB1048284" s="3532"/>
      <c r="VTC1048284" s="3532"/>
      <c r="VTD1048284" s="3532"/>
      <c r="VTE1048284" s="3532"/>
      <c r="VTF1048284" s="3532"/>
      <c r="VTG1048284" s="3532"/>
      <c r="VTH1048284" s="3532"/>
      <c r="VTI1048284" s="3532"/>
      <c r="VTJ1048284" s="3532"/>
      <c r="VTK1048284" s="3532"/>
      <c r="VTL1048284" s="3532"/>
      <c r="VTM1048284" s="3532"/>
      <c r="VTN1048284" s="3532"/>
      <c r="VTO1048284" s="3532"/>
      <c r="VTP1048284" s="3532"/>
      <c r="VTQ1048284" s="3532"/>
      <c r="VTR1048284" s="3532"/>
      <c r="VTS1048284" s="3532"/>
      <c r="VTT1048284" s="3532"/>
      <c r="VTU1048284" s="3532"/>
      <c r="VTV1048284" s="3532"/>
      <c r="VTW1048284" s="3532"/>
      <c r="VTX1048284" s="3532"/>
      <c r="VTY1048284" s="3532"/>
      <c r="VTZ1048284" s="3532"/>
      <c r="VUA1048284" s="3532"/>
      <c r="VUB1048284" s="3532"/>
      <c r="VUC1048284" s="3532"/>
      <c r="VUD1048284" s="3532"/>
      <c r="VUE1048284" s="3532"/>
      <c r="VUF1048284" s="3532"/>
      <c r="VUG1048284" s="3532"/>
      <c r="VUH1048284" s="3532"/>
      <c r="VUI1048284" s="3532"/>
      <c r="VUJ1048284" s="3532"/>
      <c r="VUK1048284" s="3532"/>
      <c r="VUL1048284" s="3532"/>
      <c r="VUM1048284" s="3532"/>
      <c r="VUN1048284" s="3532"/>
      <c r="VUO1048284" s="3532"/>
      <c r="VUP1048284" s="3532"/>
      <c r="VUQ1048284" s="3532"/>
      <c r="VUR1048284" s="3532"/>
      <c r="VUS1048284" s="3532"/>
      <c r="VUT1048284" s="3532"/>
      <c r="VUU1048284" s="3532"/>
      <c r="VUV1048284" s="3532"/>
      <c r="VUW1048284" s="3532"/>
      <c r="VUX1048284" s="3532"/>
      <c r="VUY1048284" s="3532"/>
      <c r="VUZ1048284" s="3532"/>
      <c r="VVA1048284" s="3532"/>
      <c r="VVB1048284" s="3532"/>
      <c r="VVC1048284" s="3532"/>
      <c r="VVD1048284" s="3532"/>
      <c r="VVE1048284" s="3532"/>
      <c r="VVF1048284" s="3532"/>
      <c r="VVG1048284" s="3532"/>
      <c r="VVH1048284" s="3532"/>
      <c r="VVI1048284" s="3532"/>
      <c r="VVJ1048284" s="3532"/>
      <c r="VVK1048284" s="3532"/>
      <c r="VVL1048284" s="3532"/>
      <c r="VVM1048284" s="3532"/>
      <c r="VVN1048284" s="3532"/>
      <c r="VVO1048284" s="3532"/>
      <c r="VVP1048284" s="3532"/>
      <c r="VVQ1048284" s="3532"/>
      <c r="VVR1048284" s="3532"/>
      <c r="VVS1048284" s="3532"/>
      <c r="VVT1048284" s="3532"/>
      <c r="VVU1048284" s="3532"/>
      <c r="VVV1048284" s="3532"/>
      <c r="VVW1048284" s="3532"/>
      <c r="VVX1048284" s="3532"/>
      <c r="VVY1048284" s="3532"/>
      <c r="VVZ1048284" s="3532"/>
      <c r="VWA1048284" s="3532"/>
      <c r="VWB1048284" s="3532"/>
      <c r="VWC1048284" s="3532"/>
      <c r="VWD1048284" s="3532"/>
      <c r="VWE1048284" s="3532"/>
      <c r="VWF1048284" s="3532"/>
      <c r="VWG1048284" s="3532"/>
      <c r="VWH1048284" s="3532"/>
      <c r="VWI1048284" s="3532"/>
      <c r="VWJ1048284" s="3532"/>
      <c r="VWK1048284" s="3532"/>
      <c r="VWL1048284" s="3532"/>
      <c r="VWM1048284" s="3532"/>
      <c r="VWN1048284" s="3532"/>
      <c r="VWO1048284" s="3532"/>
      <c r="VWP1048284" s="3532"/>
      <c r="VWQ1048284" s="3532"/>
      <c r="VWR1048284" s="3532"/>
      <c r="VWS1048284" s="3532"/>
      <c r="VWT1048284" s="3532"/>
      <c r="VWU1048284" s="3532"/>
      <c r="VWV1048284" s="3532"/>
      <c r="VWW1048284" s="3532"/>
      <c r="VWX1048284" s="3532"/>
      <c r="VWY1048284" s="3532"/>
      <c r="VWZ1048284" s="3532"/>
      <c r="VXA1048284" s="3532"/>
      <c r="VXB1048284" s="3532"/>
      <c r="VXC1048284" s="3532"/>
      <c r="VXD1048284" s="3532"/>
      <c r="VXE1048284" s="3532"/>
      <c r="VXF1048284" s="3532"/>
      <c r="VXG1048284" s="3532"/>
      <c r="VXH1048284" s="3532"/>
      <c r="VXI1048284" s="3532"/>
      <c r="VXJ1048284" s="3532"/>
      <c r="VXK1048284" s="3532"/>
      <c r="VXL1048284" s="3532"/>
      <c r="VXM1048284" s="3532"/>
      <c r="VXN1048284" s="3532"/>
      <c r="VXO1048284" s="3532"/>
      <c r="VXP1048284" s="3532"/>
      <c r="VXQ1048284" s="3532"/>
      <c r="VXR1048284" s="3532"/>
      <c r="VXS1048284" s="3532"/>
      <c r="VXT1048284" s="3532"/>
      <c r="VXU1048284" s="3532"/>
      <c r="VXV1048284" s="3532"/>
      <c r="VXW1048284" s="3532"/>
      <c r="VXX1048284" s="3532"/>
      <c r="VXY1048284" s="3532"/>
      <c r="VXZ1048284" s="3532"/>
      <c r="VYA1048284" s="3532"/>
      <c r="VYB1048284" s="3532"/>
      <c r="VYC1048284" s="3532"/>
      <c r="VYD1048284" s="3532"/>
      <c r="VYE1048284" s="3532"/>
      <c r="VYF1048284" s="3532"/>
      <c r="VYG1048284" s="3532"/>
      <c r="VYH1048284" s="3532"/>
      <c r="VYI1048284" s="3532"/>
      <c r="VYJ1048284" s="3532"/>
      <c r="VYK1048284" s="3532"/>
      <c r="VYL1048284" s="3532"/>
      <c r="VYM1048284" s="3532"/>
      <c r="VYN1048284" s="3532"/>
      <c r="VYO1048284" s="3532"/>
      <c r="VYP1048284" s="3532"/>
      <c r="VYQ1048284" s="3532"/>
      <c r="VYR1048284" s="3532"/>
      <c r="VYS1048284" s="3532"/>
      <c r="VYT1048284" s="3532"/>
      <c r="VYU1048284" s="3532"/>
      <c r="VYV1048284" s="3532"/>
      <c r="VYW1048284" s="3532"/>
      <c r="VYX1048284" s="3532"/>
      <c r="VYY1048284" s="3532"/>
      <c r="VYZ1048284" s="3532"/>
      <c r="VZA1048284" s="3532"/>
      <c r="VZB1048284" s="3532"/>
      <c r="VZC1048284" s="3532"/>
      <c r="VZD1048284" s="3532"/>
      <c r="VZE1048284" s="3532"/>
      <c r="VZF1048284" s="3532"/>
      <c r="VZG1048284" s="3532"/>
      <c r="VZH1048284" s="3532"/>
      <c r="VZI1048284" s="3532"/>
      <c r="VZJ1048284" s="3532"/>
      <c r="VZK1048284" s="3532"/>
      <c r="VZL1048284" s="3532"/>
      <c r="VZM1048284" s="3532"/>
      <c r="VZN1048284" s="3532"/>
      <c r="VZO1048284" s="3532"/>
      <c r="VZP1048284" s="3532"/>
      <c r="VZQ1048284" s="3532"/>
      <c r="VZR1048284" s="3532"/>
      <c r="VZS1048284" s="3532"/>
      <c r="VZT1048284" s="3532"/>
      <c r="VZU1048284" s="3532"/>
      <c r="VZV1048284" s="3532"/>
      <c r="VZW1048284" s="3532"/>
      <c r="VZX1048284" s="3532"/>
      <c r="VZY1048284" s="3532"/>
      <c r="VZZ1048284" s="3532"/>
      <c r="WAA1048284" s="3532"/>
      <c r="WAB1048284" s="3532"/>
      <c r="WAC1048284" s="3532"/>
      <c r="WAD1048284" s="3532"/>
      <c r="WAE1048284" s="3532"/>
      <c r="WAF1048284" s="3532"/>
      <c r="WAG1048284" s="3532"/>
      <c r="WAH1048284" s="3532"/>
      <c r="WAI1048284" s="3532"/>
      <c r="WAJ1048284" s="3532"/>
      <c r="WAK1048284" s="3532"/>
      <c r="WAL1048284" s="3532"/>
      <c r="WAM1048284" s="3532"/>
      <c r="WAN1048284" s="3532"/>
      <c r="WAO1048284" s="3532"/>
      <c r="WAP1048284" s="3532"/>
      <c r="WAQ1048284" s="3532"/>
      <c r="WAR1048284" s="3532"/>
      <c r="WAS1048284" s="3532"/>
      <c r="WAT1048284" s="3532"/>
      <c r="WAU1048284" s="3532"/>
      <c r="WAV1048284" s="3532"/>
      <c r="WAW1048284" s="3532"/>
      <c r="WAX1048284" s="3532"/>
      <c r="WAY1048284" s="3532"/>
      <c r="WAZ1048284" s="3532"/>
      <c r="WBA1048284" s="3532"/>
      <c r="WBB1048284" s="3532"/>
      <c r="WBC1048284" s="3532"/>
      <c r="WBD1048284" s="3532"/>
      <c r="WBE1048284" s="3532"/>
      <c r="WBF1048284" s="3532"/>
      <c r="WBG1048284" s="3532"/>
      <c r="WBH1048284" s="3532"/>
      <c r="WBI1048284" s="3532"/>
      <c r="WBJ1048284" s="3532"/>
      <c r="WBK1048284" s="3532"/>
      <c r="WBL1048284" s="3532"/>
      <c r="WBM1048284" s="3532"/>
      <c r="WBN1048284" s="3532"/>
      <c r="WBO1048284" s="3532"/>
      <c r="WBP1048284" s="3532"/>
      <c r="WBQ1048284" s="3532"/>
      <c r="WBR1048284" s="3532"/>
      <c r="WBS1048284" s="3532"/>
      <c r="WBT1048284" s="3532"/>
      <c r="WBU1048284" s="3532"/>
      <c r="WBV1048284" s="3532"/>
      <c r="WBW1048284" s="3532"/>
      <c r="WBX1048284" s="3532"/>
      <c r="WBY1048284" s="3532"/>
      <c r="WBZ1048284" s="3532"/>
      <c r="WCA1048284" s="3532"/>
      <c r="WCB1048284" s="3532"/>
      <c r="WCC1048284" s="3532"/>
      <c r="WCD1048284" s="3532"/>
      <c r="WCE1048284" s="3532"/>
      <c r="WCF1048284" s="3532"/>
      <c r="WCG1048284" s="3532"/>
      <c r="WCH1048284" s="3532"/>
      <c r="WCI1048284" s="3532"/>
      <c r="WCJ1048284" s="3532"/>
      <c r="WCK1048284" s="3532"/>
      <c r="WCL1048284" s="3532"/>
      <c r="WCM1048284" s="3532"/>
      <c r="WCN1048284" s="3532"/>
      <c r="WCO1048284" s="3532"/>
      <c r="WCP1048284" s="3532"/>
      <c r="WCQ1048284" s="3532"/>
      <c r="WCR1048284" s="3532"/>
      <c r="WCS1048284" s="3532"/>
      <c r="WCT1048284" s="3532"/>
      <c r="WCU1048284" s="3532"/>
      <c r="WCV1048284" s="3532"/>
      <c r="WCW1048284" s="3532"/>
      <c r="WCX1048284" s="3532"/>
      <c r="WCY1048284" s="3532"/>
      <c r="WCZ1048284" s="3532"/>
      <c r="WDA1048284" s="3532"/>
      <c r="WDB1048284" s="3532"/>
      <c r="WDC1048284" s="3532"/>
      <c r="WDD1048284" s="3532"/>
      <c r="WDE1048284" s="3532"/>
      <c r="WDF1048284" s="3532"/>
      <c r="WDG1048284" s="3532"/>
      <c r="WDH1048284" s="3532"/>
      <c r="WDI1048284" s="3532"/>
      <c r="WDJ1048284" s="3532"/>
      <c r="WDK1048284" s="3532"/>
      <c r="WDL1048284" s="3532"/>
      <c r="WDM1048284" s="3532"/>
      <c r="WDN1048284" s="3532"/>
      <c r="WDO1048284" s="3532"/>
      <c r="WDP1048284" s="3532"/>
      <c r="WDQ1048284" s="3532"/>
      <c r="WDR1048284" s="3532"/>
      <c r="WDS1048284" s="3532"/>
      <c r="WDT1048284" s="3532"/>
      <c r="WDU1048284" s="3532"/>
      <c r="WDV1048284" s="3532"/>
      <c r="WDW1048284" s="3532"/>
      <c r="WDX1048284" s="3532"/>
      <c r="WDY1048284" s="3532"/>
      <c r="WDZ1048284" s="3532"/>
      <c r="WEA1048284" s="3532"/>
      <c r="WEB1048284" s="3532"/>
      <c r="WEC1048284" s="3532"/>
      <c r="WED1048284" s="3532"/>
      <c r="WEE1048284" s="3532"/>
      <c r="WEF1048284" s="3532"/>
      <c r="WEG1048284" s="3532"/>
      <c r="WEH1048284" s="3532"/>
      <c r="WEI1048284" s="3532"/>
      <c r="WEJ1048284" s="3532"/>
      <c r="WEK1048284" s="3532"/>
      <c r="WEL1048284" s="3532"/>
      <c r="WEM1048284" s="3532"/>
      <c r="WEN1048284" s="3532"/>
      <c r="WEO1048284" s="3532"/>
      <c r="WEP1048284" s="3532"/>
      <c r="WEQ1048284" s="3532"/>
      <c r="WER1048284" s="3532"/>
      <c r="WES1048284" s="3532"/>
      <c r="WET1048284" s="3532"/>
      <c r="WEU1048284" s="3532"/>
      <c r="WEV1048284" s="3532"/>
      <c r="WEW1048284" s="3532"/>
      <c r="WEX1048284" s="3532"/>
      <c r="WEY1048284" s="3532"/>
      <c r="WEZ1048284" s="3532"/>
      <c r="WFA1048284" s="3532"/>
      <c r="WFB1048284" s="3532"/>
      <c r="WFC1048284" s="3532"/>
      <c r="WFD1048284" s="3532"/>
      <c r="WFE1048284" s="3532"/>
      <c r="WFF1048284" s="3532"/>
      <c r="WFG1048284" s="3532"/>
      <c r="WFH1048284" s="3532"/>
      <c r="WFI1048284" s="3532"/>
      <c r="WFJ1048284" s="3532"/>
      <c r="WFK1048284" s="3532"/>
      <c r="WFL1048284" s="3532"/>
      <c r="WFM1048284" s="3532"/>
      <c r="WFN1048284" s="3532"/>
      <c r="WFO1048284" s="3532"/>
      <c r="WFP1048284" s="3532"/>
      <c r="WFQ1048284" s="3532"/>
      <c r="WFR1048284" s="3532"/>
      <c r="WFS1048284" s="3532"/>
      <c r="WFT1048284" s="3532"/>
      <c r="WFU1048284" s="3532"/>
      <c r="WFV1048284" s="3532"/>
      <c r="WFW1048284" s="3532"/>
      <c r="WFX1048284" s="3532"/>
      <c r="WFY1048284" s="3532"/>
      <c r="WFZ1048284" s="3532"/>
      <c r="WGA1048284" s="3532"/>
      <c r="WGB1048284" s="3532"/>
      <c r="WGC1048284" s="3532"/>
      <c r="WGD1048284" s="3532"/>
      <c r="WGE1048284" s="3532"/>
      <c r="WGF1048284" s="3532"/>
      <c r="WGG1048284" s="3532"/>
      <c r="WGH1048284" s="3532"/>
      <c r="WGI1048284" s="3532"/>
      <c r="WGJ1048284" s="3532"/>
      <c r="WGK1048284" s="3532"/>
      <c r="WGL1048284" s="3532"/>
      <c r="WGM1048284" s="3532"/>
      <c r="WGN1048284" s="3532"/>
      <c r="WGO1048284" s="3532"/>
      <c r="WGP1048284" s="3532"/>
      <c r="WGQ1048284" s="3532"/>
      <c r="WGR1048284" s="3532"/>
      <c r="WGS1048284" s="3532"/>
      <c r="WGT1048284" s="3532"/>
      <c r="WGU1048284" s="3532"/>
      <c r="WGV1048284" s="3532"/>
      <c r="WGW1048284" s="3532"/>
      <c r="WGX1048284" s="3532"/>
      <c r="WGY1048284" s="3532"/>
      <c r="WGZ1048284" s="3532"/>
      <c r="WHA1048284" s="3532"/>
      <c r="WHB1048284" s="3532"/>
      <c r="WHC1048284" s="3532"/>
      <c r="WHD1048284" s="3532"/>
      <c r="WHE1048284" s="3532"/>
      <c r="WHF1048284" s="3532"/>
      <c r="WHG1048284" s="3532"/>
      <c r="WHH1048284" s="3532"/>
      <c r="WHI1048284" s="3532"/>
      <c r="WHJ1048284" s="3532"/>
      <c r="WHK1048284" s="3532"/>
      <c r="WHL1048284" s="3532"/>
      <c r="WHM1048284" s="3532"/>
      <c r="WHN1048284" s="3532"/>
      <c r="WHO1048284" s="3532"/>
      <c r="WHP1048284" s="3532"/>
      <c r="WHQ1048284" s="3532"/>
      <c r="WHR1048284" s="3532"/>
      <c r="WHS1048284" s="3532"/>
      <c r="WHT1048284" s="3532"/>
      <c r="WHU1048284" s="3532"/>
      <c r="WHV1048284" s="3532"/>
      <c r="WHW1048284" s="3532"/>
      <c r="WHX1048284" s="3532"/>
      <c r="WHY1048284" s="3532"/>
      <c r="WHZ1048284" s="3532"/>
      <c r="WIA1048284" s="3532"/>
      <c r="WIB1048284" s="3532"/>
      <c r="WIC1048284" s="3532"/>
      <c r="WID1048284" s="3532"/>
      <c r="WIE1048284" s="3532"/>
      <c r="WIF1048284" s="3532"/>
      <c r="WIG1048284" s="3532"/>
      <c r="WIH1048284" s="3532"/>
      <c r="WII1048284" s="3532"/>
      <c r="WIJ1048284" s="3532"/>
      <c r="WIK1048284" s="3532"/>
      <c r="WIL1048284" s="3532"/>
      <c r="WIM1048284" s="3532"/>
      <c r="WIN1048284" s="3532"/>
      <c r="WIO1048284" s="3532"/>
      <c r="WIP1048284" s="3532"/>
      <c r="WIQ1048284" s="3532"/>
      <c r="WIR1048284" s="3532"/>
      <c r="WIS1048284" s="3532"/>
      <c r="WIT1048284" s="3532"/>
      <c r="WIU1048284" s="3532"/>
      <c r="WIV1048284" s="3532"/>
      <c r="WIW1048284" s="3532"/>
      <c r="WIX1048284" s="3532"/>
      <c r="WIY1048284" s="3532"/>
      <c r="WIZ1048284" s="3532"/>
      <c r="WJA1048284" s="3532"/>
      <c r="WJB1048284" s="3532"/>
      <c r="WJC1048284" s="3532"/>
      <c r="WJD1048284" s="3532"/>
      <c r="WJE1048284" s="3532"/>
      <c r="WJF1048284" s="3532"/>
      <c r="WJG1048284" s="3532"/>
      <c r="WJH1048284" s="3532"/>
      <c r="WJI1048284" s="3532"/>
      <c r="WJJ1048284" s="3532"/>
      <c r="WJK1048284" s="3532"/>
      <c r="WJL1048284" s="3532"/>
      <c r="WJM1048284" s="3532"/>
      <c r="WJN1048284" s="3532"/>
      <c r="WJO1048284" s="3532"/>
      <c r="WJP1048284" s="3532"/>
      <c r="WJQ1048284" s="3532"/>
      <c r="WJR1048284" s="3532"/>
      <c r="WJS1048284" s="3532"/>
      <c r="WJT1048284" s="3532"/>
      <c r="WJU1048284" s="3532"/>
      <c r="WJV1048284" s="3532"/>
      <c r="WJW1048284" s="3532"/>
      <c r="WJX1048284" s="3532"/>
      <c r="WJY1048284" s="3532"/>
      <c r="WJZ1048284" s="3532"/>
      <c r="WKA1048284" s="3532"/>
      <c r="WKB1048284" s="3532"/>
      <c r="WKC1048284" s="3532"/>
      <c r="WKD1048284" s="3532"/>
      <c r="WKE1048284" s="3532"/>
      <c r="WKF1048284" s="3532"/>
      <c r="WKG1048284" s="3532"/>
      <c r="WKH1048284" s="3532"/>
      <c r="WKI1048284" s="3532"/>
      <c r="WKJ1048284" s="3532"/>
      <c r="WKK1048284" s="3532"/>
      <c r="WKL1048284" s="3532"/>
      <c r="WKM1048284" s="3532"/>
      <c r="WKN1048284" s="3532"/>
      <c r="WKO1048284" s="3532"/>
      <c r="WKP1048284" s="3532"/>
      <c r="WKQ1048284" s="3532"/>
      <c r="WKR1048284" s="3532"/>
      <c r="WKS1048284" s="3532"/>
      <c r="WKT1048284" s="3532"/>
      <c r="WKU1048284" s="3532"/>
      <c r="WKV1048284" s="3532"/>
      <c r="WKW1048284" s="3532"/>
      <c r="WKX1048284" s="3532"/>
      <c r="WKY1048284" s="3532"/>
      <c r="WKZ1048284" s="3532"/>
      <c r="WLA1048284" s="3532"/>
      <c r="WLB1048284" s="3532"/>
      <c r="WLC1048284" s="3532"/>
      <c r="WLD1048284" s="3532"/>
      <c r="WLE1048284" s="3532"/>
      <c r="WLF1048284" s="3532"/>
      <c r="WLG1048284" s="3532"/>
      <c r="WLH1048284" s="3532"/>
      <c r="WLI1048284" s="3532"/>
      <c r="WLJ1048284" s="3532"/>
      <c r="WLK1048284" s="3532"/>
      <c r="WLL1048284" s="3532"/>
      <c r="WLM1048284" s="3532"/>
      <c r="WLN1048284" s="3532"/>
      <c r="WLO1048284" s="3532"/>
      <c r="WLP1048284" s="3532"/>
      <c r="WLQ1048284" s="3532"/>
      <c r="WLR1048284" s="3532"/>
      <c r="WLS1048284" s="3532"/>
      <c r="WLT1048284" s="3532"/>
      <c r="WLU1048284" s="3532"/>
      <c r="WLV1048284" s="3532"/>
      <c r="WLW1048284" s="3532"/>
      <c r="WLX1048284" s="3532"/>
      <c r="WLY1048284" s="3532"/>
      <c r="WLZ1048284" s="3532"/>
      <c r="WMA1048284" s="3532"/>
      <c r="WMB1048284" s="3532"/>
      <c r="WMC1048284" s="3532"/>
      <c r="WMD1048284" s="3532"/>
      <c r="WME1048284" s="3532"/>
      <c r="WMF1048284" s="3532"/>
      <c r="WMG1048284" s="3532"/>
      <c r="WMH1048284" s="3532"/>
      <c r="WMI1048284" s="3532"/>
      <c r="WMJ1048284" s="3532"/>
      <c r="WMK1048284" s="3532"/>
      <c r="WML1048284" s="3532"/>
      <c r="WMM1048284" s="3532"/>
      <c r="WMN1048284" s="3532"/>
      <c r="WMO1048284" s="3532"/>
      <c r="WMP1048284" s="3532"/>
      <c r="WMQ1048284" s="3532"/>
      <c r="WMR1048284" s="3532"/>
      <c r="WMS1048284" s="3532"/>
      <c r="WMT1048284" s="3532"/>
      <c r="WMU1048284" s="3532"/>
      <c r="WMV1048284" s="3532"/>
      <c r="WMW1048284" s="3532"/>
      <c r="WMX1048284" s="3532"/>
      <c r="WMY1048284" s="3532"/>
      <c r="WMZ1048284" s="3532"/>
      <c r="WNA1048284" s="3532"/>
      <c r="WNB1048284" s="3532"/>
      <c r="WNC1048284" s="3532"/>
      <c r="WND1048284" s="3532"/>
      <c r="WNE1048284" s="3532"/>
      <c r="WNF1048284" s="3532"/>
      <c r="WNG1048284" s="3532"/>
      <c r="WNH1048284" s="3532"/>
      <c r="WNI1048284" s="3532"/>
      <c r="WNJ1048284" s="3532"/>
      <c r="WNK1048284" s="3532"/>
      <c r="WNL1048284" s="3532"/>
      <c r="WNM1048284" s="3532"/>
      <c r="WNN1048284" s="3532"/>
      <c r="WNO1048284" s="3532"/>
      <c r="WNP1048284" s="3532"/>
      <c r="WNQ1048284" s="3532"/>
      <c r="WNR1048284" s="3532"/>
      <c r="WNS1048284" s="3532"/>
      <c r="WNT1048284" s="3532"/>
      <c r="WNU1048284" s="3532"/>
      <c r="WNV1048284" s="3532"/>
      <c r="WNW1048284" s="3532"/>
      <c r="WNX1048284" s="3532"/>
      <c r="WNY1048284" s="3532"/>
      <c r="WNZ1048284" s="3532"/>
      <c r="WOA1048284" s="3532"/>
      <c r="WOB1048284" s="3532"/>
      <c r="WOC1048284" s="3532"/>
      <c r="WOD1048284" s="3532"/>
      <c r="WOE1048284" s="3532"/>
      <c r="WOF1048284" s="3532"/>
      <c r="WOG1048284" s="3532"/>
      <c r="WOH1048284" s="3532"/>
      <c r="WOI1048284" s="3532"/>
      <c r="WOJ1048284" s="3532"/>
      <c r="WOK1048284" s="3532"/>
      <c r="WOL1048284" s="3532"/>
      <c r="WOM1048284" s="3532"/>
      <c r="WON1048284" s="3532"/>
      <c r="WOO1048284" s="3532"/>
      <c r="WOP1048284" s="3532"/>
      <c r="WOQ1048284" s="3532"/>
      <c r="WOR1048284" s="3532"/>
      <c r="WOS1048284" s="3532"/>
      <c r="WOT1048284" s="3532"/>
      <c r="WOU1048284" s="3532"/>
      <c r="WOV1048284" s="3532"/>
      <c r="WOW1048284" s="3532"/>
      <c r="WOX1048284" s="3532"/>
      <c r="WOY1048284" s="3532"/>
      <c r="WOZ1048284" s="3532"/>
      <c r="WPA1048284" s="3532"/>
      <c r="WPB1048284" s="3532"/>
      <c r="WPC1048284" s="3532"/>
      <c r="WPD1048284" s="3532"/>
      <c r="WPE1048284" s="3532"/>
      <c r="WPF1048284" s="3532"/>
      <c r="WPG1048284" s="3532"/>
      <c r="WPH1048284" s="3532"/>
      <c r="WPI1048284" s="3532"/>
      <c r="WPJ1048284" s="3532"/>
      <c r="WPK1048284" s="3532"/>
      <c r="WPL1048284" s="3532"/>
      <c r="WPM1048284" s="3532"/>
      <c r="WPN1048284" s="3532"/>
      <c r="WPO1048284" s="3532"/>
      <c r="WPP1048284" s="3532"/>
      <c r="WPQ1048284" s="3532"/>
      <c r="WPR1048284" s="3532"/>
      <c r="WPS1048284" s="3532"/>
      <c r="WPT1048284" s="3532"/>
      <c r="WPU1048284" s="3532"/>
      <c r="WPV1048284" s="3532"/>
      <c r="WPW1048284" s="3532"/>
      <c r="WPX1048284" s="3532"/>
      <c r="WPY1048284" s="3532"/>
      <c r="WPZ1048284" s="3532"/>
      <c r="WQA1048284" s="3532"/>
      <c r="WQB1048284" s="3532"/>
      <c r="WQC1048284" s="3532"/>
      <c r="WQD1048284" s="3532"/>
      <c r="WQE1048284" s="3532"/>
      <c r="WQF1048284" s="3532"/>
      <c r="WQG1048284" s="3532"/>
      <c r="WQH1048284" s="3532"/>
      <c r="WQI1048284" s="3532"/>
      <c r="WQJ1048284" s="3532"/>
      <c r="WQK1048284" s="3532"/>
      <c r="WQL1048284" s="3532"/>
      <c r="WQM1048284" s="3532"/>
      <c r="WQN1048284" s="3532"/>
      <c r="WQO1048284" s="3532"/>
      <c r="WQP1048284" s="3532"/>
      <c r="WQQ1048284" s="3532"/>
      <c r="WQR1048284" s="3532"/>
      <c r="WQS1048284" s="3532"/>
      <c r="WQT1048284" s="3532"/>
      <c r="WQU1048284" s="3532"/>
      <c r="WQV1048284" s="3532"/>
      <c r="WQW1048284" s="3532"/>
      <c r="WQX1048284" s="3532"/>
      <c r="WQY1048284" s="3532"/>
      <c r="WQZ1048284" s="3532"/>
      <c r="WRA1048284" s="3532"/>
      <c r="WRB1048284" s="3532"/>
      <c r="WRC1048284" s="3532"/>
      <c r="WRD1048284" s="3532"/>
      <c r="WRE1048284" s="3532"/>
      <c r="WRF1048284" s="3532"/>
      <c r="WRG1048284" s="3532"/>
      <c r="WRH1048284" s="3532"/>
      <c r="WRI1048284" s="3532"/>
      <c r="WRJ1048284" s="3532"/>
      <c r="WRK1048284" s="3532"/>
      <c r="WRL1048284" s="3532"/>
      <c r="WRM1048284" s="3532"/>
      <c r="WRN1048284" s="3532"/>
      <c r="WRO1048284" s="3532"/>
      <c r="WRP1048284" s="3532"/>
      <c r="WRQ1048284" s="3532"/>
      <c r="WRR1048284" s="3532"/>
      <c r="WRS1048284" s="3532"/>
      <c r="WRT1048284" s="3532"/>
      <c r="WRU1048284" s="3532"/>
      <c r="WRV1048284" s="3532"/>
      <c r="WRW1048284" s="3532"/>
      <c r="WRX1048284" s="3532"/>
      <c r="WRY1048284" s="3532"/>
      <c r="WRZ1048284" s="3532"/>
      <c r="WSA1048284" s="3532"/>
      <c r="WSB1048284" s="3532"/>
      <c r="WSC1048284" s="3532"/>
      <c r="WSD1048284" s="3532"/>
      <c r="WSE1048284" s="3532"/>
      <c r="WSF1048284" s="3532"/>
      <c r="WSG1048284" s="3532"/>
      <c r="WSH1048284" s="3532"/>
      <c r="WSI1048284" s="3532"/>
      <c r="WSJ1048284" s="3532"/>
      <c r="WSK1048284" s="3532"/>
      <c r="WSL1048284" s="3532"/>
      <c r="WSM1048284" s="3532"/>
      <c r="WSN1048284" s="3532"/>
      <c r="WSO1048284" s="3532"/>
      <c r="WSP1048284" s="3532"/>
      <c r="WSQ1048284" s="3532"/>
      <c r="WSR1048284" s="3532"/>
      <c r="WSS1048284" s="3532"/>
      <c r="WST1048284" s="3532"/>
      <c r="WSU1048284" s="3532"/>
      <c r="WSV1048284" s="3532"/>
      <c r="WSW1048284" s="3532"/>
      <c r="WSX1048284" s="3532"/>
      <c r="WSY1048284" s="3532"/>
      <c r="WSZ1048284" s="3532"/>
      <c r="WTA1048284" s="3532"/>
      <c r="WTB1048284" s="3532"/>
      <c r="WTC1048284" s="3532"/>
      <c r="WTD1048284" s="3532"/>
      <c r="WTE1048284" s="3532"/>
      <c r="WTF1048284" s="3532"/>
      <c r="WTG1048284" s="3532"/>
      <c r="WTH1048284" s="3532"/>
      <c r="WTI1048284" s="3532"/>
      <c r="WTJ1048284" s="3532"/>
      <c r="WTK1048284" s="3532"/>
      <c r="WTL1048284" s="3532"/>
      <c r="WTM1048284" s="3532"/>
      <c r="WTN1048284" s="3532"/>
      <c r="WTO1048284" s="3532"/>
      <c r="WTP1048284" s="3532"/>
      <c r="WTQ1048284" s="3532"/>
      <c r="WTR1048284" s="3532"/>
      <c r="WTS1048284" s="3532"/>
      <c r="WTT1048284" s="3532"/>
      <c r="WTU1048284" s="3532"/>
      <c r="WTV1048284" s="3532"/>
      <c r="WTW1048284" s="3532"/>
      <c r="WTX1048284" s="3532"/>
      <c r="WTY1048284" s="3532"/>
      <c r="WTZ1048284" s="3532"/>
      <c r="WUA1048284" s="3532"/>
      <c r="WUB1048284" s="3532"/>
      <c r="WUC1048284" s="3532"/>
      <c r="WUD1048284" s="3532"/>
      <c r="WUE1048284" s="3532"/>
      <c r="WUF1048284" s="3532"/>
      <c r="WUG1048284" s="3532"/>
      <c r="WUH1048284" s="3532"/>
      <c r="WUI1048284" s="3532"/>
      <c r="WUJ1048284" s="3532"/>
      <c r="WUK1048284" s="3532"/>
      <c r="WUL1048284" s="3532"/>
      <c r="WUM1048284" s="3532"/>
      <c r="WUN1048284" s="3532"/>
      <c r="WUO1048284" s="3532"/>
      <c r="WUP1048284" s="3532"/>
      <c r="WUQ1048284" s="3532"/>
      <c r="WUR1048284" s="3532"/>
      <c r="WUS1048284" s="3532"/>
      <c r="WUT1048284" s="3532"/>
      <c r="WUU1048284" s="3532"/>
      <c r="WUV1048284" s="3532"/>
      <c r="WUW1048284" s="3532"/>
      <c r="WUX1048284" s="3532"/>
      <c r="WUY1048284" s="3532"/>
      <c r="WUZ1048284" s="3532"/>
      <c r="WVA1048284" s="3532"/>
      <c r="WVB1048284" s="3532"/>
      <c r="WVC1048284" s="3532"/>
      <c r="WVD1048284" s="3532"/>
      <c r="WVE1048284" s="3532"/>
      <c r="WVF1048284" s="3532"/>
      <c r="WVG1048284" s="3532"/>
      <c r="WVH1048284" s="3532"/>
      <c r="WVI1048284" s="3532"/>
      <c r="WVJ1048284" s="3532"/>
      <c r="WVK1048284" s="3532"/>
      <c r="WVL1048284" s="3532"/>
      <c r="WVM1048284" s="3532"/>
      <c r="WVN1048284" s="3532"/>
      <c r="WVO1048284" s="3532"/>
      <c r="WVP1048284" s="3532"/>
      <c r="WVQ1048284" s="3532"/>
      <c r="WVR1048284" s="3532"/>
      <c r="WVS1048284" s="3532"/>
      <c r="WVT1048284" s="3532"/>
      <c r="WVU1048284" s="3532"/>
      <c r="WVV1048284" s="3532"/>
      <c r="WVW1048284" s="3532"/>
      <c r="WVX1048284" s="3532"/>
      <c r="WVY1048284" s="3532"/>
      <c r="WVZ1048284" s="3532"/>
      <c r="WWA1048284" s="3532"/>
      <c r="WWB1048284" s="3532"/>
      <c r="WWC1048284" s="3532"/>
      <c r="WWD1048284" s="3532"/>
      <c r="WWE1048284" s="3532"/>
      <c r="WWF1048284" s="3532"/>
      <c r="WWG1048284" s="3532"/>
      <c r="WWH1048284" s="3532"/>
      <c r="WWI1048284" s="3532"/>
      <c r="WWJ1048284" s="3532"/>
      <c r="WWK1048284" s="3532"/>
      <c r="WWL1048284" s="3532"/>
      <c r="WWM1048284" s="3532"/>
      <c r="WWN1048284" s="3532"/>
      <c r="WWO1048284" s="3532"/>
      <c r="WWP1048284" s="3532"/>
      <c r="WWQ1048284" s="3532"/>
      <c r="WWR1048284" s="3532"/>
      <c r="WWS1048284" s="3532"/>
      <c r="WWT1048284" s="3532"/>
      <c r="WWU1048284" s="3532"/>
      <c r="WWV1048284" s="3532"/>
      <c r="WWW1048284" s="3532"/>
      <c r="WWX1048284" s="3532"/>
      <c r="WWY1048284" s="3532"/>
      <c r="WWZ1048284" s="3532"/>
      <c r="WXA1048284" s="3532"/>
      <c r="WXB1048284" s="3532"/>
      <c r="WXC1048284" s="3532"/>
      <c r="WXD1048284" s="3532"/>
      <c r="WXE1048284" s="3532"/>
      <c r="WXF1048284" s="3532"/>
      <c r="WXG1048284" s="3532"/>
      <c r="WXH1048284" s="3532"/>
      <c r="WXI1048284" s="3532"/>
      <c r="WXJ1048284" s="3532"/>
      <c r="WXK1048284" s="3532"/>
      <c r="WXL1048284" s="3532"/>
      <c r="WXM1048284" s="3532"/>
      <c r="WXN1048284" s="3532"/>
      <c r="WXO1048284" s="3532"/>
      <c r="WXP1048284" s="3532"/>
      <c r="WXQ1048284" s="3532"/>
      <c r="WXR1048284" s="3532"/>
      <c r="WXS1048284" s="3532"/>
      <c r="WXT1048284" s="3532"/>
      <c r="WXU1048284" s="3532"/>
      <c r="WXV1048284" s="3532"/>
      <c r="WXW1048284" s="3532"/>
      <c r="WXX1048284" s="3532"/>
      <c r="WXY1048284" s="3532"/>
      <c r="WXZ1048284" s="3532"/>
      <c r="WYA1048284" s="3532"/>
      <c r="WYB1048284" s="3532"/>
      <c r="WYC1048284" s="3532"/>
      <c r="WYD1048284" s="3532"/>
      <c r="WYE1048284" s="3532"/>
      <c r="WYF1048284" s="3532"/>
      <c r="WYG1048284" s="3532"/>
      <c r="WYH1048284" s="3532"/>
      <c r="WYI1048284" s="3532"/>
      <c r="WYJ1048284" s="3532"/>
      <c r="WYK1048284" s="3532"/>
      <c r="WYL1048284" s="3532"/>
      <c r="WYM1048284" s="3532"/>
      <c r="WYN1048284" s="3532"/>
      <c r="WYO1048284" s="3532"/>
      <c r="WYP1048284" s="3532"/>
      <c r="WYQ1048284" s="3532"/>
      <c r="WYR1048284" s="3532"/>
      <c r="WYS1048284" s="3532"/>
      <c r="WYT1048284" s="3532"/>
      <c r="WYU1048284" s="3532"/>
      <c r="WYV1048284" s="3532"/>
      <c r="WYW1048284" s="3532"/>
      <c r="WYX1048284" s="3532"/>
      <c r="WYY1048284" s="3532"/>
      <c r="WYZ1048284" s="3532"/>
      <c r="WZA1048284" s="3532"/>
      <c r="WZB1048284" s="3532"/>
      <c r="WZC1048284" s="3532"/>
      <c r="WZD1048284" s="3532"/>
      <c r="WZE1048284" s="3532"/>
      <c r="WZF1048284" s="3532"/>
      <c r="WZG1048284" s="3532"/>
      <c r="WZH1048284" s="3532"/>
      <c r="WZI1048284" s="3532"/>
      <c r="WZJ1048284" s="3532"/>
      <c r="WZK1048284" s="3532"/>
      <c r="WZL1048284" s="3532"/>
      <c r="WZM1048284" s="3532"/>
      <c r="WZN1048284" s="3532"/>
      <c r="WZO1048284" s="3532"/>
      <c r="WZP1048284" s="3532"/>
      <c r="WZQ1048284" s="3532"/>
      <c r="WZR1048284" s="3532"/>
      <c r="WZS1048284" s="3532"/>
      <c r="WZT1048284" s="3532"/>
      <c r="WZU1048284" s="3532"/>
      <c r="WZV1048284" s="3532"/>
      <c r="WZW1048284" s="3532"/>
      <c r="WZX1048284" s="3532"/>
      <c r="WZY1048284" s="3532"/>
      <c r="WZZ1048284" s="3532"/>
      <c r="XAA1048284" s="3532"/>
      <c r="XAB1048284" s="3532"/>
      <c r="XAC1048284" s="3532"/>
      <c r="XAD1048284" s="3532"/>
      <c r="XAE1048284" s="3532"/>
      <c r="XAF1048284" s="3532"/>
      <c r="XAG1048284" s="3532"/>
      <c r="XAH1048284" s="3532"/>
      <c r="XAI1048284" s="3532"/>
      <c r="XAJ1048284" s="3532"/>
      <c r="XAK1048284" s="3532"/>
      <c r="XAL1048284" s="3532"/>
      <c r="XAM1048284" s="3532"/>
      <c r="XAN1048284" s="3532"/>
      <c r="XAO1048284" s="3532"/>
      <c r="XAP1048284" s="3532"/>
      <c r="XAQ1048284" s="3532"/>
      <c r="XAR1048284" s="3532"/>
      <c r="XAS1048284" s="3532"/>
      <c r="XAT1048284" s="3532"/>
      <c r="XAU1048284" s="3532"/>
      <c r="XAV1048284" s="3532"/>
      <c r="XAW1048284" s="3532"/>
      <c r="XAX1048284" s="3532"/>
      <c r="XAY1048284" s="3532"/>
      <c r="XAZ1048284" s="3532"/>
      <c r="XBA1048284" s="3532"/>
      <c r="XBB1048284" s="3532"/>
      <c r="XBC1048284" s="3532"/>
      <c r="XBD1048284" s="3532"/>
      <c r="XBE1048284" s="3532"/>
      <c r="XBF1048284" s="3532"/>
      <c r="XBG1048284" s="3532"/>
      <c r="XBH1048284" s="3532"/>
      <c r="XBI1048284" s="3532"/>
      <c r="XBJ1048284" s="3532"/>
      <c r="XBK1048284" s="3532"/>
      <c r="XBL1048284" s="3532"/>
      <c r="XBM1048284" s="3532"/>
      <c r="XBN1048284" s="3532"/>
      <c r="XBO1048284" s="3532"/>
      <c r="XBP1048284" s="3532"/>
      <c r="XBQ1048284" s="3532"/>
      <c r="XBR1048284" s="3532"/>
      <c r="XBS1048284" s="3532"/>
      <c r="XBT1048284" s="3532"/>
      <c r="XBU1048284" s="3532"/>
      <c r="XBV1048284" s="3532"/>
      <c r="XBW1048284" s="3532"/>
      <c r="XBX1048284" s="3532"/>
      <c r="XBY1048284" s="3532"/>
      <c r="XBZ1048284" s="3532"/>
      <c r="XCA1048284" s="3532"/>
      <c r="XCB1048284" s="3532"/>
      <c r="XCC1048284" s="3532"/>
      <c r="XCD1048284" s="3532"/>
      <c r="XCE1048284" s="3532"/>
      <c r="XCF1048284" s="3532"/>
      <c r="XCG1048284" s="3532"/>
      <c r="XCH1048284" s="3532"/>
      <c r="XCI1048284" s="3532"/>
      <c r="XCJ1048284" s="3532"/>
      <c r="XCK1048284" s="3532"/>
      <c r="XCL1048284" s="3532"/>
      <c r="XCM1048284" s="3532"/>
      <c r="XCN1048284" s="3532"/>
      <c r="XCO1048284" s="3532"/>
      <c r="XCP1048284" s="3532"/>
      <c r="XCQ1048284" s="3532"/>
      <c r="XCR1048284" s="3532"/>
    </row>
    <row r="1048285" spans="1:16320" ht="13.5">
      <c r="A1048285" s="3532"/>
      <c r="B1048285" s="3532"/>
      <c r="C1048285" s="3532"/>
      <c r="D1048285" s="3532"/>
      <c r="E1048285" s="3532"/>
      <c r="F1048285" s="3532"/>
      <c r="G1048285" s="3532"/>
      <c r="H1048285" s="3532"/>
      <c r="I1048285" s="3532"/>
      <c r="J1048285" s="3532"/>
      <c r="K1048285" s="3532"/>
      <c r="L1048285" s="3532"/>
      <c r="M1048285" s="3532"/>
      <c r="N1048285" s="3532"/>
      <c r="O1048285" s="3532"/>
      <c r="P1048285" s="3532"/>
      <c r="Q1048285" s="3532"/>
      <c r="R1048285" s="3532"/>
      <c r="S1048285" s="3532"/>
      <c r="T1048285" s="3532"/>
      <c r="U1048285" s="3532"/>
      <c r="V1048285" s="3532"/>
      <c r="W1048285" s="3532"/>
      <c r="X1048285" s="3532"/>
      <c r="Y1048285" s="3532"/>
      <c r="Z1048285" s="3532"/>
      <c r="AA1048285" s="3532"/>
      <c r="AB1048285" s="3532"/>
      <c r="AC1048285" s="3532"/>
      <c r="AD1048285" s="3532"/>
      <c r="AE1048285" s="3532"/>
      <c r="AF1048285" s="3532"/>
      <c r="AG1048285" s="3532"/>
      <c r="AH1048285" s="3532"/>
      <c r="AI1048285" s="3532"/>
      <c r="AJ1048285" s="3532"/>
      <c r="AK1048285" s="3532"/>
      <c r="AL1048285" s="3532"/>
      <c r="AM1048285" s="3532"/>
      <c r="AN1048285" s="3532"/>
      <c r="AO1048285" s="3532"/>
      <c r="AP1048285" s="3532"/>
      <c r="AQ1048285" s="3532"/>
      <c r="AR1048285" s="3532"/>
      <c r="AS1048285" s="3532"/>
      <c r="AT1048285" s="3532"/>
      <c r="AU1048285" s="3532"/>
      <c r="AV1048285" s="3532"/>
      <c r="AW1048285" s="3532"/>
      <c r="AX1048285" s="3532"/>
      <c r="AY1048285" s="3532"/>
      <c r="AZ1048285" s="3532"/>
      <c r="BA1048285" s="3532"/>
      <c r="BB1048285" s="3532"/>
      <c r="BC1048285" s="3532"/>
      <c r="BD1048285" s="3532"/>
      <c r="BE1048285" s="3532"/>
      <c r="BF1048285" s="3532"/>
      <c r="BG1048285" s="3532"/>
      <c r="BH1048285" s="3532"/>
      <c r="BI1048285" s="3532"/>
      <c r="BJ1048285" s="3532"/>
      <c r="BK1048285" s="3532"/>
      <c r="BL1048285" s="3532"/>
      <c r="BM1048285" s="3532"/>
      <c r="BN1048285" s="3532"/>
      <c r="BO1048285" s="3532"/>
      <c r="BP1048285" s="3532"/>
      <c r="BQ1048285" s="3532"/>
      <c r="BR1048285" s="3532"/>
      <c r="BS1048285" s="3532"/>
      <c r="BT1048285" s="3532"/>
      <c r="BU1048285" s="3532"/>
      <c r="BV1048285" s="3532"/>
      <c r="BW1048285" s="3532"/>
      <c r="BX1048285" s="3532"/>
      <c r="BY1048285" s="3532"/>
      <c r="BZ1048285" s="3532"/>
      <c r="CA1048285" s="3532"/>
      <c r="CB1048285" s="3532"/>
      <c r="CC1048285" s="3532"/>
      <c r="CD1048285" s="3532"/>
      <c r="CE1048285" s="3532"/>
      <c r="CF1048285" s="3532"/>
      <c r="CG1048285" s="3532"/>
      <c r="CH1048285" s="3532"/>
      <c r="CI1048285" s="3532"/>
      <c r="CJ1048285" s="3532"/>
      <c r="CK1048285" s="3532"/>
      <c r="CL1048285" s="3532"/>
      <c r="CM1048285" s="3532"/>
      <c r="CN1048285" s="3532"/>
      <c r="CO1048285" s="3532"/>
      <c r="CP1048285" s="3532"/>
      <c r="CQ1048285" s="3532"/>
      <c r="CR1048285" s="3532"/>
      <c r="CS1048285" s="3532"/>
      <c r="CT1048285" s="3532"/>
      <c r="CU1048285" s="3532"/>
      <c r="CV1048285" s="3532"/>
      <c r="CW1048285" s="3532"/>
      <c r="CX1048285" s="3532"/>
      <c r="CY1048285" s="3532"/>
      <c r="CZ1048285" s="3532"/>
      <c r="DA1048285" s="3532"/>
      <c r="DB1048285" s="3532"/>
      <c r="DC1048285" s="3532"/>
      <c r="DD1048285" s="3532"/>
      <c r="DE1048285" s="3532"/>
      <c r="DF1048285" s="3532"/>
      <c r="DG1048285" s="3532"/>
      <c r="DH1048285" s="3532"/>
      <c r="DI1048285" s="3532"/>
      <c r="DJ1048285" s="3532"/>
      <c r="DK1048285" s="3532"/>
      <c r="DL1048285" s="3532"/>
      <c r="DM1048285" s="3532"/>
      <c r="DN1048285" s="3532"/>
      <c r="DO1048285" s="3532"/>
      <c r="DP1048285" s="3532"/>
      <c r="DQ1048285" s="3532"/>
      <c r="DR1048285" s="3532"/>
      <c r="DS1048285" s="3532"/>
      <c r="DT1048285" s="3532"/>
      <c r="DU1048285" s="3532"/>
      <c r="DV1048285" s="3532"/>
      <c r="DW1048285" s="3532"/>
      <c r="DX1048285" s="3532"/>
      <c r="DY1048285" s="3532"/>
      <c r="DZ1048285" s="3532"/>
      <c r="EA1048285" s="3532"/>
      <c r="EB1048285" s="3532"/>
      <c r="EC1048285" s="3532"/>
      <c r="ED1048285" s="3532"/>
      <c r="EE1048285" s="3532"/>
      <c r="EF1048285" s="3532"/>
      <c r="EG1048285" s="3532"/>
      <c r="EH1048285" s="3532"/>
      <c r="EI1048285" s="3532"/>
      <c r="EJ1048285" s="3532"/>
      <c r="EK1048285" s="3532"/>
      <c r="EL1048285" s="3532"/>
      <c r="EM1048285" s="3532"/>
      <c r="EN1048285" s="3532"/>
      <c r="EO1048285" s="3532"/>
      <c r="EP1048285" s="3532"/>
      <c r="EQ1048285" s="3532"/>
      <c r="ER1048285" s="3532"/>
      <c r="ES1048285" s="3532"/>
      <c r="ET1048285" s="3532"/>
      <c r="EU1048285" s="3532"/>
      <c r="EV1048285" s="3532"/>
      <c r="EW1048285" s="3532"/>
      <c r="EX1048285" s="3532"/>
      <c r="EY1048285" s="3532"/>
      <c r="EZ1048285" s="3532"/>
      <c r="FA1048285" s="3532"/>
      <c r="FB1048285" s="3532"/>
      <c r="FC1048285" s="3532"/>
      <c r="FD1048285" s="3532"/>
      <c r="FE1048285" s="3532"/>
      <c r="FF1048285" s="3532"/>
      <c r="FG1048285" s="3532"/>
      <c r="FH1048285" s="3532"/>
      <c r="FI1048285" s="3532"/>
      <c r="FJ1048285" s="3532"/>
      <c r="FK1048285" s="3532"/>
      <c r="FL1048285" s="3532"/>
      <c r="FM1048285" s="3532"/>
      <c r="FN1048285" s="3532"/>
      <c r="FO1048285" s="3532"/>
      <c r="FP1048285" s="3532"/>
      <c r="FQ1048285" s="3532"/>
      <c r="FR1048285" s="3532"/>
      <c r="FS1048285" s="3532"/>
      <c r="FT1048285" s="3532"/>
      <c r="FU1048285" s="3532"/>
      <c r="FV1048285" s="3532"/>
      <c r="FW1048285" s="3532"/>
      <c r="FX1048285" s="3532"/>
      <c r="FY1048285" s="3532"/>
      <c r="FZ1048285" s="3532"/>
      <c r="GA1048285" s="3532"/>
      <c r="GB1048285" s="3532"/>
      <c r="GC1048285" s="3532"/>
      <c r="GD1048285" s="3532"/>
      <c r="GE1048285" s="3532"/>
      <c r="GF1048285" s="3532"/>
      <c r="GG1048285" s="3532"/>
      <c r="GH1048285" s="3532"/>
      <c r="GI1048285" s="3532"/>
      <c r="GJ1048285" s="3532"/>
      <c r="GK1048285" s="3532"/>
      <c r="GL1048285" s="3532"/>
      <c r="GM1048285" s="3532"/>
      <c r="GN1048285" s="3532"/>
      <c r="GO1048285" s="3532"/>
      <c r="GP1048285" s="3532"/>
      <c r="GQ1048285" s="3532"/>
      <c r="GR1048285" s="3532"/>
      <c r="GS1048285" s="3532"/>
      <c r="GT1048285" s="3532"/>
      <c r="GU1048285" s="3532"/>
      <c r="GV1048285" s="3532"/>
      <c r="GW1048285" s="3532"/>
      <c r="GX1048285" s="3532"/>
      <c r="GY1048285" s="3532"/>
      <c r="GZ1048285" s="3532"/>
      <c r="HA1048285" s="3532"/>
      <c r="HB1048285" s="3532"/>
      <c r="HC1048285" s="3532"/>
      <c r="HD1048285" s="3532"/>
      <c r="HE1048285" s="3532"/>
      <c r="HF1048285" s="3532"/>
      <c r="HG1048285" s="3532"/>
      <c r="HH1048285" s="3532"/>
      <c r="HI1048285" s="3532"/>
      <c r="HJ1048285" s="3532"/>
      <c r="HK1048285" s="3532"/>
      <c r="HL1048285" s="3532"/>
      <c r="HM1048285" s="3532"/>
      <c r="HN1048285" s="3532"/>
      <c r="HO1048285" s="3532"/>
      <c r="HP1048285" s="3532"/>
      <c r="HQ1048285" s="3532"/>
      <c r="HR1048285" s="3532"/>
      <c r="HS1048285" s="3532"/>
      <c r="HT1048285" s="3532"/>
      <c r="HU1048285" s="3532"/>
      <c r="HV1048285" s="3532"/>
      <c r="HW1048285" s="3532"/>
      <c r="HX1048285" s="3532"/>
      <c r="HY1048285" s="3532"/>
      <c r="HZ1048285" s="3532"/>
      <c r="IA1048285" s="3532"/>
      <c r="IB1048285" s="3532"/>
      <c r="IC1048285" s="3532"/>
      <c r="ID1048285" s="3532"/>
      <c r="IE1048285" s="3532"/>
      <c r="IF1048285" s="3532"/>
      <c r="IG1048285" s="3532"/>
      <c r="IH1048285" s="3532"/>
      <c r="II1048285" s="3532"/>
      <c r="IJ1048285" s="3532"/>
      <c r="IK1048285" s="3532"/>
      <c r="IL1048285" s="3532"/>
      <c r="IM1048285" s="3532"/>
      <c r="IN1048285" s="3532"/>
      <c r="IO1048285" s="3532"/>
      <c r="IP1048285" s="3532"/>
      <c r="IQ1048285" s="3532"/>
      <c r="IR1048285" s="3532"/>
      <c r="IS1048285" s="3532"/>
      <c r="IT1048285" s="3532"/>
      <c r="IU1048285" s="3532"/>
      <c r="IV1048285" s="3532"/>
      <c r="IW1048285" s="3532"/>
      <c r="IX1048285" s="3532"/>
      <c r="IY1048285" s="3532"/>
      <c r="IZ1048285" s="3532"/>
      <c r="JA1048285" s="3532"/>
      <c r="JB1048285" s="3532"/>
      <c r="JC1048285" s="3532"/>
      <c r="JD1048285" s="3532"/>
      <c r="JE1048285" s="3532"/>
      <c r="JF1048285" s="3532"/>
      <c r="JG1048285" s="3532"/>
      <c r="JH1048285" s="3532"/>
      <c r="JI1048285" s="3532"/>
      <c r="JJ1048285" s="3532"/>
      <c r="JK1048285" s="3532"/>
      <c r="JL1048285" s="3532"/>
      <c r="JM1048285" s="3532"/>
      <c r="JN1048285" s="3532"/>
      <c r="JO1048285" s="3532"/>
      <c r="JP1048285" s="3532"/>
      <c r="JQ1048285" s="3532"/>
      <c r="JR1048285" s="3532"/>
      <c r="JS1048285" s="3532"/>
      <c r="JT1048285" s="3532"/>
      <c r="JU1048285" s="3532"/>
      <c r="JV1048285" s="3532"/>
      <c r="JW1048285" s="3532"/>
      <c r="JX1048285" s="3532"/>
      <c r="JY1048285" s="3532"/>
      <c r="JZ1048285" s="3532"/>
      <c r="KA1048285" s="3532"/>
      <c r="KB1048285" s="3532"/>
      <c r="KC1048285" s="3532"/>
      <c r="KD1048285" s="3532"/>
      <c r="KE1048285" s="3532"/>
      <c r="KF1048285" s="3532"/>
      <c r="KG1048285" s="3532"/>
      <c r="KH1048285" s="3532"/>
      <c r="KI1048285" s="3532"/>
      <c r="KJ1048285" s="3532"/>
      <c r="KK1048285" s="3532"/>
      <c r="KL1048285" s="3532"/>
      <c r="KM1048285" s="3532"/>
      <c r="KN1048285" s="3532"/>
      <c r="KO1048285" s="3532"/>
      <c r="KP1048285" s="3532"/>
      <c r="KQ1048285" s="3532"/>
      <c r="KR1048285" s="3532"/>
      <c r="KS1048285" s="3532"/>
      <c r="KT1048285" s="3532"/>
      <c r="KU1048285" s="3532"/>
      <c r="KV1048285" s="3532"/>
      <c r="KW1048285" s="3532"/>
      <c r="KX1048285" s="3532"/>
      <c r="KY1048285" s="3532"/>
      <c r="KZ1048285" s="3532"/>
      <c r="LA1048285" s="3532"/>
      <c r="LB1048285" s="3532"/>
      <c r="LC1048285" s="3532"/>
      <c r="LD1048285" s="3532"/>
      <c r="LE1048285" s="3532"/>
      <c r="LF1048285" s="3532"/>
      <c r="LG1048285" s="3532"/>
      <c r="LH1048285" s="3532"/>
      <c r="LI1048285" s="3532"/>
      <c r="LJ1048285" s="3532"/>
      <c r="LK1048285" s="3532"/>
      <c r="LL1048285" s="3532"/>
      <c r="LM1048285" s="3532"/>
      <c r="LN1048285" s="3532"/>
      <c r="LO1048285" s="3532"/>
      <c r="LP1048285" s="3532"/>
      <c r="LQ1048285" s="3532"/>
      <c r="LR1048285" s="3532"/>
      <c r="LS1048285" s="3532"/>
      <c r="LT1048285" s="3532"/>
      <c r="LU1048285" s="3532"/>
      <c r="LV1048285" s="3532"/>
      <c r="LW1048285" s="3532"/>
      <c r="LX1048285" s="3532"/>
      <c r="LY1048285" s="3532"/>
      <c r="LZ1048285" s="3532"/>
      <c r="MA1048285" s="3532"/>
      <c r="MB1048285" s="3532"/>
      <c r="MC1048285" s="3532"/>
      <c r="MD1048285" s="3532"/>
      <c r="ME1048285" s="3532"/>
      <c r="MF1048285" s="3532"/>
      <c r="MG1048285" s="3532"/>
      <c r="MH1048285" s="3532"/>
      <c r="MI1048285" s="3532"/>
      <c r="MJ1048285" s="3532"/>
      <c r="MK1048285" s="3532"/>
      <c r="ML1048285" s="3532"/>
      <c r="MM1048285" s="3532"/>
      <c r="MN1048285" s="3532"/>
      <c r="MO1048285" s="3532"/>
      <c r="MP1048285" s="3532"/>
      <c r="MQ1048285" s="3532"/>
      <c r="MR1048285" s="3532"/>
      <c r="MS1048285" s="3532"/>
      <c r="MT1048285" s="3532"/>
      <c r="MU1048285" s="3532"/>
      <c r="MV1048285" s="3532"/>
      <c r="MW1048285" s="3532"/>
      <c r="MX1048285" s="3532"/>
      <c r="MY1048285" s="3532"/>
      <c r="MZ1048285" s="3532"/>
      <c r="NA1048285" s="3532"/>
      <c r="NB1048285" s="3532"/>
      <c r="NC1048285" s="3532"/>
      <c r="ND1048285" s="3532"/>
      <c r="NE1048285" s="3532"/>
      <c r="NF1048285" s="3532"/>
      <c r="NG1048285" s="3532"/>
      <c r="NH1048285" s="3532"/>
      <c r="NI1048285" s="3532"/>
      <c r="NJ1048285" s="3532"/>
      <c r="NK1048285" s="3532"/>
      <c r="NL1048285" s="3532"/>
      <c r="NM1048285" s="3532"/>
      <c r="NN1048285" s="3532"/>
      <c r="NO1048285" s="3532"/>
      <c r="NP1048285" s="3532"/>
      <c r="NQ1048285" s="3532"/>
      <c r="NR1048285" s="3532"/>
      <c r="NS1048285" s="3532"/>
      <c r="NT1048285" s="3532"/>
      <c r="NU1048285" s="3532"/>
      <c r="NV1048285" s="3532"/>
      <c r="NW1048285" s="3532"/>
      <c r="NX1048285" s="3532"/>
      <c r="NY1048285" s="3532"/>
      <c r="NZ1048285" s="3532"/>
      <c r="OA1048285" s="3532"/>
      <c r="OB1048285" s="3532"/>
      <c r="OC1048285" s="3532"/>
      <c r="OD1048285" s="3532"/>
      <c r="OE1048285" s="3532"/>
      <c r="OF1048285" s="3532"/>
      <c r="OG1048285" s="3532"/>
      <c r="OH1048285" s="3532"/>
      <c r="OI1048285" s="3532"/>
      <c r="OJ1048285" s="3532"/>
      <c r="OK1048285" s="3532"/>
      <c r="OL1048285" s="3532"/>
      <c r="OM1048285" s="3532"/>
      <c r="ON1048285" s="3532"/>
      <c r="OO1048285" s="3532"/>
      <c r="OP1048285" s="3532"/>
      <c r="OQ1048285" s="3532"/>
      <c r="OR1048285" s="3532"/>
      <c r="OS1048285" s="3532"/>
      <c r="OT1048285" s="3532"/>
      <c r="OU1048285" s="3532"/>
      <c r="OV1048285" s="3532"/>
      <c r="OW1048285" s="3532"/>
      <c r="OX1048285" s="3532"/>
      <c r="OY1048285" s="3532"/>
      <c r="OZ1048285" s="3532"/>
      <c r="PA1048285" s="3532"/>
      <c r="PB1048285" s="3532"/>
      <c r="PC1048285" s="3532"/>
      <c r="PD1048285" s="3532"/>
      <c r="PE1048285" s="3532"/>
      <c r="PF1048285" s="3532"/>
      <c r="PG1048285" s="3532"/>
      <c r="PH1048285" s="3532"/>
      <c r="PI1048285" s="3532"/>
      <c r="PJ1048285" s="3532"/>
      <c r="PK1048285" s="3532"/>
      <c r="PL1048285" s="3532"/>
      <c r="PM1048285" s="3532"/>
      <c r="PN1048285" s="3532"/>
      <c r="PO1048285" s="3532"/>
      <c r="PP1048285" s="3532"/>
      <c r="PQ1048285" s="3532"/>
      <c r="PR1048285" s="3532"/>
      <c r="PS1048285" s="3532"/>
      <c r="PT1048285" s="3532"/>
      <c r="PU1048285" s="3532"/>
      <c r="PV1048285" s="3532"/>
      <c r="PW1048285" s="3532"/>
      <c r="PX1048285" s="3532"/>
      <c r="PY1048285" s="3532"/>
      <c r="PZ1048285" s="3532"/>
      <c r="QA1048285" s="3532"/>
      <c r="QB1048285" s="3532"/>
      <c r="QC1048285" s="3532"/>
      <c r="QD1048285" s="3532"/>
      <c r="QE1048285" s="3532"/>
      <c r="QF1048285" s="3532"/>
      <c r="QG1048285" s="3532"/>
      <c r="QH1048285" s="3532"/>
      <c r="QI1048285" s="3532"/>
      <c r="QJ1048285" s="3532"/>
      <c r="QK1048285" s="3532"/>
      <c r="QL1048285" s="3532"/>
      <c r="QM1048285" s="3532"/>
      <c r="QN1048285" s="3532"/>
      <c r="QO1048285" s="3532"/>
      <c r="QP1048285" s="3532"/>
      <c r="QQ1048285" s="3532"/>
      <c r="QR1048285" s="3532"/>
      <c r="QS1048285" s="3532"/>
      <c r="QT1048285" s="3532"/>
      <c r="QU1048285" s="3532"/>
      <c r="QV1048285" s="3532"/>
      <c r="QW1048285" s="3532"/>
      <c r="QX1048285" s="3532"/>
      <c r="QY1048285" s="3532"/>
      <c r="QZ1048285" s="3532"/>
      <c r="RA1048285" s="3532"/>
      <c r="RB1048285" s="3532"/>
      <c r="RC1048285" s="3532"/>
      <c r="RD1048285" s="3532"/>
      <c r="RE1048285" s="3532"/>
      <c r="RF1048285" s="3532"/>
      <c r="RG1048285" s="3532"/>
      <c r="RH1048285" s="3532"/>
      <c r="RI1048285" s="3532"/>
      <c r="RJ1048285" s="3532"/>
      <c r="RK1048285" s="3532"/>
      <c r="RL1048285" s="3532"/>
      <c r="RM1048285" s="3532"/>
      <c r="RN1048285" s="3532"/>
      <c r="RO1048285" s="3532"/>
      <c r="RP1048285" s="3532"/>
      <c r="RQ1048285" s="3532"/>
      <c r="RR1048285" s="3532"/>
      <c r="RS1048285" s="3532"/>
      <c r="RT1048285" s="3532"/>
      <c r="RU1048285" s="3532"/>
      <c r="RV1048285" s="3532"/>
      <c r="RW1048285" s="3532"/>
      <c r="RX1048285" s="3532"/>
      <c r="RY1048285" s="3532"/>
      <c r="RZ1048285" s="3532"/>
      <c r="SA1048285" s="3532"/>
      <c r="SB1048285" s="3532"/>
      <c r="SC1048285" s="3532"/>
      <c r="SD1048285" s="3532"/>
      <c r="SE1048285" s="3532"/>
      <c r="SF1048285" s="3532"/>
      <c r="SG1048285" s="3532"/>
      <c r="SH1048285" s="3532"/>
      <c r="SI1048285" s="3532"/>
      <c r="SJ1048285" s="3532"/>
      <c r="SK1048285" s="3532"/>
      <c r="SL1048285" s="3532"/>
      <c r="SM1048285" s="3532"/>
      <c r="SN1048285" s="3532"/>
      <c r="SO1048285" s="3532"/>
      <c r="SP1048285" s="3532"/>
      <c r="SQ1048285" s="3532"/>
      <c r="SR1048285" s="3532"/>
      <c r="SS1048285" s="3532"/>
      <c r="ST1048285" s="3532"/>
      <c r="SU1048285" s="3532"/>
      <c r="SV1048285" s="3532"/>
      <c r="SW1048285" s="3532"/>
      <c r="SX1048285" s="3532"/>
      <c r="SY1048285" s="3532"/>
      <c r="SZ1048285" s="3532"/>
      <c r="TA1048285" s="3532"/>
      <c r="TB1048285" s="3532"/>
      <c r="TC1048285" s="3532"/>
      <c r="TD1048285" s="3532"/>
      <c r="TE1048285" s="3532"/>
      <c r="TF1048285" s="3532"/>
      <c r="TG1048285" s="3532"/>
      <c r="TH1048285" s="3532"/>
      <c r="TI1048285" s="3532"/>
      <c r="TJ1048285" s="3532"/>
      <c r="TK1048285" s="3532"/>
      <c r="TL1048285" s="3532"/>
      <c r="TM1048285" s="3532"/>
      <c r="TN1048285" s="3532"/>
      <c r="TO1048285" s="3532"/>
      <c r="TP1048285" s="3532"/>
      <c r="TQ1048285" s="3532"/>
      <c r="TR1048285" s="3532"/>
      <c r="TS1048285" s="3532"/>
      <c r="TT1048285" s="3532"/>
      <c r="TU1048285" s="3532"/>
      <c r="TV1048285" s="3532"/>
      <c r="TW1048285" s="3532"/>
      <c r="TX1048285" s="3532"/>
      <c r="TY1048285" s="3532"/>
      <c r="TZ1048285" s="3532"/>
      <c r="UA1048285" s="3532"/>
      <c r="UB1048285" s="3532"/>
      <c r="UC1048285" s="3532"/>
      <c r="UD1048285" s="3532"/>
      <c r="UE1048285" s="3532"/>
      <c r="UF1048285" s="3532"/>
      <c r="UG1048285" s="3532"/>
      <c r="UH1048285" s="3532"/>
      <c r="UI1048285" s="3532"/>
      <c r="UJ1048285" s="3532"/>
      <c r="UK1048285" s="3532"/>
      <c r="UL1048285" s="3532"/>
      <c r="UM1048285" s="3532"/>
      <c r="UN1048285" s="3532"/>
      <c r="UO1048285" s="3532"/>
      <c r="UP1048285" s="3532"/>
      <c r="UQ1048285" s="3532"/>
      <c r="UR1048285" s="3532"/>
      <c r="US1048285" s="3532"/>
      <c r="UT1048285" s="3532"/>
      <c r="UU1048285" s="3532"/>
      <c r="UV1048285" s="3532"/>
      <c r="UW1048285" s="3532"/>
      <c r="UX1048285" s="3532"/>
      <c r="UY1048285" s="3532"/>
      <c r="UZ1048285" s="3532"/>
      <c r="VA1048285" s="3532"/>
      <c r="VB1048285" s="3532"/>
      <c r="VC1048285" s="3532"/>
      <c r="VD1048285" s="3532"/>
      <c r="VE1048285" s="3532"/>
      <c r="VF1048285" s="3532"/>
      <c r="VG1048285" s="3532"/>
      <c r="VH1048285" s="3532"/>
      <c r="VI1048285" s="3532"/>
      <c r="VJ1048285" s="3532"/>
      <c r="VK1048285" s="3532"/>
      <c r="VL1048285" s="3532"/>
      <c r="VM1048285" s="3532"/>
      <c r="VN1048285" s="3532"/>
      <c r="VO1048285" s="3532"/>
      <c r="VP1048285" s="3532"/>
      <c r="VQ1048285" s="3532"/>
      <c r="VR1048285" s="3532"/>
      <c r="VS1048285" s="3532"/>
      <c r="VT1048285" s="3532"/>
      <c r="VU1048285" s="3532"/>
      <c r="VV1048285" s="3532"/>
      <c r="VW1048285" s="3532"/>
      <c r="VX1048285" s="3532"/>
      <c r="VY1048285" s="3532"/>
      <c r="VZ1048285" s="3532"/>
      <c r="WA1048285" s="3532"/>
      <c r="WB1048285" s="3532"/>
      <c r="WC1048285" s="3532"/>
      <c r="WD1048285" s="3532"/>
      <c r="WE1048285" s="3532"/>
      <c r="WF1048285" s="3532"/>
      <c r="WG1048285" s="3532"/>
      <c r="WH1048285" s="3532"/>
      <c r="WI1048285" s="3532"/>
      <c r="WJ1048285" s="3532"/>
      <c r="WK1048285" s="3532"/>
      <c r="WL1048285" s="3532"/>
      <c r="WM1048285" s="3532"/>
      <c r="WN1048285" s="3532"/>
      <c r="WO1048285" s="3532"/>
      <c r="WP1048285" s="3532"/>
      <c r="WQ1048285" s="3532"/>
      <c r="WR1048285" s="3532"/>
      <c r="WS1048285" s="3532"/>
      <c r="WT1048285" s="3532"/>
      <c r="WU1048285" s="3532"/>
      <c r="WV1048285" s="3532"/>
      <c r="WW1048285" s="3532"/>
      <c r="WX1048285" s="3532"/>
      <c r="WY1048285" s="3532"/>
      <c r="WZ1048285" s="3532"/>
      <c r="XA1048285" s="3532"/>
      <c r="XB1048285" s="3532"/>
      <c r="XC1048285" s="3532"/>
      <c r="XD1048285" s="3532"/>
      <c r="XE1048285" s="3532"/>
      <c r="XF1048285" s="3532"/>
      <c r="XG1048285" s="3532"/>
      <c r="XH1048285" s="3532"/>
      <c r="XI1048285" s="3532"/>
      <c r="XJ1048285" s="3532"/>
      <c r="XK1048285" s="3532"/>
      <c r="XL1048285" s="3532"/>
      <c r="XM1048285" s="3532"/>
      <c r="XN1048285" s="3532"/>
      <c r="XO1048285" s="3532"/>
      <c r="XP1048285" s="3532"/>
      <c r="XQ1048285" s="3532"/>
      <c r="XR1048285" s="3532"/>
      <c r="XS1048285" s="3532"/>
      <c r="XT1048285" s="3532"/>
      <c r="XU1048285" s="3532"/>
      <c r="XV1048285" s="3532"/>
      <c r="XW1048285" s="3532"/>
      <c r="XX1048285" s="3532"/>
      <c r="XY1048285" s="3532"/>
      <c r="XZ1048285" s="3532"/>
      <c r="YA1048285" s="3532"/>
      <c r="YB1048285" s="3532"/>
      <c r="YC1048285" s="3532"/>
      <c r="YD1048285" s="3532"/>
      <c r="YE1048285" s="3532"/>
      <c r="YF1048285" s="3532"/>
      <c r="YG1048285" s="3532"/>
      <c r="YH1048285" s="3532"/>
      <c r="YI1048285" s="3532"/>
      <c r="YJ1048285" s="3532"/>
      <c r="YK1048285" s="3532"/>
      <c r="YL1048285" s="3532"/>
      <c r="YM1048285" s="3532"/>
      <c r="YN1048285" s="3532"/>
      <c r="YO1048285" s="3532"/>
      <c r="YP1048285" s="3532"/>
      <c r="YQ1048285" s="3532"/>
      <c r="YR1048285" s="3532"/>
      <c r="YS1048285" s="3532"/>
      <c r="YT1048285" s="3532"/>
      <c r="YU1048285" s="3532"/>
      <c r="YV1048285" s="3532"/>
      <c r="YW1048285" s="3532"/>
      <c r="YX1048285" s="3532"/>
      <c r="YY1048285" s="3532"/>
      <c r="YZ1048285" s="3532"/>
      <c r="ZA1048285" s="3532"/>
      <c r="ZB1048285" s="3532"/>
      <c r="ZC1048285" s="3532"/>
      <c r="ZD1048285" s="3532"/>
      <c r="ZE1048285" s="3532"/>
      <c r="ZF1048285" s="3532"/>
      <c r="ZG1048285" s="3532"/>
      <c r="ZH1048285" s="3532"/>
      <c r="ZI1048285" s="3532"/>
      <c r="ZJ1048285" s="3532"/>
      <c r="ZK1048285" s="3532"/>
      <c r="ZL1048285" s="3532"/>
      <c r="ZM1048285" s="3532"/>
      <c r="ZN1048285" s="3532"/>
      <c r="ZO1048285" s="3532"/>
      <c r="ZP1048285" s="3532"/>
      <c r="ZQ1048285" s="3532"/>
      <c r="ZR1048285" s="3532"/>
      <c r="ZS1048285" s="3532"/>
      <c r="ZT1048285" s="3532"/>
      <c r="ZU1048285" s="3532"/>
      <c r="ZV1048285" s="3532"/>
      <c r="ZW1048285" s="3532"/>
      <c r="ZX1048285" s="3532"/>
      <c r="ZY1048285" s="3532"/>
      <c r="ZZ1048285" s="3532"/>
      <c r="AAA1048285" s="3532"/>
      <c r="AAB1048285" s="3532"/>
      <c r="AAC1048285" s="3532"/>
      <c r="AAD1048285" s="3532"/>
      <c r="AAE1048285" s="3532"/>
      <c r="AAF1048285" s="3532"/>
      <c r="AAG1048285" s="3532"/>
      <c r="AAH1048285" s="3532"/>
      <c r="AAI1048285" s="3532"/>
      <c r="AAJ1048285" s="3532"/>
      <c r="AAK1048285" s="3532"/>
      <c r="AAL1048285" s="3532"/>
      <c r="AAM1048285" s="3532"/>
      <c r="AAN1048285" s="3532"/>
      <c r="AAO1048285" s="3532"/>
      <c r="AAP1048285" s="3532"/>
      <c r="AAQ1048285" s="3532"/>
      <c r="AAR1048285" s="3532"/>
      <c r="AAS1048285" s="3532"/>
      <c r="AAT1048285" s="3532"/>
      <c r="AAU1048285" s="3532"/>
      <c r="AAV1048285" s="3532"/>
      <c r="AAW1048285" s="3532"/>
      <c r="AAX1048285" s="3532"/>
      <c r="AAY1048285" s="3532"/>
      <c r="AAZ1048285" s="3532"/>
      <c r="ABA1048285" s="3532"/>
      <c r="ABB1048285" s="3532"/>
      <c r="ABC1048285" s="3532"/>
      <c r="ABD1048285" s="3532"/>
      <c r="ABE1048285" s="3532"/>
      <c r="ABF1048285" s="3532"/>
      <c r="ABG1048285" s="3532"/>
      <c r="ABH1048285" s="3532"/>
      <c r="ABI1048285" s="3532"/>
      <c r="ABJ1048285" s="3532"/>
      <c r="ABK1048285" s="3532"/>
      <c r="ABL1048285" s="3532"/>
      <c r="ABM1048285" s="3532"/>
      <c r="ABN1048285" s="3532"/>
      <c r="ABO1048285" s="3532"/>
      <c r="ABP1048285" s="3532"/>
      <c r="ABQ1048285" s="3532"/>
      <c r="ABR1048285" s="3532"/>
      <c r="ABS1048285" s="3532"/>
      <c r="ABT1048285" s="3532"/>
      <c r="ABU1048285" s="3532"/>
      <c r="ABV1048285" s="3532"/>
      <c r="ABW1048285" s="3532"/>
      <c r="ABX1048285" s="3532"/>
      <c r="ABY1048285" s="3532"/>
      <c r="ABZ1048285" s="3532"/>
      <c r="ACA1048285" s="3532"/>
      <c r="ACB1048285" s="3532"/>
      <c r="ACC1048285" s="3532"/>
      <c r="ACD1048285" s="3532"/>
      <c r="ACE1048285" s="3532"/>
      <c r="ACF1048285" s="3532"/>
      <c r="ACG1048285" s="3532"/>
      <c r="ACH1048285" s="3532"/>
      <c r="ACI1048285" s="3532"/>
      <c r="ACJ1048285" s="3532"/>
      <c r="ACK1048285" s="3532"/>
      <c r="ACL1048285" s="3532"/>
      <c r="ACM1048285" s="3532"/>
      <c r="ACN1048285" s="3532"/>
      <c r="ACO1048285" s="3532"/>
      <c r="ACP1048285" s="3532"/>
      <c r="ACQ1048285" s="3532"/>
      <c r="ACR1048285" s="3532"/>
      <c r="ACS1048285" s="3532"/>
      <c r="ACT1048285" s="3532"/>
      <c r="ACU1048285" s="3532"/>
      <c r="ACV1048285" s="3532"/>
      <c r="ACW1048285" s="3532"/>
      <c r="ACX1048285" s="3532"/>
      <c r="ACY1048285" s="3532"/>
      <c r="ACZ1048285" s="3532"/>
      <c r="ADA1048285" s="3532"/>
      <c r="ADB1048285" s="3532"/>
      <c r="ADC1048285" s="3532"/>
      <c r="ADD1048285" s="3532"/>
      <c r="ADE1048285" s="3532"/>
      <c r="ADF1048285" s="3532"/>
      <c r="ADG1048285" s="3532"/>
      <c r="ADH1048285" s="3532"/>
      <c r="ADI1048285" s="3532"/>
      <c r="ADJ1048285" s="3532"/>
      <c r="ADK1048285" s="3532"/>
      <c r="ADL1048285" s="3532"/>
      <c r="ADM1048285" s="3532"/>
      <c r="ADN1048285" s="3532"/>
      <c r="ADO1048285" s="3532"/>
      <c r="ADP1048285" s="3532"/>
      <c r="ADQ1048285" s="3532"/>
      <c r="ADR1048285" s="3532"/>
      <c r="ADS1048285" s="3532"/>
      <c r="ADT1048285" s="3532"/>
      <c r="ADU1048285" s="3532"/>
      <c r="ADV1048285" s="3532"/>
      <c r="ADW1048285" s="3532"/>
      <c r="ADX1048285" s="3532"/>
      <c r="ADY1048285" s="3532"/>
      <c r="ADZ1048285" s="3532"/>
      <c r="AEA1048285" s="3532"/>
      <c r="AEB1048285" s="3532"/>
      <c r="AEC1048285" s="3532"/>
      <c r="AED1048285" s="3532"/>
      <c r="AEE1048285" s="3532"/>
      <c r="AEF1048285" s="3532"/>
      <c r="AEG1048285" s="3532"/>
      <c r="AEH1048285" s="3532"/>
      <c r="AEI1048285" s="3532"/>
      <c r="AEJ1048285" s="3532"/>
      <c r="AEK1048285" s="3532"/>
      <c r="AEL1048285" s="3532"/>
      <c r="AEM1048285" s="3532"/>
      <c r="AEN1048285" s="3532"/>
      <c r="AEO1048285" s="3532"/>
      <c r="AEP1048285" s="3532"/>
      <c r="AEQ1048285" s="3532"/>
      <c r="AER1048285" s="3532"/>
      <c r="AES1048285" s="3532"/>
      <c r="AET1048285" s="3532"/>
      <c r="AEU1048285" s="3532"/>
      <c r="AEV1048285" s="3532"/>
      <c r="AEW1048285" s="3532"/>
      <c r="AEX1048285" s="3532"/>
      <c r="AEY1048285" s="3532"/>
      <c r="AEZ1048285" s="3532"/>
      <c r="AFA1048285" s="3532"/>
      <c r="AFB1048285" s="3532"/>
      <c r="AFC1048285" s="3532"/>
      <c r="AFD1048285" s="3532"/>
      <c r="AFE1048285" s="3532"/>
      <c r="AFF1048285" s="3532"/>
      <c r="AFG1048285" s="3532"/>
      <c r="AFH1048285" s="3532"/>
      <c r="AFI1048285" s="3532"/>
      <c r="AFJ1048285" s="3532"/>
      <c r="AFK1048285" s="3532"/>
      <c r="AFL1048285" s="3532"/>
      <c r="AFM1048285" s="3532"/>
      <c r="AFN1048285" s="3532"/>
      <c r="AFO1048285" s="3532"/>
      <c r="AFP1048285" s="3532"/>
      <c r="AFQ1048285" s="3532"/>
      <c r="AFR1048285" s="3532"/>
      <c r="AFS1048285" s="3532"/>
      <c r="AFT1048285" s="3532"/>
      <c r="AFU1048285" s="3532"/>
      <c r="AFV1048285" s="3532"/>
      <c r="AFW1048285" s="3532"/>
      <c r="AFX1048285" s="3532"/>
      <c r="AFY1048285" s="3532"/>
      <c r="AFZ1048285" s="3532"/>
      <c r="AGA1048285" s="3532"/>
      <c r="AGB1048285" s="3532"/>
      <c r="AGC1048285" s="3532"/>
      <c r="AGD1048285" s="3532"/>
      <c r="AGE1048285" s="3532"/>
      <c r="AGF1048285" s="3532"/>
      <c r="AGG1048285" s="3532"/>
      <c r="AGH1048285" s="3532"/>
      <c r="AGI1048285" s="3532"/>
      <c r="AGJ1048285" s="3532"/>
      <c r="AGK1048285" s="3532"/>
      <c r="AGL1048285" s="3532"/>
      <c r="AGM1048285" s="3532"/>
      <c r="AGN1048285" s="3532"/>
      <c r="AGO1048285" s="3532"/>
      <c r="AGP1048285" s="3532"/>
      <c r="AGQ1048285" s="3532"/>
      <c r="AGR1048285" s="3532"/>
      <c r="AGS1048285" s="3532"/>
      <c r="AGT1048285" s="3532"/>
      <c r="AGU1048285" s="3532"/>
      <c r="AGV1048285" s="3532"/>
      <c r="AGW1048285" s="3532"/>
      <c r="AGX1048285" s="3532"/>
      <c r="AGY1048285" s="3532"/>
      <c r="AGZ1048285" s="3532"/>
      <c r="AHA1048285" s="3532"/>
      <c r="AHB1048285" s="3532"/>
      <c r="AHC1048285" s="3532"/>
      <c r="AHD1048285" s="3532"/>
      <c r="AHE1048285" s="3532"/>
      <c r="AHF1048285" s="3532"/>
      <c r="AHG1048285" s="3532"/>
      <c r="AHH1048285" s="3532"/>
      <c r="AHI1048285" s="3532"/>
      <c r="AHJ1048285" s="3532"/>
      <c r="AHK1048285" s="3532"/>
      <c r="AHL1048285" s="3532"/>
      <c r="AHM1048285" s="3532"/>
      <c r="AHN1048285" s="3532"/>
      <c r="AHO1048285" s="3532"/>
      <c r="AHP1048285" s="3532"/>
      <c r="AHQ1048285" s="3532"/>
      <c r="AHR1048285" s="3532"/>
      <c r="AHS1048285" s="3532"/>
      <c r="AHT1048285" s="3532"/>
      <c r="AHU1048285" s="3532"/>
      <c r="AHV1048285" s="3532"/>
      <c r="AHW1048285" s="3532"/>
      <c r="AHX1048285" s="3532"/>
      <c r="AHY1048285" s="3532"/>
      <c r="AHZ1048285" s="3532"/>
      <c r="AIA1048285" s="3532"/>
      <c r="AIB1048285" s="3532"/>
      <c r="AIC1048285" s="3532"/>
      <c r="AID1048285" s="3532"/>
      <c r="AIE1048285" s="3532"/>
      <c r="AIF1048285" s="3532"/>
      <c r="AIG1048285" s="3532"/>
      <c r="AIH1048285" s="3532"/>
      <c r="AII1048285" s="3532"/>
      <c r="AIJ1048285" s="3532"/>
      <c r="AIK1048285" s="3532"/>
      <c r="AIL1048285" s="3532"/>
      <c r="AIM1048285" s="3532"/>
      <c r="AIN1048285" s="3532"/>
      <c r="AIO1048285" s="3532"/>
      <c r="AIP1048285" s="3532"/>
      <c r="AIQ1048285" s="3532"/>
      <c r="AIR1048285" s="3532"/>
      <c r="AIS1048285" s="3532"/>
      <c r="AIT1048285" s="3532"/>
      <c r="AIU1048285" s="3532"/>
      <c r="AIV1048285" s="3532"/>
      <c r="AIW1048285" s="3532"/>
      <c r="AIX1048285" s="3532"/>
      <c r="AIY1048285" s="3532"/>
      <c r="AIZ1048285" s="3532"/>
      <c r="AJA1048285" s="3532"/>
      <c r="AJB1048285" s="3532"/>
      <c r="AJC1048285" s="3532"/>
      <c r="AJD1048285" s="3532"/>
      <c r="AJE1048285" s="3532"/>
      <c r="AJF1048285" s="3532"/>
      <c r="AJG1048285" s="3532"/>
      <c r="AJH1048285" s="3532"/>
      <c r="AJI1048285" s="3532"/>
      <c r="AJJ1048285" s="3532"/>
      <c r="AJK1048285" s="3532"/>
      <c r="AJL1048285" s="3532"/>
      <c r="AJM1048285" s="3532"/>
      <c r="AJN1048285" s="3532"/>
      <c r="AJO1048285" s="3532"/>
      <c r="AJP1048285" s="3532"/>
      <c r="AJQ1048285" s="3532"/>
      <c r="AJR1048285" s="3532"/>
      <c r="AJS1048285" s="3532"/>
      <c r="AJT1048285" s="3532"/>
      <c r="AJU1048285" s="3532"/>
      <c r="AJV1048285" s="3532"/>
      <c r="AJW1048285" s="3532"/>
      <c r="AJX1048285" s="3532"/>
      <c r="AJY1048285" s="3532"/>
      <c r="AJZ1048285" s="3532"/>
      <c r="AKA1048285" s="3532"/>
      <c r="AKB1048285" s="3532"/>
      <c r="AKC1048285" s="3532"/>
      <c r="AKD1048285" s="3532"/>
      <c r="AKE1048285" s="3532"/>
      <c r="AKF1048285" s="3532"/>
      <c r="AKG1048285" s="3532"/>
      <c r="AKH1048285" s="3532"/>
      <c r="AKI1048285" s="3532"/>
      <c r="AKJ1048285" s="3532"/>
      <c r="AKK1048285" s="3532"/>
      <c r="AKL1048285" s="3532"/>
      <c r="AKM1048285" s="3532"/>
      <c r="AKN1048285" s="3532"/>
      <c r="AKO1048285" s="3532"/>
      <c r="AKP1048285" s="3532"/>
      <c r="AKQ1048285" s="3532"/>
      <c r="AKR1048285" s="3532"/>
      <c r="AKS1048285" s="3532"/>
      <c r="AKT1048285" s="3532"/>
      <c r="AKU1048285" s="3532"/>
      <c r="AKV1048285" s="3532"/>
      <c r="AKW1048285" s="3532"/>
      <c r="AKX1048285" s="3532"/>
      <c r="AKY1048285" s="3532"/>
      <c r="AKZ1048285" s="3532"/>
      <c r="ALA1048285" s="3532"/>
      <c r="ALB1048285" s="3532"/>
      <c r="ALC1048285" s="3532"/>
      <c r="ALD1048285" s="3532"/>
      <c r="ALE1048285" s="3532"/>
      <c r="ALF1048285" s="3532"/>
      <c r="ALG1048285" s="3532"/>
      <c r="ALH1048285" s="3532"/>
      <c r="ALI1048285" s="3532"/>
      <c r="ALJ1048285" s="3532"/>
      <c r="ALK1048285" s="3532"/>
      <c r="ALL1048285" s="3532"/>
      <c r="ALM1048285" s="3532"/>
      <c r="ALN1048285" s="3532"/>
      <c r="ALO1048285" s="3532"/>
      <c r="ALP1048285" s="3532"/>
      <c r="ALQ1048285" s="3532"/>
      <c r="ALR1048285" s="3532"/>
      <c r="ALS1048285" s="3532"/>
      <c r="ALT1048285" s="3532"/>
      <c r="ALU1048285" s="3532"/>
      <c r="ALV1048285" s="3532"/>
      <c r="ALW1048285" s="3532"/>
      <c r="ALX1048285" s="3532"/>
      <c r="ALY1048285" s="3532"/>
      <c r="ALZ1048285" s="3532"/>
      <c r="AMA1048285" s="3532"/>
      <c r="AMB1048285" s="3532"/>
      <c r="AMC1048285" s="3532"/>
      <c r="AMD1048285" s="3532"/>
      <c r="AME1048285" s="3532"/>
      <c r="AMF1048285" s="3532"/>
      <c r="AMG1048285" s="3532"/>
      <c r="AMH1048285" s="3532"/>
      <c r="AMI1048285" s="3532"/>
      <c r="AMJ1048285" s="3532"/>
      <c r="AMK1048285" s="3532"/>
      <c r="AML1048285" s="3532"/>
      <c r="AMM1048285" s="3532"/>
      <c r="AMN1048285" s="3532"/>
      <c r="AMO1048285" s="3532"/>
      <c r="AMP1048285" s="3532"/>
      <c r="AMQ1048285" s="3532"/>
      <c r="AMR1048285" s="3532"/>
      <c r="AMS1048285" s="3532"/>
      <c r="AMT1048285" s="3532"/>
      <c r="AMU1048285" s="3532"/>
      <c r="AMV1048285" s="3532"/>
      <c r="AMW1048285" s="3532"/>
      <c r="AMX1048285" s="3532"/>
      <c r="AMY1048285" s="3532"/>
      <c r="AMZ1048285" s="3532"/>
      <c r="ANA1048285" s="3532"/>
      <c r="ANB1048285" s="3532"/>
      <c r="ANC1048285" s="3532"/>
      <c r="AND1048285" s="3532"/>
      <c r="ANE1048285" s="3532"/>
      <c r="ANF1048285" s="3532"/>
      <c r="ANG1048285" s="3532"/>
      <c r="ANH1048285" s="3532"/>
      <c r="ANI1048285" s="3532"/>
      <c r="ANJ1048285" s="3532"/>
      <c r="ANK1048285" s="3532"/>
      <c r="ANL1048285" s="3532"/>
      <c r="ANM1048285" s="3532"/>
      <c r="ANN1048285" s="3532"/>
      <c r="ANO1048285" s="3532"/>
      <c r="ANP1048285" s="3532"/>
      <c r="ANQ1048285" s="3532"/>
      <c r="ANR1048285" s="3532"/>
      <c r="ANS1048285" s="3532"/>
      <c r="ANT1048285" s="3532"/>
      <c r="ANU1048285" s="3532"/>
      <c r="ANV1048285" s="3532"/>
      <c r="ANW1048285" s="3532"/>
      <c r="ANX1048285" s="3532"/>
      <c r="ANY1048285" s="3532"/>
      <c r="ANZ1048285" s="3532"/>
      <c r="AOA1048285" s="3532"/>
      <c r="AOB1048285" s="3532"/>
      <c r="AOC1048285" s="3532"/>
      <c r="AOD1048285" s="3532"/>
      <c r="AOE1048285" s="3532"/>
      <c r="AOF1048285" s="3532"/>
      <c r="AOG1048285" s="3532"/>
      <c r="AOH1048285" s="3532"/>
      <c r="AOI1048285" s="3532"/>
      <c r="AOJ1048285" s="3532"/>
      <c r="AOK1048285" s="3532"/>
      <c r="AOL1048285" s="3532"/>
      <c r="AOM1048285" s="3532"/>
      <c r="AON1048285" s="3532"/>
      <c r="AOO1048285" s="3532"/>
      <c r="AOP1048285" s="3532"/>
      <c r="AOQ1048285" s="3532"/>
      <c r="AOR1048285" s="3532"/>
      <c r="AOS1048285" s="3532"/>
      <c r="AOT1048285" s="3532"/>
      <c r="AOU1048285" s="3532"/>
      <c r="AOV1048285" s="3532"/>
      <c r="AOW1048285" s="3532"/>
      <c r="AOX1048285" s="3532"/>
      <c r="AOY1048285" s="3532"/>
      <c r="AOZ1048285" s="3532"/>
      <c r="APA1048285" s="3532"/>
      <c r="APB1048285" s="3532"/>
      <c r="APC1048285" s="3532"/>
      <c r="APD1048285" s="3532"/>
      <c r="APE1048285" s="3532"/>
      <c r="APF1048285" s="3532"/>
      <c r="APG1048285" s="3532"/>
      <c r="APH1048285" s="3532"/>
      <c r="API1048285" s="3532"/>
      <c r="APJ1048285" s="3532"/>
      <c r="APK1048285" s="3532"/>
      <c r="APL1048285" s="3532"/>
      <c r="APM1048285" s="3532"/>
      <c r="APN1048285" s="3532"/>
      <c r="APO1048285" s="3532"/>
      <c r="APP1048285" s="3532"/>
      <c r="APQ1048285" s="3532"/>
      <c r="APR1048285" s="3532"/>
      <c r="APS1048285" s="3532"/>
      <c r="APT1048285" s="3532"/>
      <c r="APU1048285" s="3532"/>
      <c r="APV1048285" s="3532"/>
      <c r="APW1048285" s="3532"/>
      <c r="APX1048285" s="3532"/>
      <c r="APY1048285" s="3532"/>
      <c r="APZ1048285" s="3532"/>
      <c r="AQA1048285" s="3532"/>
      <c r="AQB1048285" s="3532"/>
      <c r="AQC1048285" s="3532"/>
      <c r="AQD1048285" s="3532"/>
      <c r="AQE1048285" s="3532"/>
      <c r="AQF1048285" s="3532"/>
      <c r="AQG1048285" s="3532"/>
      <c r="AQH1048285" s="3532"/>
      <c r="AQI1048285" s="3532"/>
      <c r="AQJ1048285" s="3532"/>
      <c r="AQK1048285" s="3532"/>
      <c r="AQL1048285" s="3532"/>
      <c r="AQM1048285" s="3532"/>
      <c r="AQN1048285" s="3532"/>
      <c r="AQO1048285" s="3532"/>
      <c r="AQP1048285" s="3532"/>
      <c r="AQQ1048285" s="3532"/>
      <c r="AQR1048285" s="3532"/>
      <c r="AQS1048285" s="3532"/>
      <c r="AQT1048285" s="3532"/>
      <c r="AQU1048285" s="3532"/>
      <c r="AQV1048285" s="3532"/>
      <c r="AQW1048285" s="3532"/>
      <c r="AQX1048285" s="3532"/>
      <c r="AQY1048285" s="3532"/>
      <c r="AQZ1048285" s="3532"/>
      <c r="ARA1048285" s="3532"/>
      <c r="ARB1048285" s="3532"/>
      <c r="ARC1048285" s="3532"/>
      <c r="ARD1048285" s="3532"/>
      <c r="ARE1048285" s="3532"/>
      <c r="ARF1048285" s="3532"/>
      <c r="ARG1048285" s="3532"/>
      <c r="ARH1048285" s="3532"/>
      <c r="ARI1048285" s="3532"/>
      <c r="ARJ1048285" s="3532"/>
      <c r="ARK1048285" s="3532"/>
      <c r="ARL1048285" s="3532"/>
      <c r="ARM1048285" s="3532"/>
      <c r="ARN1048285" s="3532"/>
      <c r="ARO1048285" s="3532"/>
      <c r="ARP1048285" s="3532"/>
      <c r="ARQ1048285" s="3532"/>
      <c r="ARR1048285" s="3532"/>
      <c r="ARS1048285" s="3532"/>
      <c r="ART1048285" s="3532"/>
      <c r="ARU1048285" s="3532"/>
      <c r="ARV1048285" s="3532"/>
      <c r="ARW1048285" s="3532"/>
      <c r="ARX1048285" s="3532"/>
      <c r="ARY1048285" s="3532"/>
      <c r="ARZ1048285" s="3532"/>
      <c r="ASA1048285" s="3532"/>
      <c r="ASB1048285" s="3532"/>
      <c r="ASC1048285" s="3532"/>
      <c r="ASD1048285" s="3532"/>
      <c r="ASE1048285" s="3532"/>
      <c r="ASF1048285" s="3532"/>
      <c r="ASG1048285" s="3532"/>
      <c r="ASH1048285" s="3532"/>
      <c r="ASI1048285" s="3532"/>
      <c r="ASJ1048285" s="3532"/>
      <c r="ASK1048285" s="3532"/>
      <c r="ASL1048285" s="3532"/>
      <c r="ASM1048285" s="3532"/>
      <c r="ASN1048285" s="3532"/>
      <c r="ASO1048285" s="3532"/>
      <c r="ASP1048285" s="3532"/>
      <c r="ASQ1048285" s="3532"/>
      <c r="ASR1048285" s="3532"/>
      <c r="ASS1048285" s="3532"/>
      <c r="AST1048285" s="3532"/>
      <c r="ASU1048285" s="3532"/>
      <c r="ASV1048285" s="3532"/>
      <c r="ASW1048285" s="3532"/>
      <c r="ASX1048285" s="3532"/>
      <c r="ASY1048285" s="3532"/>
      <c r="ASZ1048285" s="3532"/>
      <c r="ATA1048285" s="3532"/>
      <c r="ATB1048285" s="3532"/>
      <c r="ATC1048285" s="3532"/>
      <c r="ATD1048285" s="3532"/>
      <c r="ATE1048285" s="3532"/>
      <c r="ATF1048285" s="3532"/>
      <c r="ATG1048285" s="3532"/>
      <c r="ATH1048285" s="3532"/>
      <c r="ATI1048285" s="3532"/>
      <c r="ATJ1048285" s="3532"/>
      <c r="ATK1048285" s="3532"/>
      <c r="ATL1048285" s="3532"/>
      <c r="ATM1048285" s="3532"/>
      <c r="ATN1048285" s="3532"/>
      <c r="ATO1048285" s="3532"/>
      <c r="ATP1048285" s="3532"/>
      <c r="ATQ1048285" s="3532"/>
      <c r="ATR1048285" s="3532"/>
      <c r="ATS1048285" s="3532"/>
      <c r="ATT1048285" s="3532"/>
      <c r="ATU1048285" s="3532"/>
      <c r="ATV1048285" s="3532"/>
      <c r="ATW1048285" s="3532"/>
      <c r="ATX1048285" s="3532"/>
      <c r="ATY1048285" s="3532"/>
      <c r="ATZ1048285" s="3532"/>
      <c r="AUA1048285" s="3532"/>
      <c r="AUB1048285" s="3532"/>
      <c r="AUC1048285" s="3532"/>
      <c r="AUD1048285" s="3532"/>
      <c r="AUE1048285" s="3532"/>
      <c r="AUF1048285" s="3532"/>
      <c r="AUG1048285" s="3532"/>
      <c r="AUH1048285" s="3532"/>
      <c r="AUI1048285" s="3532"/>
      <c r="AUJ1048285" s="3532"/>
      <c r="AUK1048285" s="3532"/>
      <c r="AUL1048285" s="3532"/>
      <c r="AUM1048285" s="3532"/>
      <c r="AUN1048285" s="3532"/>
      <c r="AUO1048285" s="3532"/>
      <c r="AUP1048285" s="3532"/>
      <c r="AUQ1048285" s="3532"/>
      <c r="AUR1048285" s="3532"/>
      <c r="AUS1048285" s="3532"/>
      <c r="AUT1048285" s="3532"/>
      <c r="AUU1048285" s="3532"/>
      <c r="AUV1048285" s="3532"/>
      <c r="AUW1048285" s="3532"/>
      <c r="AUX1048285" s="3532"/>
      <c r="AUY1048285" s="3532"/>
      <c r="AUZ1048285" s="3532"/>
      <c r="AVA1048285" s="3532"/>
      <c r="AVB1048285" s="3532"/>
      <c r="AVC1048285" s="3532"/>
      <c r="AVD1048285" s="3532"/>
      <c r="AVE1048285" s="3532"/>
      <c r="AVF1048285" s="3532"/>
      <c r="AVG1048285" s="3532"/>
      <c r="AVH1048285" s="3532"/>
      <c r="AVI1048285" s="3532"/>
      <c r="AVJ1048285" s="3532"/>
      <c r="AVK1048285" s="3532"/>
      <c r="AVL1048285" s="3532"/>
      <c r="AVM1048285" s="3532"/>
      <c r="AVN1048285" s="3532"/>
      <c r="AVO1048285" s="3532"/>
      <c r="AVP1048285" s="3532"/>
      <c r="AVQ1048285" s="3532"/>
      <c r="AVR1048285" s="3532"/>
      <c r="AVS1048285" s="3532"/>
      <c r="AVT1048285" s="3532"/>
      <c r="AVU1048285" s="3532"/>
      <c r="AVV1048285" s="3532"/>
      <c r="AVW1048285" s="3532"/>
      <c r="AVX1048285" s="3532"/>
      <c r="AVY1048285" s="3532"/>
      <c r="AVZ1048285" s="3532"/>
      <c r="AWA1048285" s="3532"/>
      <c r="AWB1048285" s="3532"/>
      <c r="AWC1048285" s="3532"/>
      <c r="AWD1048285" s="3532"/>
      <c r="AWE1048285" s="3532"/>
      <c r="AWF1048285" s="3532"/>
      <c r="AWG1048285" s="3532"/>
      <c r="AWH1048285" s="3532"/>
      <c r="AWI1048285" s="3532"/>
      <c r="AWJ1048285" s="3532"/>
      <c r="AWK1048285" s="3532"/>
      <c r="AWL1048285" s="3532"/>
      <c r="AWM1048285" s="3532"/>
      <c r="AWN1048285" s="3532"/>
      <c r="AWO1048285" s="3532"/>
      <c r="AWP1048285" s="3532"/>
      <c r="AWQ1048285" s="3532"/>
      <c r="AWR1048285" s="3532"/>
      <c r="AWS1048285" s="3532"/>
      <c r="AWT1048285" s="3532"/>
      <c r="AWU1048285" s="3532"/>
      <c r="AWV1048285" s="3532"/>
      <c r="AWW1048285" s="3532"/>
      <c r="AWX1048285" s="3532"/>
      <c r="AWY1048285" s="3532"/>
      <c r="AWZ1048285" s="3532"/>
      <c r="AXA1048285" s="3532"/>
      <c r="AXB1048285" s="3532"/>
      <c r="AXC1048285" s="3532"/>
      <c r="AXD1048285" s="3532"/>
      <c r="AXE1048285" s="3532"/>
      <c r="AXF1048285" s="3532"/>
      <c r="AXG1048285" s="3532"/>
      <c r="AXH1048285" s="3532"/>
      <c r="AXI1048285" s="3532"/>
      <c r="AXJ1048285" s="3532"/>
      <c r="AXK1048285" s="3532"/>
      <c r="AXL1048285" s="3532"/>
      <c r="AXM1048285" s="3532"/>
      <c r="AXN1048285" s="3532"/>
      <c r="AXO1048285" s="3532"/>
      <c r="AXP1048285" s="3532"/>
      <c r="AXQ1048285" s="3532"/>
      <c r="AXR1048285" s="3532"/>
      <c r="AXS1048285" s="3532"/>
      <c r="AXT1048285" s="3532"/>
      <c r="AXU1048285" s="3532"/>
      <c r="AXV1048285" s="3532"/>
      <c r="AXW1048285" s="3532"/>
      <c r="AXX1048285" s="3532"/>
      <c r="AXY1048285" s="3532"/>
      <c r="AXZ1048285" s="3532"/>
      <c r="AYA1048285" s="3532"/>
      <c r="AYB1048285" s="3532"/>
      <c r="AYC1048285" s="3532"/>
      <c r="AYD1048285" s="3532"/>
      <c r="AYE1048285" s="3532"/>
      <c r="AYF1048285" s="3532"/>
      <c r="AYG1048285" s="3532"/>
      <c r="AYH1048285" s="3532"/>
      <c r="AYI1048285" s="3532"/>
      <c r="AYJ1048285" s="3532"/>
      <c r="AYK1048285" s="3532"/>
      <c r="AYL1048285" s="3532"/>
      <c r="AYM1048285" s="3532"/>
      <c r="AYN1048285" s="3532"/>
      <c r="AYO1048285" s="3532"/>
      <c r="AYP1048285" s="3532"/>
      <c r="AYQ1048285" s="3532"/>
      <c r="AYR1048285" s="3532"/>
      <c r="AYS1048285" s="3532"/>
      <c r="AYT1048285" s="3532"/>
      <c r="AYU1048285" s="3532"/>
      <c r="AYV1048285" s="3532"/>
      <c r="AYW1048285" s="3532"/>
      <c r="AYX1048285" s="3532"/>
      <c r="AYY1048285" s="3532"/>
      <c r="AYZ1048285" s="3532"/>
      <c r="AZA1048285" s="3532"/>
      <c r="AZB1048285" s="3532"/>
      <c r="AZC1048285" s="3532"/>
      <c r="AZD1048285" s="3532"/>
      <c r="AZE1048285" s="3532"/>
      <c r="AZF1048285" s="3532"/>
      <c r="AZG1048285" s="3532"/>
      <c r="AZH1048285" s="3532"/>
      <c r="AZI1048285" s="3532"/>
      <c r="AZJ1048285" s="3532"/>
      <c r="AZK1048285" s="3532"/>
      <c r="AZL1048285" s="3532"/>
      <c r="AZM1048285" s="3532"/>
      <c r="AZN1048285" s="3532"/>
      <c r="AZO1048285" s="3532"/>
      <c r="AZP1048285" s="3532"/>
      <c r="AZQ1048285" s="3532"/>
      <c r="AZR1048285" s="3532"/>
      <c r="AZS1048285" s="3532"/>
      <c r="AZT1048285" s="3532"/>
      <c r="AZU1048285" s="3532"/>
      <c r="AZV1048285" s="3532"/>
      <c r="AZW1048285" s="3532"/>
      <c r="AZX1048285" s="3532"/>
      <c r="AZY1048285" s="3532"/>
      <c r="AZZ1048285" s="3532"/>
      <c r="BAA1048285" s="3532"/>
      <c r="BAB1048285" s="3532"/>
      <c r="BAC1048285" s="3532"/>
      <c r="BAD1048285" s="3532"/>
      <c r="BAE1048285" s="3532"/>
      <c r="BAF1048285" s="3532"/>
      <c r="BAG1048285" s="3532"/>
      <c r="BAH1048285" s="3532"/>
      <c r="BAI1048285" s="3532"/>
      <c r="BAJ1048285" s="3532"/>
      <c r="BAK1048285" s="3532"/>
      <c r="BAL1048285" s="3532"/>
      <c r="BAM1048285" s="3532"/>
      <c r="BAN1048285" s="3532"/>
      <c r="BAO1048285" s="3532"/>
      <c r="BAP1048285" s="3532"/>
      <c r="BAQ1048285" s="3532"/>
      <c r="BAR1048285" s="3532"/>
      <c r="BAS1048285" s="3532"/>
      <c r="BAT1048285" s="3532"/>
      <c r="BAU1048285" s="3532"/>
      <c r="BAV1048285" s="3532"/>
      <c r="BAW1048285" s="3532"/>
      <c r="BAX1048285" s="3532"/>
      <c r="BAY1048285" s="3532"/>
      <c r="BAZ1048285" s="3532"/>
      <c r="BBA1048285" s="3532"/>
      <c r="BBB1048285" s="3532"/>
      <c r="BBC1048285" s="3532"/>
      <c r="BBD1048285" s="3532"/>
      <c r="BBE1048285" s="3532"/>
      <c r="BBF1048285" s="3532"/>
      <c r="BBG1048285" s="3532"/>
      <c r="BBH1048285" s="3532"/>
      <c r="BBI1048285" s="3532"/>
      <c r="BBJ1048285" s="3532"/>
      <c r="BBK1048285" s="3532"/>
      <c r="BBL1048285" s="3532"/>
      <c r="BBM1048285" s="3532"/>
      <c r="BBN1048285" s="3532"/>
      <c r="BBO1048285" s="3532"/>
      <c r="BBP1048285" s="3532"/>
      <c r="BBQ1048285" s="3532"/>
      <c r="BBR1048285" s="3532"/>
      <c r="BBS1048285" s="3532"/>
      <c r="BBT1048285" s="3532"/>
      <c r="BBU1048285" s="3532"/>
      <c r="BBV1048285" s="3532"/>
      <c r="BBW1048285" s="3532"/>
      <c r="BBX1048285" s="3532"/>
      <c r="BBY1048285" s="3532"/>
      <c r="BBZ1048285" s="3532"/>
      <c r="BCA1048285" s="3532"/>
      <c r="BCB1048285" s="3532"/>
      <c r="BCC1048285" s="3532"/>
      <c r="BCD1048285" s="3532"/>
      <c r="BCE1048285" s="3532"/>
      <c r="BCF1048285" s="3532"/>
      <c r="BCG1048285" s="3532"/>
      <c r="BCH1048285" s="3532"/>
      <c r="BCI1048285" s="3532"/>
      <c r="BCJ1048285" s="3532"/>
      <c r="BCK1048285" s="3532"/>
      <c r="BCL1048285" s="3532"/>
      <c r="BCM1048285" s="3532"/>
      <c r="BCN1048285" s="3532"/>
      <c r="BCO1048285" s="3532"/>
      <c r="BCP1048285" s="3532"/>
      <c r="BCQ1048285" s="3532"/>
      <c r="BCR1048285" s="3532"/>
      <c r="BCS1048285" s="3532"/>
      <c r="BCT1048285" s="3532"/>
      <c r="BCU1048285" s="3532"/>
      <c r="BCV1048285" s="3532"/>
      <c r="BCW1048285" s="3532"/>
      <c r="BCX1048285" s="3532"/>
      <c r="BCY1048285" s="3532"/>
      <c r="BCZ1048285" s="3532"/>
      <c r="BDA1048285" s="3532"/>
      <c r="BDB1048285" s="3532"/>
      <c r="BDC1048285" s="3532"/>
      <c r="BDD1048285" s="3532"/>
      <c r="BDE1048285" s="3532"/>
      <c r="BDF1048285" s="3532"/>
      <c r="BDG1048285" s="3532"/>
      <c r="BDH1048285" s="3532"/>
      <c r="BDI1048285" s="3532"/>
      <c r="BDJ1048285" s="3532"/>
      <c r="BDK1048285" s="3532"/>
      <c r="BDL1048285" s="3532"/>
      <c r="BDM1048285" s="3532"/>
      <c r="BDN1048285" s="3532"/>
      <c r="BDO1048285" s="3532"/>
      <c r="BDP1048285" s="3532"/>
      <c r="BDQ1048285" s="3532"/>
      <c r="BDR1048285" s="3532"/>
      <c r="BDS1048285" s="3532"/>
      <c r="BDT1048285" s="3532"/>
      <c r="BDU1048285" s="3532"/>
      <c r="BDV1048285" s="3532"/>
      <c r="BDW1048285" s="3532"/>
      <c r="BDX1048285" s="3532"/>
      <c r="BDY1048285" s="3532"/>
      <c r="BDZ1048285" s="3532"/>
      <c r="BEA1048285" s="3532"/>
      <c r="BEB1048285" s="3532"/>
      <c r="BEC1048285" s="3532"/>
      <c r="BED1048285" s="3532"/>
      <c r="BEE1048285" s="3532"/>
      <c r="BEF1048285" s="3532"/>
      <c r="BEG1048285" s="3532"/>
      <c r="BEH1048285" s="3532"/>
      <c r="BEI1048285" s="3532"/>
      <c r="BEJ1048285" s="3532"/>
      <c r="BEK1048285" s="3532"/>
      <c r="BEL1048285" s="3532"/>
      <c r="BEM1048285" s="3532"/>
      <c r="BEN1048285" s="3532"/>
      <c r="BEO1048285" s="3532"/>
      <c r="BEP1048285" s="3532"/>
      <c r="BEQ1048285" s="3532"/>
      <c r="BER1048285" s="3532"/>
      <c r="BES1048285" s="3532"/>
      <c r="BET1048285" s="3532"/>
      <c r="BEU1048285" s="3532"/>
      <c r="BEV1048285" s="3532"/>
      <c r="BEW1048285" s="3532"/>
      <c r="BEX1048285" s="3532"/>
      <c r="BEY1048285" s="3532"/>
      <c r="BEZ1048285" s="3532"/>
      <c r="BFA1048285" s="3532"/>
      <c r="BFB1048285" s="3532"/>
      <c r="BFC1048285" s="3532"/>
      <c r="BFD1048285" s="3532"/>
      <c r="BFE1048285" s="3532"/>
      <c r="BFF1048285" s="3532"/>
      <c r="BFG1048285" s="3532"/>
      <c r="BFH1048285" s="3532"/>
      <c r="BFI1048285" s="3532"/>
      <c r="BFJ1048285" s="3532"/>
      <c r="BFK1048285" s="3532"/>
      <c r="BFL1048285" s="3532"/>
      <c r="BFM1048285" s="3532"/>
      <c r="BFN1048285" s="3532"/>
      <c r="BFO1048285" s="3532"/>
      <c r="BFP1048285" s="3532"/>
      <c r="BFQ1048285" s="3532"/>
      <c r="BFR1048285" s="3532"/>
      <c r="BFS1048285" s="3532"/>
      <c r="BFT1048285" s="3532"/>
      <c r="BFU1048285" s="3532"/>
      <c r="BFV1048285" s="3532"/>
      <c r="BFW1048285" s="3532"/>
      <c r="BFX1048285" s="3532"/>
      <c r="BFY1048285" s="3532"/>
      <c r="BFZ1048285" s="3532"/>
      <c r="BGA1048285" s="3532"/>
      <c r="BGB1048285" s="3532"/>
      <c r="BGC1048285" s="3532"/>
      <c r="BGD1048285" s="3532"/>
      <c r="BGE1048285" s="3532"/>
      <c r="BGF1048285" s="3532"/>
      <c r="BGG1048285" s="3532"/>
      <c r="BGH1048285" s="3532"/>
      <c r="BGI1048285" s="3532"/>
      <c r="BGJ1048285" s="3532"/>
      <c r="BGK1048285" s="3532"/>
      <c r="BGL1048285" s="3532"/>
      <c r="BGM1048285" s="3532"/>
      <c r="BGN1048285" s="3532"/>
      <c r="BGO1048285" s="3532"/>
      <c r="BGP1048285" s="3532"/>
      <c r="BGQ1048285" s="3532"/>
      <c r="BGR1048285" s="3532"/>
      <c r="BGS1048285" s="3532"/>
      <c r="BGT1048285" s="3532"/>
      <c r="BGU1048285" s="3532"/>
      <c r="BGV1048285" s="3532"/>
      <c r="BGW1048285" s="3532"/>
      <c r="BGX1048285" s="3532"/>
      <c r="BGY1048285" s="3532"/>
      <c r="BGZ1048285" s="3532"/>
      <c r="BHA1048285" s="3532"/>
      <c r="BHB1048285" s="3532"/>
      <c r="BHC1048285" s="3532"/>
      <c r="BHD1048285" s="3532"/>
      <c r="BHE1048285" s="3532"/>
      <c r="BHF1048285" s="3532"/>
      <c r="BHG1048285" s="3532"/>
      <c r="BHH1048285" s="3532"/>
      <c r="BHI1048285" s="3532"/>
      <c r="BHJ1048285" s="3532"/>
      <c r="BHK1048285" s="3532"/>
      <c r="BHL1048285" s="3532"/>
      <c r="BHM1048285" s="3532"/>
      <c r="BHN1048285" s="3532"/>
      <c r="BHO1048285" s="3532"/>
      <c r="BHP1048285" s="3532"/>
      <c r="BHQ1048285" s="3532"/>
      <c r="BHR1048285" s="3532"/>
      <c r="BHS1048285" s="3532"/>
      <c r="BHT1048285" s="3532"/>
      <c r="BHU1048285" s="3532"/>
      <c r="BHV1048285" s="3532"/>
      <c r="BHW1048285" s="3532"/>
      <c r="BHX1048285" s="3532"/>
      <c r="BHY1048285" s="3532"/>
      <c r="BHZ1048285" s="3532"/>
      <c r="BIA1048285" s="3532"/>
      <c r="BIB1048285" s="3532"/>
      <c r="BIC1048285" s="3532"/>
      <c r="BID1048285" s="3532"/>
      <c r="BIE1048285" s="3532"/>
      <c r="BIF1048285" s="3532"/>
      <c r="BIG1048285" s="3532"/>
      <c r="BIH1048285" s="3532"/>
      <c r="BII1048285" s="3532"/>
      <c r="BIJ1048285" s="3532"/>
      <c r="BIK1048285" s="3532"/>
      <c r="BIL1048285" s="3532"/>
      <c r="BIM1048285" s="3532"/>
      <c r="BIN1048285" s="3532"/>
      <c r="BIO1048285" s="3532"/>
      <c r="BIP1048285" s="3532"/>
      <c r="BIQ1048285" s="3532"/>
      <c r="BIR1048285" s="3532"/>
      <c r="BIS1048285" s="3532"/>
      <c r="BIT1048285" s="3532"/>
      <c r="BIU1048285" s="3532"/>
      <c r="BIV1048285" s="3532"/>
      <c r="BIW1048285" s="3532"/>
      <c r="BIX1048285" s="3532"/>
      <c r="BIY1048285" s="3532"/>
      <c r="BIZ1048285" s="3532"/>
      <c r="BJA1048285" s="3532"/>
      <c r="BJB1048285" s="3532"/>
      <c r="BJC1048285" s="3532"/>
      <c r="BJD1048285" s="3532"/>
      <c r="BJE1048285" s="3532"/>
      <c r="BJF1048285" s="3532"/>
      <c r="BJG1048285" s="3532"/>
      <c r="BJH1048285" s="3532"/>
      <c r="BJI1048285" s="3532"/>
      <c r="BJJ1048285" s="3532"/>
      <c r="BJK1048285" s="3532"/>
      <c r="BJL1048285" s="3532"/>
      <c r="BJM1048285" s="3532"/>
      <c r="BJN1048285" s="3532"/>
      <c r="BJO1048285" s="3532"/>
      <c r="BJP1048285" s="3532"/>
      <c r="BJQ1048285" s="3532"/>
      <c r="BJR1048285" s="3532"/>
      <c r="BJS1048285" s="3532"/>
      <c r="BJT1048285" s="3532"/>
      <c r="BJU1048285" s="3532"/>
      <c r="BJV1048285" s="3532"/>
      <c r="BJW1048285" s="3532"/>
      <c r="BJX1048285" s="3532"/>
      <c r="BJY1048285" s="3532"/>
      <c r="BJZ1048285" s="3532"/>
      <c r="BKA1048285" s="3532"/>
      <c r="BKB1048285" s="3532"/>
      <c r="BKC1048285" s="3532"/>
      <c r="BKD1048285" s="3532"/>
      <c r="BKE1048285" s="3532"/>
      <c r="BKF1048285" s="3532"/>
      <c r="BKG1048285" s="3532"/>
      <c r="BKH1048285" s="3532"/>
      <c r="BKI1048285" s="3532"/>
      <c r="BKJ1048285" s="3532"/>
      <c r="BKK1048285" s="3532"/>
      <c r="BKL1048285" s="3532"/>
      <c r="BKM1048285" s="3532"/>
      <c r="BKN1048285" s="3532"/>
      <c r="BKO1048285" s="3532"/>
      <c r="BKP1048285" s="3532"/>
      <c r="BKQ1048285" s="3532"/>
      <c r="BKR1048285" s="3532"/>
      <c r="BKS1048285" s="3532"/>
      <c r="BKT1048285" s="3532"/>
      <c r="BKU1048285" s="3532"/>
      <c r="BKV1048285" s="3532"/>
      <c r="BKW1048285" s="3532"/>
      <c r="BKX1048285" s="3532"/>
      <c r="BKY1048285" s="3532"/>
      <c r="BKZ1048285" s="3532"/>
      <c r="BLA1048285" s="3532"/>
      <c r="BLB1048285" s="3532"/>
      <c r="BLC1048285" s="3532"/>
      <c r="BLD1048285" s="3532"/>
      <c r="BLE1048285" s="3532"/>
      <c r="BLF1048285" s="3532"/>
      <c r="BLG1048285" s="3532"/>
      <c r="BLH1048285" s="3532"/>
      <c r="BLI1048285" s="3532"/>
      <c r="BLJ1048285" s="3532"/>
      <c r="BLK1048285" s="3532"/>
      <c r="BLL1048285" s="3532"/>
      <c r="BLM1048285" s="3532"/>
      <c r="BLN1048285" s="3532"/>
      <c r="BLO1048285" s="3532"/>
      <c r="BLP1048285" s="3532"/>
      <c r="BLQ1048285" s="3532"/>
      <c r="BLR1048285" s="3532"/>
      <c r="BLS1048285" s="3532"/>
      <c r="BLT1048285" s="3532"/>
      <c r="BLU1048285" s="3532"/>
      <c r="BLV1048285" s="3532"/>
      <c r="BLW1048285" s="3532"/>
      <c r="BLX1048285" s="3532"/>
      <c r="BLY1048285" s="3532"/>
      <c r="BLZ1048285" s="3532"/>
      <c r="BMA1048285" s="3532"/>
      <c r="BMB1048285" s="3532"/>
      <c r="BMC1048285" s="3532"/>
      <c r="BMD1048285" s="3532"/>
      <c r="BME1048285" s="3532"/>
      <c r="BMF1048285" s="3532"/>
      <c r="BMG1048285" s="3532"/>
      <c r="BMH1048285" s="3532"/>
      <c r="BMI1048285" s="3532"/>
      <c r="BMJ1048285" s="3532"/>
      <c r="BMK1048285" s="3532"/>
      <c r="BML1048285" s="3532"/>
      <c r="BMM1048285" s="3532"/>
      <c r="BMN1048285" s="3532"/>
      <c r="BMO1048285" s="3532"/>
      <c r="BMP1048285" s="3532"/>
      <c r="BMQ1048285" s="3532"/>
      <c r="BMR1048285" s="3532"/>
      <c r="BMS1048285" s="3532"/>
      <c r="BMT1048285" s="3532"/>
      <c r="BMU1048285" s="3532"/>
      <c r="BMV1048285" s="3532"/>
      <c r="BMW1048285" s="3532"/>
      <c r="BMX1048285" s="3532"/>
      <c r="BMY1048285" s="3532"/>
      <c r="BMZ1048285" s="3532"/>
      <c r="BNA1048285" s="3532"/>
      <c r="BNB1048285" s="3532"/>
      <c r="BNC1048285" s="3532"/>
      <c r="BND1048285" s="3532"/>
      <c r="BNE1048285" s="3532"/>
      <c r="BNF1048285" s="3532"/>
      <c r="BNG1048285" s="3532"/>
      <c r="BNH1048285" s="3532"/>
      <c r="BNI1048285" s="3532"/>
      <c r="BNJ1048285" s="3532"/>
      <c r="BNK1048285" s="3532"/>
      <c r="BNL1048285" s="3532"/>
      <c r="BNM1048285" s="3532"/>
      <c r="BNN1048285" s="3532"/>
      <c r="BNO1048285" s="3532"/>
      <c r="BNP1048285" s="3532"/>
      <c r="BNQ1048285" s="3532"/>
      <c r="BNR1048285" s="3532"/>
      <c r="BNS1048285" s="3532"/>
      <c r="BNT1048285" s="3532"/>
      <c r="BNU1048285" s="3532"/>
      <c r="BNV1048285" s="3532"/>
      <c r="BNW1048285" s="3532"/>
      <c r="BNX1048285" s="3532"/>
      <c r="BNY1048285" s="3532"/>
      <c r="BNZ1048285" s="3532"/>
      <c r="BOA1048285" s="3532"/>
      <c r="BOB1048285" s="3532"/>
      <c r="BOC1048285" s="3532"/>
      <c r="BOD1048285" s="3532"/>
      <c r="BOE1048285" s="3532"/>
      <c r="BOF1048285" s="3532"/>
      <c r="BOG1048285" s="3532"/>
      <c r="BOH1048285" s="3532"/>
      <c r="BOI1048285" s="3532"/>
      <c r="BOJ1048285" s="3532"/>
      <c r="BOK1048285" s="3532"/>
      <c r="BOL1048285" s="3532"/>
      <c r="BOM1048285" s="3532"/>
      <c r="BON1048285" s="3532"/>
      <c r="BOO1048285" s="3532"/>
      <c r="BOP1048285" s="3532"/>
      <c r="BOQ1048285" s="3532"/>
      <c r="BOR1048285" s="3532"/>
      <c r="BOS1048285" s="3532"/>
      <c r="BOT1048285" s="3532"/>
      <c r="BOU1048285" s="3532"/>
      <c r="BOV1048285" s="3532"/>
      <c r="BOW1048285" s="3532"/>
      <c r="BOX1048285" s="3532"/>
      <c r="BOY1048285" s="3532"/>
      <c r="BOZ1048285" s="3532"/>
      <c r="BPA1048285" s="3532"/>
      <c r="BPB1048285" s="3532"/>
      <c r="BPC1048285" s="3532"/>
      <c r="BPD1048285" s="3532"/>
      <c r="BPE1048285" s="3532"/>
      <c r="BPF1048285" s="3532"/>
      <c r="BPG1048285" s="3532"/>
      <c r="BPH1048285" s="3532"/>
      <c r="BPI1048285" s="3532"/>
      <c r="BPJ1048285" s="3532"/>
      <c r="BPK1048285" s="3532"/>
      <c r="BPL1048285" s="3532"/>
      <c r="BPM1048285" s="3532"/>
      <c r="BPN1048285" s="3532"/>
      <c r="BPO1048285" s="3532"/>
      <c r="BPP1048285" s="3532"/>
      <c r="BPQ1048285" s="3532"/>
      <c r="BPR1048285" s="3532"/>
      <c r="BPS1048285" s="3532"/>
      <c r="BPT1048285" s="3532"/>
      <c r="BPU1048285" s="3532"/>
      <c r="BPV1048285" s="3532"/>
      <c r="BPW1048285" s="3532"/>
      <c r="BPX1048285" s="3532"/>
      <c r="BPY1048285" s="3532"/>
      <c r="BPZ1048285" s="3532"/>
      <c r="BQA1048285" s="3532"/>
      <c r="BQB1048285" s="3532"/>
      <c r="BQC1048285" s="3532"/>
      <c r="BQD1048285" s="3532"/>
      <c r="BQE1048285" s="3532"/>
      <c r="BQF1048285" s="3532"/>
      <c r="BQG1048285" s="3532"/>
      <c r="BQH1048285" s="3532"/>
      <c r="BQI1048285" s="3532"/>
      <c r="BQJ1048285" s="3532"/>
      <c r="BQK1048285" s="3532"/>
      <c r="BQL1048285" s="3532"/>
      <c r="BQM1048285" s="3532"/>
      <c r="BQN1048285" s="3532"/>
      <c r="BQO1048285" s="3532"/>
      <c r="BQP1048285" s="3532"/>
      <c r="BQQ1048285" s="3532"/>
      <c r="BQR1048285" s="3532"/>
      <c r="BQS1048285" s="3532"/>
      <c r="BQT1048285" s="3532"/>
      <c r="BQU1048285" s="3532"/>
      <c r="BQV1048285" s="3532"/>
      <c r="BQW1048285" s="3532"/>
      <c r="BQX1048285" s="3532"/>
      <c r="BQY1048285" s="3532"/>
      <c r="BQZ1048285" s="3532"/>
      <c r="BRA1048285" s="3532"/>
      <c r="BRB1048285" s="3532"/>
      <c r="BRC1048285" s="3532"/>
      <c r="BRD1048285" s="3532"/>
      <c r="BRE1048285" s="3532"/>
      <c r="BRF1048285" s="3532"/>
      <c r="BRG1048285" s="3532"/>
      <c r="BRH1048285" s="3532"/>
      <c r="BRI1048285" s="3532"/>
      <c r="BRJ1048285" s="3532"/>
      <c r="BRK1048285" s="3532"/>
      <c r="BRL1048285" s="3532"/>
      <c r="BRM1048285" s="3532"/>
      <c r="BRN1048285" s="3532"/>
      <c r="BRO1048285" s="3532"/>
      <c r="BRP1048285" s="3532"/>
      <c r="BRQ1048285" s="3532"/>
      <c r="BRR1048285" s="3532"/>
      <c r="BRS1048285" s="3532"/>
      <c r="BRT1048285" s="3532"/>
      <c r="BRU1048285" s="3532"/>
      <c r="BRV1048285" s="3532"/>
      <c r="BRW1048285" s="3532"/>
      <c r="BRX1048285" s="3532"/>
      <c r="BRY1048285" s="3532"/>
      <c r="BRZ1048285" s="3532"/>
      <c r="BSA1048285" s="3532"/>
      <c r="BSB1048285" s="3532"/>
      <c r="BSC1048285" s="3532"/>
      <c r="BSD1048285" s="3532"/>
      <c r="BSE1048285" s="3532"/>
      <c r="BSF1048285" s="3532"/>
      <c r="BSG1048285" s="3532"/>
      <c r="BSH1048285" s="3532"/>
      <c r="BSI1048285" s="3532"/>
      <c r="BSJ1048285" s="3532"/>
      <c r="BSK1048285" s="3532"/>
      <c r="BSL1048285" s="3532"/>
      <c r="BSM1048285" s="3532"/>
      <c r="BSN1048285" s="3532"/>
      <c r="BSO1048285" s="3532"/>
      <c r="BSP1048285" s="3532"/>
      <c r="BSQ1048285" s="3532"/>
      <c r="BSR1048285" s="3532"/>
      <c r="BSS1048285" s="3532"/>
      <c r="BST1048285" s="3532"/>
      <c r="BSU1048285" s="3532"/>
      <c r="BSV1048285" s="3532"/>
      <c r="BSW1048285" s="3532"/>
      <c r="BSX1048285" s="3532"/>
      <c r="BSY1048285" s="3532"/>
      <c r="BSZ1048285" s="3532"/>
      <c r="BTA1048285" s="3532"/>
      <c r="BTB1048285" s="3532"/>
      <c r="BTC1048285" s="3532"/>
      <c r="BTD1048285" s="3532"/>
      <c r="BTE1048285" s="3532"/>
      <c r="BTF1048285" s="3532"/>
      <c r="BTG1048285" s="3532"/>
      <c r="BTH1048285" s="3532"/>
      <c r="BTI1048285" s="3532"/>
      <c r="BTJ1048285" s="3532"/>
      <c r="BTK1048285" s="3532"/>
      <c r="BTL1048285" s="3532"/>
      <c r="BTM1048285" s="3532"/>
      <c r="BTN1048285" s="3532"/>
      <c r="BTO1048285" s="3532"/>
      <c r="BTP1048285" s="3532"/>
      <c r="BTQ1048285" s="3532"/>
      <c r="BTR1048285" s="3532"/>
      <c r="BTS1048285" s="3532"/>
      <c r="BTT1048285" s="3532"/>
      <c r="BTU1048285" s="3532"/>
      <c r="BTV1048285" s="3532"/>
      <c r="BTW1048285" s="3532"/>
      <c r="BTX1048285" s="3532"/>
      <c r="BTY1048285" s="3532"/>
      <c r="BTZ1048285" s="3532"/>
      <c r="BUA1048285" s="3532"/>
      <c r="BUB1048285" s="3532"/>
      <c r="BUC1048285" s="3532"/>
      <c r="BUD1048285" s="3532"/>
      <c r="BUE1048285" s="3532"/>
      <c r="BUF1048285" s="3532"/>
      <c r="BUG1048285" s="3532"/>
      <c r="BUH1048285" s="3532"/>
      <c r="BUI1048285" s="3532"/>
      <c r="BUJ1048285" s="3532"/>
      <c r="BUK1048285" s="3532"/>
      <c r="BUL1048285" s="3532"/>
      <c r="BUM1048285" s="3532"/>
      <c r="BUN1048285" s="3532"/>
      <c r="BUO1048285" s="3532"/>
      <c r="BUP1048285" s="3532"/>
      <c r="BUQ1048285" s="3532"/>
      <c r="BUR1048285" s="3532"/>
      <c r="BUS1048285" s="3532"/>
      <c r="BUT1048285" s="3532"/>
      <c r="BUU1048285" s="3532"/>
      <c r="BUV1048285" s="3532"/>
      <c r="BUW1048285" s="3532"/>
      <c r="BUX1048285" s="3532"/>
      <c r="BUY1048285" s="3532"/>
      <c r="BUZ1048285" s="3532"/>
      <c r="BVA1048285" s="3532"/>
      <c r="BVB1048285" s="3532"/>
      <c r="BVC1048285" s="3532"/>
      <c r="BVD1048285" s="3532"/>
      <c r="BVE1048285" s="3532"/>
      <c r="BVF1048285" s="3532"/>
      <c r="BVG1048285" s="3532"/>
      <c r="BVH1048285" s="3532"/>
      <c r="BVI1048285" s="3532"/>
      <c r="BVJ1048285" s="3532"/>
      <c r="BVK1048285" s="3532"/>
      <c r="BVL1048285" s="3532"/>
      <c r="BVM1048285" s="3532"/>
      <c r="BVN1048285" s="3532"/>
      <c r="BVO1048285" s="3532"/>
      <c r="BVP1048285" s="3532"/>
      <c r="BVQ1048285" s="3532"/>
      <c r="BVR1048285" s="3532"/>
      <c r="BVS1048285" s="3532"/>
      <c r="BVT1048285" s="3532"/>
      <c r="BVU1048285" s="3532"/>
      <c r="BVV1048285" s="3532"/>
      <c r="BVW1048285" s="3532"/>
      <c r="BVX1048285" s="3532"/>
      <c r="BVY1048285" s="3532"/>
      <c r="BVZ1048285" s="3532"/>
      <c r="BWA1048285" s="3532"/>
      <c r="BWB1048285" s="3532"/>
      <c r="BWC1048285" s="3532"/>
      <c r="BWD1048285" s="3532"/>
      <c r="BWE1048285" s="3532"/>
      <c r="BWF1048285" s="3532"/>
      <c r="BWG1048285" s="3532"/>
      <c r="BWH1048285" s="3532"/>
      <c r="BWI1048285" s="3532"/>
      <c r="BWJ1048285" s="3532"/>
      <c r="BWK1048285" s="3532"/>
      <c r="BWL1048285" s="3532"/>
      <c r="BWM1048285" s="3532"/>
      <c r="BWN1048285" s="3532"/>
      <c r="BWO1048285" s="3532"/>
      <c r="BWP1048285" s="3532"/>
      <c r="BWQ1048285" s="3532"/>
      <c r="BWR1048285" s="3532"/>
      <c r="BWS1048285" s="3532"/>
      <c r="BWT1048285" s="3532"/>
      <c r="BWU1048285" s="3532"/>
      <c r="BWV1048285" s="3532"/>
      <c r="BWW1048285" s="3532"/>
      <c r="BWX1048285" s="3532"/>
      <c r="BWY1048285" s="3532"/>
      <c r="BWZ1048285" s="3532"/>
      <c r="BXA1048285" s="3532"/>
      <c r="BXB1048285" s="3532"/>
      <c r="BXC1048285" s="3532"/>
      <c r="BXD1048285" s="3532"/>
      <c r="BXE1048285" s="3532"/>
      <c r="BXF1048285" s="3532"/>
      <c r="BXG1048285" s="3532"/>
      <c r="BXH1048285" s="3532"/>
      <c r="BXI1048285" s="3532"/>
      <c r="BXJ1048285" s="3532"/>
      <c r="BXK1048285" s="3532"/>
      <c r="BXL1048285" s="3532"/>
      <c r="BXM1048285" s="3532"/>
      <c r="BXN1048285" s="3532"/>
      <c r="BXO1048285" s="3532"/>
      <c r="BXP1048285" s="3532"/>
      <c r="BXQ1048285" s="3532"/>
      <c r="BXR1048285" s="3532"/>
      <c r="BXS1048285" s="3532"/>
      <c r="BXT1048285" s="3532"/>
      <c r="BXU1048285" s="3532"/>
      <c r="BXV1048285" s="3532"/>
      <c r="BXW1048285" s="3532"/>
      <c r="BXX1048285" s="3532"/>
      <c r="BXY1048285" s="3532"/>
      <c r="BXZ1048285" s="3532"/>
      <c r="BYA1048285" s="3532"/>
      <c r="BYB1048285" s="3532"/>
      <c r="BYC1048285" s="3532"/>
      <c r="BYD1048285" s="3532"/>
      <c r="BYE1048285" s="3532"/>
      <c r="BYF1048285" s="3532"/>
      <c r="BYG1048285" s="3532"/>
      <c r="BYH1048285" s="3532"/>
      <c r="BYI1048285" s="3532"/>
      <c r="BYJ1048285" s="3532"/>
      <c r="BYK1048285" s="3532"/>
      <c r="BYL1048285" s="3532"/>
      <c r="BYM1048285" s="3532"/>
      <c r="BYN1048285" s="3532"/>
      <c r="BYO1048285" s="3532"/>
      <c r="BYP1048285" s="3532"/>
      <c r="BYQ1048285" s="3532"/>
      <c r="BYR1048285" s="3532"/>
      <c r="BYS1048285" s="3532"/>
      <c r="BYT1048285" s="3532"/>
      <c r="BYU1048285" s="3532"/>
      <c r="BYV1048285" s="3532"/>
      <c r="BYW1048285" s="3532"/>
      <c r="BYX1048285" s="3532"/>
      <c r="BYY1048285" s="3532"/>
      <c r="BYZ1048285" s="3532"/>
      <c r="BZA1048285" s="3532"/>
      <c r="BZB1048285" s="3532"/>
      <c r="BZC1048285" s="3532"/>
      <c r="BZD1048285" s="3532"/>
      <c r="BZE1048285" s="3532"/>
      <c r="BZF1048285" s="3532"/>
      <c r="BZG1048285" s="3532"/>
      <c r="BZH1048285" s="3532"/>
      <c r="BZI1048285" s="3532"/>
      <c r="BZJ1048285" s="3532"/>
      <c r="BZK1048285" s="3532"/>
      <c r="BZL1048285" s="3532"/>
      <c r="BZM1048285" s="3532"/>
      <c r="BZN1048285" s="3532"/>
      <c r="BZO1048285" s="3532"/>
      <c r="BZP1048285" s="3532"/>
      <c r="BZQ1048285" s="3532"/>
      <c r="BZR1048285" s="3532"/>
      <c r="BZS1048285" s="3532"/>
      <c r="BZT1048285" s="3532"/>
      <c r="BZU1048285" s="3532"/>
      <c r="BZV1048285" s="3532"/>
      <c r="BZW1048285" s="3532"/>
      <c r="BZX1048285" s="3532"/>
      <c r="BZY1048285" s="3532"/>
      <c r="BZZ1048285" s="3532"/>
      <c r="CAA1048285" s="3532"/>
      <c r="CAB1048285" s="3532"/>
      <c r="CAC1048285" s="3532"/>
      <c r="CAD1048285" s="3532"/>
      <c r="CAE1048285" s="3532"/>
      <c r="CAF1048285" s="3532"/>
      <c r="CAG1048285" s="3532"/>
      <c r="CAH1048285" s="3532"/>
      <c r="CAI1048285" s="3532"/>
      <c r="CAJ1048285" s="3532"/>
      <c r="CAK1048285" s="3532"/>
      <c r="CAL1048285" s="3532"/>
      <c r="CAM1048285" s="3532"/>
      <c r="CAN1048285" s="3532"/>
      <c r="CAO1048285" s="3532"/>
      <c r="CAP1048285" s="3532"/>
      <c r="CAQ1048285" s="3532"/>
      <c r="CAR1048285" s="3532"/>
      <c r="CAS1048285" s="3532"/>
      <c r="CAT1048285" s="3532"/>
      <c r="CAU1048285" s="3532"/>
      <c r="CAV1048285" s="3532"/>
      <c r="CAW1048285" s="3532"/>
      <c r="CAX1048285" s="3532"/>
      <c r="CAY1048285" s="3532"/>
      <c r="CAZ1048285" s="3532"/>
      <c r="CBA1048285" s="3532"/>
      <c r="CBB1048285" s="3532"/>
      <c r="CBC1048285" s="3532"/>
      <c r="CBD1048285" s="3532"/>
      <c r="CBE1048285" s="3532"/>
      <c r="CBF1048285" s="3532"/>
      <c r="CBG1048285" s="3532"/>
      <c r="CBH1048285" s="3532"/>
      <c r="CBI1048285" s="3532"/>
      <c r="CBJ1048285" s="3532"/>
      <c r="CBK1048285" s="3532"/>
      <c r="CBL1048285" s="3532"/>
      <c r="CBM1048285" s="3532"/>
      <c r="CBN1048285" s="3532"/>
      <c r="CBO1048285" s="3532"/>
      <c r="CBP1048285" s="3532"/>
      <c r="CBQ1048285" s="3532"/>
      <c r="CBR1048285" s="3532"/>
      <c r="CBS1048285" s="3532"/>
      <c r="CBT1048285" s="3532"/>
      <c r="CBU1048285" s="3532"/>
      <c r="CBV1048285" s="3532"/>
      <c r="CBW1048285" s="3532"/>
      <c r="CBX1048285" s="3532"/>
      <c r="CBY1048285" s="3532"/>
      <c r="CBZ1048285" s="3532"/>
      <c r="CCA1048285" s="3532"/>
      <c r="CCB1048285" s="3532"/>
      <c r="CCC1048285" s="3532"/>
      <c r="CCD1048285" s="3532"/>
      <c r="CCE1048285" s="3532"/>
      <c r="CCF1048285" s="3532"/>
      <c r="CCG1048285" s="3532"/>
      <c r="CCH1048285" s="3532"/>
      <c r="CCI1048285" s="3532"/>
      <c r="CCJ1048285" s="3532"/>
      <c r="CCK1048285" s="3532"/>
      <c r="CCL1048285" s="3532"/>
      <c r="CCM1048285" s="3532"/>
      <c r="CCN1048285" s="3532"/>
      <c r="CCO1048285" s="3532"/>
      <c r="CCP1048285" s="3532"/>
      <c r="CCQ1048285" s="3532"/>
      <c r="CCR1048285" s="3532"/>
      <c r="CCS1048285" s="3532"/>
      <c r="CCT1048285" s="3532"/>
      <c r="CCU1048285" s="3532"/>
      <c r="CCV1048285" s="3532"/>
      <c r="CCW1048285" s="3532"/>
      <c r="CCX1048285" s="3532"/>
      <c r="CCY1048285" s="3532"/>
      <c r="CCZ1048285" s="3532"/>
      <c r="CDA1048285" s="3532"/>
      <c r="CDB1048285" s="3532"/>
      <c r="CDC1048285" s="3532"/>
      <c r="CDD1048285" s="3532"/>
      <c r="CDE1048285" s="3532"/>
      <c r="CDF1048285" s="3532"/>
      <c r="CDG1048285" s="3532"/>
      <c r="CDH1048285" s="3532"/>
      <c r="CDI1048285" s="3532"/>
      <c r="CDJ1048285" s="3532"/>
      <c r="CDK1048285" s="3532"/>
      <c r="CDL1048285" s="3532"/>
      <c r="CDM1048285" s="3532"/>
      <c r="CDN1048285" s="3532"/>
      <c r="CDO1048285" s="3532"/>
      <c r="CDP1048285" s="3532"/>
      <c r="CDQ1048285" s="3532"/>
      <c r="CDR1048285" s="3532"/>
      <c r="CDS1048285" s="3532"/>
      <c r="CDT1048285" s="3532"/>
      <c r="CDU1048285" s="3532"/>
      <c r="CDV1048285" s="3532"/>
      <c r="CDW1048285" s="3532"/>
      <c r="CDX1048285" s="3532"/>
      <c r="CDY1048285" s="3532"/>
      <c r="CDZ1048285" s="3532"/>
      <c r="CEA1048285" s="3532"/>
      <c r="CEB1048285" s="3532"/>
      <c r="CEC1048285" s="3532"/>
      <c r="CED1048285" s="3532"/>
      <c r="CEE1048285" s="3532"/>
      <c r="CEF1048285" s="3532"/>
      <c r="CEG1048285" s="3532"/>
      <c r="CEH1048285" s="3532"/>
      <c r="CEI1048285" s="3532"/>
      <c r="CEJ1048285" s="3532"/>
      <c r="CEK1048285" s="3532"/>
      <c r="CEL1048285" s="3532"/>
      <c r="CEM1048285" s="3532"/>
      <c r="CEN1048285" s="3532"/>
      <c r="CEO1048285" s="3532"/>
      <c r="CEP1048285" s="3532"/>
      <c r="CEQ1048285" s="3532"/>
      <c r="CER1048285" s="3532"/>
      <c r="CES1048285" s="3532"/>
      <c r="CET1048285" s="3532"/>
      <c r="CEU1048285" s="3532"/>
      <c r="CEV1048285" s="3532"/>
      <c r="CEW1048285" s="3532"/>
      <c r="CEX1048285" s="3532"/>
      <c r="CEY1048285" s="3532"/>
      <c r="CEZ1048285" s="3532"/>
      <c r="CFA1048285" s="3532"/>
      <c r="CFB1048285" s="3532"/>
      <c r="CFC1048285" s="3532"/>
      <c r="CFD1048285" s="3532"/>
      <c r="CFE1048285" s="3532"/>
      <c r="CFF1048285" s="3532"/>
      <c r="CFG1048285" s="3532"/>
      <c r="CFH1048285" s="3532"/>
      <c r="CFI1048285" s="3532"/>
      <c r="CFJ1048285" s="3532"/>
      <c r="CFK1048285" s="3532"/>
      <c r="CFL1048285" s="3532"/>
      <c r="CFM1048285" s="3532"/>
      <c r="CFN1048285" s="3532"/>
      <c r="CFO1048285" s="3532"/>
      <c r="CFP1048285" s="3532"/>
      <c r="CFQ1048285" s="3532"/>
      <c r="CFR1048285" s="3532"/>
      <c r="CFS1048285" s="3532"/>
      <c r="CFT1048285" s="3532"/>
      <c r="CFU1048285" s="3532"/>
      <c r="CFV1048285" s="3532"/>
      <c r="CFW1048285" s="3532"/>
      <c r="CFX1048285" s="3532"/>
      <c r="CFY1048285" s="3532"/>
      <c r="CFZ1048285" s="3532"/>
      <c r="CGA1048285" s="3532"/>
      <c r="CGB1048285" s="3532"/>
      <c r="CGC1048285" s="3532"/>
      <c r="CGD1048285" s="3532"/>
      <c r="CGE1048285" s="3532"/>
      <c r="CGF1048285" s="3532"/>
      <c r="CGG1048285" s="3532"/>
      <c r="CGH1048285" s="3532"/>
      <c r="CGI1048285" s="3532"/>
      <c r="CGJ1048285" s="3532"/>
      <c r="CGK1048285" s="3532"/>
      <c r="CGL1048285" s="3532"/>
      <c r="CGM1048285" s="3532"/>
      <c r="CGN1048285" s="3532"/>
      <c r="CGO1048285" s="3532"/>
      <c r="CGP1048285" s="3532"/>
      <c r="CGQ1048285" s="3532"/>
      <c r="CGR1048285" s="3532"/>
      <c r="CGS1048285" s="3532"/>
      <c r="CGT1048285" s="3532"/>
      <c r="CGU1048285" s="3532"/>
      <c r="CGV1048285" s="3532"/>
      <c r="CGW1048285" s="3532"/>
      <c r="CGX1048285" s="3532"/>
      <c r="CGY1048285" s="3532"/>
      <c r="CGZ1048285" s="3532"/>
      <c r="CHA1048285" s="3532"/>
      <c r="CHB1048285" s="3532"/>
      <c r="CHC1048285" s="3532"/>
      <c r="CHD1048285" s="3532"/>
      <c r="CHE1048285" s="3532"/>
      <c r="CHF1048285" s="3532"/>
      <c r="CHG1048285" s="3532"/>
      <c r="CHH1048285" s="3532"/>
      <c r="CHI1048285" s="3532"/>
      <c r="CHJ1048285" s="3532"/>
      <c r="CHK1048285" s="3532"/>
      <c r="CHL1048285" s="3532"/>
      <c r="CHM1048285" s="3532"/>
      <c r="CHN1048285" s="3532"/>
      <c r="CHO1048285" s="3532"/>
      <c r="CHP1048285" s="3532"/>
      <c r="CHQ1048285" s="3532"/>
      <c r="CHR1048285" s="3532"/>
      <c r="CHS1048285" s="3532"/>
      <c r="CHT1048285" s="3532"/>
      <c r="CHU1048285" s="3532"/>
      <c r="CHV1048285" s="3532"/>
      <c r="CHW1048285" s="3532"/>
      <c r="CHX1048285" s="3532"/>
      <c r="CHY1048285" s="3532"/>
      <c r="CHZ1048285" s="3532"/>
      <c r="CIA1048285" s="3532"/>
      <c r="CIB1048285" s="3532"/>
      <c r="CIC1048285" s="3532"/>
      <c r="CID1048285" s="3532"/>
      <c r="CIE1048285" s="3532"/>
      <c r="CIF1048285" s="3532"/>
      <c r="CIG1048285" s="3532"/>
      <c r="CIH1048285" s="3532"/>
      <c r="CII1048285" s="3532"/>
      <c r="CIJ1048285" s="3532"/>
      <c r="CIK1048285" s="3532"/>
      <c r="CIL1048285" s="3532"/>
      <c r="CIM1048285" s="3532"/>
      <c r="CIN1048285" s="3532"/>
      <c r="CIO1048285" s="3532"/>
      <c r="CIP1048285" s="3532"/>
      <c r="CIQ1048285" s="3532"/>
      <c r="CIR1048285" s="3532"/>
      <c r="CIS1048285" s="3532"/>
      <c r="CIT1048285" s="3532"/>
      <c r="CIU1048285" s="3532"/>
      <c r="CIV1048285" s="3532"/>
      <c r="CIW1048285" s="3532"/>
      <c r="CIX1048285" s="3532"/>
      <c r="CIY1048285" s="3532"/>
      <c r="CIZ1048285" s="3532"/>
      <c r="CJA1048285" s="3532"/>
      <c r="CJB1048285" s="3532"/>
      <c r="CJC1048285" s="3532"/>
      <c r="CJD1048285" s="3532"/>
      <c r="CJE1048285" s="3532"/>
      <c r="CJF1048285" s="3532"/>
      <c r="CJG1048285" s="3532"/>
      <c r="CJH1048285" s="3532"/>
      <c r="CJI1048285" s="3532"/>
      <c r="CJJ1048285" s="3532"/>
      <c r="CJK1048285" s="3532"/>
      <c r="CJL1048285" s="3532"/>
      <c r="CJM1048285" s="3532"/>
      <c r="CJN1048285" s="3532"/>
      <c r="CJO1048285" s="3532"/>
      <c r="CJP1048285" s="3532"/>
      <c r="CJQ1048285" s="3532"/>
      <c r="CJR1048285" s="3532"/>
      <c r="CJS1048285" s="3532"/>
      <c r="CJT1048285" s="3532"/>
      <c r="CJU1048285" s="3532"/>
      <c r="CJV1048285" s="3532"/>
      <c r="CJW1048285" s="3532"/>
      <c r="CJX1048285" s="3532"/>
      <c r="CJY1048285" s="3532"/>
      <c r="CJZ1048285" s="3532"/>
      <c r="CKA1048285" s="3532"/>
      <c r="CKB1048285" s="3532"/>
      <c r="CKC1048285" s="3532"/>
      <c r="CKD1048285" s="3532"/>
      <c r="CKE1048285" s="3532"/>
      <c r="CKF1048285" s="3532"/>
      <c r="CKG1048285" s="3532"/>
      <c r="CKH1048285" s="3532"/>
      <c r="CKI1048285" s="3532"/>
      <c r="CKJ1048285" s="3532"/>
      <c r="CKK1048285" s="3532"/>
      <c r="CKL1048285" s="3532"/>
      <c r="CKM1048285" s="3532"/>
      <c r="CKN1048285" s="3532"/>
      <c r="CKO1048285" s="3532"/>
      <c r="CKP1048285" s="3532"/>
      <c r="CKQ1048285" s="3532"/>
      <c r="CKR1048285" s="3532"/>
      <c r="CKS1048285" s="3532"/>
      <c r="CKT1048285" s="3532"/>
      <c r="CKU1048285" s="3532"/>
      <c r="CKV1048285" s="3532"/>
      <c r="CKW1048285" s="3532"/>
      <c r="CKX1048285" s="3532"/>
      <c r="CKY1048285" s="3532"/>
      <c r="CKZ1048285" s="3532"/>
      <c r="CLA1048285" s="3532"/>
      <c r="CLB1048285" s="3532"/>
      <c r="CLC1048285" s="3532"/>
      <c r="CLD1048285" s="3532"/>
      <c r="CLE1048285" s="3532"/>
      <c r="CLF1048285" s="3532"/>
      <c r="CLG1048285" s="3532"/>
      <c r="CLH1048285" s="3532"/>
      <c r="CLI1048285" s="3532"/>
      <c r="CLJ1048285" s="3532"/>
      <c r="CLK1048285" s="3532"/>
      <c r="CLL1048285" s="3532"/>
      <c r="CLM1048285" s="3532"/>
      <c r="CLN1048285" s="3532"/>
      <c r="CLO1048285" s="3532"/>
      <c r="CLP1048285" s="3532"/>
      <c r="CLQ1048285" s="3532"/>
      <c r="CLR1048285" s="3532"/>
      <c r="CLS1048285" s="3532"/>
      <c r="CLT1048285" s="3532"/>
      <c r="CLU1048285" s="3532"/>
      <c r="CLV1048285" s="3532"/>
      <c r="CLW1048285" s="3532"/>
      <c r="CLX1048285" s="3532"/>
      <c r="CLY1048285" s="3532"/>
      <c r="CLZ1048285" s="3532"/>
      <c r="CMA1048285" s="3532"/>
      <c r="CMB1048285" s="3532"/>
      <c r="CMC1048285" s="3532"/>
      <c r="CMD1048285" s="3532"/>
      <c r="CME1048285" s="3532"/>
      <c r="CMF1048285" s="3532"/>
      <c r="CMG1048285" s="3532"/>
      <c r="CMH1048285" s="3532"/>
      <c r="CMI1048285" s="3532"/>
      <c r="CMJ1048285" s="3532"/>
      <c r="CMK1048285" s="3532"/>
      <c r="CML1048285" s="3532"/>
      <c r="CMM1048285" s="3532"/>
      <c r="CMN1048285" s="3532"/>
      <c r="CMO1048285" s="3532"/>
      <c r="CMP1048285" s="3532"/>
      <c r="CMQ1048285" s="3532"/>
      <c r="CMR1048285" s="3532"/>
      <c r="CMS1048285" s="3532"/>
      <c r="CMT1048285" s="3532"/>
      <c r="CMU1048285" s="3532"/>
      <c r="CMV1048285" s="3532"/>
      <c r="CMW1048285" s="3532"/>
      <c r="CMX1048285" s="3532"/>
      <c r="CMY1048285" s="3532"/>
      <c r="CMZ1048285" s="3532"/>
      <c r="CNA1048285" s="3532"/>
      <c r="CNB1048285" s="3532"/>
      <c r="CNC1048285" s="3532"/>
      <c r="CND1048285" s="3532"/>
      <c r="CNE1048285" s="3532"/>
      <c r="CNF1048285" s="3532"/>
      <c r="CNG1048285" s="3532"/>
      <c r="CNH1048285" s="3532"/>
      <c r="CNI1048285" s="3532"/>
      <c r="CNJ1048285" s="3532"/>
      <c r="CNK1048285" s="3532"/>
      <c r="CNL1048285" s="3532"/>
      <c r="CNM1048285" s="3532"/>
      <c r="CNN1048285" s="3532"/>
      <c r="CNO1048285" s="3532"/>
      <c r="CNP1048285" s="3532"/>
      <c r="CNQ1048285" s="3532"/>
      <c r="CNR1048285" s="3532"/>
      <c r="CNS1048285" s="3532"/>
      <c r="CNT1048285" s="3532"/>
      <c r="CNU1048285" s="3532"/>
      <c r="CNV1048285" s="3532"/>
      <c r="CNW1048285" s="3532"/>
      <c r="CNX1048285" s="3532"/>
      <c r="CNY1048285" s="3532"/>
      <c r="CNZ1048285" s="3532"/>
      <c r="COA1048285" s="3532"/>
      <c r="COB1048285" s="3532"/>
      <c r="COC1048285" s="3532"/>
      <c r="COD1048285" s="3532"/>
      <c r="COE1048285" s="3532"/>
      <c r="COF1048285" s="3532"/>
      <c r="COG1048285" s="3532"/>
      <c r="COH1048285" s="3532"/>
      <c r="COI1048285" s="3532"/>
      <c r="COJ1048285" s="3532"/>
      <c r="COK1048285" s="3532"/>
      <c r="COL1048285" s="3532"/>
      <c r="COM1048285" s="3532"/>
      <c r="CON1048285" s="3532"/>
      <c r="COO1048285" s="3532"/>
      <c r="COP1048285" s="3532"/>
      <c r="COQ1048285" s="3532"/>
      <c r="COR1048285" s="3532"/>
      <c r="COS1048285" s="3532"/>
      <c r="COT1048285" s="3532"/>
      <c r="COU1048285" s="3532"/>
      <c r="COV1048285" s="3532"/>
      <c r="COW1048285" s="3532"/>
      <c r="COX1048285" s="3532"/>
      <c r="COY1048285" s="3532"/>
      <c r="COZ1048285" s="3532"/>
      <c r="CPA1048285" s="3532"/>
      <c r="CPB1048285" s="3532"/>
      <c r="CPC1048285" s="3532"/>
      <c r="CPD1048285" s="3532"/>
      <c r="CPE1048285" s="3532"/>
      <c r="CPF1048285" s="3532"/>
      <c r="CPG1048285" s="3532"/>
      <c r="CPH1048285" s="3532"/>
      <c r="CPI1048285" s="3532"/>
      <c r="CPJ1048285" s="3532"/>
      <c r="CPK1048285" s="3532"/>
      <c r="CPL1048285" s="3532"/>
      <c r="CPM1048285" s="3532"/>
      <c r="CPN1048285" s="3532"/>
      <c r="CPO1048285" s="3532"/>
      <c r="CPP1048285" s="3532"/>
      <c r="CPQ1048285" s="3532"/>
      <c r="CPR1048285" s="3532"/>
      <c r="CPS1048285" s="3532"/>
      <c r="CPT1048285" s="3532"/>
      <c r="CPU1048285" s="3532"/>
      <c r="CPV1048285" s="3532"/>
      <c r="CPW1048285" s="3532"/>
      <c r="CPX1048285" s="3532"/>
      <c r="CPY1048285" s="3532"/>
      <c r="CPZ1048285" s="3532"/>
      <c r="CQA1048285" s="3532"/>
      <c r="CQB1048285" s="3532"/>
      <c r="CQC1048285" s="3532"/>
      <c r="CQD1048285" s="3532"/>
      <c r="CQE1048285" s="3532"/>
      <c r="CQF1048285" s="3532"/>
      <c r="CQG1048285" s="3532"/>
      <c r="CQH1048285" s="3532"/>
      <c r="CQI1048285" s="3532"/>
      <c r="CQJ1048285" s="3532"/>
      <c r="CQK1048285" s="3532"/>
      <c r="CQL1048285" s="3532"/>
      <c r="CQM1048285" s="3532"/>
      <c r="CQN1048285" s="3532"/>
      <c r="CQO1048285" s="3532"/>
      <c r="CQP1048285" s="3532"/>
      <c r="CQQ1048285" s="3532"/>
      <c r="CQR1048285" s="3532"/>
      <c r="CQS1048285" s="3532"/>
      <c r="CQT1048285" s="3532"/>
      <c r="CQU1048285" s="3532"/>
      <c r="CQV1048285" s="3532"/>
      <c r="CQW1048285" s="3532"/>
      <c r="CQX1048285" s="3532"/>
      <c r="CQY1048285" s="3532"/>
      <c r="CQZ1048285" s="3532"/>
      <c r="CRA1048285" s="3532"/>
      <c r="CRB1048285" s="3532"/>
      <c r="CRC1048285" s="3532"/>
      <c r="CRD1048285" s="3532"/>
      <c r="CRE1048285" s="3532"/>
      <c r="CRF1048285" s="3532"/>
      <c r="CRG1048285" s="3532"/>
      <c r="CRH1048285" s="3532"/>
      <c r="CRI1048285" s="3532"/>
      <c r="CRJ1048285" s="3532"/>
      <c r="CRK1048285" s="3532"/>
      <c r="CRL1048285" s="3532"/>
      <c r="CRM1048285" s="3532"/>
      <c r="CRN1048285" s="3532"/>
      <c r="CRO1048285" s="3532"/>
      <c r="CRP1048285" s="3532"/>
      <c r="CRQ1048285" s="3532"/>
      <c r="CRR1048285" s="3532"/>
      <c r="CRS1048285" s="3532"/>
      <c r="CRT1048285" s="3532"/>
      <c r="CRU1048285" s="3532"/>
      <c r="CRV1048285" s="3532"/>
      <c r="CRW1048285" s="3532"/>
      <c r="CRX1048285" s="3532"/>
      <c r="CRY1048285" s="3532"/>
      <c r="CRZ1048285" s="3532"/>
      <c r="CSA1048285" s="3532"/>
      <c r="CSB1048285" s="3532"/>
      <c r="CSC1048285" s="3532"/>
      <c r="CSD1048285" s="3532"/>
      <c r="CSE1048285" s="3532"/>
      <c r="CSF1048285" s="3532"/>
      <c r="CSG1048285" s="3532"/>
      <c r="CSH1048285" s="3532"/>
      <c r="CSI1048285" s="3532"/>
      <c r="CSJ1048285" s="3532"/>
      <c r="CSK1048285" s="3532"/>
      <c r="CSL1048285" s="3532"/>
      <c r="CSM1048285" s="3532"/>
      <c r="CSN1048285" s="3532"/>
      <c r="CSO1048285" s="3532"/>
      <c r="CSP1048285" s="3532"/>
      <c r="CSQ1048285" s="3532"/>
      <c r="CSR1048285" s="3532"/>
      <c r="CSS1048285" s="3532"/>
      <c r="CST1048285" s="3532"/>
      <c r="CSU1048285" s="3532"/>
      <c r="CSV1048285" s="3532"/>
      <c r="CSW1048285" s="3532"/>
      <c r="CSX1048285" s="3532"/>
      <c r="CSY1048285" s="3532"/>
      <c r="CSZ1048285" s="3532"/>
      <c r="CTA1048285" s="3532"/>
      <c r="CTB1048285" s="3532"/>
      <c r="CTC1048285" s="3532"/>
      <c r="CTD1048285" s="3532"/>
      <c r="CTE1048285" s="3532"/>
      <c r="CTF1048285" s="3532"/>
      <c r="CTG1048285" s="3532"/>
      <c r="CTH1048285" s="3532"/>
      <c r="CTI1048285" s="3532"/>
      <c r="CTJ1048285" s="3532"/>
      <c r="CTK1048285" s="3532"/>
      <c r="CTL1048285" s="3532"/>
      <c r="CTM1048285" s="3532"/>
      <c r="CTN1048285" s="3532"/>
      <c r="CTO1048285" s="3532"/>
      <c r="CTP1048285" s="3532"/>
      <c r="CTQ1048285" s="3532"/>
      <c r="CTR1048285" s="3532"/>
      <c r="CTS1048285" s="3532"/>
      <c r="CTT1048285" s="3532"/>
      <c r="CTU1048285" s="3532"/>
      <c r="CTV1048285" s="3532"/>
      <c r="CTW1048285" s="3532"/>
      <c r="CTX1048285" s="3532"/>
      <c r="CTY1048285" s="3532"/>
      <c r="CTZ1048285" s="3532"/>
      <c r="CUA1048285" s="3532"/>
      <c r="CUB1048285" s="3532"/>
      <c r="CUC1048285" s="3532"/>
      <c r="CUD1048285" s="3532"/>
      <c r="CUE1048285" s="3532"/>
      <c r="CUF1048285" s="3532"/>
      <c r="CUG1048285" s="3532"/>
      <c r="CUH1048285" s="3532"/>
      <c r="CUI1048285" s="3532"/>
      <c r="CUJ1048285" s="3532"/>
      <c r="CUK1048285" s="3532"/>
      <c r="CUL1048285" s="3532"/>
      <c r="CUM1048285" s="3532"/>
      <c r="CUN1048285" s="3532"/>
      <c r="CUO1048285" s="3532"/>
      <c r="CUP1048285" s="3532"/>
      <c r="CUQ1048285" s="3532"/>
      <c r="CUR1048285" s="3532"/>
      <c r="CUS1048285" s="3532"/>
      <c r="CUT1048285" s="3532"/>
      <c r="CUU1048285" s="3532"/>
      <c r="CUV1048285" s="3532"/>
      <c r="CUW1048285" s="3532"/>
      <c r="CUX1048285" s="3532"/>
      <c r="CUY1048285" s="3532"/>
      <c r="CUZ1048285" s="3532"/>
      <c r="CVA1048285" s="3532"/>
      <c r="CVB1048285" s="3532"/>
      <c r="CVC1048285" s="3532"/>
      <c r="CVD1048285" s="3532"/>
      <c r="CVE1048285" s="3532"/>
      <c r="CVF1048285" s="3532"/>
      <c r="CVG1048285" s="3532"/>
      <c r="CVH1048285" s="3532"/>
      <c r="CVI1048285" s="3532"/>
      <c r="CVJ1048285" s="3532"/>
      <c r="CVK1048285" s="3532"/>
      <c r="CVL1048285" s="3532"/>
      <c r="CVM1048285" s="3532"/>
      <c r="CVN1048285" s="3532"/>
      <c r="CVO1048285" s="3532"/>
      <c r="CVP1048285" s="3532"/>
      <c r="CVQ1048285" s="3532"/>
      <c r="CVR1048285" s="3532"/>
      <c r="CVS1048285" s="3532"/>
      <c r="CVT1048285" s="3532"/>
      <c r="CVU1048285" s="3532"/>
      <c r="CVV1048285" s="3532"/>
      <c r="CVW1048285" s="3532"/>
      <c r="CVX1048285" s="3532"/>
      <c r="CVY1048285" s="3532"/>
      <c r="CVZ1048285" s="3532"/>
      <c r="CWA1048285" s="3532"/>
      <c r="CWB1048285" s="3532"/>
      <c r="CWC1048285" s="3532"/>
      <c r="CWD1048285" s="3532"/>
      <c r="CWE1048285" s="3532"/>
      <c r="CWF1048285" s="3532"/>
      <c r="CWG1048285" s="3532"/>
      <c r="CWH1048285" s="3532"/>
      <c r="CWI1048285" s="3532"/>
      <c r="CWJ1048285" s="3532"/>
      <c r="CWK1048285" s="3532"/>
      <c r="CWL1048285" s="3532"/>
      <c r="CWM1048285" s="3532"/>
      <c r="CWN1048285" s="3532"/>
      <c r="CWO1048285" s="3532"/>
      <c r="CWP1048285" s="3532"/>
      <c r="CWQ1048285" s="3532"/>
      <c r="CWR1048285" s="3532"/>
      <c r="CWS1048285" s="3532"/>
      <c r="CWT1048285" s="3532"/>
      <c r="CWU1048285" s="3532"/>
      <c r="CWV1048285" s="3532"/>
      <c r="CWW1048285" s="3532"/>
      <c r="CWX1048285" s="3532"/>
      <c r="CWY1048285" s="3532"/>
      <c r="CWZ1048285" s="3532"/>
      <c r="CXA1048285" s="3532"/>
      <c r="CXB1048285" s="3532"/>
      <c r="CXC1048285" s="3532"/>
      <c r="CXD1048285" s="3532"/>
      <c r="CXE1048285" s="3532"/>
      <c r="CXF1048285" s="3532"/>
      <c r="CXG1048285" s="3532"/>
      <c r="CXH1048285" s="3532"/>
      <c r="CXI1048285" s="3532"/>
      <c r="CXJ1048285" s="3532"/>
      <c r="CXK1048285" s="3532"/>
      <c r="CXL1048285" s="3532"/>
      <c r="CXM1048285" s="3532"/>
      <c r="CXN1048285" s="3532"/>
      <c r="CXO1048285" s="3532"/>
      <c r="CXP1048285" s="3532"/>
      <c r="CXQ1048285" s="3532"/>
      <c r="CXR1048285" s="3532"/>
      <c r="CXS1048285" s="3532"/>
      <c r="CXT1048285" s="3532"/>
      <c r="CXU1048285" s="3532"/>
      <c r="CXV1048285" s="3532"/>
      <c r="CXW1048285" s="3532"/>
      <c r="CXX1048285" s="3532"/>
      <c r="CXY1048285" s="3532"/>
      <c r="CXZ1048285" s="3532"/>
      <c r="CYA1048285" s="3532"/>
      <c r="CYB1048285" s="3532"/>
      <c r="CYC1048285" s="3532"/>
      <c r="CYD1048285" s="3532"/>
      <c r="CYE1048285" s="3532"/>
      <c r="CYF1048285" s="3532"/>
      <c r="CYG1048285" s="3532"/>
      <c r="CYH1048285" s="3532"/>
      <c r="CYI1048285" s="3532"/>
      <c r="CYJ1048285" s="3532"/>
      <c r="CYK1048285" s="3532"/>
      <c r="CYL1048285" s="3532"/>
      <c r="CYM1048285" s="3532"/>
      <c r="CYN1048285" s="3532"/>
      <c r="CYO1048285" s="3532"/>
      <c r="CYP1048285" s="3532"/>
      <c r="CYQ1048285" s="3532"/>
      <c r="CYR1048285" s="3532"/>
      <c r="CYS1048285" s="3532"/>
      <c r="CYT1048285" s="3532"/>
      <c r="CYU1048285" s="3532"/>
      <c r="CYV1048285" s="3532"/>
      <c r="CYW1048285" s="3532"/>
      <c r="CYX1048285" s="3532"/>
      <c r="CYY1048285" s="3532"/>
      <c r="CYZ1048285" s="3532"/>
      <c r="CZA1048285" s="3532"/>
      <c r="CZB1048285" s="3532"/>
      <c r="CZC1048285" s="3532"/>
      <c r="CZD1048285" s="3532"/>
      <c r="CZE1048285" s="3532"/>
      <c r="CZF1048285" s="3532"/>
      <c r="CZG1048285" s="3532"/>
      <c r="CZH1048285" s="3532"/>
      <c r="CZI1048285" s="3532"/>
      <c r="CZJ1048285" s="3532"/>
      <c r="CZK1048285" s="3532"/>
      <c r="CZL1048285" s="3532"/>
      <c r="CZM1048285" s="3532"/>
      <c r="CZN1048285" s="3532"/>
      <c r="CZO1048285" s="3532"/>
      <c r="CZP1048285" s="3532"/>
      <c r="CZQ1048285" s="3532"/>
      <c r="CZR1048285" s="3532"/>
      <c r="CZS1048285" s="3532"/>
      <c r="CZT1048285" s="3532"/>
      <c r="CZU1048285" s="3532"/>
      <c r="CZV1048285" s="3532"/>
      <c r="CZW1048285" s="3532"/>
      <c r="CZX1048285" s="3532"/>
      <c r="CZY1048285" s="3532"/>
      <c r="CZZ1048285" s="3532"/>
      <c r="DAA1048285" s="3532"/>
      <c r="DAB1048285" s="3532"/>
      <c r="DAC1048285" s="3532"/>
      <c r="DAD1048285" s="3532"/>
      <c r="DAE1048285" s="3532"/>
      <c r="DAF1048285" s="3532"/>
      <c r="DAG1048285" s="3532"/>
      <c r="DAH1048285" s="3532"/>
      <c r="DAI1048285" s="3532"/>
      <c r="DAJ1048285" s="3532"/>
      <c r="DAK1048285" s="3532"/>
      <c r="DAL1048285" s="3532"/>
      <c r="DAM1048285" s="3532"/>
      <c r="DAN1048285" s="3532"/>
      <c r="DAO1048285" s="3532"/>
      <c r="DAP1048285" s="3532"/>
      <c r="DAQ1048285" s="3532"/>
      <c r="DAR1048285" s="3532"/>
      <c r="DAS1048285" s="3532"/>
      <c r="DAT1048285" s="3532"/>
      <c r="DAU1048285" s="3532"/>
      <c r="DAV1048285" s="3532"/>
      <c r="DAW1048285" s="3532"/>
      <c r="DAX1048285" s="3532"/>
      <c r="DAY1048285" s="3532"/>
      <c r="DAZ1048285" s="3532"/>
      <c r="DBA1048285" s="3532"/>
      <c r="DBB1048285" s="3532"/>
      <c r="DBC1048285" s="3532"/>
      <c r="DBD1048285" s="3532"/>
      <c r="DBE1048285" s="3532"/>
      <c r="DBF1048285" s="3532"/>
      <c r="DBG1048285" s="3532"/>
      <c r="DBH1048285" s="3532"/>
      <c r="DBI1048285" s="3532"/>
      <c r="DBJ1048285" s="3532"/>
      <c r="DBK1048285" s="3532"/>
      <c r="DBL1048285" s="3532"/>
      <c r="DBM1048285" s="3532"/>
      <c r="DBN1048285" s="3532"/>
      <c r="DBO1048285" s="3532"/>
      <c r="DBP1048285" s="3532"/>
      <c r="DBQ1048285" s="3532"/>
      <c r="DBR1048285" s="3532"/>
      <c r="DBS1048285" s="3532"/>
      <c r="DBT1048285" s="3532"/>
      <c r="DBU1048285" s="3532"/>
      <c r="DBV1048285" s="3532"/>
      <c r="DBW1048285" s="3532"/>
      <c r="DBX1048285" s="3532"/>
      <c r="DBY1048285" s="3532"/>
      <c r="DBZ1048285" s="3532"/>
      <c r="DCA1048285" s="3532"/>
      <c r="DCB1048285" s="3532"/>
      <c r="DCC1048285" s="3532"/>
      <c r="DCD1048285" s="3532"/>
      <c r="DCE1048285" s="3532"/>
      <c r="DCF1048285" s="3532"/>
      <c r="DCG1048285" s="3532"/>
      <c r="DCH1048285" s="3532"/>
      <c r="DCI1048285" s="3532"/>
      <c r="DCJ1048285" s="3532"/>
      <c r="DCK1048285" s="3532"/>
      <c r="DCL1048285" s="3532"/>
      <c r="DCM1048285" s="3532"/>
      <c r="DCN1048285" s="3532"/>
      <c r="DCO1048285" s="3532"/>
      <c r="DCP1048285" s="3532"/>
      <c r="DCQ1048285" s="3532"/>
      <c r="DCR1048285" s="3532"/>
      <c r="DCS1048285" s="3532"/>
      <c r="DCT1048285" s="3532"/>
      <c r="DCU1048285" s="3532"/>
      <c r="DCV1048285" s="3532"/>
      <c r="DCW1048285" s="3532"/>
      <c r="DCX1048285" s="3532"/>
      <c r="DCY1048285" s="3532"/>
      <c r="DCZ1048285" s="3532"/>
      <c r="DDA1048285" s="3532"/>
      <c r="DDB1048285" s="3532"/>
      <c r="DDC1048285" s="3532"/>
      <c r="DDD1048285" s="3532"/>
      <c r="DDE1048285" s="3532"/>
      <c r="DDF1048285" s="3532"/>
      <c r="DDG1048285" s="3532"/>
      <c r="DDH1048285" s="3532"/>
      <c r="DDI1048285" s="3532"/>
      <c r="DDJ1048285" s="3532"/>
      <c r="DDK1048285" s="3532"/>
      <c r="DDL1048285" s="3532"/>
      <c r="DDM1048285" s="3532"/>
      <c r="DDN1048285" s="3532"/>
      <c r="DDO1048285" s="3532"/>
      <c r="DDP1048285" s="3532"/>
      <c r="DDQ1048285" s="3532"/>
      <c r="DDR1048285" s="3532"/>
      <c r="DDS1048285" s="3532"/>
      <c r="DDT1048285" s="3532"/>
      <c r="DDU1048285" s="3532"/>
      <c r="DDV1048285" s="3532"/>
      <c r="DDW1048285" s="3532"/>
      <c r="DDX1048285" s="3532"/>
      <c r="DDY1048285" s="3532"/>
      <c r="DDZ1048285" s="3532"/>
      <c r="DEA1048285" s="3532"/>
      <c r="DEB1048285" s="3532"/>
      <c r="DEC1048285" s="3532"/>
      <c r="DED1048285" s="3532"/>
      <c r="DEE1048285" s="3532"/>
      <c r="DEF1048285" s="3532"/>
      <c r="DEG1048285" s="3532"/>
      <c r="DEH1048285" s="3532"/>
      <c r="DEI1048285" s="3532"/>
      <c r="DEJ1048285" s="3532"/>
      <c r="DEK1048285" s="3532"/>
      <c r="DEL1048285" s="3532"/>
      <c r="DEM1048285" s="3532"/>
      <c r="DEN1048285" s="3532"/>
      <c r="DEO1048285" s="3532"/>
      <c r="DEP1048285" s="3532"/>
      <c r="DEQ1048285" s="3532"/>
      <c r="DER1048285" s="3532"/>
      <c r="DES1048285" s="3532"/>
      <c r="DET1048285" s="3532"/>
      <c r="DEU1048285" s="3532"/>
      <c r="DEV1048285" s="3532"/>
      <c r="DEW1048285" s="3532"/>
      <c r="DEX1048285" s="3532"/>
      <c r="DEY1048285" s="3532"/>
      <c r="DEZ1048285" s="3532"/>
      <c r="DFA1048285" s="3532"/>
      <c r="DFB1048285" s="3532"/>
      <c r="DFC1048285" s="3532"/>
      <c r="DFD1048285" s="3532"/>
      <c r="DFE1048285" s="3532"/>
      <c r="DFF1048285" s="3532"/>
      <c r="DFG1048285" s="3532"/>
      <c r="DFH1048285" s="3532"/>
      <c r="DFI1048285" s="3532"/>
      <c r="DFJ1048285" s="3532"/>
      <c r="DFK1048285" s="3532"/>
      <c r="DFL1048285" s="3532"/>
      <c r="DFM1048285" s="3532"/>
      <c r="DFN1048285" s="3532"/>
      <c r="DFO1048285" s="3532"/>
      <c r="DFP1048285" s="3532"/>
      <c r="DFQ1048285" s="3532"/>
      <c r="DFR1048285" s="3532"/>
      <c r="DFS1048285" s="3532"/>
      <c r="DFT1048285" s="3532"/>
      <c r="DFU1048285" s="3532"/>
      <c r="DFV1048285" s="3532"/>
      <c r="DFW1048285" s="3532"/>
      <c r="DFX1048285" s="3532"/>
      <c r="DFY1048285" s="3532"/>
      <c r="DFZ1048285" s="3532"/>
      <c r="DGA1048285" s="3532"/>
      <c r="DGB1048285" s="3532"/>
      <c r="DGC1048285" s="3532"/>
      <c r="DGD1048285" s="3532"/>
      <c r="DGE1048285" s="3532"/>
      <c r="DGF1048285" s="3532"/>
      <c r="DGG1048285" s="3532"/>
      <c r="DGH1048285" s="3532"/>
      <c r="DGI1048285" s="3532"/>
      <c r="DGJ1048285" s="3532"/>
      <c r="DGK1048285" s="3532"/>
      <c r="DGL1048285" s="3532"/>
      <c r="DGM1048285" s="3532"/>
      <c r="DGN1048285" s="3532"/>
      <c r="DGO1048285" s="3532"/>
      <c r="DGP1048285" s="3532"/>
      <c r="DGQ1048285" s="3532"/>
      <c r="DGR1048285" s="3532"/>
      <c r="DGS1048285" s="3532"/>
      <c r="DGT1048285" s="3532"/>
      <c r="DGU1048285" s="3532"/>
      <c r="DGV1048285" s="3532"/>
      <c r="DGW1048285" s="3532"/>
      <c r="DGX1048285" s="3532"/>
      <c r="DGY1048285" s="3532"/>
      <c r="DGZ1048285" s="3532"/>
      <c r="DHA1048285" s="3532"/>
      <c r="DHB1048285" s="3532"/>
      <c r="DHC1048285" s="3532"/>
      <c r="DHD1048285" s="3532"/>
      <c r="DHE1048285" s="3532"/>
      <c r="DHF1048285" s="3532"/>
      <c r="DHG1048285" s="3532"/>
      <c r="DHH1048285" s="3532"/>
      <c r="DHI1048285" s="3532"/>
      <c r="DHJ1048285" s="3532"/>
      <c r="DHK1048285" s="3532"/>
      <c r="DHL1048285" s="3532"/>
      <c r="DHM1048285" s="3532"/>
      <c r="DHN1048285" s="3532"/>
      <c r="DHO1048285" s="3532"/>
      <c r="DHP1048285" s="3532"/>
      <c r="DHQ1048285" s="3532"/>
      <c r="DHR1048285" s="3532"/>
      <c r="DHS1048285" s="3532"/>
      <c r="DHT1048285" s="3532"/>
      <c r="DHU1048285" s="3532"/>
      <c r="DHV1048285" s="3532"/>
      <c r="DHW1048285" s="3532"/>
      <c r="DHX1048285" s="3532"/>
      <c r="DHY1048285" s="3532"/>
      <c r="DHZ1048285" s="3532"/>
      <c r="DIA1048285" s="3532"/>
      <c r="DIB1048285" s="3532"/>
      <c r="DIC1048285" s="3532"/>
      <c r="DID1048285" s="3532"/>
      <c r="DIE1048285" s="3532"/>
      <c r="DIF1048285" s="3532"/>
      <c r="DIG1048285" s="3532"/>
      <c r="DIH1048285" s="3532"/>
      <c r="DII1048285" s="3532"/>
      <c r="DIJ1048285" s="3532"/>
      <c r="DIK1048285" s="3532"/>
      <c r="DIL1048285" s="3532"/>
      <c r="DIM1048285" s="3532"/>
      <c r="DIN1048285" s="3532"/>
      <c r="DIO1048285" s="3532"/>
      <c r="DIP1048285" s="3532"/>
      <c r="DIQ1048285" s="3532"/>
      <c r="DIR1048285" s="3532"/>
      <c r="DIS1048285" s="3532"/>
      <c r="DIT1048285" s="3532"/>
      <c r="DIU1048285" s="3532"/>
      <c r="DIV1048285" s="3532"/>
      <c r="DIW1048285" s="3532"/>
      <c r="DIX1048285" s="3532"/>
      <c r="DIY1048285" s="3532"/>
      <c r="DIZ1048285" s="3532"/>
      <c r="DJA1048285" s="3532"/>
      <c r="DJB1048285" s="3532"/>
      <c r="DJC1048285" s="3532"/>
      <c r="DJD1048285" s="3532"/>
      <c r="DJE1048285" s="3532"/>
      <c r="DJF1048285" s="3532"/>
      <c r="DJG1048285" s="3532"/>
      <c r="DJH1048285" s="3532"/>
      <c r="DJI1048285" s="3532"/>
      <c r="DJJ1048285" s="3532"/>
      <c r="DJK1048285" s="3532"/>
      <c r="DJL1048285" s="3532"/>
      <c r="DJM1048285" s="3532"/>
      <c r="DJN1048285" s="3532"/>
      <c r="DJO1048285" s="3532"/>
      <c r="DJP1048285" s="3532"/>
      <c r="DJQ1048285" s="3532"/>
      <c r="DJR1048285" s="3532"/>
      <c r="DJS1048285" s="3532"/>
      <c r="DJT1048285" s="3532"/>
      <c r="DJU1048285" s="3532"/>
      <c r="DJV1048285" s="3532"/>
      <c r="DJW1048285" s="3532"/>
      <c r="DJX1048285" s="3532"/>
      <c r="DJY1048285" s="3532"/>
      <c r="DJZ1048285" s="3532"/>
      <c r="DKA1048285" s="3532"/>
      <c r="DKB1048285" s="3532"/>
      <c r="DKC1048285" s="3532"/>
      <c r="DKD1048285" s="3532"/>
      <c r="DKE1048285" s="3532"/>
      <c r="DKF1048285" s="3532"/>
      <c r="DKG1048285" s="3532"/>
      <c r="DKH1048285" s="3532"/>
      <c r="DKI1048285" s="3532"/>
      <c r="DKJ1048285" s="3532"/>
      <c r="DKK1048285" s="3532"/>
      <c r="DKL1048285" s="3532"/>
      <c r="DKM1048285" s="3532"/>
      <c r="DKN1048285" s="3532"/>
      <c r="DKO1048285" s="3532"/>
      <c r="DKP1048285" s="3532"/>
      <c r="DKQ1048285" s="3532"/>
      <c r="DKR1048285" s="3532"/>
      <c r="DKS1048285" s="3532"/>
      <c r="DKT1048285" s="3532"/>
      <c r="DKU1048285" s="3532"/>
      <c r="DKV1048285" s="3532"/>
      <c r="DKW1048285" s="3532"/>
      <c r="DKX1048285" s="3532"/>
      <c r="DKY1048285" s="3532"/>
      <c r="DKZ1048285" s="3532"/>
      <c r="DLA1048285" s="3532"/>
      <c r="DLB1048285" s="3532"/>
      <c r="DLC1048285" s="3532"/>
      <c r="DLD1048285" s="3532"/>
      <c r="DLE1048285" s="3532"/>
      <c r="DLF1048285" s="3532"/>
      <c r="DLG1048285" s="3532"/>
      <c r="DLH1048285" s="3532"/>
      <c r="DLI1048285" s="3532"/>
      <c r="DLJ1048285" s="3532"/>
      <c r="DLK1048285" s="3532"/>
      <c r="DLL1048285" s="3532"/>
      <c r="DLM1048285" s="3532"/>
      <c r="DLN1048285" s="3532"/>
      <c r="DLO1048285" s="3532"/>
      <c r="DLP1048285" s="3532"/>
      <c r="DLQ1048285" s="3532"/>
      <c r="DLR1048285" s="3532"/>
      <c r="DLS1048285" s="3532"/>
      <c r="DLT1048285" s="3532"/>
      <c r="DLU1048285" s="3532"/>
      <c r="DLV1048285" s="3532"/>
      <c r="DLW1048285" s="3532"/>
      <c r="DLX1048285" s="3532"/>
      <c r="DLY1048285" s="3532"/>
      <c r="DLZ1048285" s="3532"/>
      <c r="DMA1048285" s="3532"/>
      <c r="DMB1048285" s="3532"/>
      <c r="DMC1048285" s="3532"/>
      <c r="DMD1048285" s="3532"/>
      <c r="DME1048285" s="3532"/>
      <c r="DMF1048285" s="3532"/>
      <c r="DMG1048285" s="3532"/>
      <c r="DMH1048285" s="3532"/>
      <c r="DMI1048285" s="3532"/>
      <c r="DMJ1048285" s="3532"/>
      <c r="DMK1048285" s="3532"/>
      <c r="DML1048285" s="3532"/>
      <c r="DMM1048285" s="3532"/>
      <c r="DMN1048285" s="3532"/>
      <c r="DMO1048285" s="3532"/>
      <c r="DMP1048285" s="3532"/>
      <c r="DMQ1048285" s="3532"/>
      <c r="DMR1048285" s="3532"/>
      <c r="DMS1048285" s="3532"/>
      <c r="DMT1048285" s="3532"/>
      <c r="DMU1048285" s="3532"/>
      <c r="DMV1048285" s="3532"/>
      <c r="DMW1048285" s="3532"/>
      <c r="DMX1048285" s="3532"/>
      <c r="DMY1048285" s="3532"/>
      <c r="DMZ1048285" s="3532"/>
      <c r="DNA1048285" s="3532"/>
      <c r="DNB1048285" s="3532"/>
      <c r="DNC1048285" s="3532"/>
      <c r="DND1048285" s="3532"/>
      <c r="DNE1048285" s="3532"/>
      <c r="DNF1048285" s="3532"/>
      <c r="DNG1048285" s="3532"/>
      <c r="DNH1048285" s="3532"/>
      <c r="DNI1048285" s="3532"/>
      <c r="DNJ1048285" s="3532"/>
      <c r="DNK1048285" s="3532"/>
      <c r="DNL1048285" s="3532"/>
      <c r="DNM1048285" s="3532"/>
      <c r="DNN1048285" s="3532"/>
      <c r="DNO1048285" s="3532"/>
      <c r="DNP1048285" s="3532"/>
      <c r="DNQ1048285" s="3532"/>
      <c r="DNR1048285" s="3532"/>
      <c r="DNS1048285" s="3532"/>
      <c r="DNT1048285" s="3532"/>
      <c r="DNU1048285" s="3532"/>
      <c r="DNV1048285" s="3532"/>
      <c r="DNW1048285" s="3532"/>
      <c r="DNX1048285" s="3532"/>
      <c r="DNY1048285" s="3532"/>
      <c r="DNZ1048285" s="3532"/>
      <c r="DOA1048285" s="3532"/>
      <c r="DOB1048285" s="3532"/>
      <c r="DOC1048285" s="3532"/>
      <c r="DOD1048285" s="3532"/>
      <c r="DOE1048285" s="3532"/>
      <c r="DOF1048285" s="3532"/>
      <c r="DOG1048285" s="3532"/>
      <c r="DOH1048285" s="3532"/>
      <c r="DOI1048285" s="3532"/>
      <c r="DOJ1048285" s="3532"/>
      <c r="DOK1048285" s="3532"/>
      <c r="DOL1048285" s="3532"/>
      <c r="DOM1048285" s="3532"/>
      <c r="DON1048285" s="3532"/>
      <c r="DOO1048285" s="3532"/>
      <c r="DOP1048285" s="3532"/>
      <c r="DOQ1048285" s="3532"/>
      <c r="DOR1048285" s="3532"/>
      <c r="DOS1048285" s="3532"/>
      <c r="DOT1048285" s="3532"/>
      <c r="DOU1048285" s="3532"/>
      <c r="DOV1048285" s="3532"/>
      <c r="DOW1048285" s="3532"/>
      <c r="DOX1048285" s="3532"/>
      <c r="DOY1048285" s="3532"/>
      <c r="DOZ1048285" s="3532"/>
      <c r="DPA1048285" s="3532"/>
      <c r="DPB1048285" s="3532"/>
      <c r="DPC1048285" s="3532"/>
      <c r="DPD1048285" s="3532"/>
      <c r="DPE1048285" s="3532"/>
      <c r="DPF1048285" s="3532"/>
      <c r="DPG1048285" s="3532"/>
      <c r="DPH1048285" s="3532"/>
      <c r="DPI1048285" s="3532"/>
      <c r="DPJ1048285" s="3532"/>
      <c r="DPK1048285" s="3532"/>
      <c r="DPL1048285" s="3532"/>
      <c r="DPM1048285" s="3532"/>
      <c r="DPN1048285" s="3532"/>
      <c r="DPO1048285" s="3532"/>
      <c r="DPP1048285" s="3532"/>
      <c r="DPQ1048285" s="3532"/>
      <c r="DPR1048285" s="3532"/>
      <c r="DPS1048285" s="3532"/>
      <c r="DPT1048285" s="3532"/>
      <c r="DPU1048285" s="3532"/>
      <c r="DPV1048285" s="3532"/>
      <c r="DPW1048285" s="3532"/>
      <c r="DPX1048285" s="3532"/>
      <c r="DPY1048285" s="3532"/>
      <c r="DPZ1048285" s="3532"/>
      <c r="DQA1048285" s="3532"/>
      <c r="DQB1048285" s="3532"/>
      <c r="DQC1048285" s="3532"/>
      <c r="DQD1048285" s="3532"/>
      <c r="DQE1048285" s="3532"/>
      <c r="DQF1048285" s="3532"/>
      <c r="DQG1048285" s="3532"/>
      <c r="DQH1048285" s="3532"/>
      <c r="DQI1048285" s="3532"/>
      <c r="DQJ1048285" s="3532"/>
      <c r="DQK1048285" s="3532"/>
      <c r="DQL1048285" s="3532"/>
      <c r="DQM1048285" s="3532"/>
      <c r="DQN1048285" s="3532"/>
      <c r="DQO1048285" s="3532"/>
      <c r="DQP1048285" s="3532"/>
      <c r="DQQ1048285" s="3532"/>
      <c r="DQR1048285" s="3532"/>
      <c r="DQS1048285" s="3532"/>
      <c r="DQT1048285" s="3532"/>
      <c r="DQU1048285" s="3532"/>
      <c r="DQV1048285" s="3532"/>
      <c r="DQW1048285" s="3532"/>
      <c r="DQX1048285" s="3532"/>
      <c r="DQY1048285" s="3532"/>
      <c r="DQZ1048285" s="3532"/>
      <c r="DRA1048285" s="3532"/>
      <c r="DRB1048285" s="3532"/>
      <c r="DRC1048285" s="3532"/>
      <c r="DRD1048285" s="3532"/>
      <c r="DRE1048285" s="3532"/>
      <c r="DRF1048285" s="3532"/>
      <c r="DRG1048285" s="3532"/>
      <c r="DRH1048285" s="3532"/>
      <c r="DRI1048285" s="3532"/>
      <c r="DRJ1048285" s="3532"/>
      <c r="DRK1048285" s="3532"/>
      <c r="DRL1048285" s="3532"/>
      <c r="DRM1048285" s="3532"/>
      <c r="DRN1048285" s="3532"/>
      <c r="DRO1048285" s="3532"/>
      <c r="DRP1048285" s="3532"/>
      <c r="DRQ1048285" s="3532"/>
      <c r="DRR1048285" s="3532"/>
      <c r="DRS1048285" s="3532"/>
      <c r="DRT1048285" s="3532"/>
      <c r="DRU1048285" s="3532"/>
      <c r="DRV1048285" s="3532"/>
      <c r="DRW1048285" s="3532"/>
      <c r="DRX1048285" s="3532"/>
      <c r="DRY1048285" s="3532"/>
      <c r="DRZ1048285" s="3532"/>
      <c r="DSA1048285" s="3532"/>
      <c r="DSB1048285" s="3532"/>
      <c r="DSC1048285" s="3532"/>
      <c r="DSD1048285" s="3532"/>
      <c r="DSE1048285" s="3532"/>
      <c r="DSF1048285" s="3532"/>
      <c r="DSG1048285" s="3532"/>
      <c r="DSH1048285" s="3532"/>
      <c r="DSI1048285" s="3532"/>
      <c r="DSJ1048285" s="3532"/>
      <c r="DSK1048285" s="3532"/>
      <c r="DSL1048285" s="3532"/>
      <c r="DSM1048285" s="3532"/>
      <c r="DSN1048285" s="3532"/>
      <c r="DSO1048285" s="3532"/>
      <c r="DSP1048285" s="3532"/>
      <c r="DSQ1048285" s="3532"/>
      <c r="DSR1048285" s="3532"/>
      <c r="DSS1048285" s="3532"/>
      <c r="DST1048285" s="3532"/>
      <c r="DSU1048285" s="3532"/>
      <c r="DSV1048285" s="3532"/>
      <c r="DSW1048285" s="3532"/>
      <c r="DSX1048285" s="3532"/>
      <c r="DSY1048285" s="3532"/>
      <c r="DSZ1048285" s="3532"/>
      <c r="DTA1048285" s="3532"/>
      <c r="DTB1048285" s="3532"/>
      <c r="DTC1048285" s="3532"/>
      <c r="DTD1048285" s="3532"/>
      <c r="DTE1048285" s="3532"/>
      <c r="DTF1048285" s="3532"/>
      <c r="DTG1048285" s="3532"/>
      <c r="DTH1048285" s="3532"/>
      <c r="DTI1048285" s="3532"/>
      <c r="DTJ1048285" s="3532"/>
      <c r="DTK1048285" s="3532"/>
      <c r="DTL1048285" s="3532"/>
      <c r="DTM1048285" s="3532"/>
      <c r="DTN1048285" s="3532"/>
      <c r="DTO1048285" s="3532"/>
      <c r="DTP1048285" s="3532"/>
      <c r="DTQ1048285" s="3532"/>
      <c r="DTR1048285" s="3532"/>
      <c r="DTS1048285" s="3532"/>
      <c r="DTT1048285" s="3532"/>
      <c r="DTU1048285" s="3532"/>
      <c r="DTV1048285" s="3532"/>
      <c r="DTW1048285" s="3532"/>
      <c r="DTX1048285" s="3532"/>
      <c r="DTY1048285" s="3532"/>
      <c r="DTZ1048285" s="3532"/>
      <c r="DUA1048285" s="3532"/>
      <c r="DUB1048285" s="3532"/>
      <c r="DUC1048285" s="3532"/>
      <c r="DUD1048285" s="3532"/>
      <c r="DUE1048285" s="3532"/>
      <c r="DUF1048285" s="3532"/>
      <c r="DUG1048285" s="3532"/>
      <c r="DUH1048285" s="3532"/>
      <c r="DUI1048285" s="3532"/>
      <c r="DUJ1048285" s="3532"/>
      <c r="DUK1048285" s="3532"/>
      <c r="DUL1048285" s="3532"/>
      <c r="DUM1048285" s="3532"/>
      <c r="DUN1048285" s="3532"/>
      <c r="DUO1048285" s="3532"/>
      <c r="DUP1048285" s="3532"/>
      <c r="DUQ1048285" s="3532"/>
      <c r="DUR1048285" s="3532"/>
      <c r="DUS1048285" s="3532"/>
      <c r="DUT1048285" s="3532"/>
      <c r="DUU1048285" s="3532"/>
      <c r="DUV1048285" s="3532"/>
      <c r="DUW1048285" s="3532"/>
      <c r="DUX1048285" s="3532"/>
      <c r="DUY1048285" s="3532"/>
      <c r="DUZ1048285" s="3532"/>
      <c r="DVA1048285" s="3532"/>
      <c r="DVB1048285" s="3532"/>
      <c r="DVC1048285" s="3532"/>
      <c r="DVD1048285" s="3532"/>
      <c r="DVE1048285" s="3532"/>
      <c r="DVF1048285" s="3532"/>
      <c r="DVG1048285" s="3532"/>
      <c r="DVH1048285" s="3532"/>
      <c r="DVI1048285" s="3532"/>
      <c r="DVJ1048285" s="3532"/>
      <c r="DVK1048285" s="3532"/>
      <c r="DVL1048285" s="3532"/>
      <c r="DVM1048285" s="3532"/>
      <c r="DVN1048285" s="3532"/>
      <c r="DVO1048285" s="3532"/>
      <c r="DVP1048285" s="3532"/>
      <c r="DVQ1048285" s="3532"/>
      <c r="DVR1048285" s="3532"/>
      <c r="DVS1048285" s="3532"/>
      <c r="DVT1048285" s="3532"/>
      <c r="DVU1048285" s="3532"/>
      <c r="DVV1048285" s="3532"/>
      <c r="DVW1048285" s="3532"/>
      <c r="DVX1048285" s="3532"/>
      <c r="DVY1048285" s="3532"/>
      <c r="DVZ1048285" s="3532"/>
      <c r="DWA1048285" s="3532"/>
      <c r="DWB1048285" s="3532"/>
      <c r="DWC1048285" s="3532"/>
      <c r="DWD1048285" s="3532"/>
      <c r="DWE1048285" s="3532"/>
      <c r="DWF1048285" s="3532"/>
      <c r="DWG1048285" s="3532"/>
      <c r="DWH1048285" s="3532"/>
      <c r="DWI1048285" s="3532"/>
      <c r="DWJ1048285" s="3532"/>
      <c r="DWK1048285" s="3532"/>
      <c r="DWL1048285" s="3532"/>
      <c r="DWM1048285" s="3532"/>
      <c r="DWN1048285" s="3532"/>
      <c r="DWO1048285" s="3532"/>
      <c r="DWP1048285" s="3532"/>
      <c r="DWQ1048285" s="3532"/>
      <c r="DWR1048285" s="3532"/>
      <c r="DWS1048285" s="3532"/>
      <c r="DWT1048285" s="3532"/>
      <c r="DWU1048285" s="3532"/>
      <c r="DWV1048285" s="3532"/>
      <c r="DWW1048285" s="3532"/>
      <c r="DWX1048285" s="3532"/>
      <c r="DWY1048285" s="3532"/>
      <c r="DWZ1048285" s="3532"/>
      <c r="DXA1048285" s="3532"/>
      <c r="DXB1048285" s="3532"/>
      <c r="DXC1048285" s="3532"/>
      <c r="DXD1048285" s="3532"/>
      <c r="DXE1048285" s="3532"/>
      <c r="DXF1048285" s="3532"/>
      <c r="DXG1048285" s="3532"/>
      <c r="DXH1048285" s="3532"/>
      <c r="DXI1048285" s="3532"/>
      <c r="DXJ1048285" s="3532"/>
      <c r="DXK1048285" s="3532"/>
      <c r="DXL1048285" s="3532"/>
      <c r="DXM1048285" s="3532"/>
      <c r="DXN1048285" s="3532"/>
      <c r="DXO1048285" s="3532"/>
      <c r="DXP1048285" s="3532"/>
      <c r="DXQ1048285" s="3532"/>
      <c r="DXR1048285" s="3532"/>
      <c r="DXS1048285" s="3532"/>
      <c r="DXT1048285" s="3532"/>
      <c r="DXU1048285" s="3532"/>
      <c r="DXV1048285" s="3532"/>
      <c r="DXW1048285" s="3532"/>
      <c r="DXX1048285" s="3532"/>
      <c r="DXY1048285" s="3532"/>
      <c r="DXZ1048285" s="3532"/>
      <c r="DYA1048285" s="3532"/>
      <c r="DYB1048285" s="3532"/>
      <c r="DYC1048285" s="3532"/>
      <c r="DYD1048285" s="3532"/>
      <c r="DYE1048285" s="3532"/>
      <c r="DYF1048285" s="3532"/>
      <c r="DYG1048285" s="3532"/>
      <c r="DYH1048285" s="3532"/>
      <c r="DYI1048285" s="3532"/>
      <c r="DYJ1048285" s="3532"/>
      <c r="DYK1048285" s="3532"/>
      <c r="DYL1048285" s="3532"/>
      <c r="DYM1048285" s="3532"/>
      <c r="DYN1048285" s="3532"/>
      <c r="DYO1048285" s="3532"/>
      <c r="DYP1048285" s="3532"/>
      <c r="DYQ1048285" s="3532"/>
      <c r="DYR1048285" s="3532"/>
      <c r="DYS1048285" s="3532"/>
      <c r="DYT1048285" s="3532"/>
      <c r="DYU1048285" s="3532"/>
      <c r="DYV1048285" s="3532"/>
      <c r="DYW1048285" s="3532"/>
      <c r="DYX1048285" s="3532"/>
      <c r="DYY1048285" s="3532"/>
      <c r="DYZ1048285" s="3532"/>
      <c r="DZA1048285" s="3532"/>
      <c r="DZB1048285" s="3532"/>
      <c r="DZC1048285" s="3532"/>
      <c r="DZD1048285" s="3532"/>
      <c r="DZE1048285" s="3532"/>
      <c r="DZF1048285" s="3532"/>
      <c r="DZG1048285" s="3532"/>
      <c r="DZH1048285" s="3532"/>
      <c r="DZI1048285" s="3532"/>
      <c r="DZJ1048285" s="3532"/>
      <c r="DZK1048285" s="3532"/>
      <c r="DZL1048285" s="3532"/>
      <c r="DZM1048285" s="3532"/>
      <c r="DZN1048285" s="3532"/>
      <c r="DZO1048285" s="3532"/>
      <c r="DZP1048285" s="3532"/>
      <c r="DZQ1048285" s="3532"/>
      <c r="DZR1048285" s="3532"/>
      <c r="DZS1048285" s="3532"/>
      <c r="DZT1048285" s="3532"/>
      <c r="DZU1048285" s="3532"/>
      <c r="DZV1048285" s="3532"/>
      <c r="DZW1048285" s="3532"/>
      <c r="DZX1048285" s="3532"/>
      <c r="DZY1048285" s="3532"/>
      <c r="DZZ1048285" s="3532"/>
      <c r="EAA1048285" s="3532"/>
      <c r="EAB1048285" s="3532"/>
      <c r="EAC1048285" s="3532"/>
      <c r="EAD1048285" s="3532"/>
      <c r="EAE1048285" s="3532"/>
      <c r="EAF1048285" s="3532"/>
      <c r="EAG1048285" s="3532"/>
      <c r="EAH1048285" s="3532"/>
      <c r="EAI1048285" s="3532"/>
      <c r="EAJ1048285" s="3532"/>
      <c r="EAK1048285" s="3532"/>
      <c r="EAL1048285" s="3532"/>
      <c r="EAM1048285" s="3532"/>
      <c r="EAN1048285" s="3532"/>
      <c r="EAO1048285" s="3532"/>
      <c r="EAP1048285" s="3532"/>
      <c r="EAQ1048285" s="3532"/>
      <c r="EAR1048285" s="3532"/>
      <c r="EAS1048285" s="3532"/>
      <c r="EAT1048285" s="3532"/>
      <c r="EAU1048285" s="3532"/>
      <c r="EAV1048285" s="3532"/>
      <c r="EAW1048285" s="3532"/>
      <c r="EAX1048285" s="3532"/>
      <c r="EAY1048285" s="3532"/>
      <c r="EAZ1048285" s="3532"/>
      <c r="EBA1048285" s="3532"/>
      <c r="EBB1048285" s="3532"/>
      <c r="EBC1048285" s="3532"/>
      <c r="EBD1048285" s="3532"/>
      <c r="EBE1048285" s="3532"/>
      <c r="EBF1048285" s="3532"/>
      <c r="EBG1048285" s="3532"/>
      <c r="EBH1048285" s="3532"/>
      <c r="EBI1048285" s="3532"/>
      <c r="EBJ1048285" s="3532"/>
      <c r="EBK1048285" s="3532"/>
      <c r="EBL1048285" s="3532"/>
      <c r="EBM1048285" s="3532"/>
      <c r="EBN1048285" s="3532"/>
      <c r="EBO1048285" s="3532"/>
      <c r="EBP1048285" s="3532"/>
      <c r="EBQ1048285" s="3532"/>
      <c r="EBR1048285" s="3532"/>
      <c r="EBS1048285" s="3532"/>
      <c r="EBT1048285" s="3532"/>
      <c r="EBU1048285" s="3532"/>
      <c r="EBV1048285" s="3532"/>
      <c r="EBW1048285" s="3532"/>
      <c r="EBX1048285" s="3532"/>
      <c r="EBY1048285" s="3532"/>
      <c r="EBZ1048285" s="3532"/>
      <c r="ECA1048285" s="3532"/>
      <c r="ECB1048285" s="3532"/>
      <c r="ECC1048285" s="3532"/>
      <c r="ECD1048285" s="3532"/>
      <c r="ECE1048285" s="3532"/>
      <c r="ECF1048285" s="3532"/>
      <c r="ECG1048285" s="3532"/>
      <c r="ECH1048285" s="3532"/>
      <c r="ECI1048285" s="3532"/>
      <c r="ECJ1048285" s="3532"/>
      <c r="ECK1048285" s="3532"/>
      <c r="ECL1048285" s="3532"/>
      <c r="ECM1048285" s="3532"/>
      <c r="ECN1048285" s="3532"/>
      <c r="ECO1048285" s="3532"/>
      <c r="ECP1048285" s="3532"/>
      <c r="ECQ1048285" s="3532"/>
      <c r="ECR1048285" s="3532"/>
      <c r="ECS1048285" s="3532"/>
      <c r="ECT1048285" s="3532"/>
      <c r="ECU1048285" s="3532"/>
      <c r="ECV1048285" s="3532"/>
      <c r="ECW1048285" s="3532"/>
      <c r="ECX1048285" s="3532"/>
      <c r="ECY1048285" s="3532"/>
      <c r="ECZ1048285" s="3532"/>
      <c r="EDA1048285" s="3532"/>
      <c r="EDB1048285" s="3532"/>
      <c r="EDC1048285" s="3532"/>
      <c r="EDD1048285" s="3532"/>
      <c r="EDE1048285" s="3532"/>
      <c r="EDF1048285" s="3532"/>
      <c r="EDG1048285" s="3532"/>
      <c r="EDH1048285" s="3532"/>
      <c r="EDI1048285" s="3532"/>
      <c r="EDJ1048285" s="3532"/>
      <c r="EDK1048285" s="3532"/>
      <c r="EDL1048285" s="3532"/>
      <c r="EDM1048285" s="3532"/>
      <c r="EDN1048285" s="3532"/>
      <c r="EDO1048285" s="3532"/>
      <c r="EDP1048285" s="3532"/>
      <c r="EDQ1048285" s="3532"/>
      <c r="EDR1048285" s="3532"/>
      <c r="EDS1048285" s="3532"/>
      <c r="EDT1048285" s="3532"/>
      <c r="EDU1048285" s="3532"/>
      <c r="EDV1048285" s="3532"/>
      <c r="EDW1048285" s="3532"/>
      <c r="EDX1048285" s="3532"/>
      <c r="EDY1048285" s="3532"/>
      <c r="EDZ1048285" s="3532"/>
      <c r="EEA1048285" s="3532"/>
      <c r="EEB1048285" s="3532"/>
      <c r="EEC1048285" s="3532"/>
      <c r="EED1048285" s="3532"/>
      <c r="EEE1048285" s="3532"/>
      <c r="EEF1048285" s="3532"/>
      <c r="EEG1048285" s="3532"/>
      <c r="EEH1048285" s="3532"/>
      <c r="EEI1048285" s="3532"/>
      <c r="EEJ1048285" s="3532"/>
      <c r="EEK1048285" s="3532"/>
      <c r="EEL1048285" s="3532"/>
      <c r="EEM1048285" s="3532"/>
      <c r="EEN1048285" s="3532"/>
      <c r="EEO1048285" s="3532"/>
      <c r="EEP1048285" s="3532"/>
      <c r="EEQ1048285" s="3532"/>
      <c r="EER1048285" s="3532"/>
      <c r="EES1048285" s="3532"/>
      <c r="EET1048285" s="3532"/>
      <c r="EEU1048285" s="3532"/>
      <c r="EEV1048285" s="3532"/>
      <c r="EEW1048285" s="3532"/>
      <c r="EEX1048285" s="3532"/>
      <c r="EEY1048285" s="3532"/>
      <c r="EEZ1048285" s="3532"/>
      <c r="EFA1048285" s="3532"/>
      <c r="EFB1048285" s="3532"/>
      <c r="EFC1048285" s="3532"/>
      <c r="EFD1048285" s="3532"/>
      <c r="EFE1048285" s="3532"/>
      <c r="EFF1048285" s="3532"/>
      <c r="EFG1048285" s="3532"/>
      <c r="EFH1048285" s="3532"/>
      <c r="EFI1048285" s="3532"/>
      <c r="EFJ1048285" s="3532"/>
      <c r="EFK1048285" s="3532"/>
      <c r="EFL1048285" s="3532"/>
      <c r="EFM1048285" s="3532"/>
      <c r="EFN1048285" s="3532"/>
      <c r="EFO1048285" s="3532"/>
      <c r="EFP1048285" s="3532"/>
      <c r="EFQ1048285" s="3532"/>
      <c r="EFR1048285" s="3532"/>
      <c r="EFS1048285" s="3532"/>
      <c r="EFT1048285" s="3532"/>
      <c r="EFU1048285" s="3532"/>
      <c r="EFV1048285" s="3532"/>
      <c r="EFW1048285" s="3532"/>
      <c r="EFX1048285" s="3532"/>
      <c r="EFY1048285" s="3532"/>
      <c r="EFZ1048285" s="3532"/>
      <c r="EGA1048285" s="3532"/>
      <c r="EGB1048285" s="3532"/>
      <c r="EGC1048285" s="3532"/>
      <c r="EGD1048285" s="3532"/>
      <c r="EGE1048285" s="3532"/>
      <c r="EGF1048285" s="3532"/>
      <c r="EGG1048285" s="3532"/>
      <c r="EGH1048285" s="3532"/>
      <c r="EGI1048285" s="3532"/>
      <c r="EGJ1048285" s="3532"/>
      <c r="EGK1048285" s="3532"/>
      <c r="EGL1048285" s="3532"/>
      <c r="EGM1048285" s="3532"/>
      <c r="EGN1048285" s="3532"/>
      <c r="EGO1048285" s="3532"/>
      <c r="EGP1048285" s="3532"/>
      <c r="EGQ1048285" s="3532"/>
      <c r="EGR1048285" s="3532"/>
      <c r="EGS1048285" s="3532"/>
      <c r="EGT1048285" s="3532"/>
      <c r="EGU1048285" s="3532"/>
      <c r="EGV1048285" s="3532"/>
      <c r="EGW1048285" s="3532"/>
      <c r="EGX1048285" s="3532"/>
      <c r="EGY1048285" s="3532"/>
      <c r="EGZ1048285" s="3532"/>
      <c r="EHA1048285" s="3532"/>
      <c r="EHB1048285" s="3532"/>
      <c r="EHC1048285" s="3532"/>
      <c r="EHD1048285" s="3532"/>
      <c r="EHE1048285" s="3532"/>
      <c r="EHF1048285" s="3532"/>
      <c r="EHG1048285" s="3532"/>
      <c r="EHH1048285" s="3532"/>
      <c r="EHI1048285" s="3532"/>
      <c r="EHJ1048285" s="3532"/>
      <c r="EHK1048285" s="3532"/>
      <c r="EHL1048285" s="3532"/>
      <c r="EHM1048285" s="3532"/>
      <c r="EHN1048285" s="3532"/>
      <c r="EHO1048285" s="3532"/>
      <c r="EHP1048285" s="3532"/>
      <c r="EHQ1048285" s="3532"/>
      <c r="EHR1048285" s="3532"/>
      <c r="EHS1048285" s="3532"/>
      <c r="EHT1048285" s="3532"/>
      <c r="EHU1048285" s="3532"/>
      <c r="EHV1048285" s="3532"/>
      <c r="EHW1048285" s="3532"/>
      <c r="EHX1048285" s="3532"/>
      <c r="EHY1048285" s="3532"/>
      <c r="EHZ1048285" s="3532"/>
      <c r="EIA1048285" s="3532"/>
      <c r="EIB1048285" s="3532"/>
      <c r="EIC1048285" s="3532"/>
      <c r="EID1048285" s="3532"/>
      <c r="EIE1048285" s="3532"/>
      <c r="EIF1048285" s="3532"/>
      <c r="EIG1048285" s="3532"/>
      <c r="EIH1048285" s="3532"/>
      <c r="EII1048285" s="3532"/>
      <c r="EIJ1048285" s="3532"/>
      <c r="EIK1048285" s="3532"/>
      <c r="EIL1048285" s="3532"/>
      <c r="EIM1048285" s="3532"/>
      <c r="EIN1048285" s="3532"/>
      <c r="EIO1048285" s="3532"/>
      <c r="EIP1048285" s="3532"/>
      <c r="EIQ1048285" s="3532"/>
      <c r="EIR1048285" s="3532"/>
      <c r="EIS1048285" s="3532"/>
      <c r="EIT1048285" s="3532"/>
      <c r="EIU1048285" s="3532"/>
      <c r="EIV1048285" s="3532"/>
      <c r="EIW1048285" s="3532"/>
      <c r="EIX1048285" s="3532"/>
      <c r="EIY1048285" s="3532"/>
      <c r="EIZ1048285" s="3532"/>
      <c r="EJA1048285" s="3532"/>
      <c r="EJB1048285" s="3532"/>
      <c r="EJC1048285" s="3532"/>
      <c r="EJD1048285" s="3532"/>
      <c r="EJE1048285" s="3532"/>
      <c r="EJF1048285" s="3532"/>
      <c r="EJG1048285" s="3532"/>
      <c r="EJH1048285" s="3532"/>
      <c r="EJI1048285" s="3532"/>
      <c r="EJJ1048285" s="3532"/>
      <c r="EJK1048285" s="3532"/>
      <c r="EJL1048285" s="3532"/>
      <c r="EJM1048285" s="3532"/>
      <c r="EJN1048285" s="3532"/>
      <c r="EJO1048285" s="3532"/>
      <c r="EJP1048285" s="3532"/>
      <c r="EJQ1048285" s="3532"/>
      <c r="EJR1048285" s="3532"/>
      <c r="EJS1048285" s="3532"/>
      <c r="EJT1048285" s="3532"/>
      <c r="EJU1048285" s="3532"/>
      <c r="EJV1048285" s="3532"/>
      <c r="EJW1048285" s="3532"/>
      <c r="EJX1048285" s="3532"/>
      <c r="EJY1048285" s="3532"/>
      <c r="EJZ1048285" s="3532"/>
      <c r="EKA1048285" s="3532"/>
      <c r="EKB1048285" s="3532"/>
      <c r="EKC1048285" s="3532"/>
      <c r="EKD1048285" s="3532"/>
      <c r="EKE1048285" s="3532"/>
      <c r="EKF1048285" s="3532"/>
      <c r="EKG1048285" s="3532"/>
      <c r="EKH1048285" s="3532"/>
      <c r="EKI1048285" s="3532"/>
      <c r="EKJ1048285" s="3532"/>
      <c r="EKK1048285" s="3532"/>
      <c r="EKL1048285" s="3532"/>
      <c r="EKM1048285" s="3532"/>
      <c r="EKN1048285" s="3532"/>
      <c r="EKO1048285" s="3532"/>
      <c r="EKP1048285" s="3532"/>
      <c r="EKQ1048285" s="3532"/>
      <c r="EKR1048285" s="3532"/>
      <c r="EKS1048285" s="3532"/>
      <c r="EKT1048285" s="3532"/>
      <c r="EKU1048285" s="3532"/>
      <c r="EKV1048285" s="3532"/>
      <c r="EKW1048285" s="3532"/>
      <c r="EKX1048285" s="3532"/>
      <c r="EKY1048285" s="3532"/>
      <c r="EKZ1048285" s="3532"/>
      <c r="ELA1048285" s="3532"/>
      <c r="ELB1048285" s="3532"/>
      <c r="ELC1048285" s="3532"/>
      <c r="ELD1048285" s="3532"/>
      <c r="ELE1048285" s="3532"/>
      <c r="ELF1048285" s="3532"/>
      <c r="ELG1048285" s="3532"/>
      <c r="ELH1048285" s="3532"/>
      <c r="ELI1048285" s="3532"/>
      <c r="ELJ1048285" s="3532"/>
      <c r="ELK1048285" s="3532"/>
      <c r="ELL1048285" s="3532"/>
      <c r="ELM1048285" s="3532"/>
      <c r="ELN1048285" s="3532"/>
      <c r="ELO1048285" s="3532"/>
      <c r="ELP1048285" s="3532"/>
      <c r="ELQ1048285" s="3532"/>
      <c r="ELR1048285" s="3532"/>
      <c r="ELS1048285" s="3532"/>
      <c r="ELT1048285" s="3532"/>
      <c r="ELU1048285" s="3532"/>
      <c r="ELV1048285" s="3532"/>
      <c r="ELW1048285" s="3532"/>
      <c r="ELX1048285" s="3532"/>
      <c r="ELY1048285" s="3532"/>
      <c r="ELZ1048285" s="3532"/>
      <c r="EMA1048285" s="3532"/>
      <c r="EMB1048285" s="3532"/>
      <c r="EMC1048285" s="3532"/>
      <c r="EMD1048285" s="3532"/>
      <c r="EME1048285" s="3532"/>
      <c r="EMF1048285" s="3532"/>
      <c r="EMG1048285" s="3532"/>
      <c r="EMH1048285" s="3532"/>
      <c r="EMI1048285" s="3532"/>
      <c r="EMJ1048285" s="3532"/>
      <c r="EMK1048285" s="3532"/>
      <c r="EML1048285" s="3532"/>
      <c r="EMM1048285" s="3532"/>
      <c r="EMN1048285" s="3532"/>
      <c r="EMO1048285" s="3532"/>
      <c r="EMP1048285" s="3532"/>
      <c r="EMQ1048285" s="3532"/>
      <c r="EMR1048285" s="3532"/>
      <c r="EMS1048285" s="3532"/>
      <c r="EMT1048285" s="3532"/>
      <c r="EMU1048285" s="3532"/>
      <c r="EMV1048285" s="3532"/>
      <c r="EMW1048285" s="3532"/>
      <c r="EMX1048285" s="3532"/>
      <c r="EMY1048285" s="3532"/>
      <c r="EMZ1048285" s="3532"/>
      <c r="ENA1048285" s="3532"/>
      <c r="ENB1048285" s="3532"/>
      <c r="ENC1048285" s="3532"/>
      <c r="END1048285" s="3532"/>
      <c r="ENE1048285" s="3532"/>
      <c r="ENF1048285" s="3532"/>
      <c r="ENG1048285" s="3532"/>
      <c r="ENH1048285" s="3532"/>
      <c r="ENI1048285" s="3532"/>
      <c r="ENJ1048285" s="3532"/>
      <c r="ENK1048285" s="3532"/>
      <c r="ENL1048285" s="3532"/>
      <c r="ENM1048285" s="3532"/>
      <c r="ENN1048285" s="3532"/>
      <c r="ENO1048285" s="3532"/>
      <c r="ENP1048285" s="3532"/>
      <c r="ENQ1048285" s="3532"/>
      <c r="ENR1048285" s="3532"/>
      <c r="ENS1048285" s="3532"/>
      <c r="ENT1048285" s="3532"/>
      <c r="ENU1048285" s="3532"/>
      <c r="ENV1048285" s="3532"/>
      <c r="ENW1048285" s="3532"/>
      <c r="ENX1048285" s="3532"/>
      <c r="ENY1048285" s="3532"/>
      <c r="ENZ1048285" s="3532"/>
      <c r="EOA1048285" s="3532"/>
      <c r="EOB1048285" s="3532"/>
      <c r="EOC1048285" s="3532"/>
      <c r="EOD1048285" s="3532"/>
      <c r="EOE1048285" s="3532"/>
      <c r="EOF1048285" s="3532"/>
      <c r="EOG1048285" s="3532"/>
      <c r="EOH1048285" s="3532"/>
      <c r="EOI1048285" s="3532"/>
      <c r="EOJ1048285" s="3532"/>
      <c r="EOK1048285" s="3532"/>
      <c r="EOL1048285" s="3532"/>
      <c r="EOM1048285" s="3532"/>
      <c r="EON1048285" s="3532"/>
      <c r="EOO1048285" s="3532"/>
      <c r="EOP1048285" s="3532"/>
      <c r="EOQ1048285" s="3532"/>
      <c r="EOR1048285" s="3532"/>
      <c r="EOS1048285" s="3532"/>
      <c r="EOT1048285" s="3532"/>
      <c r="EOU1048285" s="3532"/>
      <c r="EOV1048285" s="3532"/>
      <c r="EOW1048285" s="3532"/>
      <c r="EOX1048285" s="3532"/>
      <c r="EOY1048285" s="3532"/>
      <c r="EOZ1048285" s="3532"/>
      <c r="EPA1048285" s="3532"/>
      <c r="EPB1048285" s="3532"/>
      <c r="EPC1048285" s="3532"/>
      <c r="EPD1048285" s="3532"/>
      <c r="EPE1048285" s="3532"/>
      <c r="EPF1048285" s="3532"/>
      <c r="EPG1048285" s="3532"/>
      <c r="EPH1048285" s="3532"/>
      <c r="EPI1048285" s="3532"/>
      <c r="EPJ1048285" s="3532"/>
      <c r="EPK1048285" s="3532"/>
      <c r="EPL1048285" s="3532"/>
      <c r="EPM1048285" s="3532"/>
      <c r="EPN1048285" s="3532"/>
      <c r="EPO1048285" s="3532"/>
      <c r="EPP1048285" s="3532"/>
      <c r="EPQ1048285" s="3532"/>
      <c r="EPR1048285" s="3532"/>
      <c r="EPS1048285" s="3532"/>
      <c r="EPT1048285" s="3532"/>
      <c r="EPU1048285" s="3532"/>
      <c r="EPV1048285" s="3532"/>
      <c r="EPW1048285" s="3532"/>
      <c r="EPX1048285" s="3532"/>
      <c r="EPY1048285" s="3532"/>
      <c r="EPZ1048285" s="3532"/>
      <c r="EQA1048285" s="3532"/>
      <c r="EQB1048285" s="3532"/>
      <c r="EQC1048285" s="3532"/>
      <c r="EQD1048285" s="3532"/>
      <c r="EQE1048285" s="3532"/>
      <c r="EQF1048285" s="3532"/>
      <c r="EQG1048285" s="3532"/>
      <c r="EQH1048285" s="3532"/>
      <c r="EQI1048285" s="3532"/>
      <c r="EQJ1048285" s="3532"/>
      <c r="EQK1048285" s="3532"/>
      <c r="EQL1048285" s="3532"/>
      <c r="EQM1048285" s="3532"/>
      <c r="EQN1048285" s="3532"/>
      <c r="EQO1048285" s="3532"/>
      <c r="EQP1048285" s="3532"/>
      <c r="EQQ1048285" s="3532"/>
      <c r="EQR1048285" s="3532"/>
      <c r="EQS1048285" s="3532"/>
      <c r="EQT1048285" s="3532"/>
      <c r="EQU1048285" s="3532"/>
      <c r="EQV1048285" s="3532"/>
      <c r="EQW1048285" s="3532"/>
      <c r="EQX1048285" s="3532"/>
      <c r="EQY1048285" s="3532"/>
      <c r="EQZ1048285" s="3532"/>
      <c r="ERA1048285" s="3532"/>
      <c r="ERB1048285" s="3532"/>
      <c r="ERC1048285" s="3532"/>
      <c r="ERD1048285" s="3532"/>
      <c r="ERE1048285" s="3532"/>
      <c r="ERF1048285" s="3532"/>
      <c r="ERG1048285" s="3532"/>
      <c r="ERH1048285" s="3532"/>
      <c r="ERI1048285" s="3532"/>
      <c r="ERJ1048285" s="3532"/>
      <c r="ERK1048285" s="3532"/>
      <c r="ERL1048285" s="3532"/>
      <c r="ERM1048285" s="3532"/>
      <c r="ERN1048285" s="3532"/>
      <c r="ERO1048285" s="3532"/>
      <c r="ERP1048285" s="3532"/>
      <c r="ERQ1048285" s="3532"/>
      <c r="ERR1048285" s="3532"/>
      <c r="ERS1048285" s="3532"/>
      <c r="ERT1048285" s="3532"/>
      <c r="ERU1048285" s="3532"/>
      <c r="ERV1048285" s="3532"/>
      <c r="ERW1048285" s="3532"/>
      <c r="ERX1048285" s="3532"/>
      <c r="ERY1048285" s="3532"/>
      <c r="ERZ1048285" s="3532"/>
      <c r="ESA1048285" s="3532"/>
      <c r="ESB1048285" s="3532"/>
      <c r="ESC1048285" s="3532"/>
      <c r="ESD1048285" s="3532"/>
      <c r="ESE1048285" s="3532"/>
      <c r="ESF1048285" s="3532"/>
      <c r="ESG1048285" s="3532"/>
      <c r="ESH1048285" s="3532"/>
      <c r="ESI1048285" s="3532"/>
      <c r="ESJ1048285" s="3532"/>
      <c r="ESK1048285" s="3532"/>
      <c r="ESL1048285" s="3532"/>
      <c r="ESM1048285" s="3532"/>
      <c r="ESN1048285" s="3532"/>
      <c r="ESO1048285" s="3532"/>
      <c r="ESP1048285" s="3532"/>
      <c r="ESQ1048285" s="3532"/>
      <c r="ESR1048285" s="3532"/>
      <c r="ESS1048285" s="3532"/>
      <c r="EST1048285" s="3532"/>
      <c r="ESU1048285" s="3532"/>
      <c r="ESV1048285" s="3532"/>
      <c r="ESW1048285" s="3532"/>
      <c r="ESX1048285" s="3532"/>
      <c r="ESY1048285" s="3532"/>
      <c r="ESZ1048285" s="3532"/>
      <c r="ETA1048285" s="3532"/>
      <c r="ETB1048285" s="3532"/>
      <c r="ETC1048285" s="3532"/>
      <c r="ETD1048285" s="3532"/>
      <c r="ETE1048285" s="3532"/>
      <c r="ETF1048285" s="3532"/>
      <c r="ETG1048285" s="3532"/>
      <c r="ETH1048285" s="3532"/>
      <c r="ETI1048285" s="3532"/>
      <c r="ETJ1048285" s="3532"/>
      <c r="ETK1048285" s="3532"/>
      <c r="ETL1048285" s="3532"/>
      <c r="ETM1048285" s="3532"/>
      <c r="ETN1048285" s="3532"/>
      <c r="ETO1048285" s="3532"/>
      <c r="ETP1048285" s="3532"/>
      <c r="ETQ1048285" s="3532"/>
      <c r="ETR1048285" s="3532"/>
      <c r="ETS1048285" s="3532"/>
      <c r="ETT1048285" s="3532"/>
      <c r="ETU1048285" s="3532"/>
      <c r="ETV1048285" s="3532"/>
      <c r="ETW1048285" s="3532"/>
      <c r="ETX1048285" s="3532"/>
      <c r="ETY1048285" s="3532"/>
      <c r="ETZ1048285" s="3532"/>
      <c r="EUA1048285" s="3532"/>
      <c r="EUB1048285" s="3532"/>
      <c r="EUC1048285" s="3532"/>
      <c r="EUD1048285" s="3532"/>
      <c r="EUE1048285" s="3532"/>
      <c r="EUF1048285" s="3532"/>
      <c r="EUG1048285" s="3532"/>
      <c r="EUH1048285" s="3532"/>
      <c r="EUI1048285" s="3532"/>
      <c r="EUJ1048285" s="3532"/>
      <c r="EUK1048285" s="3532"/>
      <c r="EUL1048285" s="3532"/>
      <c r="EUM1048285" s="3532"/>
      <c r="EUN1048285" s="3532"/>
      <c r="EUO1048285" s="3532"/>
      <c r="EUP1048285" s="3532"/>
      <c r="EUQ1048285" s="3532"/>
      <c r="EUR1048285" s="3532"/>
      <c r="EUS1048285" s="3532"/>
      <c r="EUT1048285" s="3532"/>
      <c r="EUU1048285" s="3532"/>
      <c r="EUV1048285" s="3532"/>
      <c r="EUW1048285" s="3532"/>
      <c r="EUX1048285" s="3532"/>
      <c r="EUY1048285" s="3532"/>
      <c r="EUZ1048285" s="3532"/>
      <c r="EVA1048285" s="3532"/>
      <c r="EVB1048285" s="3532"/>
      <c r="EVC1048285" s="3532"/>
      <c r="EVD1048285" s="3532"/>
      <c r="EVE1048285" s="3532"/>
      <c r="EVF1048285" s="3532"/>
      <c r="EVG1048285" s="3532"/>
      <c r="EVH1048285" s="3532"/>
      <c r="EVI1048285" s="3532"/>
      <c r="EVJ1048285" s="3532"/>
      <c r="EVK1048285" s="3532"/>
      <c r="EVL1048285" s="3532"/>
      <c r="EVM1048285" s="3532"/>
      <c r="EVN1048285" s="3532"/>
      <c r="EVO1048285" s="3532"/>
      <c r="EVP1048285" s="3532"/>
      <c r="EVQ1048285" s="3532"/>
      <c r="EVR1048285" s="3532"/>
      <c r="EVS1048285" s="3532"/>
      <c r="EVT1048285" s="3532"/>
      <c r="EVU1048285" s="3532"/>
      <c r="EVV1048285" s="3532"/>
      <c r="EVW1048285" s="3532"/>
      <c r="EVX1048285" s="3532"/>
      <c r="EVY1048285" s="3532"/>
      <c r="EVZ1048285" s="3532"/>
      <c r="EWA1048285" s="3532"/>
      <c r="EWB1048285" s="3532"/>
      <c r="EWC1048285" s="3532"/>
      <c r="EWD1048285" s="3532"/>
      <c r="EWE1048285" s="3532"/>
      <c r="EWF1048285" s="3532"/>
      <c r="EWG1048285" s="3532"/>
      <c r="EWH1048285" s="3532"/>
      <c r="EWI1048285" s="3532"/>
      <c r="EWJ1048285" s="3532"/>
      <c r="EWK1048285" s="3532"/>
      <c r="EWL1048285" s="3532"/>
      <c r="EWM1048285" s="3532"/>
      <c r="EWN1048285" s="3532"/>
      <c r="EWO1048285" s="3532"/>
      <c r="EWP1048285" s="3532"/>
      <c r="EWQ1048285" s="3532"/>
      <c r="EWR1048285" s="3532"/>
      <c r="EWS1048285" s="3532"/>
      <c r="EWT1048285" s="3532"/>
      <c r="EWU1048285" s="3532"/>
      <c r="EWV1048285" s="3532"/>
      <c r="EWW1048285" s="3532"/>
      <c r="EWX1048285" s="3532"/>
      <c r="EWY1048285" s="3532"/>
      <c r="EWZ1048285" s="3532"/>
      <c r="EXA1048285" s="3532"/>
      <c r="EXB1048285" s="3532"/>
      <c r="EXC1048285" s="3532"/>
      <c r="EXD1048285" s="3532"/>
      <c r="EXE1048285" s="3532"/>
      <c r="EXF1048285" s="3532"/>
      <c r="EXG1048285" s="3532"/>
      <c r="EXH1048285" s="3532"/>
      <c r="EXI1048285" s="3532"/>
      <c r="EXJ1048285" s="3532"/>
      <c r="EXK1048285" s="3532"/>
      <c r="EXL1048285" s="3532"/>
      <c r="EXM1048285" s="3532"/>
      <c r="EXN1048285" s="3532"/>
      <c r="EXO1048285" s="3532"/>
      <c r="EXP1048285" s="3532"/>
      <c r="EXQ1048285" s="3532"/>
      <c r="EXR1048285" s="3532"/>
      <c r="EXS1048285" s="3532"/>
      <c r="EXT1048285" s="3532"/>
      <c r="EXU1048285" s="3532"/>
      <c r="EXV1048285" s="3532"/>
      <c r="EXW1048285" s="3532"/>
      <c r="EXX1048285" s="3532"/>
      <c r="EXY1048285" s="3532"/>
      <c r="EXZ1048285" s="3532"/>
      <c r="EYA1048285" s="3532"/>
      <c r="EYB1048285" s="3532"/>
      <c r="EYC1048285" s="3532"/>
      <c r="EYD1048285" s="3532"/>
      <c r="EYE1048285" s="3532"/>
      <c r="EYF1048285" s="3532"/>
      <c r="EYG1048285" s="3532"/>
      <c r="EYH1048285" s="3532"/>
      <c r="EYI1048285" s="3532"/>
      <c r="EYJ1048285" s="3532"/>
      <c r="EYK1048285" s="3532"/>
      <c r="EYL1048285" s="3532"/>
      <c r="EYM1048285" s="3532"/>
      <c r="EYN1048285" s="3532"/>
      <c r="EYO1048285" s="3532"/>
      <c r="EYP1048285" s="3532"/>
      <c r="EYQ1048285" s="3532"/>
      <c r="EYR1048285" s="3532"/>
      <c r="EYS1048285" s="3532"/>
      <c r="EYT1048285" s="3532"/>
      <c r="EYU1048285" s="3532"/>
      <c r="EYV1048285" s="3532"/>
      <c r="EYW1048285" s="3532"/>
      <c r="EYX1048285" s="3532"/>
      <c r="EYY1048285" s="3532"/>
      <c r="EYZ1048285" s="3532"/>
      <c r="EZA1048285" s="3532"/>
      <c r="EZB1048285" s="3532"/>
      <c r="EZC1048285" s="3532"/>
      <c r="EZD1048285" s="3532"/>
      <c r="EZE1048285" s="3532"/>
      <c r="EZF1048285" s="3532"/>
      <c r="EZG1048285" s="3532"/>
      <c r="EZH1048285" s="3532"/>
      <c r="EZI1048285" s="3532"/>
      <c r="EZJ1048285" s="3532"/>
      <c r="EZK1048285" s="3532"/>
      <c r="EZL1048285" s="3532"/>
      <c r="EZM1048285" s="3532"/>
      <c r="EZN1048285" s="3532"/>
      <c r="EZO1048285" s="3532"/>
      <c r="EZP1048285" s="3532"/>
      <c r="EZQ1048285" s="3532"/>
      <c r="EZR1048285" s="3532"/>
      <c r="EZS1048285" s="3532"/>
      <c r="EZT1048285" s="3532"/>
      <c r="EZU1048285" s="3532"/>
      <c r="EZV1048285" s="3532"/>
      <c r="EZW1048285" s="3532"/>
      <c r="EZX1048285" s="3532"/>
      <c r="EZY1048285" s="3532"/>
      <c r="EZZ1048285" s="3532"/>
      <c r="FAA1048285" s="3532"/>
      <c r="FAB1048285" s="3532"/>
      <c r="FAC1048285" s="3532"/>
      <c r="FAD1048285" s="3532"/>
      <c r="FAE1048285" s="3532"/>
      <c r="FAF1048285" s="3532"/>
      <c r="FAG1048285" s="3532"/>
      <c r="FAH1048285" s="3532"/>
      <c r="FAI1048285" s="3532"/>
      <c r="FAJ1048285" s="3532"/>
      <c r="FAK1048285" s="3532"/>
      <c r="FAL1048285" s="3532"/>
      <c r="FAM1048285" s="3532"/>
      <c r="FAN1048285" s="3532"/>
      <c r="FAO1048285" s="3532"/>
      <c r="FAP1048285" s="3532"/>
      <c r="FAQ1048285" s="3532"/>
      <c r="FAR1048285" s="3532"/>
      <c r="FAS1048285" s="3532"/>
      <c r="FAT1048285" s="3532"/>
      <c r="FAU1048285" s="3532"/>
      <c r="FAV1048285" s="3532"/>
      <c r="FAW1048285" s="3532"/>
      <c r="FAX1048285" s="3532"/>
      <c r="FAY1048285" s="3532"/>
      <c r="FAZ1048285" s="3532"/>
      <c r="FBA1048285" s="3532"/>
      <c r="FBB1048285" s="3532"/>
      <c r="FBC1048285" s="3532"/>
      <c r="FBD1048285" s="3532"/>
      <c r="FBE1048285" s="3532"/>
      <c r="FBF1048285" s="3532"/>
      <c r="FBG1048285" s="3532"/>
      <c r="FBH1048285" s="3532"/>
      <c r="FBI1048285" s="3532"/>
      <c r="FBJ1048285" s="3532"/>
      <c r="FBK1048285" s="3532"/>
      <c r="FBL1048285" s="3532"/>
      <c r="FBM1048285" s="3532"/>
      <c r="FBN1048285" s="3532"/>
      <c r="FBO1048285" s="3532"/>
      <c r="FBP1048285" s="3532"/>
      <c r="FBQ1048285" s="3532"/>
      <c r="FBR1048285" s="3532"/>
      <c r="FBS1048285" s="3532"/>
      <c r="FBT1048285" s="3532"/>
      <c r="FBU1048285" s="3532"/>
      <c r="FBV1048285" s="3532"/>
      <c r="FBW1048285" s="3532"/>
      <c r="FBX1048285" s="3532"/>
      <c r="FBY1048285" s="3532"/>
      <c r="FBZ1048285" s="3532"/>
      <c r="FCA1048285" s="3532"/>
      <c r="FCB1048285" s="3532"/>
      <c r="FCC1048285" s="3532"/>
      <c r="FCD1048285" s="3532"/>
      <c r="FCE1048285" s="3532"/>
      <c r="FCF1048285" s="3532"/>
      <c r="FCG1048285" s="3532"/>
      <c r="FCH1048285" s="3532"/>
      <c r="FCI1048285" s="3532"/>
      <c r="FCJ1048285" s="3532"/>
      <c r="FCK1048285" s="3532"/>
      <c r="FCL1048285" s="3532"/>
      <c r="FCM1048285" s="3532"/>
      <c r="FCN1048285" s="3532"/>
      <c r="FCO1048285" s="3532"/>
      <c r="FCP1048285" s="3532"/>
      <c r="FCQ1048285" s="3532"/>
      <c r="FCR1048285" s="3532"/>
      <c r="FCS1048285" s="3532"/>
      <c r="FCT1048285" s="3532"/>
      <c r="FCU1048285" s="3532"/>
      <c r="FCV1048285" s="3532"/>
      <c r="FCW1048285" s="3532"/>
      <c r="FCX1048285" s="3532"/>
      <c r="FCY1048285" s="3532"/>
      <c r="FCZ1048285" s="3532"/>
      <c r="FDA1048285" s="3532"/>
      <c r="FDB1048285" s="3532"/>
      <c r="FDC1048285" s="3532"/>
      <c r="FDD1048285" s="3532"/>
      <c r="FDE1048285" s="3532"/>
      <c r="FDF1048285" s="3532"/>
      <c r="FDG1048285" s="3532"/>
      <c r="FDH1048285" s="3532"/>
      <c r="FDI1048285" s="3532"/>
      <c r="FDJ1048285" s="3532"/>
      <c r="FDK1048285" s="3532"/>
      <c r="FDL1048285" s="3532"/>
      <c r="FDM1048285" s="3532"/>
      <c r="FDN1048285" s="3532"/>
      <c r="FDO1048285" s="3532"/>
      <c r="FDP1048285" s="3532"/>
      <c r="FDQ1048285" s="3532"/>
      <c r="FDR1048285" s="3532"/>
      <c r="FDS1048285" s="3532"/>
      <c r="FDT1048285" s="3532"/>
      <c r="FDU1048285" s="3532"/>
      <c r="FDV1048285" s="3532"/>
      <c r="FDW1048285" s="3532"/>
      <c r="FDX1048285" s="3532"/>
      <c r="FDY1048285" s="3532"/>
      <c r="FDZ1048285" s="3532"/>
      <c r="FEA1048285" s="3532"/>
      <c r="FEB1048285" s="3532"/>
      <c r="FEC1048285" s="3532"/>
      <c r="FED1048285" s="3532"/>
      <c r="FEE1048285" s="3532"/>
      <c r="FEF1048285" s="3532"/>
      <c r="FEG1048285" s="3532"/>
      <c r="FEH1048285" s="3532"/>
      <c r="FEI1048285" s="3532"/>
      <c r="FEJ1048285" s="3532"/>
      <c r="FEK1048285" s="3532"/>
      <c r="FEL1048285" s="3532"/>
      <c r="FEM1048285" s="3532"/>
      <c r="FEN1048285" s="3532"/>
      <c r="FEO1048285" s="3532"/>
      <c r="FEP1048285" s="3532"/>
      <c r="FEQ1048285" s="3532"/>
      <c r="FER1048285" s="3532"/>
      <c r="FES1048285" s="3532"/>
      <c r="FET1048285" s="3532"/>
      <c r="FEU1048285" s="3532"/>
      <c r="FEV1048285" s="3532"/>
      <c r="FEW1048285" s="3532"/>
      <c r="FEX1048285" s="3532"/>
      <c r="FEY1048285" s="3532"/>
      <c r="FEZ1048285" s="3532"/>
      <c r="FFA1048285" s="3532"/>
      <c r="FFB1048285" s="3532"/>
      <c r="FFC1048285" s="3532"/>
      <c r="FFD1048285" s="3532"/>
      <c r="FFE1048285" s="3532"/>
      <c r="FFF1048285" s="3532"/>
      <c r="FFG1048285" s="3532"/>
      <c r="FFH1048285" s="3532"/>
      <c r="FFI1048285" s="3532"/>
      <c r="FFJ1048285" s="3532"/>
      <c r="FFK1048285" s="3532"/>
      <c r="FFL1048285" s="3532"/>
      <c r="FFM1048285" s="3532"/>
      <c r="FFN1048285" s="3532"/>
      <c r="FFO1048285" s="3532"/>
      <c r="FFP1048285" s="3532"/>
      <c r="FFQ1048285" s="3532"/>
      <c r="FFR1048285" s="3532"/>
      <c r="FFS1048285" s="3532"/>
      <c r="FFT1048285" s="3532"/>
      <c r="FFU1048285" s="3532"/>
      <c r="FFV1048285" s="3532"/>
      <c r="FFW1048285" s="3532"/>
      <c r="FFX1048285" s="3532"/>
      <c r="FFY1048285" s="3532"/>
      <c r="FFZ1048285" s="3532"/>
      <c r="FGA1048285" s="3532"/>
      <c r="FGB1048285" s="3532"/>
      <c r="FGC1048285" s="3532"/>
      <c r="FGD1048285" s="3532"/>
      <c r="FGE1048285" s="3532"/>
      <c r="FGF1048285" s="3532"/>
      <c r="FGG1048285" s="3532"/>
      <c r="FGH1048285" s="3532"/>
      <c r="FGI1048285" s="3532"/>
      <c r="FGJ1048285" s="3532"/>
      <c r="FGK1048285" s="3532"/>
      <c r="FGL1048285" s="3532"/>
      <c r="FGM1048285" s="3532"/>
      <c r="FGN1048285" s="3532"/>
      <c r="FGO1048285" s="3532"/>
      <c r="FGP1048285" s="3532"/>
      <c r="FGQ1048285" s="3532"/>
      <c r="FGR1048285" s="3532"/>
      <c r="FGS1048285" s="3532"/>
      <c r="FGT1048285" s="3532"/>
      <c r="FGU1048285" s="3532"/>
      <c r="FGV1048285" s="3532"/>
      <c r="FGW1048285" s="3532"/>
      <c r="FGX1048285" s="3532"/>
      <c r="FGY1048285" s="3532"/>
      <c r="FGZ1048285" s="3532"/>
      <c r="FHA1048285" s="3532"/>
      <c r="FHB1048285" s="3532"/>
      <c r="FHC1048285" s="3532"/>
      <c r="FHD1048285" s="3532"/>
      <c r="FHE1048285" s="3532"/>
      <c r="FHF1048285" s="3532"/>
      <c r="FHG1048285" s="3532"/>
      <c r="FHH1048285" s="3532"/>
      <c r="FHI1048285" s="3532"/>
      <c r="FHJ1048285" s="3532"/>
      <c r="FHK1048285" s="3532"/>
      <c r="FHL1048285" s="3532"/>
      <c r="FHM1048285" s="3532"/>
      <c r="FHN1048285" s="3532"/>
      <c r="FHO1048285" s="3532"/>
      <c r="FHP1048285" s="3532"/>
      <c r="FHQ1048285" s="3532"/>
      <c r="FHR1048285" s="3532"/>
      <c r="FHS1048285" s="3532"/>
      <c r="FHT1048285" s="3532"/>
      <c r="FHU1048285" s="3532"/>
      <c r="FHV1048285" s="3532"/>
      <c r="FHW1048285" s="3532"/>
      <c r="FHX1048285" s="3532"/>
      <c r="FHY1048285" s="3532"/>
      <c r="FHZ1048285" s="3532"/>
      <c r="FIA1048285" s="3532"/>
      <c r="FIB1048285" s="3532"/>
      <c r="FIC1048285" s="3532"/>
      <c r="FID1048285" s="3532"/>
      <c r="FIE1048285" s="3532"/>
      <c r="FIF1048285" s="3532"/>
      <c r="FIG1048285" s="3532"/>
      <c r="FIH1048285" s="3532"/>
      <c r="FII1048285" s="3532"/>
      <c r="FIJ1048285" s="3532"/>
      <c r="FIK1048285" s="3532"/>
      <c r="FIL1048285" s="3532"/>
      <c r="FIM1048285" s="3532"/>
      <c r="FIN1048285" s="3532"/>
      <c r="FIO1048285" s="3532"/>
      <c r="FIP1048285" s="3532"/>
      <c r="FIQ1048285" s="3532"/>
      <c r="FIR1048285" s="3532"/>
      <c r="FIS1048285" s="3532"/>
      <c r="FIT1048285" s="3532"/>
      <c r="FIU1048285" s="3532"/>
      <c r="FIV1048285" s="3532"/>
      <c r="FIW1048285" s="3532"/>
      <c r="FIX1048285" s="3532"/>
      <c r="FIY1048285" s="3532"/>
      <c r="FIZ1048285" s="3532"/>
      <c r="FJA1048285" s="3532"/>
      <c r="FJB1048285" s="3532"/>
      <c r="FJC1048285" s="3532"/>
      <c r="FJD1048285" s="3532"/>
      <c r="FJE1048285" s="3532"/>
      <c r="FJF1048285" s="3532"/>
      <c r="FJG1048285" s="3532"/>
      <c r="FJH1048285" s="3532"/>
      <c r="FJI1048285" s="3532"/>
      <c r="FJJ1048285" s="3532"/>
      <c r="FJK1048285" s="3532"/>
      <c r="FJL1048285" s="3532"/>
      <c r="FJM1048285" s="3532"/>
      <c r="FJN1048285" s="3532"/>
      <c r="FJO1048285" s="3532"/>
      <c r="FJP1048285" s="3532"/>
      <c r="FJQ1048285" s="3532"/>
      <c r="FJR1048285" s="3532"/>
      <c r="FJS1048285" s="3532"/>
      <c r="FJT1048285" s="3532"/>
      <c r="FJU1048285" s="3532"/>
      <c r="FJV1048285" s="3532"/>
      <c r="FJW1048285" s="3532"/>
      <c r="FJX1048285" s="3532"/>
      <c r="FJY1048285" s="3532"/>
      <c r="FJZ1048285" s="3532"/>
      <c r="FKA1048285" s="3532"/>
      <c r="FKB1048285" s="3532"/>
      <c r="FKC1048285" s="3532"/>
      <c r="FKD1048285" s="3532"/>
      <c r="FKE1048285" s="3532"/>
      <c r="FKF1048285" s="3532"/>
      <c r="FKG1048285" s="3532"/>
      <c r="FKH1048285" s="3532"/>
      <c r="FKI1048285" s="3532"/>
      <c r="FKJ1048285" s="3532"/>
      <c r="FKK1048285" s="3532"/>
      <c r="FKL1048285" s="3532"/>
      <c r="FKM1048285" s="3532"/>
      <c r="FKN1048285" s="3532"/>
      <c r="FKO1048285" s="3532"/>
      <c r="FKP1048285" s="3532"/>
      <c r="FKQ1048285" s="3532"/>
      <c r="FKR1048285" s="3532"/>
      <c r="FKS1048285" s="3532"/>
      <c r="FKT1048285" s="3532"/>
      <c r="FKU1048285" s="3532"/>
      <c r="FKV1048285" s="3532"/>
      <c r="FKW1048285" s="3532"/>
      <c r="FKX1048285" s="3532"/>
      <c r="FKY1048285" s="3532"/>
      <c r="FKZ1048285" s="3532"/>
      <c r="FLA1048285" s="3532"/>
      <c r="FLB1048285" s="3532"/>
      <c r="FLC1048285" s="3532"/>
      <c r="FLD1048285" s="3532"/>
      <c r="FLE1048285" s="3532"/>
      <c r="FLF1048285" s="3532"/>
      <c r="FLG1048285" s="3532"/>
      <c r="FLH1048285" s="3532"/>
      <c r="FLI1048285" s="3532"/>
      <c r="FLJ1048285" s="3532"/>
      <c r="FLK1048285" s="3532"/>
      <c r="FLL1048285" s="3532"/>
      <c r="FLM1048285" s="3532"/>
      <c r="FLN1048285" s="3532"/>
      <c r="FLO1048285" s="3532"/>
      <c r="FLP1048285" s="3532"/>
      <c r="FLQ1048285" s="3532"/>
      <c r="FLR1048285" s="3532"/>
      <c r="FLS1048285" s="3532"/>
      <c r="FLT1048285" s="3532"/>
      <c r="FLU1048285" s="3532"/>
      <c r="FLV1048285" s="3532"/>
      <c r="FLW1048285" s="3532"/>
      <c r="FLX1048285" s="3532"/>
      <c r="FLY1048285" s="3532"/>
      <c r="FLZ1048285" s="3532"/>
      <c r="FMA1048285" s="3532"/>
      <c r="FMB1048285" s="3532"/>
      <c r="FMC1048285" s="3532"/>
      <c r="FMD1048285" s="3532"/>
      <c r="FME1048285" s="3532"/>
      <c r="FMF1048285" s="3532"/>
      <c r="FMG1048285" s="3532"/>
      <c r="FMH1048285" s="3532"/>
      <c r="FMI1048285" s="3532"/>
      <c r="FMJ1048285" s="3532"/>
      <c r="FMK1048285" s="3532"/>
      <c r="FML1048285" s="3532"/>
      <c r="FMM1048285" s="3532"/>
      <c r="FMN1048285" s="3532"/>
      <c r="FMO1048285" s="3532"/>
      <c r="FMP1048285" s="3532"/>
      <c r="FMQ1048285" s="3532"/>
      <c r="FMR1048285" s="3532"/>
      <c r="FMS1048285" s="3532"/>
      <c r="FMT1048285" s="3532"/>
      <c r="FMU1048285" s="3532"/>
      <c r="FMV1048285" s="3532"/>
      <c r="FMW1048285" s="3532"/>
      <c r="FMX1048285" s="3532"/>
      <c r="FMY1048285" s="3532"/>
      <c r="FMZ1048285" s="3532"/>
      <c r="FNA1048285" s="3532"/>
      <c r="FNB1048285" s="3532"/>
      <c r="FNC1048285" s="3532"/>
      <c r="FND1048285" s="3532"/>
      <c r="FNE1048285" s="3532"/>
      <c r="FNF1048285" s="3532"/>
      <c r="FNG1048285" s="3532"/>
      <c r="FNH1048285" s="3532"/>
      <c r="FNI1048285" s="3532"/>
      <c r="FNJ1048285" s="3532"/>
      <c r="FNK1048285" s="3532"/>
      <c r="FNL1048285" s="3532"/>
      <c r="FNM1048285" s="3532"/>
      <c r="FNN1048285" s="3532"/>
      <c r="FNO1048285" s="3532"/>
      <c r="FNP1048285" s="3532"/>
      <c r="FNQ1048285" s="3532"/>
      <c r="FNR1048285" s="3532"/>
      <c r="FNS1048285" s="3532"/>
      <c r="FNT1048285" s="3532"/>
      <c r="FNU1048285" s="3532"/>
      <c r="FNV1048285" s="3532"/>
      <c r="FNW1048285" s="3532"/>
      <c r="FNX1048285" s="3532"/>
      <c r="FNY1048285" s="3532"/>
      <c r="FNZ1048285" s="3532"/>
      <c r="FOA1048285" s="3532"/>
      <c r="FOB1048285" s="3532"/>
      <c r="FOC1048285" s="3532"/>
      <c r="FOD1048285" s="3532"/>
      <c r="FOE1048285" s="3532"/>
      <c r="FOF1048285" s="3532"/>
      <c r="FOG1048285" s="3532"/>
      <c r="FOH1048285" s="3532"/>
      <c r="FOI1048285" s="3532"/>
      <c r="FOJ1048285" s="3532"/>
      <c r="FOK1048285" s="3532"/>
      <c r="FOL1048285" s="3532"/>
      <c r="FOM1048285" s="3532"/>
      <c r="FON1048285" s="3532"/>
      <c r="FOO1048285" s="3532"/>
      <c r="FOP1048285" s="3532"/>
      <c r="FOQ1048285" s="3532"/>
      <c r="FOR1048285" s="3532"/>
      <c r="FOS1048285" s="3532"/>
      <c r="FOT1048285" s="3532"/>
      <c r="FOU1048285" s="3532"/>
      <c r="FOV1048285" s="3532"/>
      <c r="FOW1048285" s="3532"/>
      <c r="FOX1048285" s="3532"/>
      <c r="FOY1048285" s="3532"/>
      <c r="FOZ1048285" s="3532"/>
      <c r="FPA1048285" s="3532"/>
      <c r="FPB1048285" s="3532"/>
      <c r="FPC1048285" s="3532"/>
      <c r="FPD1048285" s="3532"/>
      <c r="FPE1048285" s="3532"/>
      <c r="FPF1048285" s="3532"/>
      <c r="FPG1048285" s="3532"/>
      <c r="FPH1048285" s="3532"/>
      <c r="FPI1048285" s="3532"/>
      <c r="FPJ1048285" s="3532"/>
      <c r="FPK1048285" s="3532"/>
      <c r="FPL1048285" s="3532"/>
      <c r="FPM1048285" s="3532"/>
      <c r="FPN1048285" s="3532"/>
      <c r="FPO1048285" s="3532"/>
      <c r="FPP1048285" s="3532"/>
      <c r="FPQ1048285" s="3532"/>
      <c r="FPR1048285" s="3532"/>
      <c r="FPS1048285" s="3532"/>
      <c r="FPT1048285" s="3532"/>
      <c r="FPU1048285" s="3532"/>
      <c r="FPV1048285" s="3532"/>
      <c r="FPW1048285" s="3532"/>
      <c r="FPX1048285" s="3532"/>
      <c r="FPY1048285" s="3532"/>
      <c r="FPZ1048285" s="3532"/>
      <c r="FQA1048285" s="3532"/>
      <c r="FQB1048285" s="3532"/>
      <c r="FQC1048285" s="3532"/>
      <c r="FQD1048285" s="3532"/>
      <c r="FQE1048285" s="3532"/>
      <c r="FQF1048285" s="3532"/>
      <c r="FQG1048285" s="3532"/>
      <c r="FQH1048285" s="3532"/>
      <c r="FQI1048285" s="3532"/>
      <c r="FQJ1048285" s="3532"/>
      <c r="FQK1048285" s="3532"/>
      <c r="FQL1048285" s="3532"/>
      <c r="FQM1048285" s="3532"/>
      <c r="FQN1048285" s="3532"/>
      <c r="FQO1048285" s="3532"/>
      <c r="FQP1048285" s="3532"/>
      <c r="FQQ1048285" s="3532"/>
      <c r="FQR1048285" s="3532"/>
      <c r="FQS1048285" s="3532"/>
      <c r="FQT1048285" s="3532"/>
      <c r="FQU1048285" s="3532"/>
      <c r="FQV1048285" s="3532"/>
      <c r="FQW1048285" s="3532"/>
      <c r="FQX1048285" s="3532"/>
      <c r="FQY1048285" s="3532"/>
      <c r="FQZ1048285" s="3532"/>
      <c r="FRA1048285" s="3532"/>
      <c r="FRB1048285" s="3532"/>
      <c r="FRC1048285" s="3532"/>
      <c r="FRD1048285" s="3532"/>
      <c r="FRE1048285" s="3532"/>
      <c r="FRF1048285" s="3532"/>
      <c r="FRG1048285" s="3532"/>
      <c r="FRH1048285" s="3532"/>
      <c r="FRI1048285" s="3532"/>
      <c r="FRJ1048285" s="3532"/>
      <c r="FRK1048285" s="3532"/>
      <c r="FRL1048285" s="3532"/>
      <c r="FRM1048285" s="3532"/>
      <c r="FRN1048285" s="3532"/>
      <c r="FRO1048285" s="3532"/>
      <c r="FRP1048285" s="3532"/>
      <c r="FRQ1048285" s="3532"/>
      <c r="FRR1048285" s="3532"/>
      <c r="FRS1048285" s="3532"/>
      <c r="FRT1048285" s="3532"/>
      <c r="FRU1048285" s="3532"/>
      <c r="FRV1048285" s="3532"/>
      <c r="FRW1048285" s="3532"/>
      <c r="FRX1048285" s="3532"/>
      <c r="FRY1048285" s="3532"/>
      <c r="FRZ1048285" s="3532"/>
      <c r="FSA1048285" s="3532"/>
      <c r="FSB1048285" s="3532"/>
      <c r="FSC1048285" s="3532"/>
      <c r="FSD1048285" s="3532"/>
      <c r="FSE1048285" s="3532"/>
      <c r="FSF1048285" s="3532"/>
      <c r="FSG1048285" s="3532"/>
      <c r="FSH1048285" s="3532"/>
      <c r="FSI1048285" s="3532"/>
      <c r="FSJ1048285" s="3532"/>
      <c r="FSK1048285" s="3532"/>
      <c r="FSL1048285" s="3532"/>
      <c r="FSM1048285" s="3532"/>
      <c r="FSN1048285" s="3532"/>
      <c r="FSO1048285" s="3532"/>
      <c r="FSP1048285" s="3532"/>
      <c r="FSQ1048285" s="3532"/>
      <c r="FSR1048285" s="3532"/>
      <c r="FSS1048285" s="3532"/>
      <c r="FST1048285" s="3532"/>
      <c r="FSU1048285" s="3532"/>
      <c r="FSV1048285" s="3532"/>
      <c r="FSW1048285" s="3532"/>
      <c r="FSX1048285" s="3532"/>
      <c r="FSY1048285" s="3532"/>
      <c r="FSZ1048285" s="3532"/>
      <c r="FTA1048285" s="3532"/>
      <c r="FTB1048285" s="3532"/>
      <c r="FTC1048285" s="3532"/>
      <c r="FTD1048285" s="3532"/>
      <c r="FTE1048285" s="3532"/>
      <c r="FTF1048285" s="3532"/>
      <c r="FTG1048285" s="3532"/>
      <c r="FTH1048285" s="3532"/>
      <c r="FTI1048285" s="3532"/>
      <c r="FTJ1048285" s="3532"/>
      <c r="FTK1048285" s="3532"/>
      <c r="FTL1048285" s="3532"/>
      <c r="FTM1048285" s="3532"/>
      <c r="FTN1048285" s="3532"/>
      <c r="FTO1048285" s="3532"/>
      <c r="FTP1048285" s="3532"/>
      <c r="FTQ1048285" s="3532"/>
      <c r="FTR1048285" s="3532"/>
      <c r="FTS1048285" s="3532"/>
      <c r="FTT1048285" s="3532"/>
      <c r="FTU1048285" s="3532"/>
      <c r="FTV1048285" s="3532"/>
      <c r="FTW1048285" s="3532"/>
      <c r="FTX1048285" s="3532"/>
      <c r="FTY1048285" s="3532"/>
      <c r="FTZ1048285" s="3532"/>
      <c r="FUA1048285" s="3532"/>
      <c r="FUB1048285" s="3532"/>
      <c r="FUC1048285" s="3532"/>
      <c r="FUD1048285" s="3532"/>
      <c r="FUE1048285" s="3532"/>
      <c r="FUF1048285" s="3532"/>
      <c r="FUG1048285" s="3532"/>
      <c r="FUH1048285" s="3532"/>
      <c r="FUI1048285" s="3532"/>
      <c r="FUJ1048285" s="3532"/>
      <c r="FUK1048285" s="3532"/>
      <c r="FUL1048285" s="3532"/>
      <c r="FUM1048285" s="3532"/>
      <c r="FUN1048285" s="3532"/>
      <c r="FUO1048285" s="3532"/>
      <c r="FUP1048285" s="3532"/>
      <c r="FUQ1048285" s="3532"/>
      <c r="FUR1048285" s="3532"/>
      <c r="FUS1048285" s="3532"/>
      <c r="FUT1048285" s="3532"/>
      <c r="FUU1048285" s="3532"/>
      <c r="FUV1048285" s="3532"/>
      <c r="FUW1048285" s="3532"/>
      <c r="FUX1048285" s="3532"/>
      <c r="FUY1048285" s="3532"/>
      <c r="FUZ1048285" s="3532"/>
      <c r="FVA1048285" s="3532"/>
      <c r="FVB1048285" s="3532"/>
      <c r="FVC1048285" s="3532"/>
      <c r="FVD1048285" s="3532"/>
      <c r="FVE1048285" s="3532"/>
      <c r="FVF1048285" s="3532"/>
      <c r="FVG1048285" s="3532"/>
      <c r="FVH1048285" s="3532"/>
      <c r="FVI1048285" s="3532"/>
      <c r="FVJ1048285" s="3532"/>
      <c r="FVK1048285" s="3532"/>
      <c r="FVL1048285" s="3532"/>
      <c r="FVM1048285" s="3532"/>
      <c r="FVN1048285" s="3532"/>
      <c r="FVO1048285" s="3532"/>
      <c r="FVP1048285" s="3532"/>
      <c r="FVQ1048285" s="3532"/>
      <c r="FVR1048285" s="3532"/>
      <c r="FVS1048285" s="3532"/>
      <c r="FVT1048285" s="3532"/>
      <c r="FVU1048285" s="3532"/>
      <c r="FVV1048285" s="3532"/>
      <c r="FVW1048285" s="3532"/>
      <c r="FVX1048285" s="3532"/>
      <c r="FVY1048285" s="3532"/>
      <c r="FVZ1048285" s="3532"/>
      <c r="FWA1048285" s="3532"/>
      <c r="FWB1048285" s="3532"/>
      <c r="FWC1048285" s="3532"/>
      <c r="FWD1048285" s="3532"/>
      <c r="FWE1048285" s="3532"/>
      <c r="FWF1048285" s="3532"/>
      <c r="FWG1048285" s="3532"/>
      <c r="FWH1048285" s="3532"/>
      <c r="FWI1048285" s="3532"/>
      <c r="FWJ1048285" s="3532"/>
      <c r="FWK1048285" s="3532"/>
      <c r="FWL1048285" s="3532"/>
      <c r="FWM1048285" s="3532"/>
      <c r="FWN1048285" s="3532"/>
      <c r="FWO1048285" s="3532"/>
      <c r="FWP1048285" s="3532"/>
      <c r="FWQ1048285" s="3532"/>
      <c r="FWR1048285" s="3532"/>
      <c r="FWS1048285" s="3532"/>
      <c r="FWT1048285" s="3532"/>
      <c r="FWU1048285" s="3532"/>
      <c r="FWV1048285" s="3532"/>
      <c r="FWW1048285" s="3532"/>
      <c r="FWX1048285" s="3532"/>
      <c r="FWY1048285" s="3532"/>
      <c r="FWZ1048285" s="3532"/>
      <c r="FXA1048285" s="3532"/>
      <c r="FXB1048285" s="3532"/>
      <c r="FXC1048285" s="3532"/>
      <c r="FXD1048285" s="3532"/>
      <c r="FXE1048285" s="3532"/>
      <c r="FXF1048285" s="3532"/>
      <c r="FXG1048285" s="3532"/>
      <c r="FXH1048285" s="3532"/>
      <c r="FXI1048285" s="3532"/>
      <c r="FXJ1048285" s="3532"/>
      <c r="FXK1048285" s="3532"/>
      <c r="FXL1048285" s="3532"/>
      <c r="FXM1048285" s="3532"/>
      <c r="FXN1048285" s="3532"/>
      <c r="FXO1048285" s="3532"/>
      <c r="FXP1048285" s="3532"/>
      <c r="FXQ1048285" s="3532"/>
      <c r="FXR1048285" s="3532"/>
      <c r="FXS1048285" s="3532"/>
      <c r="FXT1048285" s="3532"/>
      <c r="FXU1048285" s="3532"/>
      <c r="FXV1048285" s="3532"/>
      <c r="FXW1048285" s="3532"/>
      <c r="FXX1048285" s="3532"/>
      <c r="FXY1048285" s="3532"/>
      <c r="FXZ1048285" s="3532"/>
      <c r="FYA1048285" s="3532"/>
      <c r="FYB1048285" s="3532"/>
      <c r="FYC1048285" s="3532"/>
      <c r="FYD1048285" s="3532"/>
      <c r="FYE1048285" s="3532"/>
      <c r="FYF1048285" s="3532"/>
      <c r="FYG1048285" s="3532"/>
      <c r="FYH1048285" s="3532"/>
      <c r="FYI1048285" s="3532"/>
      <c r="FYJ1048285" s="3532"/>
      <c r="FYK1048285" s="3532"/>
      <c r="FYL1048285" s="3532"/>
      <c r="FYM1048285" s="3532"/>
      <c r="FYN1048285" s="3532"/>
      <c r="FYO1048285" s="3532"/>
      <c r="FYP1048285" s="3532"/>
      <c r="FYQ1048285" s="3532"/>
      <c r="FYR1048285" s="3532"/>
      <c r="FYS1048285" s="3532"/>
      <c r="FYT1048285" s="3532"/>
      <c r="FYU1048285" s="3532"/>
      <c r="FYV1048285" s="3532"/>
      <c r="FYW1048285" s="3532"/>
      <c r="FYX1048285" s="3532"/>
      <c r="FYY1048285" s="3532"/>
      <c r="FYZ1048285" s="3532"/>
      <c r="FZA1048285" s="3532"/>
      <c r="FZB1048285" s="3532"/>
      <c r="FZC1048285" s="3532"/>
      <c r="FZD1048285" s="3532"/>
      <c r="FZE1048285" s="3532"/>
      <c r="FZF1048285" s="3532"/>
      <c r="FZG1048285" s="3532"/>
      <c r="FZH1048285" s="3532"/>
      <c r="FZI1048285" s="3532"/>
      <c r="FZJ1048285" s="3532"/>
      <c r="FZK1048285" s="3532"/>
      <c r="FZL1048285" s="3532"/>
      <c r="FZM1048285" s="3532"/>
      <c r="FZN1048285" s="3532"/>
      <c r="FZO1048285" s="3532"/>
      <c r="FZP1048285" s="3532"/>
      <c r="FZQ1048285" s="3532"/>
      <c r="FZR1048285" s="3532"/>
      <c r="FZS1048285" s="3532"/>
      <c r="FZT1048285" s="3532"/>
      <c r="FZU1048285" s="3532"/>
      <c r="FZV1048285" s="3532"/>
      <c r="FZW1048285" s="3532"/>
      <c r="FZX1048285" s="3532"/>
      <c r="FZY1048285" s="3532"/>
      <c r="FZZ1048285" s="3532"/>
      <c r="GAA1048285" s="3532"/>
      <c r="GAB1048285" s="3532"/>
      <c r="GAC1048285" s="3532"/>
      <c r="GAD1048285" s="3532"/>
      <c r="GAE1048285" s="3532"/>
      <c r="GAF1048285" s="3532"/>
      <c r="GAG1048285" s="3532"/>
      <c r="GAH1048285" s="3532"/>
      <c r="GAI1048285" s="3532"/>
      <c r="GAJ1048285" s="3532"/>
      <c r="GAK1048285" s="3532"/>
      <c r="GAL1048285" s="3532"/>
      <c r="GAM1048285" s="3532"/>
      <c r="GAN1048285" s="3532"/>
      <c r="GAO1048285" s="3532"/>
      <c r="GAP1048285" s="3532"/>
      <c r="GAQ1048285" s="3532"/>
      <c r="GAR1048285" s="3532"/>
      <c r="GAS1048285" s="3532"/>
      <c r="GAT1048285" s="3532"/>
      <c r="GAU1048285" s="3532"/>
      <c r="GAV1048285" s="3532"/>
      <c r="GAW1048285" s="3532"/>
      <c r="GAX1048285" s="3532"/>
      <c r="GAY1048285" s="3532"/>
      <c r="GAZ1048285" s="3532"/>
      <c r="GBA1048285" s="3532"/>
      <c r="GBB1048285" s="3532"/>
      <c r="GBC1048285" s="3532"/>
      <c r="GBD1048285" s="3532"/>
      <c r="GBE1048285" s="3532"/>
      <c r="GBF1048285" s="3532"/>
      <c r="GBG1048285" s="3532"/>
      <c r="GBH1048285" s="3532"/>
      <c r="GBI1048285" s="3532"/>
      <c r="GBJ1048285" s="3532"/>
      <c r="GBK1048285" s="3532"/>
      <c r="GBL1048285" s="3532"/>
      <c r="GBM1048285" s="3532"/>
      <c r="GBN1048285" s="3532"/>
      <c r="GBO1048285" s="3532"/>
      <c r="GBP1048285" s="3532"/>
      <c r="GBQ1048285" s="3532"/>
      <c r="GBR1048285" s="3532"/>
      <c r="GBS1048285" s="3532"/>
      <c r="GBT1048285" s="3532"/>
      <c r="GBU1048285" s="3532"/>
      <c r="GBV1048285" s="3532"/>
      <c r="GBW1048285" s="3532"/>
      <c r="GBX1048285" s="3532"/>
      <c r="GBY1048285" s="3532"/>
      <c r="GBZ1048285" s="3532"/>
      <c r="GCA1048285" s="3532"/>
      <c r="GCB1048285" s="3532"/>
      <c r="GCC1048285" s="3532"/>
      <c r="GCD1048285" s="3532"/>
      <c r="GCE1048285" s="3532"/>
      <c r="GCF1048285" s="3532"/>
      <c r="GCG1048285" s="3532"/>
      <c r="GCH1048285" s="3532"/>
      <c r="GCI1048285" s="3532"/>
      <c r="GCJ1048285" s="3532"/>
      <c r="GCK1048285" s="3532"/>
      <c r="GCL1048285" s="3532"/>
      <c r="GCM1048285" s="3532"/>
      <c r="GCN1048285" s="3532"/>
      <c r="GCO1048285" s="3532"/>
      <c r="GCP1048285" s="3532"/>
      <c r="GCQ1048285" s="3532"/>
      <c r="GCR1048285" s="3532"/>
      <c r="GCS1048285" s="3532"/>
      <c r="GCT1048285" s="3532"/>
      <c r="GCU1048285" s="3532"/>
      <c r="GCV1048285" s="3532"/>
      <c r="GCW1048285" s="3532"/>
      <c r="GCX1048285" s="3532"/>
      <c r="GCY1048285" s="3532"/>
      <c r="GCZ1048285" s="3532"/>
      <c r="GDA1048285" s="3532"/>
      <c r="GDB1048285" s="3532"/>
      <c r="GDC1048285" s="3532"/>
      <c r="GDD1048285" s="3532"/>
      <c r="GDE1048285" s="3532"/>
      <c r="GDF1048285" s="3532"/>
      <c r="GDG1048285" s="3532"/>
      <c r="GDH1048285" s="3532"/>
      <c r="GDI1048285" s="3532"/>
      <c r="GDJ1048285" s="3532"/>
      <c r="GDK1048285" s="3532"/>
      <c r="GDL1048285" s="3532"/>
      <c r="GDM1048285" s="3532"/>
      <c r="GDN1048285" s="3532"/>
      <c r="GDO1048285" s="3532"/>
      <c r="GDP1048285" s="3532"/>
      <c r="GDQ1048285" s="3532"/>
      <c r="GDR1048285" s="3532"/>
      <c r="GDS1048285" s="3532"/>
      <c r="GDT1048285" s="3532"/>
      <c r="GDU1048285" s="3532"/>
      <c r="GDV1048285" s="3532"/>
      <c r="GDW1048285" s="3532"/>
      <c r="GDX1048285" s="3532"/>
      <c r="GDY1048285" s="3532"/>
      <c r="GDZ1048285" s="3532"/>
      <c r="GEA1048285" s="3532"/>
      <c r="GEB1048285" s="3532"/>
      <c r="GEC1048285" s="3532"/>
      <c r="GED1048285" s="3532"/>
      <c r="GEE1048285" s="3532"/>
      <c r="GEF1048285" s="3532"/>
      <c r="GEG1048285" s="3532"/>
      <c r="GEH1048285" s="3532"/>
      <c r="GEI1048285" s="3532"/>
      <c r="GEJ1048285" s="3532"/>
      <c r="GEK1048285" s="3532"/>
      <c r="GEL1048285" s="3532"/>
      <c r="GEM1048285" s="3532"/>
      <c r="GEN1048285" s="3532"/>
      <c r="GEO1048285" s="3532"/>
      <c r="GEP1048285" s="3532"/>
      <c r="GEQ1048285" s="3532"/>
      <c r="GER1048285" s="3532"/>
      <c r="GES1048285" s="3532"/>
      <c r="GET1048285" s="3532"/>
      <c r="GEU1048285" s="3532"/>
      <c r="GEV1048285" s="3532"/>
      <c r="GEW1048285" s="3532"/>
      <c r="GEX1048285" s="3532"/>
      <c r="GEY1048285" s="3532"/>
      <c r="GEZ1048285" s="3532"/>
      <c r="GFA1048285" s="3532"/>
      <c r="GFB1048285" s="3532"/>
      <c r="GFC1048285" s="3532"/>
      <c r="GFD1048285" s="3532"/>
      <c r="GFE1048285" s="3532"/>
      <c r="GFF1048285" s="3532"/>
      <c r="GFG1048285" s="3532"/>
      <c r="GFH1048285" s="3532"/>
      <c r="GFI1048285" s="3532"/>
      <c r="GFJ1048285" s="3532"/>
      <c r="GFK1048285" s="3532"/>
      <c r="GFL1048285" s="3532"/>
      <c r="GFM1048285" s="3532"/>
      <c r="GFN1048285" s="3532"/>
      <c r="GFO1048285" s="3532"/>
      <c r="GFP1048285" s="3532"/>
      <c r="GFQ1048285" s="3532"/>
      <c r="GFR1048285" s="3532"/>
      <c r="GFS1048285" s="3532"/>
      <c r="GFT1048285" s="3532"/>
      <c r="GFU1048285" s="3532"/>
      <c r="GFV1048285" s="3532"/>
      <c r="GFW1048285" s="3532"/>
      <c r="GFX1048285" s="3532"/>
      <c r="GFY1048285" s="3532"/>
      <c r="GFZ1048285" s="3532"/>
      <c r="GGA1048285" s="3532"/>
      <c r="GGB1048285" s="3532"/>
      <c r="GGC1048285" s="3532"/>
      <c r="GGD1048285" s="3532"/>
      <c r="GGE1048285" s="3532"/>
      <c r="GGF1048285" s="3532"/>
      <c r="GGG1048285" s="3532"/>
      <c r="GGH1048285" s="3532"/>
      <c r="GGI1048285" s="3532"/>
      <c r="GGJ1048285" s="3532"/>
      <c r="GGK1048285" s="3532"/>
      <c r="GGL1048285" s="3532"/>
      <c r="GGM1048285" s="3532"/>
      <c r="GGN1048285" s="3532"/>
      <c r="GGO1048285" s="3532"/>
      <c r="GGP1048285" s="3532"/>
      <c r="GGQ1048285" s="3532"/>
      <c r="GGR1048285" s="3532"/>
      <c r="GGS1048285" s="3532"/>
      <c r="GGT1048285" s="3532"/>
      <c r="GGU1048285" s="3532"/>
      <c r="GGV1048285" s="3532"/>
      <c r="GGW1048285" s="3532"/>
      <c r="GGX1048285" s="3532"/>
      <c r="GGY1048285" s="3532"/>
      <c r="GGZ1048285" s="3532"/>
      <c r="GHA1048285" s="3532"/>
      <c r="GHB1048285" s="3532"/>
      <c r="GHC1048285" s="3532"/>
      <c r="GHD1048285" s="3532"/>
      <c r="GHE1048285" s="3532"/>
      <c r="GHF1048285" s="3532"/>
      <c r="GHG1048285" s="3532"/>
      <c r="GHH1048285" s="3532"/>
      <c r="GHI1048285" s="3532"/>
      <c r="GHJ1048285" s="3532"/>
      <c r="GHK1048285" s="3532"/>
      <c r="GHL1048285" s="3532"/>
      <c r="GHM1048285" s="3532"/>
      <c r="GHN1048285" s="3532"/>
      <c r="GHO1048285" s="3532"/>
      <c r="GHP1048285" s="3532"/>
      <c r="GHQ1048285" s="3532"/>
      <c r="GHR1048285" s="3532"/>
      <c r="GHS1048285" s="3532"/>
      <c r="GHT1048285" s="3532"/>
      <c r="GHU1048285" s="3532"/>
      <c r="GHV1048285" s="3532"/>
      <c r="GHW1048285" s="3532"/>
      <c r="GHX1048285" s="3532"/>
      <c r="GHY1048285" s="3532"/>
      <c r="GHZ1048285" s="3532"/>
      <c r="GIA1048285" s="3532"/>
      <c r="GIB1048285" s="3532"/>
      <c r="GIC1048285" s="3532"/>
      <c r="GID1048285" s="3532"/>
      <c r="GIE1048285" s="3532"/>
      <c r="GIF1048285" s="3532"/>
      <c r="GIG1048285" s="3532"/>
      <c r="GIH1048285" s="3532"/>
      <c r="GII1048285" s="3532"/>
      <c r="GIJ1048285" s="3532"/>
      <c r="GIK1048285" s="3532"/>
      <c r="GIL1048285" s="3532"/>
      <c r="GIM1048285" s="3532"/>
      <c r="GIN1048285" s="3532"/>
      <c r="GIO1048285" s="3532"/>
      <c r="GIP1048285" s="3532"/>
      <c r="GIQ1048285" s="3532"/>
      <c r="GIR1048285" s="3532"/>
      <c r="GIS1048285" s="3532"/>
      <c r="GIT1048285" s="3532"/>
      <c r="GIU1048285" s="3532"/>
      <c r="GIV1048285" s="3532"/>
      <c r="GIW1048285" s="3532"/>
      <c r="GIX1048285" s="3532"/>
      <c r="GIY1048285" s="3532"/>
      <c r="GIZ1048285" s="3532"/>
      <c r="GJA1048285" s="3532"/>
      <c r="GJB1048285" s="3532"/>
      <c r="GJC1048285" s="3532"/>
      <c r="GJD1048285" s="3532"/>
      <c r="GJE1048285" s="3532"/>
      <c r="GJF1048285" s="3532"/>
      <c r="GJG1048285" s="3532"/>
      <c r="GJH1048285" s="3532"/>
      <c r="GJI1048285" s="3532"/>
      <c r="GJJ1048285" s="3532"/>
      <c r="GJK1048285" s="3532"/>
      <c r="GJL1048285" s="3532"/>
      <c r="GJM1048285" s="3532"/>
      <c r="GJN1048285" s="3532"/>
      <c r="GJO1048285" s="3532"/>
      <c r="GJP1048285" s="3532"/>
      <c r="GJQ1048285" s="3532"/>
      <c r="GJR1048285" s="3532"/>
      <c r="GJS1048285" s="3532"/>
      <c r="GJT1048285" s="3532"/>
      <c r="GJU1048285" s="3532"/>
      <c r="GJV1048285" s="3532"/>
      <c r="GJW1048285" s="3532"/>
      <c r="GJX1048285" s="3532"/>
      <c r="GJY1048285" s="3532"/>
      <c r="GJZ1048285" s="3532"/>
      <c r="GKA1048285" s="3532"/>
      <c r="GKB1048285" s="3532"/>
      <c r="GKC1048285" s="3532"/>
      <c r="GKD1048285" s="3532"/>
      <c r="GKE1048285" s="3532"/>
      <c r="GKF1048285" s="3532"/>
      <c r="GKG1048285" s="3532"/>
      <c r="GKH1048285" s="3532"/>
      <c r="GKI1048285" s="3532"/>
      <c r="GKJ1048285" s="3532"/>
      <c r="GKK1048285" s="3532"/>
      <c r="GKL1048285" s="3532"/>
      <c r="GKM1048285" s="3532"/>
      <c r="GKN1048285" s="3532"/>
      <c r="GKO1048285" s="3532"/>
      <c r="GKP1048285" s="3532"/>
      <c r="GKQ1048285" s="3532"/>
      <c r="GKR1048285" s="3532"/>
      <c r="GKS1048285" s="3532"/>
      <c r="GKT1048285" s="3532"/>
      <c r="GKU1048285" s="3532"/>
      <c r="GKV1048285" s="3532"/>
      <c r="GKW1048285" s="3532"/>
      <c r="GKX1048285" s="3532"/>
      <c r="GKY1048285" s="3532"/>
      <c r="GKZ1048285" s="3532"/>
      <c r="GLA1048285" s="3532"/>
      <c r="GLB1048285" s="3532"/>
      <c r="GLC1048285" s="3532"/>
      <c r="GLD1048285" s="3532"/>
      <c r="GLE1048285" s="3532"/>
      <c r="GLF1048285" s="3532"/>
      <c r="GLG1048285" s="3532"/>
      <c r="GLH1048285" s="3532"/>
      <c r="GLI1048285" s="3532"/>
      <c r="GLJ1048285" s="3532"/>
      <c r="GLK1048285" s="3532"/>
      <c r="GLL1048285" s="3532"/>
      <c r="GLM1048285" s="3532"/>
      <c r="GLN1048285" s="3532"/>
      <c r="GLO1048285" s="3532"/>
      <c r="GLP1048285" s="3532"/>
      <c r="GLQ1048285" s="3532"/>
      <c r="GLR1048285" s="3532"/>
      <c r="GLS1048285" s="3532"/>
      <c r="GLT1048285" s="3532"/>
      <c r="GLU1048285" s="3532"/>
      <c r="GLV1048285" s="3532"/>
      <c r="GLW1048285" s="3532"/>
      <c r="GLX1048285" s="3532"/>
      <c r="GLY1048285" s="3532"/>
      <c r="GLZ1048285" s="3532"/>
      <c r="GMA1048285" s="3532"/>
      <c r="GMB1048285" s="3532"/>
      <c r="GMC1048285" s="3532"/>
      <c r="GMD1048285" s="3532"/>
      <c r="GME1048285" s="3532"/>
      <c r="GMF1048285" s="3532"/>
      <c r="GMG1048285" s="3532"/>
      <c r="GMH1048285" s="3532"/>
      <c r="GMI1048285" s="3532"/>
      <c r="GMJ1048285" s="3532"/>
      <c r="GMK1048285" s="3532"/>
      <c r="GML1048285" s="3532"/>
      <c r="GMM1048285" s="3532"/>
      <c r="GMN1048285" s="3532"/>
      <c r="GMO1048285" s="3532"/>
      <c r="GMP1048285" s="3532"/>
      <c r="GMQ1048285" s="3532"/>
      <c r="GMR1048285" s="3532"/>
      <c r="GMS1048285" s="3532"/>
      <c r="GMT1048285" s="3532"/>
      <c r="GMU1048285" s="3532"/>
      <c r="GMV1048285" s="3532"/>
      <c r="GMW1048285" s="3532"/>
      <c r="GMX1048285" s="3532"/>
      <c r="GMY1048285" s="3532"/>
      <c r="GMZ1048285" s="3532"/>
      <c r="GNA1048285" s="3532"/>
      <c r="GNB1048285" s="3532"/>
      <c r="GNC1048285" s="3532"/>
      <c r="GND1048285" s="3532"/>
      <c r="GNE1048285" s="3532"/>
      <c r="GNF1048285" s="3532"/>
      <c r="GNG1048285" s="3532"/>
      <c r="GNH1048285" s="3532"/>
      <c r="GNI1048285" s="3532"/>
      <c r="GNJ1048285" s="3532"/>
      <c r="GNK1048285" s="3532"/>
      <c r="GNL1048285" s="3532"/>
      <c r="GNM1048285" s="3532"/>
      <c r="GNN1048285" s="3532"/>
      <c r="GNO1048285" s="3532"/>
      <c r="GNP1048285" s="3532"/>
      <c r="GNQ1048285" s="3532"/>
      <c r="GNR1048285" s="3532"/>
      <c r="GNS1048285" s="3532"/>
      <c r="GNT1048285" s="3532"/>
      <c r="GNU1048285" s="3532"/>
      <c r="GNV1048285" s="3532"/>
      <c r="GNW1048285" s="3532"/>
      <c r="GNX1048285" s="3532"/>
      <c r="GNY1048285" s="3532"/>
      <c r="GNZ1048285" s="3532"/>
      <c r="GOA1048285" s="3532"/>
      <c r="GOB1048285" s="3532"/>
      <c r="GOC1048285" s="3532"/>
      <c r="GOD1048285" s="3532"/>
      <c r="GOE1048285" s="3532"/>
      <c r="GOF1048285" s="3532"/>
      <c r="GOG1048285" s="3532"/>
      <c r="GOH1048285" s="3532"/>
      <c r="GOI1048285" s="3532"/>
      <c r="GOJ1048285" s="3532"/>
      <c r="GOK1048285" s="3532"/>
      <c r="GOL1048285" s="3532"/>
      <c r="GOM1048285" s="3532"/>
      <c r="GON1048285" s="3532"/>
      <c r="GOO1048285" s="3532"/>
      <c r="GOP1048285" s="3532"/>
      <c r="GOQ1048285" s="3532"/>
      <c r="GOR1048285" s="3532"/>
      <c r="GOS1048285" s="3532"/>
      <c r="GOT1048285" s="3532"/>
      <c r="GOU1048285" s="3532"/>
      <c r="GOV1048285" s="3532"/>
      <c r="GOW1048285" s="3532"/>
      <c r="GOX1048285" s="3532"/>
      <c r="GOY1048285" s="3532"/>
      <c r="GOZ1048285" s="3532"/>
      <c r="GPA1048285" s="3532"/>
      <c r="GPB1048285" s="3532"/>
      <c r="GPC1048285" s="3532"/>
      <c r="GPD1048285" s="3532"/>
      <c r="GPE1048285" s="3532"/>
      <c r="GPF1048285" s="3532"/>
      <c r="GPG1048285" s="3532"/>
      <c r="GPH1048285" s="3532"/>
      <c r="GPI1048285" s="3532"/>
      <c r="GPJ1048285" s="3532"/>
      <c r="GPK1048285" s="3532"/>
      <c r="GPL1048285" s="3532"/>
      <c r="GPM1048285" s="3532"/>
      <c r="GPN1048285" s="3532"/>
      <c r="GPO1048285" s="3532"/>
      <c r="GPP1048285" s="3532"/>
      <c r="GPQ1048285" s="3532"/>
      <c r="GPR1048285" s="3532"/>
      <c r="GPS1048285" s="3532"/>
      <c r="GPT1048285" s="3532"/>
      <c r="GPU1048285" s="3532"/>
      <c r="GPV1048285" s="3532"/>
      <c r="GPW1048285" s="3532"/>
      <c r="GPX1048285" s="3532"/>
      <c r="GPY1048285" s="3532"/>
      <c r="GPZ1048285" s="3532"/>
      <c r="GQA1048285" s="3532"/>
      <c r="GQB1048285" s="3532"/>
      <c r="GQC1048285" s="3532"/>
      <c r="GQD1048285" s="3532"/>
      <c r="GQE1048285" s="3532"/>
      <c r="GQF1048285" s="3532"/>
      <c r="GQG1048285" s="3532"/>
      <c r="GQH1048285" s="3532"/>
      <c r="GQI1048285" s="3532"/>
      <c r="GQJ1048285" s="3532"/>
      <c r="GQK1048285" s="3532"/>
      <c r="GQL1048285" s="3532"/>
      <c r="GQM1048285" s="3532"/>
      <c r="GQN1048285" s="3532"/>
      <c r="GQO1048285" s="3532"/>
      <c r="GQP1048285" s="3532"/>
      <c r="GQQ1048285" s="3532"/>
      <c r="GQR1048285" s="3532"/>
      <c r="GQS1048285" s="3532"/>
      <c r="GQT1048285" s="3532"/>
      <c r="GQU1048285" s="3532"/>
      <c r="GQV1048285" s="3532"/>
      <c r="GQW1048285" s="3532"/>
      <c r="GQX1048285" s="3532"/>
      <c r="GQY1048285" s="3532"/>
      <c r="GQZ1048285" s="3532"/>
      <c r="GRA1048285" s="3532"/>
      <c r="GRB1048285" s="3532"/>
      <c r="GRC1048285" s="3532"/>
      <c r="GRD1048285" s="3532"/>
      <c r="GRE1048285" s="3532"/>
      <c r="GRF1048285" s="3532"/>
      <c r="GRG1048285" s="3532"/>
      <c r="GRH1048285" s="3532"/>
      <c r="GRI1048285" s="3532"/>
      <c r="GRJ1048285" s="3532"/>
      <c r="GRK1048285" s="3532"/>
      <c r="GRL1048285" s="3532"/>
      <c r="GRM1048285" s="3532"/>
      <c r="GRN1048285" s="3532"/>
      <c r="GRO1048285" s="3532"/>
      <c r="GRP1048285" s="3532"/>
      <c r="GRQ1048285" s="3532"/>
      <c r="GRR1048285" s="3532"/>
      <c r="GRS1048285" s="3532"/>
      <c r="GRT1048285" s="3532"/>
      <c r="GRU1048285" s="3532"/>
      <c r="GRV1048285" s="3532"/>
      <c r="GRW1048285" s="3532"/>
      <c r="GRX1048285" s="3532"/>
      <c r="GRY1048285" s="3532"/>
      <c r="GRZ1048285" s="3532"/>
      <c r="GSA1048285" s="3532"/>
      <c r="GSB1048285" s="3532"/>
      <c r="GSC1048285" s="3532"/>
      <c r="GSD1048285" s="3532"/>
      <c r="GSE1048285" s="3532"/>
      <c r="GSF1048285" s="3532"/>
      <c r="GSG1048285" s="3532"/>
      <c r="GSH1048285" s="3532"/>
      <c r="GSI1048285" s="3532"/>
      <c r="GSJ1048285" s="3532"/>
      <c r="GSK1048285" s="3532"/>
      <c r="GSL1048285" s="3532"/>
      <c r="GSM1048285" s="3532"/>
      <c r="GSN1048285" s="3532"/>
      <c r="GSO1048285" s="3532"/>
      <c r="GSP1048285" s="3532"/>
      <c r="GSQ1048285" s="3532"/>
      <c r="GSR1048285" s="3532"/>
      <c r="GSS1048285" s="3532"/>
      <c r="GST1048285" s="3532"/>
      <c r="GSU1048285" s="3532"/>
      <c r="GSV1048285" s="3532"/>
      <c r="GSW1048285" s="3532"/>
      <c r="GSX1048285" s="3532"/>
      <c r="GSY1048285" s="3532"/>
      <c r="GSZ1048285" s="3532"/>
      <c r="GTA1048285" s="3532"/>
      <c r="GTB1048285" s="3532"/>
      <c r="GTC1048285" s="3532"/>
      <c r="GTD1048285" s="3532"/>
      <c r="GTE1048285" s="3532"/>
      <c r="GTF1048285" s="3532"/>
      <c r="GTG1048285" s="3532"/>
      <c r="GTH1048285" s="3532"/>
      <c r="GTI1048285" s="3532"/>
      <c r="GTJ1048285" s="3532"/>
      <c r="GTK1048285" s="3532"/>
      <c r="GTL1048285" s="3532"/>
      <c r="GTM1048285" s="3532"/>
      <c r="GTN1048285" s="3532"/>
      <c r="GTO1048285" s="3532"/>
      <c r="GTP1048285" s="3532"/>
      <c r="GTQ1048285" s="3532"/>
      <c r="GTR1048285" s="3532"/>
      <c r="GTS1048285" s="3532"/>
      <c r="GTT1048285" s="3532"/>
      <c r="GTU1048285" s="3532"/>
      <c r="GTV1048285" s="3532"/>
      <c r="GTW1048285" s="3532"/>
      <c r="GTX1048285" s="3532"/>
      <c r="GTY1048285" s="3532"/>
      <c r="GTZ1048285" s="3532"/>
      <c r="GUA1048285" s="3532"/>
      <c r="GUB1048285" s="3532"/>
      <c r="GUC1048285" s="3532"/>
      <c r="GUD1048285" s="3532"/>
      <c r="GUE1048285" s="3532"/>
      <c r="GUF1048285" s="3532"/>
      <c r="GUG1048285" s="3532"/>
      <c r="GUH1048285" s="3532"/>
      <c r="GUI1048285" s="3532"/>
      <c r="GUJ1048285" s="3532"/>
      <c r="GUK1048285" s="3532"/>
      <c r="GUL1048285" s="3532"/>
      <c r="GUM1048285" s="3532"/>
      <c r="GUN1048285" s="3532"/>
      <c r="GUO1048285" s="3532"/>
      <c r="GUP1048285" s="3532"/>
      <c r="GUQ1048285" s="3532"/>
      <c r="GUR1048285" s="3532"/>
      <c r="GUS1048285" s="3532"/>
      <c r="GUT1048285" s="3532"/>
      <c r="GUU1048285" s="3532"/>
      <c r="GUV1048285" s="3532"/>
      <c r="GUW1048285" s="3532"/>
      <c r="GUX1048285" s="3532"/>
      <c r="GUY1048285" s="3532"/>
      <c r="GUZ1048285" s="3532"/>
      <c r="GVA1048285" s="3532"/>
      <c r="GVB1048285" s="3532"/>
      <c r="GVC1048285" s="3532"/>
      <c r="GVD1048285" s="3532"/>
      <c r="GVE1048285" s="3532"/>
      <c r="GVF1048285" s="3532"/>
      <c r="GVG1048285" s="3532"/>
      <c r="GVH1048285" s="3532"/>
      <c r="GVI1048285" s="3532"/>
      <c r="GVJ1048285" s="3532"/>
      <c r="GVK1048285" s="3532"/>
      <c r="GVL1048285" s="3532"/>
      <c r="GVM1048285" s="3532"/>
      <c r="GVN1048285" s="3532"/>
      <c r="GVO1048285" s="3532"/>
      <c r="GVP1048285" s="3532"/>
      <c r="GVQ1048285" s="3532"/>
      <c r="GVR1048285" s="3532"/>
      <c r="GVS1048285" s="3532"/>
      <c r="GVT1048285" s="3532"/>
      <c r="GVU1048285" s="3532"/>
      <c r="GVV1048285" s="3532"/>
      <c r="GVW1048285" s="3532"/>
      <c r="GVX1048285" s="3532"/>
      <c r="GVY1048285" s="3532"/>
      <c r="GVZ1048285" s="3532"/>
      <c r="GWA1048285" s="3532"/>
      <c r="GWB1048285" s="3532"/>
      <c r="GWC1048285" s="3532"/>
      <c r="GWD1048285" s="3532"/>
      <c r="GWE1048285" s="3532"/>
      <c r="GWF1048285" s="3532"/>
      <c r="GWG1048285" s="3532"/>
      <c r="GWH1048285" s="3532"/>
      <c r="GWI1048285" s="3532"/>
      <c r="GWJ1048285" s="3532"/>
      <c r="GWK1048285" s="3532"/>
      <c r="GWL1048285" s="3532"/>
      <c r="GWM1048285" s="3532"/>
      <c r="GWN1048285" s="3532"/>
      <c r="GWO1048285" s="3532"/>
      <c r="GWP1048285" s="3532"/>
      <c r="GWQ1048285" s="3532"/>
      <c r="GWR1048285" s="3532"/>
      <c r="GWS1048285" s="3532"/>
      <c r="GWT1048285" s="3532"/>
      <c r="GWU1048285" s="3532"/>
      <c r="GWV1048285" s="3532"/>
      <c r="GWW1048285" s="3532"/>
      <c r="GWX1048285" s="3532"/>
      <c r="GWY1048285" s="3532"/>
      <c r="GWZ1048285" s="3532"/>
      <c r="GXA1048285" s="3532"/>
      <c r="GXB1048285" s="3532"/>
      <c r="GXC1048285" s="3532"/>
      <c r="GXD1048285" s="3532"/>
      <c r="GXE1048285" s="3532"/>
      <c r="GXF1048285" s="3532"/>
      <c r="GXG1048285" s="3532"/>
      <c r="GXH1048285" s="3532"/>
      <c r="GXI1048285" s="3532"/>
      <c r="GXJ1048285" s="3532"/>
      <c r="GXK1048285" s="3532"/>
      <c r="GXL1048285" s="3532"/>
      <c r="GXM1048285" s="3532"/>
      <c r="GXN1048285" s="3532"/>
      <c r="GXO1048285" s="3532"/>
      <c r="GXP1048285" s="3532"/>
      <c r="GXQ1048285" s="3532"/>
      <c r="GXR1048285" s="3532"/>
      <c r="GXS1048285" s="3532"/>
      <c r="GXT1048285" s="3532"/>
      <c r="GXU1048285" s="3532"/>
      <c r="GXV1048285" s="3532"/>
      <c r="GXW1048285" s="3532"/>
      <c r="GXX1048285" s="3532"/>
      <c r="GXY1048285" s="3532"/>
      <c r="GXZ1048285" s="3532"/>
      <c r="GYA1048285" s="3532"/>
      <c r="GYB1048285" s="3532"/>
      <c r="GYC1048285" s="3532"/>
      <c r="GYD1048285" s="3532"/>
      <c r="GYE1048285" s="3532"/>
      <c r="GYF1048285" s="3532"/>
      <c r="GYG1048285" s="3532"/>
      <c r="GYH1048285" s="3532"/>
      <c r="GYI1048285" s="3532"/>
      <c r="GYJ1048285" s="3532"/>
      <c r="GYK1048285" s="3532"/>
      <c r="GYL1048285" s="3532"/>
      <c r="GYM1048285" s="3532"/>
      <c r="GYN1048285" s="3532"/>
      <c r="GYO1048285" s="3532"/>
      <c r="GYP1048285" s="3532"/>
      <c r="GYQ1048285" s="3532"/>
      <c r="GYR1048285" s="3532"/>
      <c r="GYS1048285" s="3532"/>
      <c r="GYT1048285" s="3532"/>
      <c r="GYU1048285" s="3532"/>
      <c r="GYV1048285" s="3532"/>
      <c r="GYW1048285" s="3532"/>
      <c r="GYX1048285" s="3532"/>
      <c r="GYY1048285" s="3532"/>
      <c r="GYZ1048285" s="3532"/>
      <c r="GZA1048285" s="3532"/>
      <c r="GZB1048285" s="3532"/>
      <c r="GZC1048285" s="3532"/>
      <c r="GZD1048285" s="3532"/>
      <c r="GZE1048285" s="3532"/>
      <c r="GZF1048285" s="3532"/>
      <c r="GZG1048285" s="3532"/>
      <c r="GZH1048285" s="3532"/>
      <c r="GZI1048285" s="3532"/>
      <c r="GZJ1048285" s="3532"/>
      <c r="GZK1048285" s="3532"/>
      <c r="GZL1048285" s="3532"/>
      <c r="GZM1048285" s="3532"/>
      <c r="GZN1048285" s="3532"/>
      <c r="GZO1048285" s="3532"/>
      <c r="GZP1048285" s="3532"/>
      <c r="GZQ1048285" s="3532"/>
      <c r="GZR1048285" s="3532"/>
      <c r="GZS1048285" s="3532"/>
      <c r="GZT1048285" s="3532"/>
      <c r="GZU1048285" s="3532"/>
      <c r="GZV1048285" s="3532"/>
      <c r="GZW1048285" s="3532"/>
      <c r="GZX1048285" s="3532"/>
      <c r="GZY1048285" s="3532"/>
      <c r="GZZ1048285" s="3532"/>
      <c r="HAA1048285" s="3532"/>
      <c r="HAB1048285" s="3532"/>
      <c r="HAC1048285" s="3532"/>
      <c r="HAD1048285" s="3532"/>
      <c r="HAE1048285" s="3532"/>
      <c r="HAF1048285" s="3532"/>
      <c r="HAG1048285" s="3532"/>
      <c r="HAH1048285" s="3532"/>
      <c r="HAI1048285" s="3532"/>
      <c r="HAJ1048285" s="3532"/>
      <c r="HAK1048285" s="3532"/>
      <c r="HAL1048285" s="3532"/>
      <c r="HAM1048285" s="3532"/>
      <c r="HAN1048285" s="3532"/>
      <c r="HAO1048285" s="3532"/>
      <c r="HAP1048285" s="3532"/>
      <c r="HAQ1048285" s="3532"/>
      <c r="HAR1048285" s="3532"/>
      <c r="HAS1048285" s="3532"/>
      <c r="HAT1048285" s="3532"/>
      <c r="HAU1048285" s="3532"/>
      <c r="HAV1048285" s="3532"/>
      <c r="HAW1048285" s="3532"/>
      <c r="HAX1048285" s="3532"/>
      <c r="HAY1048285" s="3532"/>
      <c r="HAZ1048285" s="3532"/>
      <c r="HBA1048285" s="3532"/>
      <c r="HBB1048285" s="3532"/>
      <c r="HBC1048285" s="3532"/>
      <c r="HBD1048285" s="3532"/>
      <c r="HBE1048285" s="3532"/>
      <c r="HBF1048285" s="3532"/>
      <c r="HBG1048285" s="3532"/>
      <c r="HBH1048285" s="3532"/>
      <c r="HBI1048285" s="3532"/>
      <c r="HBJ1048285" s="3532"/>
      <c r="HBK1048285" s="3532"/>
      <c r="HBL1048285" s="3532"/>
      <c r="HBM1048285" s="3532"/>
      <c r="HBN1048285" s="3532"/>
      <c r="HBO1048285" s="3532"/>
      <c r="HBP1048285" s="3532"/>
      <c r="HBQ1048285" s="3532"/>
      <c r="HBR1048285" s="3532"/>
      <c r="HBS1048285" s="3532"/>
      <c r="HBT1048285" s="3532"/>
      <c r="HBU1048285" s="3532"/>
      <c r="HBV1048285" s="3532"/>
      <c r="HBW1048285" s="3532"/>
      <c r="HBX1048285" s="3532"/>
      <c r="HBY1048285" s="3532"/>
      <c r="HBZ1048285" s="3532"/>
      <c r="HCA1048285" s="3532"/>
      <c r="HCB1048285" s="3532"/>
      <c r="HCC1048285" s="3532"/>
      <c r="HCD1048285" s="3532"/>
      <c r="HCE1048285" s="3532"/>
      <c r="HCF1048285" s="3532"/>
      <c r="HCG1048285" s="3532"/>
      <c r="HCH1048285" s="3532"/>
      <c r="HCI1048285" s="3532"/>
      <c r="HCJ1048285" s="3532"/>
      <c r="HCK1048285" s="3532"/>
      <c r="HCL1048285" s="3532"/>
      <c r="HCM1048285" s="3532"/>
      <c r="HCN1048285" s="3532"/>
      <c r="HCO1048285" s="3532"/>
      <c r="HCP1048285" s="3532"/>
      <c r="HCQ1048285" s="3532"/>
      <c r="HCR1048285" s="3532"/>
      <c r="HCS1048285" s="3532"/>
      <c r="HCT1048285" s="3532"/>
      <c r="HCU1048285" s="3532"/>
      <c r="HCV1048285" s="3532"/>
      <c r="HCW1048285" s="3532"/>
      <c r="HCX1048285" s="3532"/>
      <c r="HCY1048285" s="3532"/>
      <c r="HCZ1048285" s="3532"/>
      <c r="HDA1048285" s="3532"/>
      <c r="HDB1048285" s="3532"/>
      <c r="HDC1048285" s="3532"/>
      <c r="HDD1048285" s="3532"/>
      <c r="HDE1048285" s="3532"/>
      <c r="HDF1048285" s="3532"/>
      <c r="HDG1048285" s="3532"/>
      <c r="HDH1048285" s="3532"/>
      <c r="HDI1048285" s="3532"/>
      <c r="HDJ1048285" s="3532"/>
      <c r="HDK1048285" s="3532"/>
      <c r="HDL1048285" s="3532"/>
      <c r="HDM1048285" s="3532"/>
      <c r="HDN1048285" s="3532"/>
      <c r="HDO1048285" s="3532"/>
      <c r="HDP1048285" s="3532"/>
      <c r="HDQ1048285" s="3532"/>
      <c r="HDR1048285" s="3532"/>
      <c r="HDS1048285" s="3532"/>
      <c r="HDT1048285" s="3532"/>
      <c r="HDU1048285" s="3532"/>
      <c r="HDV1048285" s="3532"/>
      <c r="HDW1048285" s="3532"/>
      <c r="HDX1048285" s="3532"/>
      <c r="HDY1048285" s="3532"/>
      <c r="HDZ1048285" s="3532"/>
      <c r="HEA1048285" s="3532"/>
      <c r="HEB1048285" s="3532"/>
      <c r="HEC1048285" s="3532"/>
      <c r="HED1048285" s="3532"/>
      <c r="HEE1048285" s="3532"/>
      <c r="HEF1048285" s="3532"/>
      <c r="HEG1048285" s="3532"/>
      <c r="HEH1048285" s="3532"/>
      <c r="HEI1048285" s="3532"/>
      <c r="HEJ1048285" s="3532"/>
      <c r="HEK1048285" s="3532"/>
      <c r="HEL1048285" s="3532"/>
      <c r="HEM1048285" s="3532"/>
      <c r="HEN1048285" s="3532"/>
      <c r="HEO1048285" s="3532"/>
      <c r="HEP1048285" s="3532"/>
      <c r="HEQ1048285" s="3532"/>
      <c r="HER1048285" s="3532"/>
      <c r="HES1048285" s="3532"/>
      <c r="HET1048285" s="3532"/>
      <c r="HEU1048285" s="3532"/>
      <c r="HEV1048285" s="3532"/>
      <c r="HEW1048285" s="3532"/>
      <c r="HEX1048285" s="3532"/>
      <c r="HEY1048285" s="3532"/>
      <c r="HEZ1048285" s="3532"/>
      <c r="HFA1048285" s="3532"/>
      <c r="HFB1048285" s="3532"/>
      <c r="HFC1048285" s="3532"/>
      <c r="HFD1048285" s="3532"/>
      <c r="HFE1048285" s="3532"/>
      <c r="HFF1048285" s="3532"/>
      <c r="HFG1048285" s="3532"/>
      <c r="HFH1048285" s="3532"/>
      <c r="HFI1048285" s="3532"/>
      <c r="HFJ1048285" s="3532"/>
      <c r="HFK1048285" s="3532"/>
      <c r="HFL1048285" s="3532"/>
      <c r="HFM1048285" s="3532"/>
      <c r="HFN1048285" s="3532"/>
      <c r="HFO1048285" s="3532"/>
      <c r="HFP1048285" s="3532"/>
      <c r="HFQ1048285" s="3532"/>
      <c r="HFR1048285" s="3532"/>
      <c r="HFS1048285" s="3532"/>
      <c r="HFT1048285" s="3532"/>
      <c r="HFU1048285" s="3532"/>
      <c r="HFV1048285" s="3532"/>
      <c r="HFW1048285" s="3532"/>
      <c r="HFX1048285" s="3532"/>
      <c r="HFY1048285" s="3532"/>
      <c r="HFZ1048285" s="3532"/>
      <c r="HGA1048285" s="3532"/>
      <c r="HGB1048285" s="3532"/>
      <c r="HGC1048285" s="3532"/>
      <c r="HGD1048285" s="3532"/>
      <c r="HGE1048285" s="3532"/>
      <c r="HGF1048285" s="3532"/>
      <c r="HGG1048285" s="3532"/>
      <c r="HGH1048285" s="3532"/>
      <c r="HGI1048285" s="3532"/>
      <c r="HGJ1048285" s="3532"/>
      <c r="HGK1048285" s="3532"/>
      <c r="HGL1048285" s="3532"/>
      <c r="HGM1048285" s="3532"/>
      <c r="HGN1048285" s="3532"/>
      <c r="HGO1048285" s="3532"/>
      <c r="HGP1048285" s="3532"/>
      <c r="HGQ1048285" s="3532"/>
      <c r="HGR1048285" s="3532"/>
      <c r="HGS1048285" s="3532"/>
      <c r="HGT1048285" s="3532"/>
      <c r="HGU1048285" s="3532"/>
      <c r="HGV1048285" s="3532"/>
      <c r="HGW1048285" s="3532"/>
      <c r="HGX1048285" s="3532"/>
      <c r="HGY1048285" s="3532"/>
      <c r="HGZ1048285" s="3532"/>
      <c r="HHA1048285" s="3532"/>
      <c r="HHB1048285" s="3532"/>
      <c r="HHC1048285" s="3532"/>
      <c r="HHD1048285" s="3532"/>
      <c r="HHE1048285" s="3532"/>
      <c r="HHF1048285" s="3532"/>
      <c r="HHG1048285" s="3532"/>
      <c r="HHH1048285" s="3532"/>
      <c r="HHI1048285" s="3532"/>
      <c r="HHJ1048285" s="3532"/>
      <c r="HHK1048285" s="3532"/>
      <c r="HHL1048285" s="3532"/>
      <c r="HHM1048285" s="3532"/>
      <c r="HHN1048285" s="3532"/>
      <c r="HHO1048285" s="3532"/>
      <c r="HHP1048285" s="3532"/>
      <c r="HHQ1048285" s="3532"/>
      <c r="HHR1048285" s="3532"/>
      <c r="HHS1048285" s="3532"/>
      <c r="HHT1048285" s="3532"/>
      <c r="HHU1048285" s="3532"/>
      <c r="HHV1048285" s="3532"/>
      <c r="HHW1048285" s="3532"/>
      <c r="HHX1048285" s="3532"/>
      <c r="HHY1048285" s="3532"/>
      <c r="HHZ1048285" s="3532"/>
      <c r="HIA1048285" s="3532"/>
      <c r="HIB1048285" s="3532"/>
      <c r="HIC1048285" s="3532"/>
      <c r="HID1048285" s="3532"/>
      <c r="HIE1048285" s="3532"/>
      <c r="HIF1048285" s="3532"/>
      <c r="HIG1048285" s="3532"/>
      <c r="HIH1048285" s="3532"/>
      <c r="HII1048285" s="3532"/>
      <c r="HIJ1048285" s="3532"/>
      <c r="HIK1048285" s="3532"/>
      <c r="HIL1048285" s="3532"/>
      <c r="HIM1048285" s="3532"/>
      <c r="HIN1048285" s="3532"/>
      <c r="HIO1048285" s="3532"/>
      <c r="HIP1048285" s="3532"/>
      <c r="HIQ1048285" s="3532"/>
      <c r="HIR1048285" s="3532"/>
      <c r="HIS1048285" s="3532"/>
      <c r="HIT1048285" s="3532"/>
      <c r="HIU1048285" s="3532"/>
      <c r="HIV1048285" s="3532"/>
      <c r="HIW1048285" s="3532"/>
      <c r="HIX1048285" s="3532"/>
      <c r="HIY1048285" s="3532"/>
      <c r="HIZ1048285" s="3532"/>
      <c r="HJA1048285" s="3532"/>
      <c r="HJB1048285" s="3532"/>
      <c r="HJC1048285" s="3532"/>
      <c r="HJD1048285" s="3532"/>
      <c r="HJE1048285" s="3532"/>
      <c r="HJF1048285" s="3532"/>
      <c r="HJG1048285" s="3532"/>
      <c r="HJH1048285" s="3532"/>
      <c r="HJI1048285" s="3532"/>
      <c r="HJJ1048285" s="3532"/>
      <c r="HJK1048285" s="3532"/>
      <c r="HJL1048285" s="3532"/>
      <c r="HJM1048285" s="3532"/>
      <c r="HJN1048285" s="3532"/>
      <c r="HJO1048285" s="3532"/>
      <c r="HJP1048285" s="3532"/>
      <c r="HJQ1048285" s="3532"/>
      <c r="HJR1048285" s="3532"/>
      <c r="HJS1048285" s="3532"/>
      <c r="HJT1048285" s="3532"/>
      <c r="HJU1048285" s="3532"/>
      <c r="HJV1048285" s="3532"/>
      <c r="HJW1048285" s="3532"/>
      <c r="HJX1048285" s="3532"/>
      <c r="HJY1048285" s="3532"/>
      <c r="HJZ1048285" s="3532"/>
      <c r="HKA1048285" s="3532"/>
      <c r="HKB1048285" s="3532"/>
      <c r="HKC1048285" s="3532"/>
      <c r="HKD1048285" s="3532"/>
      <c r="HKE1048285" s="3532"/>
      <c r="HKF1048285" s="3532"/>
      <c r="HKG1048285" s="3532"/>
      <c r="HKH1048285" s="3532"/>
      <c r="HKI1048285" s="3532"/>
      <c r="HKJ1048285" s="3532"/>
      <c r="HKK1048285" s="3532"/>
      <c r="HKL1048285" s="3532"/>
      <c r="HKM1048285" s="3532"/>
      <c r="HKN1048285" s="3532"/>
      <c r="HKO1048285" s="3532"/>
      <c r="HKP1048285" s="3532"/>
      <c r="HKQ1048285" s="3532"/>
      <c r="HKR1048285" s="3532"/>
      <c r="HKS1048285" s="3532"/>
      <c r="HKT1048285" s="3532"/>
      <c r="HKU1048285" s="3532"/>
      <c r="HKV1048285" s="3532"/>
      <c r="HKW1048285" s="3532"/>
      <c r="HKX1048285" s="3532"/>
      <c r="HKY1048285" s="3532"/>
      <c r="HKZ1048285" s="3532"/>
      <c r="HLA1048285" s="3532"/>
      <c r="HLB1048285" s="3532"/>
      <c r="HLC1048285" s="3532"/>
      <c r="HLD1048285" s="3532"/>
      <c r="HLE1048285" s="3532"/>
      <c r="HLF1048285" s="3532"/>
      <c r="HLG1048285" s="3532"/>
      <c r="HLH1048285" s="3532"/>
      <c r="HLI1048285" s="3532"/>
      <c r="HLJ1048285" s="3532"/>
      <c r="HLK1048285" s="3532"/>
      <c r="HLL1048285" s="3532"/>
      <c r="HLM1048285" s="3532"/>
      <c r="HLN1048285" s="3532"/>
      <c r="HLO1048285" s="3532"/>
      <c r="HLP1048285" s="3532"/>
      <c r="HLQ1048285" s="3532"/>
      <c r="HLR1048285" s="3532"/>
      <c r="HLS1048285" s="3532"/>
      <c r="HLT1048285" s="3532"/>
      <c r="HLU1048285" s="3532"/>
      <c r="HLV1048285" s="3532"/>
      <c r="HLW1048285" s="3532"/>
      <c r="HLX1048285" s="3532"/>
      <c r="HLY1048285" s="3532"/>
      <c r="HLZ1048285" s="3532"/>
      <c r="HMA1048285" s="3532"/>
      <c r="HMB1048285" s="3532"/>
      <c r="HMC1048285" s="3532"/>
      <c r="HMD1048285" s="3532"/>
      <c r="HME1048285" s="3532"/>
      <c r="HMF1048285" s="3532"/>
      <c r="HMG1048285" s="3532"/>
      <c r="HMH1048285" s="3532"/>
      <c r="HMI1048285" s="3532"/>
      <c r="HMJ1048285" s="3532"/>
      <c r="HMK1048285" s="3532"/>
      <c r="HML1048285" s="3532"/>
      <c r="HMM1048285" s="3532"/>
      <c r="HMN1048285" s="3532"/>
      <c r="HMO1048285" s="3532"/>
      <c r="HMP1048285" s="3532"/>
      <c r="HMQ1048285" s="3532"/>
      <c r="HMR1048285" s="3532"/>
      <c r="HMS1048285" s="3532"/>
      <c r="HMT1048285" s="3532"/>
      <c r="HMU1048285" s="3532"/>
      <c r="HMV1048285" s="3532"/>
      <c r="HMW1048285" s="3532"/>
      <c r="HMX1048285" s="3532"/>
      <c r="HMY1048285" s="3532"/>
      <c r="HMZ1048285" s="3532"/>
      <c r="HNA1048285" s="3532"/>
      <c r="HNB1048285" s="3532"/>
      <c r="HNC1048285" s="3532"/>
      <c r="HND1048285" s="3532"/>
      <c r="HNE1048285" s="3532"/>
      <c r="HNF1048285" s="3532"/>
      <c r="HNG1048285" s="3532"/>
      <c r="HNH1048285" s="3532"/>
      <c r="HNI1048285" s="3532"/>
      <c r="HNJ1048285" s="3532"/>
      <c r="HNK1048285" s="3532"/>
      <c r="HNL1048285" s="3532"/>
      <c r="HNM1048285" s="3532"/>
      <c r="HNN1048285" s="3532"/>
      <c r="HNO1048285" s="3532"/>
      <c r="HNP1048285" s="3532"/>
      <c r="HNQ1048285" s="3532"/>
      <c r="HNR1048285" s="3532"/>
      <c r="HNS1048285" s="3532"/>
      <c r="HNT1048285" s="3532"/>
      <c r="HNU1048285" s="3532"/>
      <c r="HNV1048285" s="3532"/>
      <c r="HNW1048285" s="3532"/>
      <c r="HNX1048285" s="3532"/>
      <c r="HNY1048285" s="3532"/>
      <c r="HNZ1048285" s="3532"/>
      <c r="HOA1048285" s="3532"/>
      <c r="HOB1048285" s="3532"/>
      <c r="HOC1048285" s="3532"/>
      <c r="HOD1048285" s="3532"/>
      <c r="HOE1048285" s="3532"/>
      <c r="HOF1048285" s="3532"/>
      <c r="HOG1048285" s="3532"/>
      <c r="HOH1048285" s="3532"/>
      <c r="HOI1048285" s="3532"/>
      <c r="HOJ1048285" s="3532"/>
      <c r="HOK1048285" s="3532"/>
      <c r="HOL1048285" s="3532"/>
      <c r="HOM1048285" s="3532"/>
      <c r="HON1048285" s="3532"/>
      <c r="HOO1048285" s="3532"/>
      <c r="HOP1048285" s="3532"/>
      <c r="HOQ1048285" s="3532"/>
      <c r="HOR1048285" s="3532"/>
      <c r="HOS1048285" s="3532"/>
      <c r="HOT1048285" s="3532"/>
      <c r="HOU1048285" s="3532"/>
      <c r="HOV1048285" s="3532"/>
      <c r="HOW1048285" s="3532"/>
      <c r="HOX1048285" s="3532"/>
      <c r="HOY1048285" s="3532"/>
      <c r="HOZ1048285" s="3532"/>
      <c r="HPA1048285" s="3532"/>
      <c r="HPB1048285" s="3532"/>
      <c r="HPC1048285" s="3532"/>
      <c r="HPD1048285" s="3532"/>
      <c r="HPE1048285" s="3532"/>
      <c r="HPF1048285" s="3532"/>
      <c r="HPG1048285" s="3532"/>
      <c r="HPH1048285" s="3532"/>
      <c r="HPI1048285" s="3532"/>
      <c r="HPJ1048285" s="3532"/>
      <c r="HPK1048285" s="3532"/>
      <c r="HPL1048285" s="3532"/>
      <c r="HPM1048285" s="3532"/>
      <c r="HPN1048285" s="3532"/>
      <c r="HPO1048285" s="3532"/>
      <c r="HPP1048285" s="3532"/>
      <c r="HPQ1048285" s="3532"/>
      <c r="HPR1048285" s="3532"/>
      <c r="HPS1048285" s="3532"/>
      <c r="HPT1048285" s="3532"/>
      <c r="HPU1048285" s="3532"/>
      <c r="HPV1048285" s="3532"/>
      <c r="HPW1048285" s="3532"/>
      <c r="HPX1048285" s="3532"/>
      <c r="HPY1048285" s="3532"/>
      <c r="HPZ1048285" s="3532"/>
      <c r="HQA1048285" s="3532"/>
      <c r="HQB1048285" s="3532"/>
      <c r="HQC1048285" s="3532"/>
      <c r="HQD1048285" s="3532"/>
      <c r="HQE1048285" s="3532"/>
      <c r="HQF1048285" s="3532"/>
      <c r="HQG1048285" s="3532"/>
      <c r="HQH1048285" s="3532"/>
      <c r="HQI1048285" s="3532"/>
      <c r="HQJ1048285" s="3532"/>
      <c r="HQK1048285" s="3532"/>
      <c r="HQL1048285" s="3532"/>
      <c r="HQM1048285" s="3532"/>
      <c r="HQN1048285" s="3532"/>
      <c r="HQO1048285" s="3532"/>
      <c r="HQP1048285" s="3532"/>
      <c r="HQQ1048285" s="3532"/>
      <c r="HQR1048285" s="3532"/>
      <c r="HQS1048285" s="3532"/>
      <c r="HQT1048285" s="3532"/>
      <c r="HQU1048285" s="3532"/>
      <c r="HQV1048285" s="3532"/>
      <c r="HQW1048285" s="3532"/>
      <c r="HQX1048285" s="3532"/>
      <c r="HQY1048285" s="3532"/>
      <c r="HQZ1048285" s="3532"/>
      <c r="HRA1048285" s="3532"/>
      <c r="HRB1048285" s="3532"/>
      <c r="HRC1048285" s="3532"/>
      <c r="HRD1048285" s="3532"/>
      <c r="HRE1048285" s="3532"/>
      <c r="HRF1048285" s="3532"/>
      <c r="HRG1048285" s="3532"/>
      <c r="HRH1048285" s="3532"/>
      <c r="HRI1048285" s="3532"/>
      <c r="HRJ1048285" s="3532"/>
      <c r="HRK1048285" s="3532"/>
      <c r="HRL1048285" s="3532"/>
      <c r="HRM1048285" s="3532"/>
      <c r="HRN1048285" s="3532"/>
      <c r="HRO1048285" s="3532"/>
      <c r="HRP1048285" s="3532"/>
      <c r="HRQ1048285" s="3532"/>
      <c r="HRR1048285" s="3532"/>
      <c r="HRS1048285" s="3532"/>
      <c r="HRT1048285" s="3532"/>
      <c r="HRU1048285" s="3532"/>
      <c r="HRV1048285" s="3532"/>
      <c r="HRW1048285" s="3532"/>
      <c r="HRX1048285" s="3532"/>
      <c r="HRY1048285" s="3532"/>
      <c r="HRZ1048285" s="3532"/>
      <c r="HSA1048285" s="3532"/>
      <c r="HSB1048285" s="3532"/>
      <c r="HSC1048285" s="3532"/>
      <c r="HSD1048285" s="3532"/>
      <c r="HSE1048285" s="3532"/>
      <c r="HSF1048285" s="3532"/>
      <c r="HSG1048285" s="3532"/>
      <c r="HSH1048285" s="3532"/>
      <c r="HSI1048285" s="3532"/>
      <c r="HSJ1048285" s="3532"/>
      <c r="HSK1048285" s="3532"/>
      <c r="HSL1048285" s="3532"/>
      <c r="HSM1048285" s="3532"/>
      <c r="HSN1048285" s="3532"/>
      <c r="HSO1048285" s="3532"/>
      <c r="HSP1048285" s="3532"/>
      <c r="HSQ1048285" s="3532"/>
      <c r="HSR1048285" s="3532"/>
      <c r="HSS1048285" s="3532"/>
      <c r="HST1048285" s="3532"/>
      <c r="HSU1048285" s="3532"/>
      <c r="HSV1048285" s="3532"/>
      <c r="HSW1048285" s="3532"/>
      <c r="HSX1048285" s="3532"/>
      <c r="HSY1048285" s="3532"/>
      <c r="HSZ1048285" s="3532"/>
      <c r="HTA1048285" s="3532"/>
      <c r="HTB1048285" s="3532"/>
      <c r="HTC1048285" s="3532"/>
      <c r="HTD1048285" s="3532"/>
      <c r="HTE1048285" s="3532"/>
      <c r="HTF1048285" s="3532"/>
      <c r="HTG1048285" s="3532"/>
      <c r="HTH1048285" s="3532"/>
      <c r="HTI1048285" s="3532"/>
      <c r="HTJ1048285" s="3532"/>
      <c r="HTK1048285" s="3532"/>
      <c r="HTL1048285" s="3532"/>
      <c r="HTM1048285" s="3532"/>
      <c r="HTN1048285" s="3532"/>
      <c r="HTO1048285" s="3532"/>
      <c r="HTP1048285" s="3532"/>
      <c r="HTQ1048285" s="3532"/>
      <c r="HTR1048285" s="3532"/>
      <c r="HTS1048285" s="3532"/>
      <c r="HTT1048285" s="3532"/>
      <c r="HTU1048285" s="3532"/>
      <c r="HTV1048285" s="3532"/>
      <c r="HTW1048285" s="3532"/>
      <c r="HTX1048285" s="3532"/>
      <c r="HTY1048285" s="3532"/>
      <c r="HTZ1048285" s="3532"/>
      <c r="HUA1048285" s="3532"/>
      <c r="HUB1048285" s="3532"/>
      <c r="HUC1048285" s="3532"/>
      <c r="HUD1048285" s="3532"/>
      <c r="HUE1048285" s="3532"/>
      <c r="HUF1048285" s="3532"/>
      <c r="HUG1048285" s="3532"/>
      <c r="HUH1048285" s="3532"/>
      <c r="HUI1048285" s="3532"/>
      <c r="HUJ1048285" s="3532"/>
      <c r="HUK1048285" s="3532"/>
      <c r="HUL1048285" s="3532"/>
      <c r="HUM1048285" s="3532"/>
      <c r="HUN1048285" s="3532"/>
      <c r="HUO1048285" s="3532"/>
      <c r="HUP1048285" s="3532"/>
      <c r="HUQ1048285" s="3532"/>
      <c r="HUR1048285" s="3532"/>
      <c r="HUS1048285" s="3532"/>
      <c r="HUT1048285" s="3532"/>
      <c r="HUU1048285" s="3532"/>
      <c r="HUV1048285" s="3532"/>
      <c r="HUW1048285" s="3532"/>
      <c r="HUX1048285" s="3532"/>
      <c r="HUY1048285" s="3532"/>
      <c r="HUZ1048285" s="3532"/>
      <c r="HVA1048285" s="3532"/>
      <c r="HVB1048285" s="3532"/>
      <c r="HVC1048285" s="3532"/>
      <c r="HVD1048285" s="3532"/>
      <c r="HVE1048285" s="3532"/>
      <c r="HVF1048285" s="3532"/>
      <c r="HVG1048285" s="3532"/>
      <c r="HVH1048285" s="3532"/>
      <c r="HVI1048285" s="3532"/>
      <c r="HVJ1048285" s="3532"/>
      <c r="HVK1048285" s="3532"/>
      <c r="HVL1048285" s="3532"/>
      <c r="HVM1048285" s="3532"/>
      <c r="HVN1048285" s="3532"/>
      <c r="HVO1048285" s="3532"/>
      <c r="HVP1048285" s="3532"/>
      <c r="HVQ1048285" s="3532"/>
      <c r="HVR1048285" s="3532"/>
      <c r="HVS1048285" s="3532"/>
      <c r="HVT1048285" s="3532"/>
      <c r="HVU1048285" s="3532"/>
      <c r="HVV1048285" s="3532"/>
      <c r="HVW1048285" s="3532"/>
      <c r="HVX1048285" s="3532"/>
      <c r="HVY1048285" s="3532"/>
      <c r="HVZ1048285" s="3532"/>
      <c r="HWA1048285" s="3532"/>
      <c r="HWB1048285" s="3532"/>
      <c r="HWC1048285" s="3532"/>
      <c r="HWD1048285" s="3532"/>
      <c r="HWE1048285" s="3532"/>
      <c r="HWF1048285" s="3532"/>
      <c r="HWG1048285" s="3532"/>
      <c r="HWH1048285" s="3532"/>
      <c r="HWI1048285" s="3532"/>
      <c r="HWJ1048285" s="3532"/>
      <c r="HWK1048285" s="3532"/>
      <c r="HWL1048285" s="3532"/>
      <c r="HWM1048285" s="3532"/>
      <c r="HWN1048285" s="3532"/>
      <c r="HWO1048285" s="3532"/>
      <c r="HWP1048285" s="3532"/>
      <c r="HWQ1048285" s="3532"/>
      <c r="HWR1048285" s="3532"/>
      <c r="HWS1048285" s="3532"/>
      <c r="HWT1048285" s="3532"/>
      <c r="HWU1048285" s="3532"/>
      <c r="HWV1048285" s="3532"/>
      <c r="HWW1048285" s="3532"/>
      <c r="HWX1048285" s="3532"/>
      <c r="HWY1048285" s="3532"/>
      <c r="HWZ1048285" s="3532"/>
      <c r="HXA1048285" s="3532"/>
      <c r="HXB1048285" s="3532"/>
      <c r="HXC1048285" s="3532"/>
      <c r="HXD1048285" s="3532"/>
      <c r="HXE1048285" s="3532"/>
      <c r="HXF1048285" s="3532"/>
      <c r="HXG1048285" s="3532"/>
      <c r="HXH1048285" s="3532"/>
      <c r="HXI1048285" s="3532"/>
      <c r="HXJ1048285" s="3532"/>
      <c r="HXK1048285" s="3532"/>
      <c r="HXL1048285" s="3532"/>
      <c r="HXM1048285" s="3532"/>
      <c r="HXN1048285" s="3532"/>
      <c r="HXO1048285" s="3532"/>
      <c r="HXP1048285" s="3532"/>
      <c r="HXQ1048285" s="3532"/>
      <c r="HXR1048285" s="3532"/>
      <c r="HXS1048285" s="3532"/>
      <c r="HXT1048285" s="3532"/>
      <c r="HXU1048285" s="3532"/>
      <c r="HXV1048285" s="3532"/>
      <c r="HXW1048285" s="3532"/>
      <c r="HXX1048285" s="3532"/>
      <c r="HXY1048285" s="3532"/>
      <c r="HXZ1048285" s="3532"/>
      <c r="HYA1048285" s="3532"/>
      <c r="HYB1048285" s="3532"/>
      <c r="HYC1048285" s="3532"/>
      <c r="HYD1048285" s="3532"/>
      <c r="HYE1048285" s="3532"/>
      <c r="HYF1048285" s="3532"/>
      <c r="HYG1048285" s="3532"/>
      <c r="HYH1048285" s="3532"/>
      <c r="HYI1048285" s="3532"/>
      <c r="HYJ1048285" s="3532"/>
      <c r="HYK1048285" s="3532"/>
      <c r="HYL1048285" s="3532"/>
      <c r="HYM1048285" s="3532"/>
      <c r="HYN1048285" s="3532"/>
      <c r="HYO1048285" s="3532"/>
      <c r="HYP1048285" s="3532"/>
      <c r="HYQ1048285" s="3532"/>
      <c r="HYR1048285" s="3532"/>
      <c r="HYS1048285" s="3532"/>
      <c r="HYT1048285" s="3532"/>
      <c r="HYU1048285" s="3532"/>
      <c r="HYV1048285" s="3532"/>
      <c r="HYW1048285" s="3532"/>
      <c r="HYX1048285" s="3532"/>
      <c r="HYY1048285" s="3532"/>
      <c r="HYZ1048285" s="3532"/>
      <c r="HZA1048285" s="3532"/>
      <c r="HZB1048285" s="3532"/>
      <c r="HZC1048285" s="3532"/>
      <c r="HZD1048285" s="3532"/>
      <c r="HZE1048285" s="3532"/>
      <c r="HZF1048285" s="3532"/>
      <c r="HZG1048285" s="3532"/>
      <c r="HZH1048285" s="3532"/>
      <c r="HZI1048285" s="3532"/>
      <c r="HZJ1048285" s="3532"/>
      <c r="HZK1048285" s="3532"/>
      <c r="HZL1048285" s="3532"/>
      <c r="HZM1048285" s="3532"/>
      <c r="HZN1048285" s="3532"/>
      <c r="HZO1048285" s="3532"/>
      <c r="HZP1048285" s="3532"/>
      <c r="HZQ1048285" s="3532"/>
      <c r="HZR1048285" s="3532"/>
      <c r="HZS1048285" s="3532"/>
      <c r="HZT1048285" s="3532"/>
      <c r="HZU1048285" s="3532"/>
      <c r="HZV1048285" s="3532"/>
      <c r="HZW1048285" s="3532"/>
      <c r="HZX1048285" s="3532"/>
      <c r="HZY1048285" s="3532"/>
      <c r="HZZ1048285" s="3532"/>
      <c r="IAA1048285" s="3532"/>
      <c r="IAB1048285" s="3532"/>
      <c r="IAC1048285" s="3532"/>
      <c r="IAD1048285" s="3532"/>
      <c r="IAE1048285" s="3532"/>
      <c r="IAF1048285" s="3532"/>
      <c r="IAG1048285" s="3532"/>
      <c r="IAH1048285" s="3532"/>
      <c r="IAI1048285" s="3532"/>
      <c r="IAJ1048285" s="3532"/>
      <c r="IAK1048285" s="3532"/>
      <c r="IAL1048285" s="3532"/>
      <c r="IAM1048285" s="3532"/>
      <c r="IAN1048285" s="3532"/>
      <c r="IAO1048285" s="3532"/>
      <c r="IAP1048285" s="3532"/>
      <c r="IAQ1048285" s="3532"/>
      <c r="IAR1048285" s="3532"/>
      <c r="IAS1048285" s="3532"/>
      <c r="IAT1048285" s="3532"/>
      <c r="IAU1048285" s="3532"/>
      <c r="IAV1048285" s="3532"/>
      <c r="IAW1048285" s="3532"/>
      <c r="IAX1048285" s="3532"/>
      <c r="IAY1048285" s="3532"/>
      <c r="IAZ1048285" s="3532"/>
      <c r="IBA1048285" s="3532"/>
      <c r="IBB1048285" s="3532"/>
      <c r="IBC1048285" s="3532"/>
      <c r="IBD1048285" s="3532"/>
      <c r="IBE1048285" s="3532"/>
      <c r="IBF1048285" s="3532"/>
      <c r="IBG1048285" s="3532"/>
      <c r="IBH1048285" s="3532"/>
      <c r="IBI1048285" s="3532"/>
      <c r="IBJ1048285" s="3532"/>
      <c r="IBK1048285" s="3532"/>
      <c r="IBL1048285" s="3532"/>
      <c r="IBM1048285" s="3532"/>
      <c r="IBN1048285" s="3532"/>
      <c r="IBO1048285" s="3532"/>
      <c r="IBP1048285" s="3532"/>
      <c r="IBQ1048285" s="3532"/>
      <c r="IBR1048285" s="3532"/>
      <c r="IBS1048285" s="3532"/>
      <c r="IBT1048285" s="3532"/>
      <c r="IBU1048285" s="3532"/>
      <c r="IBV1048285" s="3532"/>
      <c r="IBW1048285" s="3532"/>
      <c r="IBX1048285" s="3532"/>
      <c r="IBY1048285" s="3532"/>
      <c r="IBZ1048285" s="3532"/>
      <c r="ICA1048285" s="3532"/>
      <c r="ICB1048285" s="3532"/>
      <c r="ICC1048285" s="3532"/>
      <c r="ICD1048285" s="3532"/>
      <c r="ICE1048285" s="3532"/>
      <c r="ICF1048285" s="3532"/>
      <c r="ICG1048285" s="3532"/>
      <c r="ICH1048285" s="3532"/>
      <c r="ICI1048285" s="3532"/>
      <c r="ICJ1048285" s="3532"/>
      <c r="ICK1048285" s="3532"/>
      <c r="ICL1048285" s="3532"/>
      <c r="ICM1048285" s="3532"/>
      <c r="ICN1048285" s="3532"/>
      <c r="ICO1048285" s="3532"/>
      <c r="ICP1048285" s="3532"/>
      <c r="ICQ1048285" s="3532"/>
      <c r="ICR1048285" s="3532"/>
      <c r="ICS1048285" s="3532"/>
      <c r="ICT1048285" s="3532"/>
      <c r="ICU1048285" s="3532"/>
      <c r="ICV1048285" s="3532"/>
      <c r="ICW1048285" s="3532"/>
      <c r="ICX1048285" s="3532"/>
      <c r="ICY1048285" s="3532"/>
      <c r="ICZ1048285" s="3532"/>
      <c r="IDA1048285" s="3532"/>
      <c r="IDB1048285" s="3532"/>
      <c r="IDC1048285" s="3532"/>
      <c r="IDD1048285" s="3532"/>
      <c r="IDE1048285" s="3532"/>
      <c r="IDF1048285" s="3532"/>
      <c r="IDG1048285" s="3532"/>
      <c r="IDH1048285" s="3532"/>
      <c r="IDI1048285" s="3532"/>
      <c r="IDJ1048285" s="3532"/>
      <c r="IDK1048285" s="3532"/>
      <c r="IDL1048285" s="3532"/>
      <c r="IDM1048285" s="3532"/>
      <c r="IDN1048285" s="3532"/>
      <c r="IDO1048285" s="3532"/>
      <c r="IDP1048285" s="3532"/>
      <c r="IDQ1048285" s="3532"/>
      <c r="IDR1048285" s="3532"/>
      <c r="IDS1048285" s="3532"/>
      <c r="IDT1048285" s="3532"/>
      <c r="IDU1048285" s="3532"/>
      <c r="IDV1048285" s="3532"/>
      <c r="IDW1048285" s="3532"/>
      <c r="IDX1048285" s="3532"/>
      <c r="IDY1048285" s="3532"/>
      <c r="IDZ1048285" s="3532"/>
      <c r="IEA1048285" s="3532"/>
      <c r="IEB1048285" s="3532"/>
      <c r="IEC1048285" s="3532"/>
      <c r="IED1048285" s="3532"/>
      <c r="IEE1048285" s="3532"/>
      <c r="IEF1048285" s="3532"/>
      <c r="IEG1048285" s="3532"/>
      <c r="IEH1048285" s="3532"/>
      <c r="IEI1048285" s="3532"/>
      <c r="IEJ1048285" s="3532"/>
      <c r="IEK1048285" s="3532"/>
      <c r="IEL1048285" s="3532"/>
      <c r="IEM1048285" s="3532"/>
      <c r="IEN1048285" s="3532"/>
      <c r="IEO1048285" s="3532"/>
      <c r="IEP1048285" s="3532"/>
      <c r="IEQ1048285" s="3532"/>
      <c r="IER1048285" s="3532"/>
      <c r="IES1048285" s="3532"/>
      <c r="IET1048285" s="3532"/>
      <c r="IEU1048285" s="3532"/>
      <c r="IEV1048285" s="3532"/>
      <c r="IEW1048285" s="3532"/>
      <c r="IEX1048285" s="3532"/>
      <c r="IEY1048285" s="3532"/>
      <c r="IEZ1048285" s="3532"/>
      <c r="IFA1048285" s="3532"/>
      <c r="IFB1048285" s="3532"/>
      <c r="IFC1048285" s="3532"/>
      <c r="IFD1048285" s="3532"/>
      <c r="IFE1048285" s="3532"/>
      <c r="IFF1048285" s="3532"/>
      <c r="IFG1048285" s="3532"/>
      <c r="IFH1048285" s="3532"/>
      <c r="IFI1048285" s="3532"/>
      <c r="IFJ1048285" s="3532"/>
      <c r="IFK1048285" s="3532"/>
      <c r="IFL1048285" s="3532"/>
      <c r="IFM1048285" s="3532"/>
      <c r="IFN1048285" s="3532"/>
      <c r="IFO1048285" s="3532"/>
      <c r="IFP1048285" s="3532"/>
      <c r="IFQ1048285" s="3532"/>
      <c r="IFR1048285" s="3532"/>
      <c r="IFS1048285" s="3532"/>
      <c r="IFT1048285" s="3532"/>
      <c r="IFU1048285" s="3532"/>
      <c r="IFV1048285" s="3532"/>
      <c r="IFW1048285" s="3532"/>
      <c r="IFX1048285" s="3532"/>
      <c r="IFY1048285" s="3532"/>
      <c r="IFZ1048285" s="3532"/>
      <c r="IGA1048285" s="3532"/>
      <c r="IGB1048285" s="3532"/>
      <c r="IGC1048285" s="3532"/>
      <c r="IGD1048285" s="3532"/>
      <c r="IGE1048285" s="3532"/>
      <c r="IGF1048285" s="3532"/>
      <c r="IGG1048285" s="3532"/>
      <c r="IGH1048285" s="3532"/>
      <c r="IGI1048285" s="3532"/>
      <c r="IGJ1048285" s="3532"/>
      <c r="IGK1048285" s="3532"/>
      <c r="IGL1048285" s="3532"/>
      <c r="IGM1048285" s="3532"/>
      <c r="IGN1048285" s="3532"/>
      <c r="IGO1048285" s="3532"/>
      <c r="IGP1048285" s="3532"/>
      <c r="IGQ1048285" s="3532"/>
      <c r="IGR1048285" s="3532"/>
      <c r="IGS1048285" s="3532"/>
      <c r="IGT1048285" s="3532"/>
      <c r="IGU1048285" s="3532"/>
      <c r="IGV1048285" s="3532"/>
      <c r="IGW1048285" s="3532"/>
      <c r="IGX1048285" s="3532"/>
      <c r="IGY1048285" s="3532"/>
      <c r="IGZ1048285" s="3532"/>
      <c r="IHA1048285" s="3532"/>
      <c r="IHB1048285" s="3532"/>
      <c r="IHC1048285" s="3532"/>
      <c r="IHD1048285" s="3532"/>
      <c r="IHE1048285" s="3532"/>
      <c r="IHF1048285" s="3532"/>
      <c r="IHG1048285" s="3532"/>
      <c r="IHH1048285" s="3532"/>
      <c r="IHI1048285" s="3532"/>
      <c r="IHJ1048285" s="3532"/>
      <c r="IHK1048285" s="3532"/>
      <c r="IHL1048285" s="3532"/>
      <c r="IHM1048285" s="3532"/>
      <c r="IHN1048285" s="3532"/>
      <c r="IHO1048285" s="3532"/>
      <c r="IHP1048285" s="3532"/>
      <c r="IHQ1048285" s="3532"/>
      <c r="IHR1048285" s="3532"/>
      <c r="IHS1048285" s="3532"/>
      <c r="IHT1048285" s="3532"/>
      <c r="IHU1048285" s="3532"/>
      <c r="IHV1048285" s="3532"/>
      <c r="IHW1048285" s="3532"/>
      <c r="IHX1048285" s="3532"/>
      <c r="IHY1048285" s="3532"/>
      <c r="IHZ1048285" s="3532"/>
      <c r="IIA1048285" s="3532"/>
      <c r="IIB1048285" s="3532"/>
      <c r="IIC1048285" s="3532"/>
      <c r="IID1048285" s="3532"/>
      <c r="IIE1048285" s="3532"/>
      <c r="IIF1048285" s="3532"/>
      <c r="IIG1048285" s="3532"/>
      <c r="IIH1048285" s="3532"/>
      <c r="III1048285" s="3532"/>
      <c r="IIJ1048285" s="3532"/>
      <c r="IIK1048285" s="3532"/>
      <c r="IIL1048285" s="3532"/>
      <c r="IIM1048285" s="3532"/>
      <c r="IIN1048285" s="3532"/>
      <c r="IIO1048285" s="3532"/>
      <c r="IIP1048285" s="3532"/>
      <c r="IIQ1048285" s="3532"/>
      <c r="IIR1048285" s="3532"/>
      <c r="IIS1048285" s="3532"/>
      <c r="IIT1048285" s="3532"/>
      <c r="IIU1048285" s="3532"/>
      <c r="IIV1048285" s="3532"/>
      <c r="IIW1048285" s="3532"/>
      <c r="IIX1048285" s="3532"/>
      <c r="IIY1048285" s="3532"/>
      <c r="IIZ1048285" s="3532"/>
      <c r="IJA1048285" s="3532"/>
      <c r="IJB1048285" s="3532"/>
      <c r="IJC1048285" s="3532"/>
      <c r="IJD1048285" s="3532"/>
      <c r="IJE1048285" s="3532"/>
      <c r="IJF1048285" s="3532"/>
      <c r="IJG1048285" s="3532"/>
      <c r="IJH1048285" s="3532"/>
      <c r="IJI1048285" s="3532"/>
      <c r="IJJ1048285" s="3532"/>
      <c r="IJK1048285" s="3532"/>
      <c r="IJL1048285" s="3532"/>
      <c r="IJM1048285" s="3532"/>
      <c r="IJN1048285" s="3532"/>
      <c r="IJO1048285" s="3532"/>
      <c r="IJP1048285" s="3532"/>
      <c r="IJQ1048285" s="3532"/>
      <c r="IJR1048285" s="3532"/>
      <c r="IJS1048285" s="3532"/>
      <c r="IJT1048285" s="3532"/>
      <c r="IJU1048285" s="3532"/>
      <c r="IJV1048285" s="3532"/>
      <c r="IJW1048285" s="3532"/>
      <c r="IJX1048285" s="3532"/>
      <c r="IJY1048285" s="3532"/>
      <c r="IJZ1048285" s="3532"/>
      <c r="IKA1048285" s="3532"/>
      <c r="IKB1048285" s="3532"/>
      <c r="IKC1048285" s="3532"/>
      <c r="IKD1048285" s="3532"/>
      <c r="IKE1048285" s="3532"/>
      <c r="IKF1048285" s="3532"/>
      <c r="IKG1048285" s="3532"/>
      <c r="IKH1048285" s="3532"/>
      <c r="IKI1048285" s="3532"/>
      <c r="IKJ1048285" s="3532"/>
      <c r="IKK1048285" s="3532"/>
      <c r="IKL1048285" s="3532"/>
      <c r="IKM1048285" s="3532"/>
      <c r="IKN1048285" s="3532"/>
      <c r="IKO1048285" s="3532"/>
      <c r="IKP1048285" s="3532"/>
      <c r="IKQ1048285" s="3532"/>
      <c r="IKR1048285" s="3532"/>
      <c r="IKS1048285" s="3532"/>
      <c r="IKT1048285" s="3532"/>
      <c r="IKU1048285" s="3532"/>
      <c r="IKV1048285" s="3532"/>
      <c r="IKW1048285" s="3532"/>
      <c r="IKX1048285" s="3532"/>
      <c r="IKY1048285" s="3532"/>
      <c r="IKZ1048285" s="3532"/>
      <c r="ILA1048285" s="3532"/>
      <c r="ILB1048285" s="3532"/>
      <c r="ILC1048285" s="3532"/>
      <c r="ILD1048285" s="3532"/>
      <c r="ILE1048285" s="3532"/>
      <c r="ILF1048285" s="3532"/>
      <c r="ILG1048285" s="3532"/>
      <c r="ILH1048285" s="3532"/>
      <c r="ILI1048285" s="3532"/>
      <c r="ILJ1048285" s="3532"/>
      <c r="ILK1048285" s="3532"/>
      <c r="ILL1048285" s="3532"/>
      <c r="ILM1048285" s="3532"/>
      <c r="ILN1048285" s="3532"/>
      <c r="ILO1048285" s="3532"/>
      <c r="ILP1048285" s="3532"/>
      <c r="ILQ1048285" s="3532"/>
      <c r="ILR1048285" s="3532"/>
      <c r="ILS1048285" s="3532"/>
      <c r="ILT1048285" s="3532"/>
      <c r="ILU1048285" s="3532"/>
      <c r="ILV1048285" s="3532"/>
      <c r="ILW1048285" s="3532"/>
      <c r="ILX1048285" s="3532"/>
      <c r="ILY1048285" s="3532"/>
      <c r="ILZ1048285" s="3532"/>
      <c r="IMA1048285" s="3532"/>
      <c r="IMB1048285" s="3532"/>
      <c r="IMC1048285" s="3532"/>
      <c r="IMD1048285" s="3532"/>
      <c r="IME1048285" s="3532"/>
      <c r="IMF1048285" s="3532"/>
      <c r="IMG1048285" s="3532"/>
      <c r="IMH1048285" s="3532"/>
      <c r="IMI1048285" s="3532"/>
      <c r="IMJ1048285" s="3532"/>
      <c r="IMK1048285" s="3532"/>
      <c r="IML1048285" s="3532"/>
      <c r="IMM1048285" s="3532"/>
      <c r="IMN1048285" s="3532"/>
      <c r="IMO1048285" s="3532"/>
      <c r="IMP1048285" s="3532"/>
      <c r="IMQ1048285" s="3532"/>
      <c r="IMR1048285" s="3532"/>
      <c r="IMS1048285" s="3532"/>
      <c r="IMT1048285" s="3532"/>
      <c r="IMU1048285" s="3532"/>
      <c r="IMV1048285" s="3532"/>
      <c r="IMW1048285" s="3532"/>
      <c r="IMX1048285" s="3532"/>
      <c r="IMY1048285" s="3532"/>
      <c r="IMZ1048285" s="3532"/>
      <c r="INA1048285" s="3532"/>
      <c r="INB1048285" s="3532"/>
      <c r="INC1048285" s="3532"/>
      <c r="IND1048285" s="3532"/>
      <c r="INE1048285" s="3532"/>
      <c r="INF1048285" s="3532"/>
      <c r="ING1048285" s="3532"/>
      <c r="INH1048285" s="3532"/>
      <c r="INI1048285" s="3532"/>
      <c r="INJ1048285" s="3532"/>
      <c r="INK1048285" s="3532"/>
      <c r="INL1048285" s="3532"/>
      <c r="INM1048285" s="3532"/>
      <c r="INN1048285" s="3532"/>
      <c r="INO1048285" s="3532"/>
      <c r="INP1048285" s="3532"/>
      <c r="INQ1048285" s="3532"/>
      <c r="INR1048285" s="3532"/>
      <c r="INS1048285" s="3532"/>
      <c r="INT1048285" s="3532"/>
      <c r="INU1048285" s="3532"/>
      <c r="INV1048285" s="3532"/>
      <c r="INW1048285" s="3532"/>
      <c r="INX1048285" s="3532"/>
      <c r="INY1048285" s="3532"/>
      <c r="INZ1048285" s="3532"/>
      <c r="IOA1048285" s="3532"/>
      <c r="IOB1048285" s="3532"/>
      <c r="IOC1048285" s="3532"/>
      <c r="IOD1048285" s="3532"/>
      <c r="IOE1048285" s="3532"/>
      <c r="IOF1048285" s="3532"/>
      <c r="IOG1048285" s="3532"/>
      <c r="IOH1048285" s="3532"/>
      <c r="IOI1048285" s="3532"/>
      <c r="IOJ1048285" s="3532"/>
      <c r="IOK1048285" s="3532"/>
      <c r="IOL1048285" s="3532"/>
      <c r="IOM1048285" s="3532"/>
      <c r="ION1048285" s="3532"/>
      <c r="IOO1048285" s="3532"/>
      <c r="IOP1048285" s="3532"/>
      <c r="IOQ1048285" s="3532"/>
      <c r="IOR1048285" s="3532"/>
      <c r="IOS1048285" s="3532"/>
      <c r="IOT1048285" s="3532"/>
      <c r="IOU1048285" s="3532"/>
      <c r="IOV1048285" s="3532"/>
      <c r="IOW1048285" s="3532"/>
      <c r="IOX1048285" s="3532"/>
      <c r="IOY1048285" s="3532"/>
      <c r="IOZ1048285" s="3532"/>
      <c r="IPA1048285" s="3532"/>
      <c r="IPB1048285" s="3532"/>
      <c r="IPC1048285" s="3532"/>
      <c r="IPD1048285" s="3532"/>
      <c r="IPE1048285" s="3532"/>
      <c r="IPF1048285" s="3532"/>
      <c r="IPG1048285" s="3532"/>
      <c r="IPH1048285" s="3532"/>
      <c r="IPI1048285" s="3532"/>
      <c r="IPJ1048285" s="3532"/>
      <c r="IPK1048285" s="3532"/>
      <c r="IPL1048285" s="3532"/>
      <c r="IPM1048285" s="3532"/>
      <c r="IPN1048285" s="3532"/>
      <c r="IPO1048285" s="3532"/>
      <c r="IPP1048285" s="3532"/>
      <c r="IPQ1048285" s="3532"/>
      <c r="IPR1048285" s="3532"/>
      <c r="IPS1048285" s="3532"/>
      <c r="IPT1048285" s="3532"/>
      <c r="IPU1048285" s="3532"/>
      <c r="IPV1048285" s="3532"/>
      <c r="IPW1048285" s="3532"/>
      <c r="IPX1048285" s="3532"/>
      <c r="IPY1048285" s="3532"/>
      <c r="IPZ1048285" s="3532"/>
      <c r="IQA1048285" s="3532"/>
      <c r="IQB1048285" s="3532"/>
      <c r="IQC1048285" s="3532"/>
      <c r="IQD1048285" s="3532"/>
      <c r="IQE1048285" s="3532"/>
      <c r="IQF1048285" s="3532"/>
      <c r="IQG1048285" s="3532"/>
      <c r="IQH1048285" s="3532"/>
      <c r="IQI1048285" s="3532"/>
      <c r="IQJ1048285" s="3532"/>
      <c r="IQK1048285" s="3532"/>
      <c r="IQL1048285" s="3532"/>
      <c r="IQM1048285" s="3532"/>
      <c r="IQN1048285" s="3532"/>
      <c r="IQO1048285" s="3532"/>
      <c r="IQP1048285" s="3532"/>
      <c r="IQQ1048285" s="3532"/>
      <c r="IQR1048285" s="3532"/>
      <c r="IQS1048285" s="3532"/>
      <c r="IQT1048285" s="3532"/>
      <c r="IQU1048285" s="3532"/>
      <c r="IQV1048285" s="3532"/>
      <c r="IQW1048285" s="3532"/>
      <c r="IQX1048285" s="3532"/>
      <c r="IQY1048285" s="3532"/>
      <c r="IQZ1048285" s="3532"/>
      <c r="IRA1048285" s="3532"/>
      <c r="IRB1048285" s="3532"/>
      <c r="IRC1048285" s="3532"/>
      <c r="IRD1048285" s="3532"/>
      <c r="IRE1048285" s="3532"/>
      <c r="IRF1048285" s="3532"/>
      <c r="IRG1048285" s="3532"/>
      <c r="IRH1048285" s="3532"/>
      <c r="IRI1048285" s="3532"/>
      <c r="IRJ1048285" s="3532"/>
      <c r="IRK1048285" s="3532"/>
      <c r="IRL1048285" s="3532"/>
      <c r="IRM1048285" s="3532"/>
      <c r="IRN1048285" s="3532"/>
      <c r="IRO1048285" s="3532"/>
      <c r="IRP1048285" s="3532"/>
      <c r="IRQ1048285" s="3532"/>
      <c r="IRR1048285" s="3532"/>
      <c r="IRS1048285" s="3532"/>
      <c r="IRT1048285" s="3532"/>
      <c r="IRU1048285" s="3532"/>
      <c r="IRV1048285" s="3532"/>
      <c r="IRW1048285" s="3532"/>
      <c r="IRX1048285" s="3532"/>
      <c r="IRY1048285" s="3532"/>
      <c r="IRZ1048285" s="3532"/>
      <c r="ISA1048285" s="3532"/>
      <c r="ISB1048285" s="3532"/>
      <c r="ISC1048285" s="3532"/>
      <c r="ISD1048285" s="3532"/>
      <c r="ISE1048285" s="3532"/>
      <c r="ISF1048285" s="3532"/>
      <c r="ISG1048285" s="3532"/>
      <c r="ISH1048285" s="3532"/>
      <c r="ISI1048285" s="3532"/>
      <c r="ISJ1048285" s="3532"/>
      <c r="ISK1048285" s="3532"/>
      <c r="ISL1048285" s="3532"/>
      <c r="ISM1048285" s="3532"/>
      <c r="ISN1048285" s="3532"/>
      <c r="ISO1048285" s="3532"/>
      <c r="ISP1048285" s="3532"/>
      <c r="ISQ1048285" s="3532"/>
      <c r="ISR1048285" s="3532"/>
      <c r="ISS1048285" s="3532"/>
      <c r="IST1048285" s="3532"/>
      <c r="ISU1048285" s="3532"/>
      <c r="ISV1048285" s="3532"/>
      <c r="ISW1048285" s="3532"/>
      <c r="ISX1048285" s="3532"/>
      <c r="ISY1048285" s="3532"/>
      <c r="ISZ1048285" s="3532"/>
      <c r="ITA1048285" s="3532"/>
      <c r="ITB1048285" s="3532"/>
      <c r="ITC1048285" s="3532"/>
      <c r="ITD1048285" s="3532"/>
      <c r="ITE1048285" s="3532"/>
      <c r="ITF1048285" s="3532"/>
      <c r="ITG1048285" s="3532"/>
      <c r="ITH1048285" s="3532"/>
      <c r="ITI1048285" s="3532"/>
      <c r="ITJ1048285" s="3532"/>
      <c r="ITK1048285" s="3532"/>
      <c r="ITL1048285" s="3532"/>
      <c r="ITM1048285" s="3532"/>
      <c r="ITN1048285" s="3532"/>
      <c r="ITO1048285" s="3532"/>
      <c r="ITP1048285" s="3532"/>
      <c r="ITQ1048285" s="3532"/>
      <c r="ITR1048285" s="3532"/>
      <c r="ITS1048285" s="3532"/>
      <c r="ITT1048285" s="3532"/>
      <c r="ITU1048285" s="3532"/>
      <c r="ITV1048285" s="3532"/>
      <c r="ITW1048285" s="3532"/>
      <c r="ITX1048285" s="3532"/>
      <c r="ITY1048285" s="3532"/>
      <c r="ITZ1048285" s="3532"/>
      <c r="IUA1048285" s="3532"/>
      <c r="IUB1048285" s="3532"/>
      <c r="IUC1048285" s="3532"/>
      <c r="IUD1048285" s="3532"/>
      <c r="IUE1048285" s="3532"/>
      <c r="IUF1048285" s="3532"/>
      <c r="IUG1048285" s="3532"/>
      <c r="IUH1048285" s="3532"/>
      <c r="IUI1048285" s="3532"/>
      <c r="IUJ1048285" s="3532"/>
      <c r="IUK1048285" s="3532"/>
      <c r="IUL1048285" s="3532"/>
      <c r="IUM1048285" s="3532"/>
      <c r="IUN1048285" s="3532"/>
      <c r="IUO1048285" s="3532"/>
      <c r="IUP1048285" s="3532"/>
      <c r="IUQ1048285" s="3532"/>
      <c r="IUR1048285" s="3532"/>
      <c r="IUS1048285" s="3532"/>
      <c r="IUT1048285" s="3532"/>
      <c r="IUU1048285" s="3532"/>
      <c r="IUV1048285" s="3532"/>
      <c r="IUW1048285" s="3532"/>
      <c r="IUX1048285" s="3532"/>
      <c r="IUY1048285" s="3532"/>
      <c r="IUZ1048285" s="3532"/>
      <c r="IVA1048285" s="3532"/>
      <c r="IVB1048285" s="3532"/>
      <c r="IVC1048285" s="3532"/>
      <c r="IVD1048285" s="3532"/>
      <c r="IVE1048285" s="3532"/>
      <c r="IVF1048285" s="3532"/>
      <c r="IVG1048285" s="3532"/>
      <c r="IVH1048285" s="3532"/>
      <c r="IVI1048285" s="3532"/>
      <c r="IVJ1048285" s="3532"/>
      <c r="IVK1048285" s="3532"/>
      <c r="IVL1048285" s="3532"/>
      <c r="IVM1048285" s="3532"/>
      <c r="IVN1048285" s="3532"/>
      <c r="IVO1048285" s="3532"/>
      <c r="IVP1048285" s="3532"/>
      <c r="IVQ1048285" s="3532"/>
      <c r="IVR1048285" s="3532"/>
      <c r="IVS1048285" s="3532"/>
      <c r="IVT1048285" s="3532"/>
      <c r="IVU1048285" s="3532"/>
      <c r="IVV1048285" s="3532"/>
      <c r="IVW1048285" s="3532"/>
      <c r="IVX1048285" s="3532"/>
      <c r="IVY1048285" s="3532"/>
      <c r="IVZ1048285" s="3532"/>
      <c r="IWA1048285" s="3532"/>
      <c r="IWB1048285" s="3532"/>
      <c r="IWC1048285" s="3532"/>
      <c r="IWD1048285" s="3532"/>
      <c r="IWE1048285" s="3532"/>
      <c r="IWF1048285" s="3532"/>
      <c r="IWG1048285" s="3532"/>
      <c r="IWH1048285" s="3532"/>
      <c r="IWI1048285" s="3532"/>
      <c r="IWJ1048285" s="3532"/>
      <c r="IWK1048285" s="3532"/>
      <c r="IWL1048285" s="3532"/>
      <c r="IWM1048285" s="3532"/>
      <c r="IWN1048285" s="3532"/>
      <c r="IWO1048285" s="3532"/>
      <c r="IWP1048285" s="3532"/>
      <c r="IWQ1048285" s="3532"/>
      <c r="IWR1048285" s="3532"/>
      <c r="IWS1048285" s="3532"/>
      <c r="IWT1048285" s="3532"/>
      <c r="IWU1048285" s="3532"/>
      <c r="IWV1048285" s="3532"/>
      <c r="IWW1048285" s="3532"/>
      <c r="IWX1048285" s="3532"/>
      <c r="IWY1048285" s="3532"/>
      <c r="IWZ1048285" s="3532"/>
      <c r="IXA1048285" s="3532"/>
      <c r="IXB1048285" s="3532"/>
      <c r="IXC1048285" s="3532"/>
      <c r="IXD1048285" s="3532"/>
      <c r="IXE1048285" s="3532"/>
      <c r="IXF1048285" s="3532"/>
      <c r="IXG1048285" s="3532"/>
      <c r="IXH1048285" s="3532"/>
      <c r="IXI1048285" s="3532"/>
      <c r="IXJ1048285" s="3532"/>
      <c r="IXK1048285" s="3532"/>
      <c r="IXL1048285" s="3532"/>
      <c r="IXM1048285" s="3532"/>
      <c r="IXN1048285" s="3532"/>
      <c r="IXO1048285" s="3532"/>
      <c r="IXP1048285" s="3532"/>
      <c r="IXQ1048285" s="3532"/>
      <c r="IXR1048285" s="3532"/>
      <c r="IXS1048285" s="3532"/>
      <c r="IXT1048285" s="3532"/>
      <c r="IXU1048285" s="3532"/>
      <c r="IXV1048285" s="3532"/>
      <c r="IXW1048285" s="3532"/>
      <c r="IXX1048285" s="3532"/>
      <c r="IXY1048285" s="3532"/>
      <c r="IXZ1048285" s="3532"/>
      <c r="IYA1048285" s="3532"/>
      <c r="IYB1048285" s="3532"/>
      <c r="IYC1048285" s="3532"/>
      <c r="IYD1048285" s="3532"/>
      <c r="IYE1048285" s="3532"/>
      <c r="IYF1048285" s="3532"/>
      <c r="IYG1048285" s="3532"/>
      <c r="IYH1048285" s="3532"/>
      <c r="IYI1048285" s="3532"/>
      <c r="IYJ1048285" s="3532"/>
      <c r="IYK1048285" s="3532"/>
      <c r="IYL1048285" s="3532"/>
      <c r="IYM1048285" s="3532"/>
      <c r="IYN1048285" s="3532"/>
      <c r="IYO1048285" s="3532"/>
      <c r="IYP1048285" s="3532"/>
      <c r="IYQ1048285" s="3532"/>
      <c r="IYR1048285" s="3532"/>
      <c r="IYS1048285" s="3532"/>
      <c r="IYT1048285" s="3532"/>
      <c r="IYU1048285" s="3532"/>
      <c r="IYV1048285" s="3532"/>
      <c r="IYW1048285" s="3532"/>
      <c r="IYX1048285" s="3532"/>
      <c r="IYY1048285" s="3532"/>
      <c r="IYZ1048285" s="3532"/>
      <c r="IZA1048285" s="3532"/>
      <c r="IZB1048285" s="3532"/>
      <c r="IZC1048285" s="3532"/>
      <c r="IZD1048285" s="3532"/>
      <c r="IZE1048285" s="3532"/>
      <c r="IZF1048285" s="3532"/>
      <c r="IZG1048285" s="3532"/>
      <c r="IZH1048285" s="3532"/>
      <c r="IZI1048285" s="3532"/>
      <c r="IZJ1048285" s="3532"/>
      <c r="IZK1048285" s="3532"/>
      <c r="IZL1048285" s="3532"/>
      <c r="IZM1048285" s="3532"/>
      <c r="IZN1048285" s="3532"/>
      <c r="IZO1048285" s="3532"/>
      <c r="IZP1048285" s="3532"/>
      <c r="IZQ1048285" s="3532"/>
      <c r="IZR1048285" s="3532"/>
      <c r="IZS1048285" s="3532"/>
      <c r="IZT1048285" s="3532"/>
      <c r="IZU1048285" s="3532"/>
      <c r="IZV1048285" s="3532"/>
      <c r="IZW1048285" s="3532"/>
      <c r="IZX1048285" s="3532"/>
      <c r="IZY1048285" s="3532"/>
      <c r="IZZ1048285" s="3532"/>
      <c r="JAA1048285" s="3532"/>
      <c r="JAB1048285" s="3532"/>
      <c r="JAC1048285" s="3532"/>
      <c r="JAD1048285" s="3532"/>
      <c r="JAE1048285" s="3532"/>
      <c r="JAF1048285" s="3532"/>
      <c r="JAG1048285" s="3532"/>
      <c r="JAH1048285" s="3532"/>
      <c r="JAI1048285" s="3532"/>
      <c r="JAJ1048285" s="3532"/>
      <c r="JAK1048285" s="3532"/>
      <c r="JAL1048285" s="3532"/>
      <c r="JAM1048285" s="3532"/>
      <c r="JAN1048285" s="3532"/>
      <c r="JAO1048285" s="3532"/>
      <c r="JAP1048285" s="3532"/>
      <c r="JAQ1048285" s="3532"/>
      <c r="JAR1048285" s="3532"/>
      <c r="JAS1048285" s="3532"/>
      <c r="JAT1048285" s="3532"/>
      <c r="JAU1048285" s="3532"/>
      <c r="JAV1048285" s="3532"/>
      <c r="JAW1048285" s="3532"/>
      <c r="JAX1048285" s="3532"/>
      <c r="JAY1048285" s="3532"/>
      <c r="JAZ1048285" s="3532"/>
      <c r="JBA1048285" s="3532"/>
      <c r="JBB1048285" s="3532"/>
      <c r="JBC1048285" s="3532"/>
      <c r="JBD1048285" s="3532"/>
      <c r="JBE1048285" s="3532"/>
      <c r="JBF1048285" s="3532"/>
      <c r="JBG1048285" s="3532"/>
      <c r="JBH1048285" s="3532"/>
      <c r="JBI1048285" s="3532"/>
      <c r="JBJ1048285" s="3532"/>
      <c r="JBK1048285" s="3532"/>
      <c r="JBL1048285" s="3532"/>
      <c r="JBM1048285" s="3532"/>
      <c r="JBN1048285" s="3532"/>
      <c r="JBO1048285" s="3532"/>
      <c r="JBP1048285" s="3532"/>
      <c r="JBQ1048285" s="3532"/>
      <c r="JBR1048285" s="3532"/>
      <c r="JBS1048285" s="3532"/>
      <c r="JBT1048285" s="3532"/>
      <c r="JBU1048285" s="3532"/>
      <c r="JBV1048285" s="3532"/>
      <c r="JBW1048285" s="3532"/>
      <c r="JBX1048285" s="3532"/>
      <c r="JBY1048285" s="3532"/>
      <c r="JBZ1048285" s="3532"/>
      <c r="JCA1048285" s="3532"/>
      <c r="JCB1048285" s="3532"/>
      <c r="JCC1048285" s="3532"/>
      <c r="JCD1048285" s="3532"/>
      <c r="JCE1048285" s="3532"/>
      <c r="JCF1048285" s="3532"/>
      <c r="JCG1048285" s="3532"/>
      <c r="JCH1048285" s="3532"/>
      <c r="JCI1048285" s="3532"/>
      <c r="JCJ1048285" s="3532"/>
      <c r="JCK1048285" s="3532"/>
      <c r="JCL1048285" s="3532"/>
      <c r="JCM1048285" s="3532"/>
      <c r="JCN1048285" s="3532"/>
      <c r="JCO1048285" s="3532"/>
      <c r="JCP1048285" s="3532"/>
      <c r="JCQ1048285" s="3532"/>
      <c r="JCR1048285" s="3532"/>
      <c r="JCS1048285" s="3532"/>
      <c r="JCT1048285" s="3532"/>
      <c r="JCU1048285" s="3532"/>
      <c r="JCV1048285" s="3532"/>
      <c r="JCW1048285" s="3532"/>
      <c r="JCX1048285" s="3532"/>
      <c r="JCY1048285" s="3532"/>
      <c r="JCZ1048285" s="3532"/>
      <c r="JDA1048285" s="3532"/>
      <c r="JDB1048285" s="3532"/>
      <c r="JDC1048285" s="3532"/>
      <c r="JDD1048285" s="3532"/>
      <c r="JDE1048285" s="3532"/>
      <c r="JDF1048285" s="3532"/>
      <c r="JDG1048285" s="3532"/>
      <c r="JDH1048285" s="3532"/>
      <c r="JDI1048285" s="3532"/>
      <c r="JDJ1048285" s="3532"/>
      <c r="JDK1048285" s="3532"/>
      <c r="JDL1048285" s="3532"/>
      <c r="JDM1048285" s="3532"/>
      <c r="JDN1048285" s="3532"/>
      <c r="JDO1048285" s="3532"/>
      <c r="JDP1048285" s="3532"/>
      <c r="JDQ1048285" s="3532"/>
      <c r="JDR1048285" s="3532"/>
      <c r="JDS1048285" s="3532"/>
      <c r="JDT1048285" s="3532"/>
      <c r="JDU1048285" s="3532"/>
      <c r="JDV1048285" s="3532"/>
      <c r="JDW1048285" s="3532"/>
      <c r="JDX1048285" s="3532"/>
      <c r="JDY1048285" s="3532"/>
      <c r="JDZ1048285" s="3532"/>
      <c r="JEA1048285" s="3532"/>
      <c r="JEB1048285" s="3532"/>
      <c r="JEC1048285" s="3532"/>
      <c r="JED1048285" s="3532"/>
      <c r="JEE1048285" s="3532"/>
      <c r="JEF1048285" s="3532"/>
      <c r="JEG1048285" s="3532"/>
      <c r="JEH1048285" s="3532"/>
      <c r="JEI1048285" s="3532"/>
      <c r="JEJ1048285" s="3532"/>
      <c r="JEK1048285" s="3532"/>
      <c r="JEL1048285" s="3532"/>
      <c r="JEM1048285" s="3532"/>
      <c r="JEN1048285" s="3532"/>
      <c r="JEO1048285" s="3532"/>
      <c r="JEP1048285" s="3532"/>
      <c r="JEQ1048285" s="3532"/>
      <c r="JER1048285" s="3532"/>
      <c r="JES1048285" s="3532"/>
      <c r="JET1048285" s="3532"/>
      <c r="JEU1048285" s="3532"/>
      <c r="JEV1048285" s="3532"/>
      <c r="JEW1048285" s="3532"/>
      <c r="JEX1048285" s="3532"/>
      <c r="JEY1048285" s="3532"/>
      <c r="JEZ1048285" s="3532"/>
      <c r="JFA1048285" s="3532"/>
      <c r="JFB1048285" s="3532"/>
      <c r="JFC1048285" s="3532"/>
      <c r="JFD1048285" s="3532"/>
      <c r="JFE1048285" s="3532"/>
      <c r="JFF1048285" s="3532"/>
      <c r="JFG1048285" s="3532"/>
      <c r="JFH1048285" s="3532"/>
      <c r="JFI1048285" s="3532"/>
      <c r="JFJ1048285" s="3532"/>
      <c r="JFK1048285" s="3532"/>
      <c r="JFL1048285" s="3532"/>
      <c r="JFM1048285" s="3532"/>
      <c r="JFN1048285" s="3532"/>
      <c r="JFO1048285" s="3532"/>
      <c r="JFP1048285" s="3532"/>
      <c r="JFQ1048285" s="3532"/>
      <c r="JFR1048285" s="3532"/>
      <c r="JFS1048285" s="3532"/>
      <c r="JFT1048285" s="3532"/>
      <c r="JFU1048285" s="3532"/>
      <c r="JFV1048285" s="3532"/>
      <c r="JFW1048285" s="3532"/>
      <c r="JFX1048285" s="3532"/>
      <c r="JFY1048285" s="3532"/>
      <c r="JFZ1048285" s="3532"/>
      <c r="JGA1048285" s="3532"/>
      <c r="JGB1048285" s="3532"/>
      <c r="JGC1048285" s="3532"/>
      <c r="JGD1048285" s="3532"/>
      <c r="JGE1048285" s="3532"/>
      <c r="JGF1048285" s="3532"/>
      <c r="JGG1048285" s="3532"/>
      <c r="JGH1048285" s="3532"/>
      <c r="JGI1048285" s="3532"/>
      <c r="JGJ1048285" s="3532"/>
      <c r="JGK1048285" s="3532"/>
      <c r="JGL1048285" s="3532"/>
      <c r="JGM1048285" s="3532"/>
      <c r="JGN1048285" s="3532"/>
      <c r="JGO1048285" s="3532"/>
      <c r="JGP1048285" s="3532"/>
      <c r="JGQ1048285" s="3532"/>
      <c r="JGR1048285" s="3532"/>
      <c r="JGS1048285" s="3532"/>
      <c r="JGT1048285" s="3532"/>
      <c r="JGU1048285" s="3532"/>
      <c r="JGV1048285" s="3532"/>
      <c r="JGW1048285" s="3532"/>
      <c r="JGX1048285" s="3532"/>
      <c r="JGY1048285" s="3532"/>
      <c r="JGZ1048285" s="3532"/>
      <c r="JHA1048285" s="3532"/>
      <c r="JHB1048285" s="3532"/>
      <c r="JHC1048285" s="3532"/>
      <c r="JHD1048285" s="3532"/>
      <c r="JHE1048285" s="3532"/>
      <c r="JHF1048285" s="3532"/>
      <c r="JHG1048285" s="3532"/>
      <c r="JHH1048285" s="3532"/>
      <c r="JHI1048285" s="3532"/>
      <c r="JHJ1048285" s="3532"/>
      <c r="JHK1048285" s="3532"/>
      <c r="JHL1048285" s="3532"/>
      <c r="JHM1048285" s="3532"/>
      <c r="JHN1048285" s="3532"/>
      <c r="JHO1048285" s="3532"/>
      <c r="JHP1048285" s="3532"/>
      <c r="JHQ1048285" s="3532"/>
      <c r="JHR1048285" s="3532"/>
      <c r="JHS1048285" s="3532"/>
      <c r="JHT1048285" s="3532"/>
      <c r="JHU1048285" s="3532"/>
      <c r="JHV1048285" s="3532"/>
      <c r="JHW1048285" s="3532"/>
      <c r="JHX1048285" s="3532"/>
      <c r="JHY1048285" s="3532"/>
      <c r="JHZ1048285" s="3532"/>
      <c r="JIA1048285" s="3532"/>
      <c r="JIB1048285" s="3532"/>
      <c r="JIC1048285" s="3532"/>
      <c r="JID1048285" s="3532"/>
      <c r="JIE1048285" s="3532"/>
      <c r="JIF1048285" s="3532"/>
      <c r="JIG1048285" s="3532"/>
      <c r="JIH1048285" s="3532"/>
      <c r="JII1048285" s="3532"/>
      <c r="JIJ1048285" s="3532"/>
      <c r="JIK1048285" s="3532"/>
      <c r="JIL1048285" s="3532"/>
      <c r="JIM1048285" s="3532"/>
      <c r="JIN1048285" s="3532"/>
      <c r="JIO1048285" s="3532"/>
      <c r="JIP1048285" s="3532"/>
      <c r="JIQ1048285" s="3532"/>
      <c r="JIR1048285" s="3532"/>
      <c r="JIS1048285" s="3532"/>
      <c r="JIT1048285" s="3532"/>
      <c r="JIU1048285" s="3532"/>
      <c r="JIV1048285" s="3532"/>
      <c r="JIW1048285" s="3532"/>
      <c r="JIX1048285" s="3532"/>
      <c r="JIY1048285" s="3532"/>
      <c r="JIZ1048285" s="3532"/>
      <c r="JJA1048285" s="3532"/>
      <c r="JJB1048285" s="3532"/>
      <c r="JJC1048285" s="3532"/>
      <c r="JJD1048285" s="3532"/>
      <c r="JJE1048285" s="3532"/>
      <c r="JJF1048285" s="3532"/>
      <c r="JJG1048285" s="3532"/>
      <c r="JJH1048285" s="3532"/>
      <c r="JJI1048285" s="3532"/>
      <c r="JJJ1048285" s="3532"/>
      <c r="JJK1048285" s="3532"/>
      <c r="JJL1048285" s="3532"/>
      <c r="JJM1048285" s="3532"/>
      <c r="JJN1048285" s="3532"/>
      <c r="JJO1048285" s="3532"/>
      <c r="JJP1048285" s="3532"/>
      <c r="JJQ1048285" s="3532"/>
      <c r="JJR1048285" s="3532"/>
      <c r="JJS1048285" s="3532"/>
      <c r="JJT1048285" s="3532"/>
      <c r="JJU1048285" s="3532"/>
      <c r="JJV1048285" s="3532"/>
      <c r="JJW1048285" s="3532"/>
      <c r="JJX1048285" s="3532"/>
      <c r="JJY1048285" s="3532"/>
      <c r="JJZ1048285" s="3532"/>
      <c r="JKA1048285" s="3532"/>
      <c r="JKB1048285" s="3532"/>
      <c r="JKC1048285" s="3532"/>
      <c r="JKD1048285" s="3532"/>
      <c r="JKE1048285" s="3532"/>
      <c r="JKF1048285" s="3532"/>
      <c r="JKG1048285" s="3532"/>
      <c r="JKH1048285" s="3532"/>
      <c r="JKI1048285" s="3532"/>
      <c r="JKJ1048285" s="3532"/>
      <c r="JKK1048285" s="3532"/>
      <c r="JKL1048285" s="3532"/>
      <c r="JKM1048285" s="3532"/>
      <c r="JKN1048285" s="3532"/>
      <c r="JKO1048285" s="3532"/>
      <c r="JKP1048285" s="3532"/>
      <c r="JKQ1048285" s="3532"/>
      <c r="JKR1048285" s="3532"/>
      <c r="JKS1048285" s="3532"/>
      <c r="JKT1048285" s="3532"/>
      <c r="JKU1048285" s="3532"/>
      <c r="JKV1048285" s="3532"/>
      <c r="JKW1048285" s="3532"/>
      <c r="JKX1048285" s="3532"/>
      <c r="JKY1048285" s="3532"/>
      <c r="JKZ1048285" s="3532"/>
      <c r="JLA1048285" s="3532"/>
      <c r="JLB1048285" s="3532"/>
      <c r="JLC1048285" s="3532"/>
      <c r="JLD1048285" s="3532"/>
      <c r="JLE1048285" s="3532"/>
      <c r="JLF1048285" s="3532"/>
      <c r="JLG1048285" s="3532"/>
      <c r="JLH1048285" s="3532"/>
      <c r="JLI1048285" s="3532"/>
      <c r="JLJ1048285" s="3532"/>
      <c r="JLK1048285" s="3532"/>
      <c r="JLL1048285" s="3532"/>
      <c r="JLM1048285" s="3532"/>
      <c r="JLN1048285" s="3532"/>
      <c r="JLO1048285" s="3532"/>
      <c r="JLP1048285" s="3532"/>
      <c r="JLQ1048285" s="3532"/>
      <c r="JLR1048285" s="3532"/>
      <c r="JLS1048285" s="3532"/>
      <c r="JLT1048285" s="3532"/>
      <c r="JLU1048285" s="3532"/>
      <c r="JLV1048285" s="3532"/>
      <c r="JLW1048285" s="3532"/>
      <c r="JLX1048285" s="3532"/>
      <c r="JLY1048285" s="3532"/>
      <c r="JLZ1048285" s="3532"/>
      <c r="JMA1048285" s="3532"/>
      <c r="JMB1048285" s="3532"/>
      <c r="JMC1048285" s="3532"/>
      <c r="JMD1048285" s="3532"/>
      <c r="JME1048285" s="3532"/>
      <c r="JMF1048285" s="3532"/>
      <c r="JMG1048285" s="3532"/>
      <c r="JMH1048285" s="3532"/>
      <c r="JMI1048285" s="3532"/>
      <c r="JMJ1048285" s="3532"/>
      <c r="JMK1048285" s="3532"/>
      <c r="JML1048285" s="3532"/>
      <c r="JMM1048285" s="3532"/>
      <c r="JMN1048285" s="3532"/>
      <c r="JMO1048285" s="3532"/>
      <c r="JMP1048285" s="3532"/>
      <c r="JMQ1048285" s="3532"/>
      <c r="JMR1048285" s="3532"/>
      <c r="JMS1048285" s="3532"/>
      <c r="JMT1048285" s="3532"/>
      <c r="JMU1048285" s="3532"/>
      <c r="JMV1048285" s="3532"/>
      <c r="JMW1048285" s="3532"/>
      <c r="JMX1048285" s="3532"/>
      <c r="JMY1048285" s="3532"/>
      <c r="JMZ1048285" s="3532"/>
      <c r="JNA1048285" s="3532"/>
      <c r="JNB1048285" s="3532"/>
      <c r="JNC1048285" s="3532"/>
      <c r="JND1048285" s="3532"/>
      <c r="JNE1048285" s="3532"/>
      <c r="JNF1048285" s="3532"/>
      <c r="JNG1048285" s="3532"/>
      <c r="JNH1048285" s="3532"/>
      <c r="JNI1048285" s="3532"/>
      <c r="JNJ1048285" s="3532"/>
      <c r="JNK1048285" s="3532"/>
      <c r="JNL1048285" s="3532"/>
      <c r="JNM1048285" s="3532"/>
      <c r="JNN1048285" s="3532"/>
      <c r="JNO1048285" s="3532"/>
      <c r="JNP1048285" s="3532"/>
      <c r="JNQ1048285" s="3532"/>
      <c r="JNR1048285" s="3532"/>
      <c r="JNS1048285" s="3532"/>
      <c r="JNT1048285" s="3532"/>
      <c r="JNU1048285" s="3532"/>
      <c r="JNV1048285" s="3532"/>
      <c r="JNW1048285" s="3532"/>
      <c r="JNX1048285" s="3532"/>
      <c r="JNY1048285" s="3532"/>
      <c r="JNZ1048285" s="3532"/>
      <c r="JOA1048285" s="3532"/>
      <c r="JOB1048285" s="3532"/>
      <c r="JOC1048285" s="3532"/>
      <c r="JOD1048285" s="3532"/>
      <c r="JOE1048285" s="3532"/>
      <c r="JOF1048285" s="3532"/>
      <c r="JOG1048285" s="3532"/>
      <c r="JOH1048285" s="3532"/>
      <c r="JOI1048285" s="3532"/>
      <c r="JOJ1048285" s="3532"/>
      <c r="JOK1048285" s="3532"/>
      <c r="JOL1048285" s="3532"/>
      <c r="JOM1048285" s="3532"/>
      <c r="JON1048285" s="3532"/>
      <c r="JOO1048285" s="3532"/>
      <c r="JOP1048285" s="3532"/>
      <c r="JOQ1048285" s="3532"/>
      <c r="JOR1048285" s="3532"/>
      <c r="JOS1048285" s="3532"/>
      <c r="JOT1048285" s="3532"/>
      <c r="JOU1048285" s="3532"/>
      <c r="JOV1048285" s="3532"/>
      <c r="JOW1048285" s="3532"/>
      <c r="JOX1048285" s="3532"/>
      <c r="JOY1048285" s="3532"/>
      <c r="JOZ1048285" s="3532"/>
      <c r="JPA1048285" s="3532"/>
      <c r="JPB1048285" s="3532"/>
      <c r="JPC1048285" s="3532"/>
      <c r="JPD1048285" s="3532"/>
      <c r="JPE1048285" s="3532"/>
      <c r="JPF1048285" s="3532"/>
      <c r="JPG1048285" s="3532"/>
      <c r="JPH1048285" s="3532"/>
      <c r="JPI1048285" s="3532"/>
      <c r="JPJ1048285" s="3532"/>
      <c r="JPK1048285" s="3532"/>
      <c r="JPL1048285" s="3532"/>
      <c r="JPM1048285" s="3532"/>
      <c r="JPN1048285" s="3532"/>
      <c r="JPO1048285" s="3532"/>
      <c r="JPP1048285" s="3532"/>
      <c r="JPQ1048285" s="3532"/>
      <c r="JPR1048285" s="3532"/>
      <c r="JPS1048285" s="3532"/>
      <c r="JPT1048285" s="3532"/>
      <c r="JPU1048285" s="3532"/>
      <c r="JPV1048285" s="3532"/>
      <c r="JPW1048285" s="3532"/>
      <c r="JPX1048285" s="3532"/>
      <c r="JPY1048285" s="3532"/>
      <c r="JPZ1048285" s="3532"/>
      <c r="JQA1048285" s="3532"/>
      <c r="JQB1048285" s="3532"/>
      <c r="JQC1048285" s="3532"/>
      <c r="JQD1048285" s="3532"/>
      <c r="JQE1048285" s="3532"/>
      <c r="JQF1048285" s="3532"/>
      <c r="JQG1048285" s="3532"/>
      <c r="JQH1048285" s="3532"/>
      <c r="JQI1048285" s="3532"/>
      <c r="JQJ1048285" s="3532"/>
      <c r="JQK1048285" s="3532"/>
      <c r="JQL1048285" s="3532"/>
      <c r="JQM1048285" s="3532"/>
      <c r="JQN1048285" s="3532"/>
      <c r="JQO1048285" s="3532"/>
      <c r="JQP1048285" s="3532"/>
      <c r="JQQ1048285" s="3532"/>
      <c r="JQR1048285" s="3532"/>
      <c r="JQS1048285" s="3532"/>
      <c r="JQT1048285" s="3532"/>
      <c r="JQU1048285" s="3532"/>
      <c r="JQV1048285" s="3532"/>
      <c r="JQW1048285" s="3532"/>
      <c r="JQX1048285" s="3532"/>
      <c r="JQY1048285" s="3532"/>
      <c r="JQZ1048285" s="3532"/>
      <c r="JRA1048285" s="3532"/>
      <c r="JRB1048285" s="3532"/>
      <c r="JRC1048285" s="3532"/>
      <c r="JRD1048285" s="3532"/>
      <c r="JRE1048285" s="3532"/>
      <c r="JRF1048285" s="3532"/>
      <c r="JRG1048285" s="3532"/>
      <c r="JRH1048285" s="3532"/>
      <c r="JRI1048285" s="3532"/>
      <c r="JRJ1048285" s="3532"/>
      <c r="JRK1048285" s="3532"/>
      <c r="JRL1048285" s="3532"/>
      <c r="JRM1048285" s="3532"/>
      <c r="JRN1048285" s="3532"/>
      <c r="JRO1048285" s="3532"/>
      <c r="JRP1048285" s="3532"/>
      <c r="JRQ1048285" s="3532"/>
      <c r="JRR1048285" s="3532"/>
      <c r="JRS1048285" s="3532"/>
      <c r="JRT1048285" s="3532"/>
      <c r="JRU1048285" s="3532"/>
      <c r="JRV1048285" s="3532"/>
      <c r="JRW1048285" s="3532"/>
      <c r="JRX1048285" s="3532"/>
      <c r="JRY1048285" s="3532"/>
      <c r="JRZ1048285" s="3532"/>
      <c r="JSA1048285" s="3532"/>
      <c r="JSB1048285" s="3532"/>
      <c r="JSC1048285" s="3532"/>
      <c r="JSD1048285" s="3532"/>
      <c r="JSE1048285" s="3532"/>
      <c r="JSF1048285" s="3532"/>
      <c r="JSG1048285" s="3532"/>
      <c r="JSH1048285" s="3532"/>
      <c r="JSI1048285" s="3532"/>
      <c r="JSJ1048285" s="3532"/>
      <c r="JSK1048285" s="3532"/>
      <c r="JSL1048285" s="3532"/>
      <c r="JSM1048285" s="3532"/>
      <c r="JSN1048285" s="3532"/>
      <c r="JSO1048285" s="3532"/>
      <c r="JSP1048285" s="3532"/>
      <c r="JSQ1048285" s="3532"/>
      <c r="JSR1048285" s="3532"/>
      <c r="JSS1048285" s="3532"/>
      <c r="JST1048285" s="3532"/>
      <c r="JSU1048285" s="3532"/>
      <c r="JSV1048285" s="3532"/>
      <c r="JSW1048285" s="3532"/>
      <c r="JSX1048285" s="3532"/>
      <c r="JSY1048285" s="3532"/>
      <c r="JSZ1048285" s="3532"/>
      <c r="JTA1048285" s="3532"/>
      <c r="JTB1048285" s="3532"/>
      <c r="JTC1048285" s="3532"/>
      <c r="JTD1048285" s="3532"/>
      <c r="JTE1048285" s="3532"/>
      <c r="JTF1048285" s="3532"/>
      <c r="JTG1048285" s="3532"/>
      <c r="JTH1048285" s="3532"/>
      <c r="JTI1048285" s="3532"/>
      <c r="JTJ1048285" s="3532"/>
      <c r="JTK1048285" s="3532"/>
      <c r="JTL1048285" s="3532"/>
      <c r="JTM1048285" s="3532"/>
      <c r="JTN1048285" s="3532"/>
      <c r="JTO1048285" s="3532"/>
      <c r="JTP1048285" s="3532"/>
      <c r="JTQ1048285" s="3532"/>
      <c r="JTR1048285" s="3532"/>
      <c r="JTS1048285" s="3532"/>
      <c r="JTT1048285" s="3532"/>
      <c r="JTU1048285" s="3532"/>
      <c r="JTV1048285" s="3532"/>
      <c r="JTW1048285" s="3532"/>
      <c r="JTX1048285" s="3532"/>
      <c r="JTY1048285" s="3532"/>
      <c r="JTZ1048285" s="3532"/>
      <c r="JUA1048285" s="3532"/>
      <c r="JUB1048285" s="3532"/>
      <c r="JUC1048285" s="3532"/>
      <c r="JUD1048285" s="3532"/>
      <c r="JUE1048285" s="3532"/>
      <c r="JUF1048285" s="3532"/>
      <c r="JUG1048285" s="3532"/>
      <c r="JUH1048285" s="3532"/>
      <c r="JUI1048285" s="3532"/>
      <c r="JUJ1048285" s="3532"/>
      <c r="JUK1048285" s="3532"/>
      <c r="JUL1048285" s="3532"/>
      <c r="JUM1048285" s="3532"/>
      <c r="JUN1048285" s="3532"/>
      <c r="JUO1048285" s="3532"/>
      <c r="JUP1048285" s="3532"/>
      <c r="JUQ1048285" s="3532"/>
      <c r="JUR1048285" s="3532"/>
      <c r="JUS1048285" s="3532"/>
      <c r="JUT1048285" s="3532"/>
      <c r="JUU1048285" s="3532"/>
      <c r="JUV1048285" s="3532"/>
      <c r="JUW1048285" s="3532"/>
      <c r="JUX1048285" s="3532"/>
      <c r="JUY1048285" s="3532"/>
      <c r="JUZ1048285" s="3532"/>
      <c r="JVA1048285" s="3532"/>
      <c r="JVB1048285" s="3532"/>
      <c r="JVC1048285" s="3532"/>
      <c r="JVD1048285" s="3532"/>
      <c r="JVE1048285" s="3532"/>
      <c r="JVF1048285" s="3532"/>
      <c r="JVG1048285" s="3532"/>
      <c r="JVH1048285" s="3532"/>
      <c r="JVI1048285" s="3532"/>
      <c r="JVJ1048285" s="3532"/>
      <c r="JVK1048285" s="3532"/>
      <c r="JVL1048285" s="3532"/>
      <c r="JVM1048285" s="3532"/>
      <c r="JVN1048285" s="3532"/>
      <c r="JVO1048285" s="3532"/>
      <c r="JVP1048285" s="3532"/>
      <c r="JVQ1048285" s="3532"/>
      <c r="JVR1048285" s="3532"/>
      <c r="JVS1048285" s="3532"/>
      <c r="JVT1048285" s="3532"/>
      <c r="JVU1048285" s="3532"/>
      <c r="JVV1048285" s="3532"/>
      <c r="JVW1048285" s="3532"/>
      <c r="JVX1048285" s="3532"/>
      <c r="JVY1048285" s="3532"/>
      <c r="JVZ1048285" s="3532"/>
      <c r="JWA1048285" s="3532"/>
      <c r="JWB1048285" s="3532"/>
      <c r="JWC1048285" s="3532"/>
      <c r="JWD1048285" s="3532"/>
      <c r="JWE1048285" s="3532"/>
      <c r="JWF1048285" s="3532"/>
      <c r="JWG1048285" s="3532"/>
      <c r="JWH1048285" s="3532"/>
      <c r="JWI1048285" s="3532"/>
      <c r="JWJ1048285" s="3532"/>
      <c r="JWK1048285" s="3532"/>
      <c r="JWL1048285" s="3532"/>
      <c r="JWM1048285" s="3532"/>
      <c r="JWN1048285" s="3532"/>
      <c r="JWO1048285" s="3532"/>
      <c r="JWP1048285" s="3532"/>
      <c r="JWQ1048285" s="3532"/>
      <c r="JWR1048285" s="3532"/>
      <c r="JWS1048285" s="3532"/>
      <c r="JWT1048285" s="3532"/>
      <c r="JWU1048285" s="3532"/>
      <c r="JWV1048285" s="3532"/>
      <c r="JWW1048285" s="3532"/>
      <c r="JWX1048285" s="3532"/>
      <c r="JWY1048285" s="3532"/>
      <c r="JWZ1048285" s="3532"/>
      <c r="JXA1048285" s="3532"/>
      <c r="JXB1048285" s="3532"/>
      <c r="JXC1048285" s="3532"/>
      <c r="JXD1048285" s="3532"/>
      <c r="JXE1048285" s="3532"/>
      <c r="JXF1048285" s="3532"/>
      <c r="JXG1048285" s="3532"/>
      <c r="JXH1048285" s="3532"/>
      <c r="JXI1048285" s="3532"/>
      <c r="JXJ1048285" s="3532"/>
      <c r="JXK1048285" s="3532"/>
      <c r="JXL1048285" s="3532"/>
      <c r="JXM1048285" s="3532"/>
      <c r="JXN1048285" s="3532"/>
      <c r="JXO1048285" s="3532"/>
      <c r="JXP1048285" s="3532"/>
      <c r="JXQ1048285" s="3532"/>
      <c r="JXR1048285" s="3532"/>
      <c r="JXS1048285" s="3532"/>
      <c r="JXT1048285" s="3532"/>
      <c r="JXU1048285" s="3532"/>
      <c r="JXV1048285" s="3532"/>
      <c r="JXW1048285" s="3532"/>
      <c r="JXX1048285" s="3532"/>
      <c r="JXY1048285" s="3532"/>
      <c r="JXZ1048285" s="3532"/>
      <c r="JYA1048285" s="3532"/>
      <c r="JYB1048285" s="3532"/>
      <c r="JYC1048285" s="3532"/>
      <c r="JYD1048285" s="3532"/>
      <c r="JYE1048285" s="3532"/>
      <c r="JYF1048285" s="3532"/>
      <c r="JYG1048285" s="3532"/>
      <c r="JYH1048285" s="3532"/>
      <c r="JYI1048285" s="3532"/>
      <c r="JYJ1048285" s="3532"/>
      <c r="JYK1048285" s="3532"/>
      <c r="JYL1048285" s="3532"/>
      <c r="JYM1048285" s="3532"/>
      <c r="JYN1048285" s="3532"/>
      <c r="JYO1048285" s="3532"/>
      <c r="JYP1048285" s="3532"/>
      <c r="JYQ1048285" s="3532"/>
      <c r="JYR1048285" s="3532"/>
      <c r="JYS1048285" s="3532"/>
      <c r="JYT1048285" s="3532"/>
      <c r="JYU1048285" s="3532"/>
      <c r="JYV1048285" s="3532"/>
      <c r="JYW1048285" s="3532"/>
      <c r="JYX1048285" s="3532"/>
      <c r="JYY1048285" s="3532"/>
      <c r="JYZ1048285" s="3532"/>
      <c r="JZA1048285" s="3532"/>
      <c r="JZB1048285" s="3532"/>
      <c r="JZC1048285" s="3532"/>
      <c r="JZD1048285" s="3532"/>
      <c r="JZE1048285" s="3532"/>
      <c r="JZF1048285" s="3532"/>
      <c r="JZG1048285" s="3532"/>
      <c r="JZH1048285" s="3532"/>
      <c r="JZI1048285" s="3532"/>
      <c r="JZJ1048285" s="3532"/>
      <c r="JZK1048285" s="3532"/>
      <c r="JZL1048285" s="3532"/>
      <c r="JZM1048285" s="3532"/>
      <c r="JZN1048285" s="3532"/>
      <c r="JZO1048285" s="3532"/>
      <c r="JZP1048285" s="3532"/>
      <c r="JZQ1048285" s="3532"/>
      <c r="JZR1048285" s="3532"/>
      <c r="JZS1048285" s="3532"/>
      <c r="JZT1048285" s="3532"/>
      <c r="JZU1048285" s="3532"/>
      <c r="JZV1048285" s="3532"/>
      <c r="JZW1048285" s="3532"/>
      <c r="JZX1048285" s="3532"/>
      <c r="JZY1048285" s="3532"/>
      <c r="JZZ1048285" s="3532"/>
      <c r="KAA1048285" s="3532"/>
      <c r="KAB1048285" s="3532"/>
      <c r="KAC1048285" s="3532"/>
      <c r="KAD1048285" s="3532"/>
      <c r="KAE1048285" s="3532"/>
      <c r="KAF1048285" s="3532"/>
      <c r="KAG1048285" s="3532"/>
      <c r="KAH1048285" s="3532"/>
      <c r="KAI1048285" s="3532"/>
      <c r="KAJ1048285" s="3532"/>
      <c r="KAK1048285" s="3532"/>
      <c r="KAL1048285" s="3532"/>
      <c r="KAM1048285" s="3532"/>
      <c r="KAN1048285" s="3532"/>
      <c r="KAO1048285" s="3532"/>
      <c r="KAP1048285" s="3532"/>
      <c r="KAQ1048285" s="3532"/>
      <c r="KAR1048285" s="3532"/>
      <c r="KAS1048285" s="3532"/>
      <c r="KAT1048285" s="3532"/>
      <c r="KAU1048285" s="3532"/>
      <c r="KAV1048285" s="3532"/>
      <c r="KAW1048285" s="3532"/>
      <c r="KAX1048285" s="3532"/>
      <c r="KAY1048285" s="3532"/>
      <c r="KAZ1048285" s="3532"/>
      <c r="KBA1048285" s="3532"/>
      <c r="KBB1048285" s="3532"/>
      <c r="KBC1048285" s="3532"/>
      <c r="KBD1048285" s="3532"/>
      <c r="KBE1048285" s="3532"/>
      <c r="KBF1048285" s="3532"/>
      <c r="KBG1048285" s="3532"/>
      <c r="KBH1048285" s="3532"/>
      <c r="KBI1048285" s="3532"/>
      <c r="KBJ1048285" s="3532"/>
      <c r="KBK1048285" s="3532"/>
      <c r="KBL1048285" s="3532"/>
      <c r="KBM1048285" s="3532"/>
      <c r="KBN1048285" s="3532"/>
      <c r="KBO1048285" s="3532"/>
      <c r="KBP1048285" s="3532"/>
      <c r="KBQ1048285" s="3532"/>
      <c r="KBR1048285" s="3532"/>
      <c r="KBS1048285" s="3532"/>
      <c r="KBT1048285" s="3532"/>
      <c r="KBU1048285" s="3532"/>
      <c r="KBV1048285" s="3532"/>
      <c r="KBW1048285" s="3532"/>
      <c r="KBX1048285" s="3532"/>
      <c r="KBY1048285" s="3532"/>
      <c r="KBZ1048285" s="3532"/>
      <c r="KCA1048285" s="3532"/>
      <c r="KCB1048285" s="3532"/>
      <c r="KCC1048285" s="3532"/>
      <c r="KCD1048285" s="3532"/>
      <c r="KCE1048285" s="3532"/>
      <c r="KCF1048285" s="3532"/>
      <c r="KCG1048285" s="3532"/>
      <c r="KCH1048285" s="3532"/>
      <c r="KCI1048285" s="3532"/>
      <c r="KCJ1048285" s="3532"/>
      <c r="KCK1048285" s="3532"/>
      <c r="KCL1048285" s="3532"/>
      <c r="KCM1048285" s="3532"/>
      <c r="KCN1048285" s="3532"/>
      <c r="KCO1048285" s="3532"/>
      <c r="KCP1048285" s="3532"/>
      <c r="KCQ1048285" s="3532"/>
      <c r="KCR1048285" s="3532"/>
      <c r="KCS1048285" s="3532"/>
      <c r="KCT1048285" s="3532"/>
      <c r="KCU1048285" s="3532"/>
      <c r="KCV1048285" s="3532"/>
      <c r="KCW1048285" s="3532"/>
      <c r="KCX1048285" s="3532"/>
      <c r="KCY1048285" s="3532"/>
      <c r="KCZ1048285" s="3532"/>
      <c r="KDA1048285" s="3532"/>
      <c r="KDB1048285" s="3532"/>
      <c r="KDC1048285" s="3532"/>
      <c r="KDD1048285" s="3532"/>
      <c r="KDE1048285" s="3532"/>
      <c r="KDF1048285" s="3532"/>
      <c r="KDG1048285" s="3532"/>
      <c r="KDH1048285" s="3532"/>
      <c r="KDI1048285" s="3532"/>
      <c r="KDJ1048285" s="3532"/>
      <c r="KDK1048285" s="3532"/>
      <c r="KDL1048285" s="3532"/>
      <c r="KDM1048285" s="3532"/>
      <c r="KDN1048285" s="3532"/>
      <c r="KDO1048285" s="3532"/>
      <c r="KDP1048285" s="3532"/>
      <c r="KDQ1048285" s="3532"/>
      <c r="KDR1048285" s="3532"/>
      <c r="KDS1048285" s="3532"/>
      <c r="KDT1048285" s="3532"/>
      <c r="KDU1048285" s="3532"/>
      <c r="KDV1048285" s="3532"/>
      <c r="KDW1048285" s="3532"/>
      <c r="KDX1048285" s="3532"/>
      <c r="KDY1048285" s="3532"/>
      <c r="KDZ1048285" s="3532"/>
      <c r="KEA1048285" s="3532"/>
      <c r="KEB1048285" s="3532"/>
      <c r="KEC1048285" s="3532"/>
      <c r="KED1048285" s="3532"/>
      <c r="KEE1048285" s="3532"/>
      <c r="KEF1048285" s="3532"/>
      <c r="KEG1048285" s="3532"/>
      <c r="KEH1048285" s="3532"/>
      <c r="KEI1048285" s="3532"/>
      <c r="KEJ1048285" s="3532"/>
      <c r="KEK1048285" s="3532"/>
      <c r="KEL1048285" s="3532"/>
      <c r="KEM1048285" s="3532"/>
      <c r="KEN1048285" s="3532"/>
      <c r="KEO1048285" s="3532"/>
      <c r="KEP1048285" s="3532"/>
      <c r="KEQ1048285" s="3532"/>
      <c r="KER1048285" s="3532"/>
      <c r="KES1048285" s="3532"/>
      <c r="KET1048285" s="3532"/>
      <c r="KEU1048285" s="3532"/>
      <c r="KEV1048285" s="3532"/>
      <c r="KEW1048285" s="3532"/>
      <c r="KEX1048285" s="3532"/>
      <c r="KEY1048285" s="3532"/>
      <c r="KEZ1048285" s="3532"/>
      <c r="KFA1048285" s="3532"/>
      <c r="KFB1048285" s="3532"/>
      <c r="KFC1048285" s="3532"/>
      <c r="KFD1048285" s="3532"/>
      <c r="KFE1048285" s="3532"/>
      <c r="KFF1048285" s="3532"/>
      <c r="KFG1048285" s="3532"/>
      <c r="KFH1048285" s="3532"/>
      <c r="KFI1048285" s="3532"/>
      <c r="KFJ1048285" s="3532"/>
      <c r="KFK1048285" s="3532"/>
      <c r="KFL1048285" s="3532"/>
      <c r="KFM1048285" s="3532"/>
      <c r="KFN1048285" s="3532"/>
      <c r="KFO1048285" s="3532"/>
      <c r="KFP1048285" s="3532"/>
      <c r="KFQ1048285" s="3532"/>
      <c r="KFR1048285" s="3532"/>
      <c r="KFS1048285" s="3532"/>
      <c r="KFT1048285" s="3532"/>
      <c r="KFU1048285" s="3532"/>
      <c r="KFV1048285" s="3532"/>
      <c r="KFW1048285" s="3532"/>
      <c r="KFX1048285" s="3532"/>
      <c r="KFY1048285" s="3532"/>
      <c r="KFZ1048285" s="3532"/>
      <c r="KGA1048285" s="3532"/>
      <c r="KGB1048285" s="3532"/>
      <c r="KGC1048285" s="3532"/>
      <c r="KGD1048285" s="3532"/>
      <c r="KGE1048285" s="3532"/>
      <c r="KGF1048285" s="3532"/>
      <c r="KGG1048285" s="3532"/>
      <c r="KGH1048285" s="3532"/>
      <c r="KGI1048285" s="3532"/>
      <c r="KGJ1048285" s="3532"/>
      <c r="KGK1048285" s="3532"/>
      <c r="KGL1048285" s="3532"/>
      <c r="KGM1048285" s="3532"/>
      <c r="KGN1048285" s="3532"/>
      <c r="KGO1048285" s="3532"/>
      <c r="KGP1048285" s="3532"/>
      <c r="KGQ1048285" s="3532"/>
      <c r="KGR1048285" s="3532"/>
      <c r="KGS1048285" s="3532"/>
      <c r="KGT1048285" s="3532"/>
      <c r="KGU1048285" s="3532"/>
      <c r="KGV1048285" s="3532"/>
      <c r="KGW1048285" s="3532"/>
      <c r="KGX1048285" s="3532"/>
      <c r="KGY1048285" s="3532"/>
      <c r="KGZ1048285" s="3532"/>
      <c r="KHA1048285" s="3532"/>
      <c r="KHB1048285" s="3532"/>
      <c r="KHC1048285" s="3532"/>
      <c r="KHD1048285" s="3532"/>
      <c r="KHE1048285" s="3532"/>
      <c r="KHF1048285" s="3532"/>
      <c r="KHG1048285" s="3532"/>
      <c r="KHH1048285" s="3532"/>
      <c r="KHI1048285" s="3532"/>
      <c r="KHJ1048285" s="3532"/>
      <c r="KHK1048285" s="3532"/>
      <c r="KHL1048285" s="3532"/>
      <c r="KHM1048285" s="3532"/>
      <c r="KHN1048285" s="3532"/>
      <c r="KHO1048285" s="3532"/>
      <c r="KHP1048285" s="3532"/>
      <c r="KHQ1048285" s="3532"/>
      <c r="KHR1048285" s="3532"/>
      <c r="KHS1048285" s="3532"/>
      <c r="KHT1048285" s="3532"/>
      <c r="KHU1048285" s="3532"/>
      <c r="KHV1048285" s="3532"/>
      <c r="KHW1048285" s="3532"/>
      <c r="KHX1048285" s="3532"/>
      <c r="KHY1048285" s="3532"/>
      <c r="KHZ1048285" s="3532"/>
      <c r="KIA1048285" s="3532"/>
      <c r="KIB1048285" s="3532"/>
      <c r="KIC1048285" s="3532"/>
      <c r="KID1048285" s="3532"/>
      <c r="KIE1048285" s="3532"/>
      <c r="KIF1048285" s="3532"/>
      <c r="KIG1048285" s="3532"/>
      <c r="KIH1048285" s="3532"/>
      <c r="KII1048285" s="3532"/>
      <c r="KIJ1048285" s="3532"/>
      <c r="KIK1048285" s="3532"/>
      <c r="KIL1048285" s="3532"/>
      <c r="KIM1048285" s="3532"/>
      <c r="KIN1048285" s="3532"/>
      <c r="KIO1048285" s="3532"/>
      <c r="KIP1048285" s="3532"/>
      <c r="KIQ1048285" s="3532"/>
      <c r="KIR1048285" s="3532"/>
      <c r="KIS1048285" s="3532"/>
      <c r="KIT1048285" s="3532"/>
      <c r="KIU1048285" s="3532"/>
      <c r="KIV1048285" s="3532"/>
      <c r="KIW1048285" s="3532"/>
      <c r="KIX1048285" s="3532"/>
      <c r="KIY1048285" s="3532"/>
      <c r="KIZ1048285" s="3532"/>
      <c r="KJA1048285" s="3532"/>
      <c r="KJB1048285" s="3532"/>
      <c r="KJC1048285" s="3532"/>
      <c r="KJD1048285" s="3532"/>
      <c r="KJE1048285" s="3532"/>
      <c r="KJF1048285" s="3532"/>
      <c r="KJG1048285" s="3532"/>
      <c r="KJH1048285" s="3532"/>
      <c r="KJI1048285" s="3532"/>
      <c r="KJJ1048285" s="3532"/>
      <c r="KJK1048285" s="3532"/>
      <c r="KJL1048285" s="3532"/>
      <c r="KJM1048285" s="3532"/>
      <c r="KJN1048285" s="3532"/>
      <c r="KJO1048285" s="3532"/>
      <c r="KJP1048285" s="3532"/>
      <c r="KJQ1048285" s="3532"/>
      <c r="KJR1048285" s="3532"/>
      <c r="KJS1048285" s="3532"/>
      <c r="KJT1048285" s="3532"/>
      <c r="KJU1048285" s="3532"/>
      <c r="KJV1048285" s="3532"/>
      <c r="KJW1048285" s="3532"/>
      <c r="KJX1048285" s="3532"/>
      <c r="KJY1048285" s="3532"/>
      <c r="KJZ1048285" s="3532"/>
      <c r="KKA1048285" s="3532"/>
      <c r="KKB1048285" s="3532"/>
      <c r="KKC1048285" s="3532"/>
      <c r="KKD1048285" s="3532"/>
      <c r="KKE1048285" s="3532"/>
      <c r="KKF1048285" s="3532"/>
      <c r="KKG1048285" s="3532"/>
      <c r="KKH1048285" s="3532"/>
      <c r="KKI1048285" s="3532"/>
      <c r="KKJ1048285" s="3532"/>
      <c r="KKK1048285" s="3532"/>
      <c r="KKL1048285" s="3532"/>
      <c r="KKM1048285" s="3532"/>
      <c r="KKN1048285" s="3532"/>
      <c r="KKO1048285" s="3532"/>
      <c r="KKP1048285" s="3532"/>
      <c r="KKQ1048285" s="3532"/>
      <c r="KKR1048285" s="3532"/>
      <c r="KKS1048285" s="3532"/>
      <c r="KKT1048285" s="3532"/>
      <c r="KKU1048285" s="3532"/>
      <c r="KKV1048285" s="3532"/>
      <c r="KKW1048285" s="3532"/>
      <c r="KKX1048285" s="3532"/>
      <c r="KKY1048285" s="3532"/>
      <c r="KKZ1048285" s="3532"/>
      <c r="KLA1048285" s="3532"/>
      <c r="KLB1048285" s="3532"/>
      <c r="KLC1048285" s="3532"/>
      <c r="KLD1048285" s="3532"/>
      <c r="KLE1048285" s="3532"/>
      <c r="KLF1048285" s="3532"/>
      <c r="KLG1048285" s="3532"/>
      <c r="KLH1048285" s="3532"/>
      <c r="KLI1048285" s="3532"/>
      <c r="KLJ1048285" s="3532"/>
      <c r="KLK1048285" s="3532"/>
      <c r="KLL1048285" s="3532"/>
      <c r="KLM1048285" s="3532"/>
      <c r="KLN1048285" s="3532"/>
      <c r="KLO1048285" s="3532"/>
      <c r="KLP1048285" s="3532"/>
      <c r="KLQ1048285" s="3532"/>
      <c r="KLR1048285" s="3532"/>
      <c r="KLS1048285" s="3532"/>
      <c r="KLT1048285" s="3532"/>
      <c r="KLU1048285" s="3532"/>
      <c r="KLV1048285" s="3532"/>
      <c r="KLW1048285" s="3532"/>
      <c r="KLX1048285" s="3532"/>
      <c r="KLY1048285" s="3532"/>
      <c r="KLZ1048285" s="3532"/>
      <c r="KMA1048285" s="3532"/>
      <c r="KMB1048285" s="3532"/>
      <c r="KMC1048285" s="3532"/>
      <c r="KMD1048285" s="3532"/>
      <c r="KME1048285" s="3532"/>
      <c r="KMF1048285" s="3532"/>
      <c r="KMG1048285" s="3532"/>
      <c r="KMH1048285" s="3532"/>
      <c r="KMI1048285" s="3532"/>
      <c r="KMJ1048285" s="3532"/>
      <c r="KMK1048285" s="3532"/>
      <c r="KML1048285" s="3532"/>
      <c r="KMM1048285" s="3532"/>
      <c r="KMN1048285" s="3532"/>
      <c r="KMO1048285" s="3532"/>
      <c r="KMP1048285" s="3532"/>
      <c r="KMQ1048285" s="3532"/>
      <c r="KMR1048285" s="3532"/>
      <c r="KMS1048285" s="3532"/>
      <c r="KMT1048285" s="3532"/>
      <c r="KMU1048285" s="3532"/>
      <c r="KMV1048285" s="3532"/>
      <c r="KMW1048285" s="3532"/>
      <c r="KMX1048285" s="3532"/>
      <c r="KMY1048285" s="3532"/>
      <c r="KMZ1048285" s="3532"/>
      <c r="KNA1048285" s="3532"/>
      <c r="KNB1048285" s="3532"/>
      <c r="KNC1048285" s="3532"/>
      <c r="KND1048285" s="3532"/>
      <c r="KNE1048285" s="3532"/>
      <c r="KNF1048285" s="3532"/>
      <c r="KNG1048285" s="3532"/>
      <c r="KNH1048285" s="3532"/>
      <c r="KNI1048285" s="3532"/>
      <c r="KNJ1048285" s="3532"/>
      <c r="KNK1048285" s="3532"/>
      <c r="KNL1048285" s="3532"/>
      <c r="KNM1048285" s="3532"/>
      <c r="KNN1048285" s="3532"/>
      <c r="KNO1048285" s="3532"/>
      <c r="KNP1048285" s="3532"/>
      <c r="KNQ1048285" s="3532"/>
      <c r="KNR1048285" s="3532"/>
      <c r="KNS1048285" s="3532"/>
      <c r="KNT1048285" s="3532"/>
      <c r="KNU1048285" s="3532"/>
      <c r="KNV1048285" s="3532"/>
      <c r="KNW1048285" s="3532"/>
      <c r="KNX1048285" s="3532"/>
      <c r="KNY1048285" s="3532"/>
      <c r="KNZ1048285" s="3532"/>
      <c r="KOA1048285" s="3532"/>
      <c r="KOB1048285" s="3532"/>
      <c r="KOC1048285" s="3532"/>
      <c r="KOD1048285" s="3532"/>
      <c r="KOE1048285" s="3532"/>
      <c r="KOF1048285" s="3532"/>
      <c r="KOG1048285" s="3532"/>
      <c r="KOH1048285" s="3532"/>
      <c r="KOI1048285" s="3532"/>
      <c r="KOJ1048285" s="3532"/>
      <c r="KOK1048285" s="3532"/>
      <c r="KOL1048285" s="3532"/>
      <c r="KOM1048285" s="3532"/>
      <c r="KON1048285" s="3532"/>
      <c r="KOO1048285" s="3532"/>
      <c r="KOP1048285" s="3532"/>
      <c r="KOQ1048285" s="3532"/>
      <c r="KOR1048285" s="3532"/>
      <c r="KOS1048285" s="3532"/>
      <c r="KOT1048285" s="3532"/>
      <c r="KOU1048285" s="3532"/>
      <c r="KOV1048285" s="3532"/>
      <c r="KOW1048285" s="3532"/>
      <c r="KOX1048285" s="3532"/>
      <c r="KOY1048285" s="3532"/>
      <c r="KOZ1048285" s="3532"/>
      <c r="KPA1048285" s="3532"/>
      <c r="KPB1048285" s="3532"/>
      <c r="KPC1048285" s="3532"/>
      <c r="KPD1048285" s="3532"/>
      <c r="KPE1048285" s="3532"/>
      <c r="KPF1048285" s="3532"/>
      <c r="KPG1048285" s="3532"/>
      <c r="KPH1048285" s="3532"/>
      <c r="KPI1048285" s="3532"/>
      <c r="KPJ1048285" s="3532"/>
      <c r="KPK1048285" s="3532"/>
      <c r="KPL1048285" s="3532"/>
      <c r="KPM1048285" s="3532"/>
      <c r="KPN1048285" s="3532"/>
      <c r="KPO1048285" s="3532"/>
      <c r="KPP1048285" s="3532"/>
      <c r="KPQ1048285" s="3532"/>
      <c r="KPR1048285" s="3532"/>
      <c r="KPS1048285" s="3532"/>
      <c r="KPT1048285" s="3532"/>
      <c r="KPU1048285" s="3532"/>
      <c r="KPV1048285" s="3532"/>
      <c r="KPW1048285" s="3532"/>
      <c r="KPX1048285" s="3532"/>
      <c r="KPY1048285" s="3532"/>
      <c r="KPZ1048285" s="3532"/>
      <c r="KQA1048285" s="3532"/>
      <c r="KQB1048285" s="3532"/>
      <c r="KQC1048285" s="3532"/>
      <c r="KQD1048285" s="3532"/>
      <c r="KQE1048285" s="3532"/>
      <c r="KQF1048285" s="3532"/>
      <c r="KQG1048285" s="3532"/>
      <c r="KQH1048285" s="3532"/>
      <c r="KQI1048285" s="3532"/>
      <c r="KQJ1048285" s="3532"/>
      <c r="KQK1048285" s="3532"/>
      <c r="KQL1048285" s="3532"/>
      <c r="KQM1048285" s="3532"/>
      <c r="KQN1048285" s="3532"/>
      <c r="KQO1048285" s="3532"/>
      <c r="KQP1048285" s="3532"/>
      <c r="KQQ1048285" s="3532"/>
      <c r="KQR1048285" s="3532"/>
      <c r="KQS1048285" s="3532"/>
      <c r="KQT1048285" s="3532"/>
      <c r="KQU1048285" s="3532"/>
      <c r="KQV1048285" s="3532"/>
      <c r="KQW1048285" s="3532"/>
      <c r="KQX1048285" s="3532"/>
      <c r="KQY1048285" s="3532"/>
      <c r="KQZ1048285" s="3532"/>
      <c r="KRA1048285" s="3532"/>
      <c r="KRB1048285" s="3532"/>
      <c r="KRC1048285" s="3532"/>
      <c r="KRD1048285" s="3532"/>
      <c r="KRE1048285" s="3532"/>
      <c r="KRF1048285" s="3532"/>
      <c r="KRG1048285" s="3532"/>
      <c r="KRH1048285" s="3532"/>
      <c r="KRI1048285" s="3532"/>
      <c r="KRJ1048285" s="3532"/>
      <c r="KRK1048285" s="3532"/>
      <c r="KRL1048285" s="3532"/>
      <c r="KRM1048285" s="3532"/>
      <c r="KRN1048285" s="3532"/>
      <c r="KRO1048285" s="3532"/>
      <c r="KRP1048285" s="3532"/>
      <c r="KRQ1048285" s="3532"/>
      <c r="KRR1048285" s="3532"/>
      <c r="KRS1048285" s="3532"/>
      <c r="KRT1048285" s="3532"/>
      <c r="KRU1048285" s="3532"/>
      <c r="KRV1048285" s="3532"/>
      <c r="KRW1048285" s="3532"/>
      <c r="KRX1048285" s="3532"/>
      <c r="KRY1048285" s="3532"/>
      <c r="KRZ1048285" s="3532"/>
      <c r="KSA1048285" s="3532"/>
      <c r="KSB1048285" s="3532"/>
      <c r="KSC1048285" s="3532"/>
      <c r="KSD1048285" s="3532"/>
      <c r="KSE1048285" s="3532"/>
      <c r="KSF1048285" s="3532"/>
      <c r="KSG1048285" s="3532"/>
      <c r="KSH1048285" s="3532"/>
      <c r="KSI1048285" s="3532"/>
      <c r="KSJ1048285" s="3532"/>
      <c r="KSK1048285" s="3532"/>
      <c r="KSL1048285" s="3532"/>
      <c r="KSM1048285" s="3532"/>
      <c r="KSN1048285" s="3532"/>
      <c r="KSO1048285" s="3532"/>
      <c r="KSP1048285" s="3532"/>
      <c r="KSQ1048285" s="3532"/>
      <c r="KSR1048285" s="3532"/>
      <c r="KSS1048285" s="3532"/>
      <c r="KST1048285" s="3532"/>
      <c r="KSU1048285" s="3532"/>
      <c r="KSV1048285" s="3532"/>
      <c r="KSW1048285" s="3532"/>
      <c r="KSX1048285" s="3532"/>
      <c r="KSY1048285" s="3532"/>
      <c r="KSZ1048285" s="3532"/>
      <c r="KTA1048285" s="3532"/>
      <c r="KTB1048285" s="3532"/>
      <c r="KTC1048285" s="3532"/>
      <c r="KTD1048285" s="3532"/>
      <c r="KTE1048285" s="3532"/>
      <c r="KTF1048285" s="3532"/>
      <c r="KTG1048285" s="3532"/>
      <c r="KTH1048285" s="3532"/>
      <c r="KTI1048285" s="3532"/>
      <c r="KTJ1048285" s="3532"/>
      <c r="KTK1048285" s="3532"/>
      <c r="KTL1048285" s="3532"/>
      <c r="KTM1048285" s="3532"/>
      <c r="KTN1048285" s="3532"/>
      <c r="KTO1048285" s="3532"/>
      <c r="KTP1048285" s="3532"/>
      <c r="KTQ1048285" s="3532"/>
      <c r="KTR1048285" s="3532"/>
      <c r="KTS1048285" s="3532"/>
      <c r="KTT1048285" s="3532"/>
      <c r="KTU1048285" s="3532"/>
      <c r="KTV1048285" s="3532"/>
      <c r="KTW1048285" s="3532"/>
      <c r="KTX1048285" s="3532"/>
      <c r="KTY1048285" s="3532"/>
      <c r="KTZ1048285" s="3532"/>
      <c r="KUA1048285" s="3532"/>
      <c r="KUB1048285" s="3532"/>
      <c r="KUC1048285" s="3532"/>
      <c r="KUD1048285" s="3532"/>
      <c r="KUE1048285" s="3532"/>
      <c r="KUF1048285" s="3532"/>
      <c r="KUG1048285" s="3532"/>
      <c r="KUH1048285" s="3532"/>
      <c r="KUI1048285" s="3532"/>
      <c r="KUJ1048285" s="3532"/>
      <c r="KUK1048285" s="3532"/>
      <c r="KUL1048285" s="3532"/>
      <c r="KUM1048285" s="3532"/>
      <c r="KUN1048285" s="3532"/>
      <c r="KUO1048285" s="3532"/>
      <c r="KUP1048285" s="3532"/>
      <c r="KUQ1048285" s="3532"/>
      <c r="KUR1048285" s="3532"/>
      <c r="KUS1048285" s="3532"/>
      <c r="KUT1048285" s="3532"/>
      <c r="KUU1048285" s="3532"/>
      <c r="KUV1048285" s="3532"/>
      <c r="KUW1048285" s="3532"/>
      <c r="KUX1048285" s="3532"/>
      <c r="KUY1048285" s="3532"/>
      <c r="KUZ1048285" s="3532"/>
      <c r="KVA1048285" s="3532"/>
      <c r="KVB1048285" s="3532"/>
      <c r="KVC1048285" s="3532"/>
      <c r="KVD1048285" s="3532"/>
      <c r="KVE1048285" s="3532"/>
      <c r="KVF1048285" s="3532"/>
      <c r="KVG1048285" s="3532"/>
      <c r="KVH1048285" s="3532"/>
      <c r="KVI1048285" s="3532"/>
      <c r="KVJ1048285" s="3532"/>
      <c r="KVK1048285" s="3532"/>
      <c r="KVL1048285" s="3532"/>
      <c r="KVM1048285" s="3532"/>
      <c r="KVN1048285" s="3532"/>
      <c r="KVO1048285" s="3532"/>
      <c r="KVP1048285" s="3532"/>
      <c r="KVQ1048285" s="3532"/>
      <c r="KVR1048285" s="3532"/>
      <c r="KVS1048285" s="3532"/>
      <c r="KVT1048285" s="3532"/>
      <c r="KVU1048285" s="3532"/>
      <c r="KVV1048285" s="3532"/>
      <c r="KVW1048285" s="3532"/>
      <c r="KVX1048285" s="3532"/>
      <c r="KVY1048285" s="3532"/>
      <c r="KVZ1048285" s="3532"/>
      <c r="KWA1048285" s="3532"/>
      <c r="KWB1048285" s="3532"/>
      <c r="KWC1048285" s="3532"/>
      <c r="KWD1048285" s="3532"/>
      <c r="KWE1048285" s="3532"/>
      <c r="KWF1048285" s="3532"/>
      <c r="KWG1048285" s="3532"/>
      <c r="KWH1048285" s="3532"/>
      <c r="KWI1048285" s="3532"/>
      <c r="KWJ1048285" s="3532"/>
      <c r="KWK1048285" s="3532"/>
      <c r="KWL1048285" s="3532"/>
      <c r="KWM1048285" s="3532"/>
      <c r="KWN1048285" s="3532"/>
      <c r="KWO1048285" s="3532"/>
      <c r="KWP1048285" s="3532"/>
      <c r="KWQ1048285" s="3532"/>
      <c r="KWR1048285" s="3532"/>
      <c r="KWS1048285" s="3532"/>
      <c r="KWT1048285" s="3532"/>
      <c r="KWU1048285" s="3532"/>
      <c r="KWV1048285" s="3532"/>
      <c r="KWW1048285" s="3532"/>
      <c r="KWX1048285" s="3532"/>
      <c r="KWY1048285" s="3532"/>
      <c r="KWZ1048285" s="3532"/>
      <c r="KXA1048285" s="3532"/>
      <c r="KXB1048285" s="3532"/>
      <c r="KXC1048285" s="3532"/>
      <c r="KXD1048285" s="3532"/>
      <c r="KXE1048285" s="3532"/>
      <c r="KXF1048285" s="3532"/>
      <c r="KXG1048285" s="3532"/>
      <c r="KXH1048285" s="3532"/>
      <c r="KXI1048285" s="3532"/>
      <c r="KXJ1048285" s="3532"/>
      <c r="KXK1048285" s="3532"/>
      <c r="KXL1048285" s="3532"/>
      <c r="KXM1048285" s="3532"/>
      <c r="KXN1048285" s="3532"/>
      <c r="KXO1048285" s="3532"/>
      <c r="KXP1048285" s="3532"/>
      <c r="KXQ1048285" s="3532"/>
      <c r="KXR1048285" s="3532"/>
      <c r="KXS1048285" s="3532"/>
      <c r="KXT1048285" s="3532"/>
      <c r="KXU1048285" s="3532"/>
      <c r="KXV1048285" s="3532"/>
      <c r="KXW1048285" s="3532"/>
      <c r="KXX1048285" s="3532"/>
      <c r="KXY1048285" s="3532"/>
      <c r="KXZ1048285" s="3532"/>
      <c r="KYA1048285" s="3532"/>
      <c r="KYB1048285" s="3532"/>
      <c r="KYC1048285" s="3532"/>
      <c r="KYD1048285" s="3532"/>
      <c r="KYE1048285" s="3532"/>
      <c r="KYF1048285" s="3532"/>
      <c r="KYG1048285" s="3532"/>
      <c r="KYH1048285" s="3532"/>
      <c r="KYI1048285" s="3532"/>
      <c r="KYJ1048285" s="3532"/>
      <c r="KYK1048285" s="3532"/>
      <c r="KYL1048285" s="3532"/>
      <c r="KYM1048285" s="3532"/>
      <c r="KYN1048285" s="3532"/>
      <c r="KYO1048285" s="3532"/>
      <c r="KYP1048285" s="3532"/>
      <c r="KYQ1048285" s="3532"/>
      <c r="KYR1048285" s="3532"/>
      <c r="KYS1048285" s="3532"/>
      <c r="KYT1048285" s="3532"/>
      <c r="KYU1048285" s="3532"/>
      <c r="KYV1048285" s="3532"/>
      <c r="KYW1048285" s="3532"/>
      <c r="KYX1048285" s="3532"/>
      <c r="KYY1048285" s="3532"/>
      <c r="KYZ1048285" s="3532"/>
      <c r="KZA1048285" s="3532"/>
      <c r="KZB1048285" s="3532"/>
      <c r="KZC1048285" s="3532"/>
      <c r="KZD1048285" s="3532"/>
      <c r="KZE1048285" s="3532"/>
      <c r="KZF1048285" s="3532"/>
      <c r="KZG1048285" s="3532"/>
      <c r="KZH1048285" s="3532"/>
      <c r="KZI1048285" s="3532"/>
      <c r="KZJ1048285" s="3532"/>
      <c r="KZK1048285" s="3532"/>
      <c r="KZL1048285" s="3532"/>
      <c r="KZM1048285" s="3532"/>
      <c r="KZN1048285" s="3532"/>
      <c r="KZO1048285" s="3532"/>
      <c r="KZP1048285" s="3532"/>
      <c r="KZQ1048285" s="3532"/>
      <c r="KZR1048285" s="3532"/>
      <c r="KZS1048285" s="3532"/>
      <c r="KZT1048285" s="3532"/>
      <c r="KZU1048285" s="3532"/>
      <c r="KZV1048285" s="3532"/>
      <c r="KZW1048285" s="3532"/>
      <c r="KZX1048285" s="3532"/>
      <c r="KZY1048285" s="3532"/>
      <c r="KZZ1048285" s="3532"/>
      <c r="LAA1048285" s="3532"/>
      <c r="LAB1048285" s="3532"/>
      <c r="LAC1048285" s="3532"/>
      <c r="LAD1048285" s="3532"/>
      <c r="LAE1048285" s="3532"/>
      <c r="LAF1048285" s="3532"/>
      <c r="LAG1048285" s="3532"/>
      <c r="LAH1048285" s="3532"/>
      <c r="LAI1048285" s="3532"/>
      <c r="LAJ1048285" s="3532"/>
      <c r="LAK1048285" s="3532"/>
      <c r="LAL1048285" s="3532"/>
      <c r="LAM1048285" s="3532"/>
      <c r="LAN1048285" s="3532"/>
      <c r="LAO1048285" s="3532"/>
      <c r="LAP1048285" s="3532"/>
      <c r="LAQ1048285" s="3532"/>
      <c r="LAR1048285" s="3532"/>
      <c r="LAS1048285" s="3532"/>
      <c r="LAT1048285" s="3532"/>
      <c r="LAU1048285" s="3532"/>
      <c r="LAV1048285" s="3532"/>
      <c r="LAW1048285" s="3532"/>
      <c r="LAX1048285" s="3532"/>
      <c r="LAY1048285" s="3532"/>
      <c r="LAZ1048285" s="3532"/>
      <c r="LBA1048285" s="3532"/>
      <c r="LBB1048285" s="3532"/>
      <c r="LBC1048285" s="3532"/>
      <c r="LBD1048285" s="3532"/>
      <c r="LBE1048285" s="3532"/>
      <c r="LBF1048285" s="3532"/>
      <c r="LBG1048285" s="3532"/>
      <c r="LBH1048285" s="3532"/>
      <c r="LBI1048285" s="3532"/>
      <c r="LBJ1048285" s="3532"/>
      <c r="LBK1048285" s="3532"/>
      <c r="LBL1048285" s="3532"/>
      <c r="LBM1048285" s="3532"/>
      <c r="LBN1048285" s="3532"/>
      <c r="LBO1048285" s="3532"/>
      <c r="LBP1048285" s="3532"/>
      <c r="LBQ1048285" s="3532"/>
      <c r="LBR1048285" s="3532"/>
      <c r="LBS1048285" s="3532"/>
      <c r="LBT1048285" s="3532"/>
      <c r="LBU1048285" s="3532"/>
      <c r="LBV1048285" s="3532"/>
      <c r="LBW1048285" s="3532"/>
      <c r="LBX1048285" s="3532"/>
      <c r="LBY1048285" s="3532"/>
      <c r="LBZ1048285" s="3532"/>
      <c r="LCA1048285" s="3532"/>
      <c r="LCB1048285" s="3532"/>
      <c r="LCC1048285" s="3532"/>
      <c r="LCD1048285" s="3532"/>
      <c r="LCE1048285" s="3532"/>
      <c r="LCF1048285" s="3532"/>
      <c r="LCG1048285" s="3532"/>
      <c r="LCH1048285" s="3532"/>
      <c r="LCI1048285" s="3532"/>
      <c r="LCJ1048285" s="3532"/>
      <c r="LCK1048285" s="3532"/>
      <c r="LCL1048285" s="3532"/>
      <c r="LCM1048285" s="3532"/>
      <c r="LCN1048285" s="3532"/>
      <c r="LCO1048285" s="3532"/>
      <c r="LCP1048285" s="3532"/>
      <c r="LCQ1048285" s="3532"/>
      <c r="LCR1048285" s="3532"/>
      <c r="LCS1048285" s="3532"/>
      <c r="LCT1048285" s="3532"/>
      <c r="LCU1048285" s="3532"/>
      <c r="LCV1048285" s="3532"/>
      <c r="LCW1048285" s="3532"/>
      <c r="LCX1048285" s="3532"/>
      <c r="LCY1048285" s="3532"/>
      <c r="LCZ1048285" s="3532"/>
      <c r="LDA1048285" s="3532"/>
      <c r="LDB1048285" s="3532"/>
      <c r="LDC1048285" s="3532"/>
      <c r="LDD1048285" s="3532"/>
      <c r="LDE1048285" s="3532"/>
      <c r="LDF1048285" s="3532"/>
      <c r="LDG1048285" s="3532"/>
      <c r="LDH1048285" s="3532"/>
      <c r="LDI1048285" s="3532"/>
      <c r="LDJ1048285" s="3532"/>
      <c r="LDK1048285" s="3532"/>
      <c r="LDL1048285" s="3532"/>
      <c r="LDM1048285" s="3532"/>
      <c r="LDN1048285" s="3532"/>
      <c r="LDO1048285" s="3532"/>
      <c r="LDP1048285" s="3532"/>
      <c r="LDQ1048285" s="3532"/>
      <c r="LDR1048285" s="3532"/>
      <c r="LDS1048285" s="3532"/>
      <c r="LDT1048285" s="3532"/>
      <c r="LDU1048285" s="3532"/>
      <c r="LDV1048285" s="3532"/>
      <c r="LDW1048285" s="3532"/>
      <c r="LDX1048285" s="3532"/>
      <c r="LDY1048285" s="3532"/>
      <c r="LDZ1048285" s="3532"/>
      <c r="LEA1048285" s="3532"/>
      <c r="LEB1048285" s="3532"/>
      <c r="LEC1048285" s="3532"/>
      <c r="LED1048285" s="3532"/>
      <c r="LEE1048285" s="3532"/>
      <c r="LEF1048285" s="3532"/>
      <c r="LEG1048285" s="3532"/>
      <c r="LEH1048285" s="3532"/>
      <c r="LEI1048285" s="3532"/>
      <c r="LEJ1048285" s="3532"/>
      <c r="LEK1048285" s="3532"/>
      <c r="LEL1048285" s="3532"/>
      <c r="LEM1048285" s="3532"/>
      <c r="LEN1048285" s="3532"/>
      <c r="LEO1048285" s="3532"/>
      <c r="LEP1048285" s="3532"/>
      <c r="LEQ1048285" s="3532"/>
      <c r="LER1048285" s="3532"/>
      <c r="LES1048285" s="3532"/>
      <c r="LET1048285" s="3532"/>
      <c r="LEU1048285" s="3532"/>
      <c r="LEV1048285" s="3532"/>
      <c r="LEW1048285" s="3532"/>
      <c r="LEX1048285" s="3532"/>
      <c r="LEY1048285" s="3532"/>
      <c r="LEZ1048285" s="3532"/>
      <c r="LFA1048285" s="3532"/>
      <c r="LFB1048285" s="3532"/>
      <c r="LFC1048285" s="3532"/>
      <c r="LFD1048285" s="3532"/>
      <c r="LFE1048285" s="3532"/>
      <c r="LFF1048285" s="3532"/>
      <c r="LFG1048285" s="3532"/>
      <c r="LFH1048285" s="3532"/>
      <c r="LFI1048285" s="3532"/>
      <c r="LFJ1048285" s="3532"/>
      <c r="LFK1048285" s="3532"/>
      <c r="LFL1048285" s="3532"/>
      <c r="LFM1048285" s="3532"/>
      <c r="LFN1048285" s="3532"/>
      <c r="LFO1048285" s="3532"/>
      <c r="LFP1048285" s="3532"/>
      <c r="LFQ1048285" s="3532"/>
      <c r="LFR1048285" s="3532"/>
      <c r="LFS1048285" s="3532"/>
      <c r="LFT1048285" s="3532"/>
      <c r="LFU1048285" s="3532"/>
      <c r="LFV1048285" s="3532"/>
      <c r="LFW1048285" s="3532"/>
      <c r="LFX1048285" s="3532"/>
      <c r="LFY1048285" s="3532"/>
      <c r="LFZ1048285" s="3532"/>
      <c r="LGA1048285" s="3532"/>
      <c r="LGB1048285" s="3532"/>
      <c r="LGC1048285" s="3532"/>
      <c r="LGD1048285" s="3532"/>
      <c r="LGE1048285" s="3532"/>
      <c r="LGF1048285" s="3532"/>
      <c r="LGG1048285" s="3532"/>
      <c r="LGH1048285" s="3532"/>
      <c r="LGI1048285" s="3532"/>
      <c r="LGJ1048285" s="3532"/>
      <c r="LGK1048285" s="3532"/>
      <c r="LGL1048285" s="3532"/>
      <c r="LGM1048285" s="3532"/>
      <c r="LGN1048285" s="3532"/>
      <c r="LGO1048285" s="3532"/>
      <c r="LGP1048285" s="3532"/>
      <c r="LGQ1048285" s="3532"/>
      <c r="LGR1048285" s="3532"/>
      <c r="LGS1048285" s="3532"/>
      <c r="LGT1048285" s="3532"/>
      <c r="LGU1048285" s="3532"/>
      <c r="LGV1048285" s="3532"/>
      <c r="LGW1048285" s="3532"/>
      <c r="LGX1048285" s="3532"/>
      <c r="LGY1048285" s="3532"/>
      <c r="LGZ1048285" s="3532"/>
      <c r="LHA1048285" s="3532"/>
      <c r="LHB1048285" s="3532"/>
      <c r="LHC1048285" s="3532"/>
      <c r="LHD1048285" s="3532"/>
      <c r="LHE1048285" s="3532"/>
      <c r="LHF1048285" s="3532"/>
      <c r="LHG1048285" s="3532"/>
      <c r="LHH1048285" s="3532"/>
      <c r="LHI1048285" s="3532"/>
      <c r="LHJ1048285" s="3532"/>
      <c r="LHK1048285" s="3532"/>
      <c r="LHL1048285" s="3532"/>
      <c r="LHM1048285" s="3532"/>
      <c r="LHN1048285" s="3532"/>
      <c r="LHO1048285" s="3532"/>
      <c r="LHP1048285" s="3532"/>
      <c r="LHQ1048285" s="3532"/>
      <c r="LHR1048285" s="3532"/>
      <c r="LHS1048285" s="3532"/>
      <c r="LHT1048285" s="3532"/>
      <c r="LHU1048285" s="3532"/>
      <c r="LHV1048285" s="3532"/>
      <c r="LHW1048285" s="3532"/>
      <c r="LHX1048285" s="3532"/>
      <c r="LHY1048285" s="3532"/>
      <c r="LHZ1048285" s="3532"/>
      <c r="LIA1048285" s="3532"/>
      <c r="LIB1048285" s="3532"/>
      <c r="LIC1048285" s="3532"/>
      <c r="LID1048285" s="3532"/>
      <c r="LIE1048285" s="3532"/>
      <c r="LIF1048285" s="3532"/>
      <c r="LIG1048285" s="3532"/>
      <c r="LIH1048285" s="3532"/>
      <c r="LII1048285" s="3532"/>
      <c r="LIJ1048285" s="3532"/>
      <c r="LIK1048285" s="3532"/>
      <c r="LIL1048285" s="3532"/>
      <c r="LIM1048285" s="3532"/>
      <c r="LIN1048285" s="3532"/>
      <c r="LIO1048285" s="3532"/>
      <c r="LIP1048285" s="3532"/>
      <c r="LIQ1048285" s="3532"/>
      <c r="LIR1048285" s="3532"/>
      <c r="LIS1048285" s="3532"/>
      <c r="LIT1048285" s="3532"/>
      <c r="LIU1048285" s="3532"/>
      <c r="LIV1048285" s="3532"/>
      <c r="LIW1048285" s="3532"/>
      <c r="LIX1048285" s="3532"/>
      <c r="LIY1048285" s="3532"/>
      <c r="LIZ1048285" s="3532"/>
      <c r="LJA1048285" s="3532"/>
      <c r="LJB1048285" s="3532"/>
      <c r="LJC1048285" s="3532"/>
      <c r="LJD1048285" s="3532"/>
      <c r="LJE1048285" s="3532"/>
      <c r="LJF1048285" s="3532"/>
      <c r="LJG1048285" s="3532"/>
      <c r="LJH1048285" s="3532"/>
      <c r="LJI1048285" s="3532"/>
      <c r="LJJ1048285" s="3532"/>
      <c r="LJK1048285" s="3532"/>
      <c r="LJL1048285" s="3532"/>
      <c r="LJM1048285" s="3532"/>
      <c r="LJN1048285" s="3532"/>
      <c r="LJO1048285" s="3532"/>
      <c r="LJP1048285" s="3532"/>
      <c r="LJQ1048285" s="3532"/>
      <c r="LJR1048285" s="3532"/>
      <c r="LJS1048285" s="3532"/>
      <c r="LJT1048285" s="3532"/>
      <c r="LJU1048285" s="3532"/>
      <c r="LJV1048285" s="3532"/>
      <c r="LJW1048285" s="3532"/>
      <c r="LJX1048285" s="3532"/>
      <c r="LJY1048285" s="3532"/>
      <c r="LJZ1048285" s="3532"/>
      <c r="LKA1048285" s="3532"/>
      <c r="LKB1048285" s="3532"/>
      <c r="LKC1048285" s="3532"/>
      <c r="LKD1048285" s="3532"/>
      <c r="LKE1048285" s="3532"/>
      <c r="LKF1048285" s="3532"/>
      <c r="LKG1048285" s="3532"/>
      <c r="LKH1048285" s="3532"/>
      <c r="LKI1048285" s="3532"/>
      <c r="LKJ1048285" s="3532"/>
      <c r="LKK1048285" s="3532"/>
      <c r="LKL1048285" s="3532"/>
      <c r="LKM1048285" s="3532"/>
      <c r="LKN1048285" s="3532"/>
      <c r="LKO1048285" s="3532"/>
      <c r="LKP1048285" s="3532"/>
      <c r="LKQ1048285" s="3532"/>
      <c r="LKR1048285" s="3532"/>
      <c r="LKS1048285" s="3532"/>
      <c r="LKT1048285" s="3532"/>
      <c r="LKU1048285" s="3532"/>
      <c r="LKV1048285" s="3532"/>
      <c r="LKW1048285" s="3532"/>
      <c r="LKX1048285" s="3532"/>
      <c r="LKY1048285" s="3532"/>
      <c r="LKZ1048285" s="3532"/>
      <c r="LLA1048285" s="3532"/>
      <c r="LLB1048285" s="3532"/>
      <c r="LLC1048285" s="3532"/>
      <c r="LLD1048285" s="3532"/>
      <c r="LLE1048285" s="3532"/>
      <c r="LLF1048285" s="3532"/>
      <c r="LLG1048285" s="3532"/>
      <c r="LLH1048285" s="3532"/>
      <c r="LLI1048285" s="3532"/>
      <c r="LLJ1048285" s="3532"/>
      <c r="LLK1048285" s="3532"/>
      <c r="LLL1048285" s="3532"/>
      <c r="LLM1048285" s="3532"/>
      <c r="LLN1048285" s="3532"/>
      <c r="LLO1048285" s="3532"/>
      <c r="LLP1048285" s="3532"/>
      <c r="LLQ1048285" s="3532"/>
      <c r="LLR1048285" s="3532"/>
      <c r="LLS1048285" s="3532"/>
      <c r="LLT1048285" s="3532"/>
      <c r="LLU1048285" s="3532"/>
      <c r="LLV1048285" s="3532"/>
      <c r="LLW1048285" s="3532"/>
      <c r="LLX1048285" s="3532"/>
      <c r="LLY1048285" s="3532"/>
      <c r="LLZ1048285" s="3532"/>
      <c r="LMA1048285" s="3532"/>
      <c r="LMB1048285" s="3532"/>
      <c r="LMC1048285" s="3532"/>
      <c r="LMD1048285" s="3532"/>
      <c r="LME1048285" s="3532"/>
      <c r="LMF1048285" s="3532"/>
      <c r="LMG1048285" s="3532"/>
      <c r="LMH1048285" s="3532"/>
      <c r="LMI1048285" s="3532"/>
      <c r="LMJ1048285" s="3532"/>
      <c r="LMK1048285" s="3532"/>
      <c r="LML1048285" s="3532"/>
      <c r="LMM1048285" s="3532"/>
      <c r="LMN1048285" s="3532"/>
      <c r="LMO1048285" s="3532"/>
      <c r="LMP1048285" s="3532"/>
      <c r="LMQ1048285" s="3532"/>
      <c r="LMR1048285" s="3532"/>
      <c r="LMS1048285" s="3532"/>
      <c r="LMT1048285" s="3532"/>
      <c r="LMU1048285" s="3532"/>
      <c r="LMV1048285" s="3532"/>
      <c r="LMW1048285" s="3532"/>
      <c r="LMX1048285" s="3532"/>
      <c r="LMY1048285" s="3532"/>
      <c r="LMZ1048285" s="3532"/>
      <c r="LNA1048285" s="3532"/>
      <c r="LNB1048285" s="3532"/>
      <c r="LNC1048285" s="3532"/>
      <c r="LND1048285" s="3532"/>
      <c r="LNE1048285" s="3532"/>
      <c r="LNF1048285" s="3532"/>
      <c r="LNG1048285" s="3532"/>
      <c r="LNH1048285" s="3532"/>
      <c r="LNI1048285" s="3532"/>
      <c r="LNJ1048285" s="3532"/>
      <c r="LNK1048285" s="3532"/>
      <c r="LNL1048285" s="3532"/>
      <c r="LNM1048285" s="3532"/>
      <c r="LNN1048285" s="3532"/>
      <c r="LNO1048285" s="3532"/>
      <c r="LNP1048285" s="3532"/>
      <c r="LNQ1048285" s="3532"/>
      <c r="LNR1048285" s="3532"/>
      <c r="LNS1048285" s="3532"/>
      <c r="LNT1048285" s="3532"/>
      <c r="LNU1048285" s="3532"/>
      <c r="LNV1048285" s="3532"/>
      <c r="LNW1048285" s="3532"/>
      <c r="LNX1048285" s="3532"/>
      <c r="LNY1048285" s="3532"/>
      <c r="LNZ1048285" s="3532"/>
      <c r="LOA1048285" s="3532"/>
      <c r="LOB1048285" s="3532"/>
      <c r="LOC1048285" s="3532"/>
      <c r="LOD1048285" s="3532"/>
      <c r="LOE1048285" s="3532"/>
      <c r="LOF1048285" s="3532"/>
      <c r="LOG1048285" s="3532"/>
      <c r="LOH1048285" s="3532"/>
      <c r="LOI1048285" s="3532"/>
      <c r="LOJ1048285" s="3532"/>
      <c r="LOK1048285" s="3532"/>
      <c r="LOL1048285" s="3532"/>
      <c r="LOM1048285" s="3532"/>
      <c r="LON1048285" s="3532"/>
      <c r="LOO1048285" s="3532"/>
      <c r="LOP1048285" s="3532"/>
      <c r="LOQ1048285" s="3532"/>
      <c r="LOR1048285" s="3532"/>
      <c r="LOS1048285" s="3532"/>
      <c r="LOT1048285" s="3532"/>
      <c r="LOU1048285" s="3532"/>
      <c r="LOV1048285" s="3532"/>
      <c r="LOW1048285" s="3532"/>
      <c r="LOX1048285" s="3532"/>
      <c r="LOY1048285" s="3532"/>
      <c r="LOZ1048285" s="3532"/>
      <c r="LPA1048285" s="3532"/>
      <c r="LPB1048285" s="3532"/>
      <c r="LPC1048285" s="3532"/>
      <c r="LPD1048285" s="3532"/>
      <c r="LPE1048285" s="3532"/>
      <c r="LPF1048285" s="3532"/>
      <c r="LPG1048285" s="3532"/>
      <c r="LPH1048285" s="3532"/>
      <c r="LPI1048285" s="3532"/>
      <c r="LPJ1048285" s="3532"/>
      <c r="LPK1048285" s="3532"/>
      <c r="LPL1048285" s="3532"/>
      <c r="LPM1048285" s="3532"/>
      <c r="LPN1048285" s="3532"/>
      <c r="LPO1048285" s="3532"/>
      <c r="LPP1048285" s="3532"/>
      <c r="LPQ1048285" s="3532"/>
      <c r="LPR1048285" s="3532"/>
      <c r="LPS1048285" s="3532"/>
      <c r="LPT1048285" s="3532"/>
      <c r="LPU1048285" s="3532"/>
      <c r="LPV1048285" s="3532"/>
      <c r="LPW1048285" s="3532"/>
      <c r="LPX1048285" s="3532"/>
      <c r="LPY1048285" s="3532"/>
      <c r="LPZ1048285" s="3532"/>
      <c r="LQA1048285" s="3532"/>
      <c r="LQB1048285" s="3532"/>
      <c r="LQC1048285" s="3532"/>
      <c r="LQD1048285" s="3532"/>
      <c r="LQE1048285" s="3532"/>
      <c r="LQF1048285" s="3532"/>
      <c r="LQG1048285" s="3532"/>
      <c r="LQH1048285" s="3532"/>
      <c r="LQI1048285" s="3532"/>
      <c r="LQJ1048285" s="3532"/>
      <c r="LQK1048285" s="3532"/>
      <c r="LQL1048285" s="3532"/>
      <c r="LQM1048285" s="3532"/>
      <c r="LQN1048285" s="3532"/>
      <c r="LQO1048285" s="3532"/>
      <c r="LQP1048285" s="3532"/>
      <c r="LQQ1048285" s="3532"/>
      <c r="LQR1048285" s="3532"/>
      <c r="LQS1048285" s="3532"/>
      <c r="LQT1048285" s="3532"/>
      <c r="LQU1048285" s="3532"/>
      <c r="LQV1048285" s="3532"/>
      <c r="LQW1048285" s="3532"/>
      <c r="LQX1048285" s="3532"/>
      <c r="LQY1048285" s="3532"/>
      <c r="LQZ1048285" s="3532"/>
      <c r="LRA1048285" s="3532"/>
      <c r="LRB1048285" s="3532"/>
      <c r="LRC1048285" s="3532"/>
      <c r="LRD1048285" s="3532"/>
      <c r="LRE1048285" s="3532"/>
      <c r="LRF1048285" s="3532"/>
      <c r="LRG1048285" s="3532"/>
      <c r="LRH1048285" s="3532"/>
      <c r="LRI1048285" s="3532"/>
      <c r="LRJ1048285" s="3532"/>
      <c r="LRK1048285" s="3532"/>
      <c r="LRL1048285" s="3532"/>
      <c r="LRM1048285" s="3532"/>
      <c r="LRN1048285" s="3532"/>
      <c r="LRO1048285" s="3532"/>
      <c r="LRP1048285" s="3532"/>
      <c r="LRQ1048285" s="3532"/>
      <c r="LRR1048285" s="3532"/>
      <c r="LRS1048285" s="3532"/>
      <c r="LRT1048285" s="3532"/>
      <c r="LRU1048285" s="3532"/>
      <c r="LRV1048285" s="3532"/>
      <c r="LRW1048285" s="3532"/>
      <c r="LRX1048285" s="3532"/>
      <c r="LRY1048285" s="3532"/>
      <c r="LRZ1048285" s="3532"/>
      <c r="LSA1048285" s="3532"/>
      <c r="LSB1048285" s="3532"/>
      <c r="LSC1048285" s="3532"/>
      <c r="LSD1048285" s="3532"/>
      <c r="LSE1048285" s="3532"/>
      <c r="LSF1048285" s="3532"/>
      <c r="LSG1048285" s="3532"/>
      <c r="LSH1048285" s="3532"/>
      <c r="LSI1048285" s="3532"/>
      <c r="LSJ1048285" s="3532"/>
      <c r="LSK1048285" s="3532"/>
      <c r="LSL1048285" s="3532"/>
      <c r="LSM1048285" s="3532"/>
      <c r="LSN1048285" s="3532"/>
      <c r="LSO1048285" s="3532"/>
      <c r="LSP1048285" s="3532"/>
      <c r="LSQ1048285" s="3532"/>
      <c r="LSR1048285" s="3532"/>
      <c r="LSS1048285" s="3532"/>
      <c r="LST1048285" s="3532"/>
      <c r="LSU1048285" s="3532"/>
      <c r="LSV1048285" s="3532"/>
      <c r="LSW1048285" s="3532"/>
      <c r="LSX1048285" s="3532"/>
      <c r="LSY1048285" s="3532"/>
      <c r="LSZ1048285" s="3532"/>
      <c r="LTA1048285" s="3532"/>
      <c r="LTB1048285" s="3532"/>
      <c r="LTC1048285" s="3532"/>
      <c r="LTD1048285" s="3532"/>
      <c r="LTE1048285" s="3532"/>
      <c r="LTF1048285" s="3532"/>
      <c r="LTG1048285" s="3532"/>
      <c r="LTH1048285" s="3532"/>
      <c r="LTI1048285" s="3532"/>
      <c r="LTJ1048285" s="3532"/>
      <c r="LTK1048285" s="3532"/>
      <c r="LTL1048285" s="3532"/>
      <c r="LTM1048285" s="3532"/>
      <c r="LTN1048285" s="3532"/>
      <c r="LTO1048285" s="3532"/>
      <c r="LTP1048285" s="3532"/>
      <c r="LTQ1048285" s="3532"/>
      <c r="LTR1048285" s="3532"/>
      <c r="LTS1048285" s="3532"/>
      <c r="LTT1048285" s="3532"/>
      <c r="LTU1048285" s="3532"/>
      <c r="LTV1048285" s="3532"/>
      <c r="LTW1048285" s="3532"/>
      <c r="LTX1048285" s="3532"/>
      <c r="LTY1048285" s="3532"/>
      <c r="LTZ1048285" s="3532"/>
      <c r="LUA1048285" s="3532"/>
      <c r="LUB1048285" s="3532"/>
      <c r="LUC1048285" s="3532"/>
      <c r="LUD1048285" s="3532"/>
      <c r="LUE1048285" s="3532"/>
      <c r="LUF1048285" s="3532"/>
      <c r="LUG1048285" s="3532"/>
      <c r="LUH1048285" s="3532"/>
      <c r="LUI1048285" s="3532"/>
      <c r="LUJ1048285" s="3532"/>
      <c r="LUK1048285" s="3532"/>
      <c r="LUL1048285" s="3532"/>
      <c r="LUM1048285" s="3532"/>
      <c r="LUN1048285" s="3532"/>
      <c r="LUO1048285" s="3532"/>
      <c r="LUP1048285" s="3532"/>
      <c r="LUQ1048285" s="3532"/>
      <c r="LUR1048285" s="3532"/>
      <c r="LUS1048285" s="3532"/>
      <c r="LUT1048285" s="3532"/>
      <c r="LUU1048285" s="3532"/>
      <c r="LUV1048285" s="3532"/>
      <c r="LUW1048285" s="3532"/>
      <c r="LUX1048285" s="3532"/>
      <c r="LUY1048285" s="3532"/>
      <c r="LUZ1048285" s="3532"/>
      <c r="LVA1048285" s="3532"/>
      <c r="LVB1048285" s="3532"/>
      <c r="LVC1048285" s="3532"/>
      <c r="LVD1048285" s="3532"/>
      <c r="LVE1048285" s="3532"/>
      <c r="LVF1048285" s="3532"/>
      <c r="LVG1048285" s="3532"/>
      <c r="LVH1048285" s="3532"/>
      <c r="LVI1048285" s="3532"/>
      <c r="LVJ1048285" s="3532"/>
      <c r="LVK1048285" s="3532"/>
      <c r="LVL1048285" s="3532"/>
      <c r="LVM1048285" s="3532"/>
      <c r="LVN1048285" s="3532"/>
      <c r="LVO1048285" s="3532"/>
      <c r="LVP1048285" s="3532"/>
      <c r="LVQ1048285" s="3532"/>
      <c r="LVR1048285" s="3532"/>
      <c r="LVS1048285" s="3532"/>
      <c r="LVT1048285" s="3532"/>
      <c r="LVU1048285" s="3532"/>
      <c r="LVV1048285" s="3532"/>
      <c r="LVW1048285" s="3532"/>
      <c r="LVX1048285" s="3532"/>
      <c r="LVY1048285" s="3532"/>
      <c r="LVZ1048285" s="3532"/>
      <c r="LWA1048285" s="3532"/>
      <c r="LWB1048285" s="3532"/>
      <c r="LWC1048285" s="3532"/>
      <c r="LWD1048285" s="3532"/>
      <c r="LWE1048285" s="3532"/>
      <c r="LWF1048285" s="3532"/>
      <c r="LWG1048285" s="3532"/>
      <c r="LWH1048285" s="3532"/>
      <c r="LWI1048285" s="3532"/>
      <c r="LWJ1048285" s="3532"/>
      <c r="LWK1048285" s="3532"/>
      <c r="LWL1048285" s="3532"/>
      <c r="LWM1048285" s="3532"/>
      <c r="LWN1048285" s="3532"/>
      <c r="LWO1048285" s="3532"/>
      <c r="LWP1048285" s="3532"/>
      <c r="LWQ1048285" s="3532"/>
      <c r="LWR1048285" s="3532"/>
      <c r="LWS1048285" s="3532"/>
      <c r="LWT1048285" s="3532"/>
      <c r="LWU1048285" s="3532"/>
      <c r="LWV1048285" s="3532"/>
      <c r="LWW1048285" s="3532"/>
      <c r="LWX1048285" s="3532"/>
      <c r="LWY1048285" s="3532"/>
      <c r="LWZ1048285" s="3532"/>
      <c r="LXA1048285" s="3532"/>
      <c r="LXB1048285" s="3532"/>
      <c r="LXC1048285" s="3532"/>
      <c r="LXD1048285" s="3532"/>
      <c r="LXE1048285" s="3532"/>
      <c r="LXF1048285" s="3532"/>
      <c r="LXG1048285" s="3532"/>
      <c r="LXH1048285" s="3532"/>
      <c r="LXI1048285" s="3532"/>
      <c r="LXJ1048285" s="3532"/>
      <c r="LXK1048285" s="3532"/>
      <c r="LXL1048285" s="3532"/>
      <c r="LXM1048285" s="3532"/>
      <c r="LXN1048285" s="3532"/>
      <c r="LXO1048285" s="3532"/>
      <c r="LXP1048285" s="3532"/>
      <c r="LXQ1048285" s="3532"/>
      <c r="LXR1048285" s="3532"/>
      <c r="LXS1048285" s="3532"/>
      <c r="LXT1048285" s="3532"/>
      <c r="LXU1048285" s="3532"/>
      <c r="LXV1048285" s="3532"/>
      <c r="LXW1048285" s="3532"/>
      <c r="LXX1048285" s="3532"/>
      <c r="LXY1048285" s="3532"/>
      <c r="LXZ1048285" s="3532"/>
      <c r="LYA1048285" s="3532"/>
      <c r="LYB1048285" s="3532"/>
      <c r="LYC1048285" s="3532"/>
      <c r="LYD1048285" s="3532"/>
      <c r="LYE1048285" s="3532"/>
      <c r="LYF1048285" s="3532"/>
      <c r="LYG1048285" s="3532"/>
      <c r="LYH1048285" s="3532"/>
      <c r="LYI1048285" s="3532"/>
      <c r="LYJ1048285" s="3532"/>
      <c r="LYK1048285" s="3532"/>
      <c r="LYL1048285" s="3532"/>
      <c r="LYM1048285" s="3532"/>
      <c r="LYN1048285" s="3532"/>
      <c r="LYO1048285" s="3532"/>
      <c r="LYP1048285" s="3532"/>
      <c r="LYQ1048285" s="3532"/>
      <c r="LYR1048285" s="3532"/>
      <c r="LYS1048285" s="3532"/>
      <c r="LYT1048285" s="3532"/>
      <c r="LYU1048285" s="3532"/>
      <c r="LYV1048285" s="3532"/>
      <c r="LYW1048285" s="3532"/>
      <c r="LYX1048285" s="3532"/>
      <c r="LYY1048285" s="3532"/>
      <c r="LYZ1048285" s="3532"/>
      <c r="LZA1048285" s="3532"/>
      <c r="LZB1048285" s="3532"/>
      <c r="LZC1048285" s="3532"/>
      <c r="LZD1048285" s="3532"/>
      <c r="LZE1048285" s="3532"/>
      <c r="LZF1048285" s="3532"/>
      <c r="LZG1048285" s="3532"/>
      <c r="LZH1048285" s="3532"/>
      <c r="LZI1048285" s="3532"/>
      <c r="LZJ1048285" s="3532"/>
      <c r="LZK1048285" s="3532"/>
      <c r="LZL1048285" s="3532"/>
      <c r="LZM1048285" s="3532"/>
      <c r="LZN1048285" s="3532"/>
      <c r="LZO1048285" s="3532"/>
      <c r="LZP1048285" s="3532"/>
      <c r="LZQ1048285" s="3532"/>
      <c r="LZR1048285" s="3532"/>
      <c r="LZS1048285" s="3532"/>
      <c r="LZT1048285" s="3532"/>
      <c r="LZU1048285" s="3532"/>
      <c r="LZV1048285" s="3532"/>
      <c r="LZW1048285" s="3532"/>
      <c r="LZX1048285" s="3532"/>
      <c r="LZY1048285" s="3532"/>
      <c r="LZZ1048285" s="3532"/>
      <c r="MAA1048285" s="3532"/>
      <c r="MAB1048285" s="3532"/>
      <c r="MAC1048285" s="3532"/>
      <c r="MAD1048285" s="3532"/>
      <c r="MAE1048285" s="3532"/>
      <c r="MAF1048285" s="3532"/>
      <c r="MAG1048285" s="3532"/>
      <c r="MAH1048285" s="3532"/>
      <c r="MAI1048285" s="3532"/>
      <c r="MAJ1048285" s="3532"/>
      <c r="MAK1048285" s="3532"/>
      <c r="MAL1048285" s="3532"/>
      <c r="MAM1048285" s="3532"/>
      <c r="MAN1048285" s="3532"/>
      <c r="MAO1048285" s="3532"/>
      <c r="MAP1048285" s="3532"/>
      <c r="MAQ1048285" s="3532"/>
      <c r="MAR1048285" s="3532"/>
      <c r="MAS1048285" s="3532"/>
      <c r="MAT1048285" s="3532"/>
      <c r="MAU1048285" s="3532"/>
      <c r="MAV1048285" s="3532"/>
      <c r="MAW1048285" s="3532"/>
      <c r="MAX1048285" s="3532"/>
      <c r="MAY1048285" s="3532"/>
      <c r="MAZ1048285" s="3532"/>
      <c r="MBA1048285" s="3532"/>
      <c r="MBB1048285" s="3532"/>
      <c r="MBC1048285" s="3532"/>
      <c r="MBD1048285" s="3532"/>
      <c r="MBE1048285" s="3532"/>
      <c r="MBF1048285" s="3532"/>
      <c r="MBG1048285" s="3532"/>
      <c r="MBH1048285" s="3532"/>
      <c r="MBI1048285" s="3532"/>
      <c r="MBJ1048285" s="3532"/>
      <c r="MBK1048285" s="3532"/>
      <c r="MBL1048285" s="3532"/>
      <c r="MBM1048285" s="3532"/>
      <c r="MBN1048285" s="3532"/>
      <c r="MBO1048285" s="3532"/>
      <c r="MBP1048285" s="3532"/>
      <c r="MBQ1048285" s="3532"/>
      <c r="MBR1048285" s="3532"/>
      <c r="MBS1048285" s="3532"/>
      <c r="MBT1048285" s="3532"/>
      <c r="MBU1048285" s="3532"/>
      <c r="MBV1048285" s="3532"/>
      <c r="MBW1048285" s="3532"/>
      <c r="MBX1048285" s="3532"/>
      <c r="MBY1048285" s="3532"/>
      <c r="MBZ1048285" s="3532"/>
      <c r="MCA1048285" s="3532"/>
      <c r="MCB1048285" s="3532"/>
      <c r="MCC1048285" s="3532"/>
      <c r="MCD1048285" s="3532"/>
      <c r="MCE1048285" s="3532"/>
      <c r="MCF1048285" s="3532"/>
      <c r="MCG1048285" s="3532"/>
      <c r="MCH1048285" s="3532"/>
      <c r="MCI1048285" s="3532"/>
      <c r="MCJ1048285" s="3532"/>
      <c r="MCK1048285" s="3532"/>
      <c r="MCL1048285" s="3532"/>
      <c r="MCM1048285" s="3532"/>
      <c r="MCN1048285" s="3532"/>
      <c r="MCO1048285" s="3532"/>
      <c r="MCP1048285" s="3532"/>
      <c r="MCQ1048285" s="3532"/>
      <c r="MCR1048285" s="3532"/>
      <c r="MCS1048285" s="3532"/>
      <c r="MCT1048285" s="3532"/>
      <c r="MCU1048285" s="3532"/>
      <c r="MCV1048285" s="3532"/>
      <c r="MCW1048285" s="3532"/>
      <c r="MCX1048285" s="3532"/>
      <c r="MCY1048285" s="3532"/>
      <c r="MCZ1048285" s="3532"/>
      <c r="MDA1048285" s="3532"/>
      <c r="MDB1048285" s="3532"/>
      <c r="MDC1048285" s="3532"/>
      <c r="MDD1048285" s="3532"/>
      <c r="MDE1048285" s="3532"/>
      <c r="MDF1048285" s="3532"/>
      <c r="MDG1048285" s="3532"/>
      <c r="MDH1048285" s="3532"/>
      <c r="MDI1048285" s="3532"/>
      <c r="MDJ1048285" s="3532"/>
      <c r="MDK1048285" s="3532"/>
      <c r="MDL1048285" s="3532"/>
      <c r="MDM1048285" s="3532"/>
      <c r="MDN1048285" s="3532"/>
      <c r="MDO1048285" s="3532"/>
      <c r="MDP1048285" s="3532"/>
      <c r="MDQ1048285" s="3532"/>
      <c r="MDR1048285" s="3532"/>
      <c r="MDS1048285" s="3532"/>
      <c r="MDT1048285" s="3532"/>
      <c r="MDU1048285" s="3532"/>
      <c r="MDV1048285" s="3532"/>
      <c r="MDW1048285" s="3532"/>
      <c r="MDX1048285" s="3532"/>
      <c r="MDY1048285" s="3532"/>
      <c r="MDZ1048285" s="3532"/>
      <c r="MEA1048285" s="3532"/>
      <c r="MEB1048285" s="3532"/>
      <c r="MEC1048285" s="3532"/>
      <c r="MED1048285" s="3532"/>
      <c r="MEE1048285" s="3532"/>
      <c r="MEF1048285" s="3532"/>
      <c r="MEG1048285" s="3532"/>
      <c r="MEH1048285" s="3532"/>
      <c r="MEI1048285" s="3532"/>
      <c r="MEJ1048285" s="3532"/>
      <c r="MEK1048285" s="3532"/>
      <c r="MEL1048285" s="3532"/>
      <c r="MEM1048285" s="3532"/>
      <c r="MEN1048285" s="3532"/>
      <c r="MEO1048285" s="3532"/>
      <c r="MEP1048285" s="3532"/>
      <c r="MEQ1048285" s="3532"/>
      <c r="MER1048285" s="3532"/>
      <c r="MES1048285" s="3532"/>
      <c r="MET1048285" s="3532"/>
      <c r="MEU1048285" s="3532"/>
      <c r="MEV1048285" s="3532"/>
      <c r="MEW1048285" s="3532"/>
      <c r="MEX1048285" s="3532"/>
      <c r="MEY1048285" s="3532"/>
      <c r="MEZ1048285" s="3532"/>
      <c r="MFA1048285" s="3532"/>
      <c r="MFB1048285" s="3532"/>
      <c r="MFC1048285" s="3532"/>
      <c r="MFD1048285" s="3532"/>
      <c r="MFE1048285" s="3532"/>
      <c r="MFF1048285" s="3532"/>
      <c r="MFG1048285" s="3532"/>
      <c r="MFH1048285" s="3532"/>
      <c r="MFI1048285" s="3532"/>
      <c r="MFJ1048285" s="3532"/>
      <c r="MFK1048285" s="3532"/>
      <c r="MFL1048285" s="3532"/>
      <c r="MFM1048285" s="3532"/>
      <c r="MFN1048285" s="3532"/>
      <c r="MFO1048285" s="3532"/>
      <c r="MFP1048285" s="3532"/>
      <c r="MFQ1048285" s="3532"/>
      <c r="MFR1048285" s="3532"/>
      <c r="MFS1048285" s="3532"/>
      <c r="MFT1048285" s="3532"/>
      <c r="MFU1048285" s="3532"/>
      <c r="MFV1048285" s="3532"/>
      <c r="MFW1048285" s="3532"/>
      <c r="MFX1048285" s="3532"/>
      <c r="MFY1048285" s="3532"/>
      <c r="MFZ1048285" s="3532"/>
      <c r="MGA1048285" s="3532"/>
      <c r="MGB1048285" s="3532"/>
      <c r="MGC1048285" s="3532"/>
      <c r="MGD1048285" s="3532"/>
      <c r="MGE1048285" s="3532"/>
      <c r="MGF1048285" s="3532"/>
      <c r="MGG1048285" s="3532"/>
      <c r="MGH1048285" s="3532"/>
      <c r="MGI1048285" s="3532"/>
      <c r="MGJ1048285" s="3532"/>
      <c r="MGK1048285" s="3532"/>
      <c r="MGL1048285" s="3532"/>
      <c r="MGM1048285" s="3532"/>
      <c r="MGN1048285" s="3532"/>
      <c r="MGO1048285" s="3532"/>
      <c r="MGP1048285" s="3532"/>
      <c r="MGQ1048285" s="3532"/>
      <c r="MGR1048285" s="3532"/>
      <c r="MGS1048285" s="3532"/>
      <c r="MGT1048285" s="3532"/>
      <c r="MGU1048285" s="3532"/>
      <c r="MGV1048285" s="3532"/>
      <c r="MGW1048285" s="3532"/>
      <c r="MGX1048285" s="3532"/>
      <c r="MGY1048285" s="3532"/>
      <c r="MGZ1048285" s="3532"/>
      <c r="MHA1048285" s="3532"/>
      <c r="MHB1048285" s="3532"/>
      <c r="MHC1048285" s="3532"/>
      <c r="MHD1048285" s="3532"/>
      <c r="MHE1048285" s="3532"/>
      <c r="MHF1048285" s="3532"/>
      <c r="MHG1048285" s="3532"/>
      <c r="MHH1048285" s="3532"/>
      <c r="MHI1048285" s="3532"/>
      <c r="MHJ1048285" s="3532"/>
      <c r="MHK1048285" s="3532"/>
      <c r="MHL1048285" s="3532"/>
      <c r="MHM1048285" s="3532"/>
      <c r="MHN1048285" s="3532"/>
      <c r="MHO1048285" s="3532"/>
      <c r="MHP1048285" s="3532"/>
      <c r="MHQ1048285" s="3532"/>
      <c r="MHR1048285" s="3532"/>
      <c r="MHS1048285" s="3532"/>
      <c r="MHT1048285" s="3532"/>
      <c r="MHU1048285" s="3532"/>
      <c r="MHV1048285" s="3532"/>
      <c r="MHW1048285" s="3532"/>
      <c r="MHX1048285" s="3532"/>
      <c r="MHY1048285" s="3532"/>
      <c r="MHZ1048285" s="3532"/>
      <c r="MIA1048285" s="3532"/>
      <c r="MIB1048285" s="3532"/>
      <c r="MIC1048285" s="3532"/>
      <c r="MID1048285" s="3532"/>
      <c r="MIE1048285" s="3532"/>
      <c r="MIF1048285" s="3532"/>
      <c r="MIG1048285" s="3532"/>
      <c r="MIH1048285" s="3532"/>
      <c r="MII1048285" s="3532"/>
      <c r="MIJ1048285" s="3532"/>
      <c r="MIK1048285" s="3532"/>
      <c r="MIL1048285" s="3532"/>
      <c r="MIM1048285" s="3532"/>
      <c r="MIN1048285" s="3532"/>
      <c r="MIO1048285" s="3532"/>
      <c r="MIP1048285" s="3532"/>
      <c r="MIQ1048285" s="3532"/>
      <c r="MIR1048285" s="3532"/>
      <c r="MIS1048285" s="3532"/>
      <c r="MIT1048285" s="3532"/>
      <c r="MIU1048285" s="3532"/>
      <c r="MIV1048285" s="3532"/>
      <c r="MIW1048285" s="3532"/>
      <c r="MIX1048285" s="3532"/>
      <c r="MIY1048285" s="3532"/>
      <c r="MIZ1048285" s="3532"/>
      <c r="MJA1048285" s="3532"/>
      <c r="MJB1048285" s="3532"/>
      <c r="MJC1048285" s="3532"/>
      <c r="MJD1048285" s="3532"/>
      <c r="MJE1048285" s="3532"/>
      <c r="MJF1048285" s="3532"/>
      <c r="MJG1048285" s="3532"/>
      <c r="MJH1048285" s="3532"/>
      <c r="MJI1048285" s="3532"/>
      <c r="MJJ1048285" s="3532"/>
      <c r="MJK1048285" s="3532"/>
      <c r="MJL1048285" s="3532"/>
      <c r="MJM1048285" s="3532"/>
      <c r="MJN1048285" s="3532"/>
      <c r="MJO1048285" s="3532"/>
      <c r="MJP1048285" s="3532"/>
      <c r="MJQ1048285" s="3532"/>
      <c r="MJR1048285" s="3532"/>
      <c r="MJS1048285" s="3532"/>
      <c r="MJT1048285" s="3532"/>
      <c r="MJU1048285" s="3532"/>
      <c r="MJV1048285" s="3532"/>
      <c r="MJW1048285" s="3532"/>
      <c r="MJX1048285" s="3532"/>
      <c r="MJY1048285" s="3532"/>
      <c r="MJZ1048285" s="3532"/>
      <c r="MKA1048285" s="3532"/>
      <c r="MKB1048285" s="3532"/>
      <c r="MKC1048285" s="3532"/>
      <c r="MKD1048285" s="3532"/>
      <c r="MKE1048285" s="3532"/>
      <c r="MKF1048285" s="3532"/>
      <c r="MKG1048285" s="3532"/>
      <c r="MKH1048285" s="3532"/>
      <c r="MKI1048285" s="3532"/>
      <c r="MKJ1048285" s="3532"/>
      <c r="MKK1048285" s="3532"/>
      <c r="MKL1048285" s="3532"/>
      <c r="MKM1048285" s="3532"/>
      <c r="MKN1048285" s="3532"/>
      <c r="MKO1048285" s="3532"/>
      <c r="MKP1048285" s="3532"/>
      <c r="MKQ1048285" s="3532"/>
      <c r="MKR1048285" s="3532"/>
      <c r="MKS1048285" s="3532"/>
      <c r="MKT1048285" s="3532"/>
      <c r="MKU1048285" s="3532"/>
      <c r="MKV1048285" s="3532"/>
      <c r="MKW1048285" s="3532"/>
      <c r="MKX1048285" s="3532"/>
      <c r="MKY1048285" s="3532"/>
      <c r="MKZ1048285" s="3532"/>
      <c r="MLA1048285" s="3532"/>
      <c r="MLB1048285" s="3532"/>
      <c r="MLC1048285" s="3532"/>
      <c r="MLD1048285" s="3532"/>
      <c r="MLE1048285" s="3532"/>
      <c r="MLF1048285" s="3532"/>
      <c r="MLG1048285" s="3532"/>
      <c r="MLH1048285" s="3532"/>
      <c r="MLI1048285" s="3532"/>
      <c r="MLJ1048285" s="3532"/>
      <c r="MLK1048285" s="3532"/>
      <c r="MLL1048285" s="3532"/>
      <c r="MLM1048285" s="3532"/>
      <c r="MLN1048285" s="3532"/>
      <c r="MLO1048285" s="3532"/>
      <c r="MLP1048285" s="3532"/>
      <c r="MLQ1048285" s="3532"/>
      <c r="MLR1048285" s="3532"/>
      <c r="MLS1048285" s="3532"/>
      <c r="MLT1048285" s="3532"/>
      <c r="MLU1048285" s="3532"/>
      <c r="MLV1048285" s="3532"/>
      <c r="MLW1048285" s="3532"/>
      <c r="MLX1048285" s="3532"/>
      <c r="MLY1048285" s="3532"/>
      <c r="MLZ1048285" s="3532"/>
      <c r="MMA1048285" s="3532"/>
      <c r="MMB1048285" s="3532"/>
      <c r="MMC1048285" s="3532"/>
      <c r="MMD1048285" s="3532"/>
      <c r="MME1048285" s="3532"/>
      <c r="MMF1048285" s="3532"/>
      <c r="MMG1048285" s="3532"/>
      <c r="MMH1048285" s="3532"/>
      <c r="MMI1048285" s="3532"/>
      <c r="MMJ1048285" s="3532"/>
      <c r="MMK1048285" s="3532"/>
      <c r="MML1048285" s="3532"/>
      <c r="MMM1048285" s="3532"/>
      <c r="MMN1048285" s="3532"/>
      <c r="MMO1048285" s="3532"/>
      <c r="MMP1048285" s="3532"/>
      <c r="MMQ1048285" s="3532"/>
      <c r="MMR1048285" s="3532"/>
      <c r="MMS1048285" s="3532"/>
      <c r="MMT1048285" s="3532"/>
      <c r="MMU1048285" s="3532"/>
      <c r="MMV1048285" s="3532"/>
      <c r="MMW1048285" s="3532"/>
      <c r="MMX1048285" s="3532"/>
      <c r="MMY1048285" s="3532"/>
      <c r="MMZ1048285" s="3532"/>
      <c r="MNA1048285" s="3532"/>
      <c r="MNB1048285" s="3532"/>
      <c r="MNC1048285" s="3532"/>
      <c r="MND1048285" s="3532"/>
      <c r="MNE1048285" s="3532"/>
      <c r="MNF1048285" s="3532"/>
      <c r="MNG1048285" s="3532"/>
      <c r="MNH1048285" s="3532"/>
      <c r="MNI1048285" s="3532"/>
      <c r="MNJ1048285" s="3532"/>
      <c r="MNK1048285" s="3532"/>
      <c r="MNL1048285" s="3532"/>
      <c r="MNM1048285" s="3532"/>
      <c r="MNN1048285" s="3532"/>
      <c r="MNO1048285" s="3532"/>
      <c r="MNP1048285" s="3532"/>
      <c r="MNQ1048285" s="3532"/>
      <c r="MNR1048285" s="3532"/>
      <c r="MNS1048285" s="3532"/>
      <c r="MNT1048285" s="3532"/>
      <c r="MNU1048285" s="3532"/>
      <c r="MNV1048285" s="3532"/>
      <c r="MNW1048285" s="3532"/>
      <c r="MNX1048285" s="3532"/>
      <c r="MNY1048285" s="3532"/>
      <c r="MNZ1048285" s="3532"/>
      <c r="MOA1048285" s="3532"/>
      <c r="MOB1048285" s="3532"/>
      <c r="MOC1048285" s="3532"/>
      <c r="MOD1048285" s="3532"/>
      <c r="MOE1048285" s="3532"/>
      <c r="MOF1048285" s="3532"/>
      <c r="MOG1048285" s="3532"/>
      <c r="MOH1048285" s="3532"/>
      <c r="MOI1048285" s="3532"/>
      <c r="MOJ1048285" s="3532"/>
      <c r="MOK1048285" s="3532"/>
      <c r="MOL1048285" s="3532"/>
      <c r="MOM1048285" s="3532"/>
      <c r="MON1048285" s="3532"/>
      <c r="MOO1048285" s="3532"/>
      <c r="MOP1048285" s="3532"/>
      <c r="MOQ1048285" s="3532"/>
      <c r="MOR1048285" s="3532"/>
      <c r="MOS1048285" s="3532"/>
      <c r="MOT1048285" s="3532"/>
      <c r="MOU1048285" s="3532"/>
      <c r="MOV1048285" s="3532"/>
      <c r="MOW1048285" s="3532"/>
      <c r="MOX1048285" s="3532"/>
      <c r="MOY1048285" s="3532"/>
      <c r="MOZ1048285" s="3532"/>
      <c r="MPA1048285" s="3532"/>
      <c r="MPB1048285" s="3532"/>
      <c r="MPC1048285" s="3532"/>
      <c r="MPD1048285" s="3532"/>
      <c r="MPE1048285" s="3532"/>
      <c r="MPF1048285" s="3532"/>
      <c r="MPG1048285" s="3532"/>
      <c r="MPH1048285" s="3532"/>
      <c r="MPI1048285" s="3532"/>
      <c r="MPJ1048285" s="3532"/>
      <c r="MPK1048285" s="3532"/>
      <c r="MPL1048285" s="3532"/>
      <c r="MPM1048285" s="3532"/>
      <c r="MPN1048285" s="3532"/>
      <c r="MPO1048285" s="3532"/>
      <c r="MPP1048285" s="3532"/>
      <c r="MPQ1048285" s="3532"/>
      <c r="MPR1048285" s="3532"/>
      <c r="MPS1048285" s="3532"/>
      <c r="MPT1048285" s="3532"/>
      <c r="MPU1048285" s="3532"/>
      <c r="MPV1048285" s="3532"/>
      <c r="MPW1048285" s="3532"/>
      <c r="MPX1048285" s="3532"/>
      <c r="MPY1048285" s="3532"/>
      <c r="MPZ1048285" s="3532"/>
      <c r="MQA1048285" s="3532"/>
      <c r="MQB1048285" s="3532"/>
      <c r="MQC1048285" s="3532"/>
      <c r="MQD1048285" s="3532"/>
      <c r="MQE1048285" s="3532"/>
      <c r="MQF1048285" s="3532"/>
      <c r="MQG1048285" s="3532"/>
      <c r="MQH1048285" s="3532"/>
      <c r="MQI1048285" s="3532"/>
      <c r="MQJ1048285" s="3532"/>
      <c r="MQK1048285" s="3532"/>
      <c r="MQL1048285" s="3532"/>
      <c r="MQM1048285" s="3532"/>
      <c r="MQN1048285" s="3532"/>
      <c r="MQO1048285" s="3532"/>
      <c r="MQP1048285" s="3532"/>
      <c r="MQQ1048285" s="3532"/>
      <c r="MQR1048285" s="3532"/>
      <c r="MQS1048285" s="3532"/>
      <c r="MQT1048285" s="3532"/>
      <c r="MQU1048285" s="3532"/>
      <c r="MQV1048285" s="3532"/>
      <c r="MQW1048285" s="3532"/>
      <c r="MQX1048285" s="3532"/>
      <c r="MQY1048285" s="3532"/>
      <c r="MQZ1048285" s="3532"/>
      <c r="MRA1048285" s="3532"/>
      <c r="MRB1048285" s="3532"/>
      <c r="MRC1048285" s="3532"/>
      <c r="MRD1048285" s="3532"/>
      <c r="MRE1048285" s="3532"/>
      <c r="MRF1048285" s="3532"/>
      <c r="MRG1048285" s="3532"/>
      <c r="MRH1048285" s="3532"/>
      <c r="MRI1048285" s="3532"/>
      <c r="MRJ1048285" s="3532"/>
      <c r="MRK1048285" s="3532"/>
      <c r="MRL1048285" s="3532"/>
      <c r="MRM1048285" s="3532"/>
      <c r="MRN1048285" s="3532"/>
      <c r="MRO1048285" s="3532"/>
      <c r="MRP1048285" s="3532"/>
      <c r="MRQ1048285" s="3532"/>
      <c r="MRR1048285" s="3532"/>
      <c r="MRS1048285" s="3532"/>
      <c r="MRT1048285" s="3532"/>
      <c r="MRU1048285" s="3532"/>
      <c r="MRV1048285" s="3532"/>
      <c r="MRW1048285" s="3532"/>
      <c r="MRX1048285" s="3532"/>
      <c r="MRY1048285" s="3532"/>
      <c r="MRZ1048285" s="3532"/>
      <c r="MSA1048285" s="3532"/>
      <c r="MSB1048285" s="3532"/>
      <c r="MSC1048285" s="3532"/>
      <c r="MSD1048285" s="3532"/>
      <c r="MSE1048285" s="3532"/>
      <c r="MSF1048285" s="3532"/>
      <c r="MSG1048285" s="3532"/>
      <c r="MSH1048285" s="3532"/>
      <c r="MSI1048285" s="3532"/>
      <c r="MSJ1048285" s="3532"/>
      <c r="MSK1048285" s="3532"/>
      <c r="MSL1048285" s="3532"/>
      <c r="MSM1048285" s="3532"/>
      <c r="MSN1048285" s="3532"/>
      <c r="MSO1048285" s="3532"/>
      <c r="MSP1048285" s="3532"/>
      <c r="MSQ1048285" s="3532"/>
      <c r="MSR1048285" s="3532"/>
      <c r="MSS1048285" s="3532"/>
      <c r="MST1048285" s="3532"/>
      <c r="MSU1048285" s="3532"/>
      <c r="MSV1048285" s="3532"/>
      <c r="MSW1048285" s="3532"/>
      <c r="MSX1048285" s="3532"/>
      <c r="MSY1048285" s="3532"/>
      <c r="MSZ1048285" s="3532"/>
      <c r="MTA1048285" s="3532"/>
      <c r="MTB1048285" s="3532"/>
      <c r="MTC1048285" s="3532"/>
      <c r="MTD1048285" s="3532"/>
      <c r="MTE1048285" s="3532"/>
      <c r="MTF1048285" s="3532"/>
      <c r="MTG1048285" s="3532"/>
      <c r="MTH1048285" s="3532"/>
      <c r="MTI1048285" s="3532"/>
      <c r="MTJ1048285" s="3532"/>
      <c r="MTK1048285" s="3532"/>
      <c r="MTL1048285" s="3532"/>
      <c r="MTM1048285" s="3532"/>
      <c r="MTN1048285" s="3532"/>
      <c r="MTO1048285" s="3532"/>
      <c r="MTP1048285" s="3532"/>
      <c r="MTQ1048285" s="3532"/>
      <c r="MTR1048285" s="3532"/>
      <c r="MTS1048285" s="3532"/>
      <c r="MTT1048285" s="3532"/>
      <c r="MTU1048285" s="3532"/>
      <c r="MTV1048285" s="3532"/>
      <c r="MTW1048285" s="3532"/>
      <c r="MTX1048285" s="3532"/>
      <c r="MTY1048285" s="3532"/>
      <c r="MTZ1048285" s="3532"/>
      <c r="MUA1048285" s="3532"/>
      <c r="MUB1048285" s="3532"/>
      <c r="MUC1048285" s="3532"/>
      <c r="MUD1048285" s="3532"/>
      <c r="MUE1048285" s="3532"/>
      <c r="MUF1048285" s="3532"/>
      <c r="MUG1048285" s="3532"/>
      <c r="MUH1048285" s="3532"/>
      <c r="MUI1048285" s="3532"/>
      <c r="MUJ1048285" s="3532"/>
      <c r="MUK1048285" s="3532"/>
      <c r="MUL1048285" s="3532"/>
      <c r="MUM1048285" s="3532"/>
      <c r="MUN1048285" s="3532"/>
      <c r="MUO1048285" s="3532"/>
      <c r="MUP1048285" s="3532"/>
      <c r="MUQ1048285" s="3532"/>
      <c r="MUR1048285" s="3532"/>
      <c r="MUS1048285" s="3532"/>
      <c r="MUT1048285" s="3532"/>
      <c r="MUU1048285" s="3532"/>
      <c r="MUV1048285" s="3532"/>
      <c r="MUW1048285" s="3532"/>
      <c r="MUX1048285" s="3532"/>
      <c r="MUY1048285" s="3532"/>
      <c r="MUZ1048285" s="3532"/>
      <c r="MVA1048285" s="3532"/>
      <c r="MVB1048285" s="3532"/>
      <c r="MVC1048285" s="3532"/>
      <c r="MVD1048285" s="3532"/>
      <c r="MVE1048285" s="3532"/>
      <c r="MVF1048285" s="3532"/>
      <c r="MVG1048285" s="3532"/>
      <c r="MVH1048285" s="3532"/>
      <c r="MVI1048285" s="3532"/>
      <c r="MVJ1048285" s="3532"/>
      <c r="MVK1048285" s="3532"/>
      <c r="MVL1048285" s="3532"/>
      <c r="MVM1048285" s="3532"/>
      <c r="MVN1048285" s="3532"/>
      <c r="MVO1048285" s="3532"/>
      <c r="MVP1048285" s="3532"/>
      <c r="MVQ1048285" s="3532"/>
      <c r="MVR1048285" s="3532"/>
      <c r="MVS1048285" s="3532"/>
      <c r="MVT1048285" s="3532"/>
      <c r="MVU1048285" s="3532"/>
      <c r="MVV1048285" s="3532"/>
      <c r="MVW1048285" s="3532"/>
      <c r="MVX1048285" s="3532"/>
      <c r="MVY1048285" s="3532"/>
      <c r="MVZ1048285" s="3532"/>
      <c r="MWA1048285" s="3532"/>
      <c r="MWB1048285" s="3532"/>
      <c r="MWC1048285" s="3532"/>
      <c r="MWD1048285" s="3532"/>
      <c r="MWE1048285" s="3532"/>
      <c r="MWF1048285" s="3532"/>
      <c r="MWG1048285" s="3532"/>
      <c r="MWH1048285" s="3532"/>
      <c r="MWI1048285" s="3532"/>
      <c r="MWJ1048285" s="3532"/>
      <c r="MWK1048285" s="3532"/>
      <c r="MWL1048285" s="3532"/>
      <c r="MWM1048285" s="3532"/>
      <c r="MWN1048285" s="3532"/>
      <c r="MWO1048285" s="3532"/>
      <c r="MWP1048285" s="3532"/>
      <c r="MWQ1048285" s="3532"/>
      <c r="MWR1048285" s="3532"/>
      <c r="MWS1048285" s="3532"/>
      <c r="MWT1048285" s="3532"/>
      <c r="MWU1048285" s="3532"/>
      <c r="MWV1048285" s="3532"/>
      <c r="MWW1048285" s="3532"/>
      <c r="MWX1048285" s="3532"/>
      <c r="MWY1048285" s="3532"/>
      <c r="MWZ1048285" s="3532"/>
      <c r="MXA1048285" s="3532"/>
      <c r="MXB1048285" s="3532"/>
      <c r="MXC1048285" s="3532"/>
      <c r="MXD1048285" s="3532"/>
      <c r="MXE1048285" s="3532"/>
      <c r="MXF1048285" s="3532"/>
      <c r="MXG1048285" s="3532"/>
      <c r="MXH1048285" s="3532"/>
      <c r="MXI1048285" s="3532"/>
      <c r="MXJ1048285" s="3532"/>
      <c r="MXK1048285" s="3532"/>
      <c r="MXL1048285" s="3532"/>
      <c r="MXM1048285" s="3532"/>
      <c r="MXN1048285" s="3532"/>
      <c r="MXO1048285" s="3532"/>
      <c r="MXP1048285" s="3532"/>
      <c r="MXQ1048285" s="3532"/>
      <c r="MXR1048285" s="3532"/>
      <c r="MXS1048285" s="3532"/>
      <c r="MXT1048285" s="3532"/>
      <c r="MXU1048285" s="3532"/>
      <c r="MXV1048285" s="3532"/>
      <c r="MXW1048285" s="3532"/>
      <c r="MXX1048285" s="3532"/>
      <c r="MXY1048285" s="3532"/>
      <c r="MXZ1048285" s="3532"/>
      <c r="MYA1048285" s="3532"/>
      <c r="MYB1048285" s="3532"/>
      <c r="MYC1048285" s="3532"/>
      <c r="MYD1048285" s="3532"/>
      <c r="MYE1048285" s="3532"/>
      <c r="MYF1048285" s="3532"/>
      <c r="MYG1048285" s="3532"/>
      <c r="MYH1048285" s="3532"/>
      <c r="MYI1048285" s="3532"/>
      <c r="MYJ1048285" s="3532"/>
      <c r="MYK1048285" s="3532"/>
      <c r="MYL1048285" s="3532"/>
      <c r="MYM1048285" s="3532"/>
      <c r="MYN1048285" s="3532"/>
      <c r="MYO1048285" s="3532"/>
      <c r="MYP1048285" s="3532"/>
      <c r="MYQ1048285" s="3532"/>
      <c r="MYR1048285" s="3532"/>
      <c r="MYS1048285" s="3532"/>
      <c r="MYT1048285" s="3532"/>
      <c r="MYU1048285" s="3532"/>
      <c r="MYV1048285" s="3532"/>
      <c r="MYW1048285" s="3532"/>
      <c r="MYX1048285" s="3532"/>
      <c r="MYY1048285" s="3532"/>
      <c r="MYZ1048285" s="3532"/>
      <c r="MZA1048285" s="3532"/>
      <c r="MZB1048285" s="3532"/>
      <c r="MZC1048285" s="3532"/>
      <c r="MZD1048285" s="3532"/>
      <c r="MZE1048285" s="3532"/>
      <c r="MZF1048285" s="3532"/>
      <c r="MZG1048285" s="3532"/>
      <c r="MZH1048285" s="3532"/>
      <c r="MZI1048285" s="3532"/>
      <c r="MZJ1048285" s="3532"/>
      <c r="MZK1048285" s="3532"/>
      <c r="MZL1048285" s="3532"/>
      <c r="MZM1048285" s="3532"/>
      <c r="MZN1048285" s="3532"/>
      <c r="MZO1048285" s="3532"/>
      <c r="MZP1048285" s="3532"/>
      <c r="MZQ1048285" s="3532"/>
      <c r="MZR1048285" s="3532"/>
      <c r="MZS1048285" s="3532"/>
      <c r="MZT1048285" s="3532"/>
      <c r="MZU1048285" s="3532"/>
      <c r="MZV1048285" s="3532"/>
      <c r="MZW1048285" s="3532"/>
      <c r="MZX1048285" s="3532"/>
      <c r="MZY1048285" s="3532"/>
      <c r="MZZ1048285" s="3532"/>
      <c r="NAA1048285" s="3532"/>
      <c r="NAB1048285" s="3532"/>
      <c r="NAC1048285" s="3532"/>
      <c r="NAD1048285" s="3532"/>
      <c r="NAE1048285" s="3532"/>
      <c r="NAF1048285" s="3532"/>
      <c r="NAG1048285" s="3532"/>
      <c r="NAH1048285" s="3532"/>
      <c r="NAI1048285" s="3532"/>
      <c r="NAJ1048285" s="3532"/>
      <c r="NAK1048285" s="3532"/>
      <c r="NAL1048285" s="3532"/>
      <c r="NAM1048285" s="3532"/>
      <c r="NAN1048285" s="3532"/>
      <c r="NAO1048285" s="3532"/>
      <c r="NAP1048285" s="3532"/>
      <c r="NAQ1048285" s="3532"/>
      <c r="NAR1048285" s="3532"/>
      <c r="NAS1048285" s="3532"/>
      <c r="NAT1048285" s="3532"/>
      <c r="NAU1048285" s="3532"/>
      <c r="NAV1048285" s="3532"/>
      <c r="NAW1048285" s="3532"/>
      <c r="NAX1048285" s="3532"/>
      <c r="NAY1048285" s="3532"/>
      <c r="NAZ1048285" s="3532"/>
      <c r="NBA1048285" s="3532"/>
      <c r="NBB1048285" s="3532"/>
      <c r="NBC1048285" s="3532"/>
      <c r="NBD1048285" s="3532"/>
      <c r="NBE1048285" s="3532"/>
      <c r="NBF1048285" s="3532"/>
      <c r="NBG1048285" s="3532"/>
      <c r="NBH1048285" s="3532"/>
      <c r="NBI1048285" s="3532"/>
      <c r="NBJ1048285" s="3532"/>
      <c r="NBK1048285" s="3532"/>
      <c r="NBL1048285" s="3532"/>
      <c r="NBM1048285" s="3532"/>
      <c r="NBN1048285" s="3532"/>
      <c r="NBO1048285" s="3532"/>
      <c r="NBP1048285" s="3532"/>
      <c r="NBQ1048285" s="3532"/>
      <c r="NBR1048285" s="3532"/>
      <c r="NBS1048285" s="3532"/>
      <c r="NBT1048285" s="3532"/>
      <c r="NBU1048285" s="3532"/>
      <c r="NBV1048285" s="3532"/>
      <c r="NBW1048285" s="3532"/>
      <c r="NBX1048285" s="3532"/>
      <c r="NBY1048285" s="3532"/>
      <c r="NBZ1048285" s="3532"/>
      <c r="NCA1048285" s="3532"/>
      <c r="NCB1048285" s="3532"/>
      <c r="NCC1048285" s="3532"/>
      <c r="NCD1048285" s="3532"/>
      <c r="NCE1048285" s="3532"/>
      <c r="NCF1048285" s="3532"/>
      <c r="NCG1048285" s="3532"/>
      <c r="NCH1048285" s="3532"/>
      <c r="NCI1048285" s="3532"/>
      <c r="NCJ1048285" s="3532"/>
      <c r="NCK1048285" s="3532"/>
      <c r="NCL1048285" s="3532"/>
      <c r="NCM1048285" s="3532"/>
      <c r="NCN1048285" s="3532"/>
      <c r="NCO1048285" s="3532"/>
      <c r="NCP1048285" s="3532"/>
      <c r="NCQ1048285" s="3532"/>
      <c r="NCR1048285" s="3532"/>
      <c r="NCS1048285" s="3532"/>
      <c r="NCT1048285" s="3532"/>
      <c r="NCU1048285" s="3532"/>
      <c r="NCV1048285" s="3532"/>
      <c r="NCW1048285" s="3532"/>
      <c r="NCX1048285" s="3532"/>
      <c r="NCY1048285" s="3532"/>
      <c r="NCZ1048285" s="3532"/>
      <c r="NDA1048285" s="3532"/>
      <c r="NDB1048285" s="3532"/>
      <c r="NDC1048285" s="3532"/>
      <c r="NDD1048285" s="3532"/>
      <c r="NDE1048285" s="3532"/>
      <c r="NDF1048285" s="3532"/>
      <c r="NDG1048285" s="3532"/>
      <c r="NDH1048285" s="3532"/>
      <c r="NDI1048285" s="3532"/>
      <c r="NDJ1048285" s="3532"/>
      <c r="NDK1048285" s="3532"/>
      <c r="NDL1048285" s="3532"/>
      <c r="NDM1048285" s="3532"/>
      <c r="NDN1048285" s="3532"/>
      <c r="NDO1048285" s="3532"/>
      <c r="NDP1048285" s="3532"/>
      <c r="NDQ1048285" s="3532"/>
      <c r="NDR1048285" s="3532"/>
      <c r="NDS1048285" s="3532"/>
      <c r="NDT1048285" s="3532"/>
      <c r="NDU1048285" s="3532"/>
      <c r="NDV1048285" s="3532"/>
      <c r="NDW1048285" s="3532"/>
      <c r="NDX1048285" s="3532"/>
      <c r="NDY1048285" s="3532"/>
      <c r="NDZ1048285" s="3532"/>
      <c r="NEA1048285" s="3532"/>
      <c r="NEB1048285" s="3532"/>
      <c r="NEC1048285" s="3532"/>
      <c r="NED1048285" s="3532"/>
      <c r="NEE1048285" s="3532"/>
      <c r="NEF1048285" s="3532"/>
      <c r="NEG1048285" s="3532"/>
      <c r="NEH1048285" s="3532"/>
      <c r="NEI1048285" s="3532"/>
      <c r="NEJ1048285" s="3532"/>
      <c r="NEK1048285" s="3532"/>
      <c r="NEL1048285" s="3532"/>
      <c r="NEM1048285" s="3532"/>
      <c r="NEN1048285" s="3532"/>
      <c r="NEO1048285" s="3532"/>
      <c r="NEP1048285" s="3532"/>
      <c r="NEQ1048285" s="3532"/>
      <c r="NER1048285" s="3532"/>
      <c r="NES1048285" s="3532"/>
      <c r="NET1048285" s="3532"/>
      <c r="NEU1048285" s="3532"/>
      <c r="NEV1048285" s="3532"/>
      <c r="NEW1048285" s="3532"/>
      <c r="NEX1048285" s="3532"/>
      <c r="NEY1048285" s="3532"/>
      <c r="NEZ1048285" s="3532"/>
      <c r="NFA1048285" s="3532"/>
      <c r="NFB1048285" s="3532"/>
      <c r="NFC1048285" s="3532"/>
      <c r="NFD1048285" s="3532"/>
      <c r="NFE1048285" s="3532"/>
      <c r="NFF1048285" s="3532"/>
      <c r="NFG1048285" s="3532"/>
      <c r="NFH1048285" s="3532"/>
      <c r="NFI1048285" s="3532"/>
      <c r="NFJ1048285" s="3532"/>
      <c r="NFK1048285" s="3532"/>
      <c r="NFL1048285" s="3532"/>
      <c r="NFM1048285" s="3532"/>
      <c r="NFN1048285" s="3532"/>
      <c r="NFO1048285" s="3532"/>
      <c r="NFP1048285" s="3532"/>
      <c r="NFQ1048285" s="3532"/>
      <c r="NFR1048285" s="3532"/>
      <c r="NFS1048285" s="3532"/>
      <c r="NFT1048285" s="3532"/>
      <c r="NFU1048285" s="3532"/>
      <c r="NFV1048285" s="3532"/>
      <c r="NFW1048285" s="3532"/>
      <c r="NFX1048285" s="3532"/>
      <c r="NFY1048285" s="3532"/>
      <c r="NFZ1048285" s="3532"/>
      <c r="NGA1048285" s="3532"/>
      <c r="NGB1048285" s="3532"/>
      <c r="NGC1048285" s="3532"/>
      <c r="NGD1048285" s="3532"/>
      <c r="NGE1048285" s="3532"/>
      <c r="NGF1048285" s="3532"/>
      <c r="NGG1048285" s="3532"/>
      <c r="NGH1048285" s="3532"/>
      <c r="NGI1048285" s="3532"/>
      <c r="NGJ1048285" s="3532"/>
      <c r="NGK1048285" s="3532"/>
      <c r="NGL1048285" s="3532"/>
      <c r="NGM1048285" s="3532"/>
      <c r="NGN1048285" s="3532"/>
      <c r="NGO1048285" s="3532"/>
      <c r="NGP1048285" s="3532"/>
      <c r="NGQ1048285" s="3532"/>
      <c r="NGR1048285" s="3532"/>
      <c r="NGS1048285" s="3532"/>
      <c r="NGT1048285" s="3532"/>
      <c r="NGU1048285" s="3532"/>
      <c r="NGV1048285" s="3532"/>
      <c r="NGW1048285" s="3532"/>
      <c r="NGX1048285" s="3532"/>
      <c r="NGY1048285" s="3532"/>
      <c r="NGZ1048285" s="3532"/>
      <c r="NHA1048285" s="3532"/>
      <c r="NHB1048285" s="3532"/>
      <c r="NHC1048285" s="3532"/>
      <c r="NHD1048285" s="3532"/>
      <c r="NHE1048285" s="3532"/>
      <c r="NHF1048285" s="3532"/>
      <c r="NHG1048285" s="3532"/>
      <c r="NHH1048285" s="3532"/>
      <c r="NHI1048285" s="3532"/>
      <c r="NHJ1048285" s="3532"/>
      <c r="NHK1048285" s="3532"/>
      <c r="NHL1048285" s="3532"/>
      <c r="NHM1048285" s="3532"/>
      <c r="NHN1048285" s="3532"/>
      <c r="NHO1048285" s="3532"/>
      <c r="NHP1048285" s="3532"/>
      <c r="NHQ1048285" s="3532"/>
      <c r="NHR1048285" s="3532"/>
      <c r="NHS1048285" s="3532"/>
      <c r="NHT1048285" s="3532"/>
      <c r="NHU1048285" s="3532"/>
      <c r="NHV1048285" s="3532"/>
      <c r="NHW1048285" s="3532"/>
      <c r="NHX1048285" s="3532"/>
      <c r="NHY1048285" s="3532"/>
      <c r="NHZ1048285" s="3532"/>
      <c r="NIA1048285" s="3532"/>
      <c r="NIB1048285" s="3532"/>
      <c r="NIC1048285" s="3532"/>
      <c r="NID1048285" s="3532"/>
      <c r="NIE1048285" s="3532"/>
      <c r="NIF1048285" s="3532"/>
      <c r="NIG1048285" s="3532"/>
      <c r="NIH1048285" s="3532"/>
      <c r="NII1048285" s="3532"/>
      <c r="NIJ1048285" s="3532"/>
      <c r="NIK1048285" s="3532"/>
      <c r="NIL1048285" s="3532"/>
      <c r="NIM1048285" s="3532"/>
      <c r="NIN1048285" s="3532"/>
      <c r="NIO1048285" s="3532"/>
      <c r="NIP1048285" s="3532"/>
      <c r="NIQ1048285" s="3532"/>
      <c r="NIR1048285" s="3532"/>
      <c r="NIS1048285" s="3532"/>
      <c r="NIT1048285" s="3532"/>
      <c r="NIU1048285" s="3532"/>
      <c r="NIV1048285" s="3532"/>
      <c r="NIW1048285" s="3532"/>
      <c r="NIX1048285" s="3532"/>
      <c r="NIY1048285" s="3532"/>
      <c r="NIZ1048285" s="3532"/>
      <c r="NJA1048285" s="3532"/>
      <c r="NJB1048285" s="3532"/>
      <c r="NJC1048285" s="3532"/>
      <c r="NJD1048285" s="3532"/>
      <c r="NJE1048285" s="3532"/>
      <c r="NJF1048285" s="3532"/>
      <c r="NJG1048285" s="3532"/>
      <c r="NJH1048285" s="3532"/>
      <c r="NJI1048285" s="3532"/>
      <c r="NJJ1048285" s="3532"/>
      <c r="NJK1048285" s="3532"/>
      <c r="NJL1048285" s="3532"/>
      <c r="NJM1048285" s="3532"/>
      <c r="NJN1048285" s="3532"/>
      <c r="NJO1048285" s="3532"/>
      <c r="NJP1048285" s="3532"/>
      <c r="NJQ1048285" s="3532"/>
      <c r="NJR1048285" s="3532"/>
      <c r="NJS1048285" s="3532"/>
      <c r="NJT1048285" s="3532"/>
      <c r="NJU1048285" s="3532"/>
      <c r="NJV1048285" s="3532"/>
      <c r="NJW1048285" s="3532"/>
      <c r="NJX1048285" s="3532"/>
      <c r="NJY1048285" s="3532"/>
      <c r="NJZ1048285" s="3532"/>
      <c r="NKA1048285" s="3532"/>
      <c r="NKB1048285" s="3532"/>
      <c r="NKC1048285" s="3532"/>
      <c r="NKD1048285" s="3532"/>
      <c r="NKE1048285" s="3532"/>
      <c r="NKF1048285" s="3532"/>
      <c r="NKG1048285" s="3532"/>
      <c r="NKH1048285" s="3532"/>
      <c r="NKI1048285" s="3532"/>
      <c r="NKJ1048285" s="3532"/>
      <c r="NKK1048285" s="3532"/>
      <c r="NKL1048285" s="3532"/>
      <c r="NKM1048285" s="3532"/>
      <c r="NKN1048285" s="3532"/>
      <c r="NKO1048285" s="3532"/>
      <c r="NKP1048285" s="3532"/>
      <c r="NKQ1048285" s="3532"/>
      <c r="NKR1048285" s="3532"/>
      <c r="NKS1048285" s="3532"/>
      <c r="NKT1048285" s="3532"/>
      <c r="NKU1048285" s="3532"/>
      <c r="NKV1048285" s="3532"/>
      <c r="NKW1048285" s="3532"/>
      <c r="NKX1048285" s="3532"/>
      <c r="NKY1048285" s="3532"/>
      <c r="NKZ1048285" s="3532"/>
      <c r="NLA1048285" s="3532"/>
      <c r="NLB1048285" s="3532"/>
      <c r="NLC1048285" s="3532"/>
      <c r="NLD1048285" s="3532"/>
      <c r="NLE1048285" s="3532"/>
      <c r="NLF1048285" s="3532"/>
      <c r="NLG1048285" s="3532"/>
      <c r="NLH1048285" s="3532"/>
      <c r="NLI1048285" s="3532"/>
      <c r="NLJ1048285" s="3532"/>
      <c r="NLK1048285" s="3532"/>
      <c r="NLL1048285" s="3532"/>
      <c r="NLM1048285" s="3532"/>
      <c r="NLN1048285" s="3532"/>
      <c r="NLO1048285" s="3532"/>
      <c r="NLP1048285" s="3532"/>
      <c r="NLQ1048285" s="3532"/>
      <c r="NLR1048285" s="3532"/>
      <c r="NLS1048285" s="3532"/>
      <c r="NLT1048285" s="3532"/>
      <c r="NLU1048285" s="3532"/>
      <c r="NLV1048285" s="3532"/>
      <c r="NLW1048285" s="3532"/>
      <c r="NLX1048285" s="3532"/>
      <c r="NLY1048285" s="3532"/>
      <c r="NLZ1048285" s="3532"/>
      <c r="NMA1048285" s="3532"/>
      <c r="NMB1048285" s="3532"/>
      <c r="NMC1048285" s="3532"/>
      <c r="NMD1048285" s="3532"/>
      <c r="NME1048285" s="3532"/>
      <c r="NMF1048285" s="3532"/>
      <c r="NMG1048285" s="3532"/>
      <c r="NMH1048285" s="3532"/>
      <c r="NMI1048285" s="3532"/>
      <c r="NMJ1048285" s="3532"/>
      <c r="NMK1048285" s="3532"/>
      <c r="NML1048285" s="3532"/>
      <c r="NMM1048285" s="3532"/>
      <c r="NMN1048285" s="3532"/>
      <c r="NMO1048285" s="3532"/>
      <c r="NMP1048285" s="3532"/>
      <c r="NMQ1048285" s="3532"/>
      <c r="NMR1048285" s="3532"/>
      <c r="NMS1048285" s="3532"/>
      <c r="NMT1048285" s="3532"/>
      <c r="NMU1048285" s="3532"/>
      <c r="NMV1048285" s="3532"/>
      <c r="NMW1048285" s="3532"/>
      <c r="NMX1048285" s="3532"/>
      <c r="NMY1048285" s="3532"/>
      <c r="NMZ1048285" s="3532"/>
      <c r="NNA1048285" s="3532"/>
      <c r="NNB1048285" s="3532"/>
      <c r="NNC1048285" s="3532"/>
      <c r="NND1048285" s="3532"/>
      <c r="NNE1048285" s="3532"/>
      <c r="NNF1048285" s="3532"/>
      <c r="NNG1048285" s="3532"/>
      <c r="NNH1048285" s="3532"/>
      <c r="NNI1048285" s="3532"/>
      <c r="NNJ1048285" s="3532"/>
      <c r="NNK1048285" s="3532"/>
      <c r="NNL1048285" s="3532"/>
      <c r="NNM1048285" s="3532"/>
      <c r="NNN1048285" s="3532"/>
      <c r="NNO1048285" s="3532"/>
      <c r="NNP1048285" s="3532"/>
      <c r="NNQ1048285" s="3532"/>
      <c r="NNR1048285" s="3532"/>
      <c r="NNS1048285" s="3532"/>
      <c r="NNT1048285" s="3532"/>
      <c r="NNU1048285" s="3532"/>
      <c r="NNV1048285" s="3532"/>
      <c r="NNW1048285" s="3532"/>
      <c r="NNX1048285" s="3532"/>
      <c r="NNY1048285" s="3532"/>
      <c r="NNZ1048285" s="3532"/>
      <c r="NOA1048285" s="3532"/>
      <c r="NOB1048285" s="3532"/>
      <c r="NOC1048285" s="3532"/>
      <c r="NOD1048285" s="3532"/>
      <c r="NOE1048285" s="3532"/>
      <c r="NOF1048285" s="3532"/>
      <c r="NOG1048285" s="3532"/>
      <c r="NOH1048285" s="3532"/>
      <c r="NOI1048285" s="3532"/>
      <c r="NOJ1048285" s="3532"/>
      <c r="NOK1048285" s="3532"/>
      <c r="NOL1048285" s="3532"/>
      <c r="NOM1048285" s="3532"/>
      <c r="NON1048285" s="3532"/>
      <c r="NOO1048285" s="3532"/>
      <c r="NOP1048285" s="3532"/>
      <c r="NOQ1048285" s="3532"/>
      <c r="NOR1048285" s="3532"/>
      <c r="NOS1048285" s="3532"/>
      <c r="NOT1048285" s="3532"/>
      <c r="NOU1048285" s="3532"/>
      <c r="NOV1048285" s="3532"/>
      <c r="NOW1048285" s="3532"/>
      <c r="NOX1048285" s="3532"/>
      <c r="NOY1048285" s="3532"/>
      <c r="NOZ1048285" s="3532"/>
      <c r="NPA1048285" s="3532"/>
      <c r="NPB1048285" s="3532"/>
      <c r="NPC1048285" s="3532"/>
      <c r="NPD1048285" s="3532"/>
      <c r="NPE1048285" s="3532"/>
      <c r="NPF1048285" s="3532"/>
      <c r="NPG1048285" s="3532"/>
      <c r="NPH1048285" s="3532"/>
      <c r="NPI1048285" s="3532"/>
      <c r="NPJ1048285" s="3532"/>
      <c r="NPK1048285" s="3532"/>
      <c r="NPL1048285" s="3532"/>
      <c r="NPM1048285" s="3532"/>
      <c r="NPN1048285" s="3532"/>
      <c r="NPO1048285" s="3532"/>
      <c r="NPP1048285" s="3532"/>
      <c r="NPQ1048285" s="3532"/>
      <c r="NPR1048285" s="3532"/>
      <c r="NPS1048285" s="3532"/>
      <c r="NPT1048285" s="3532"/>
      <c r="NPU1048285" s="3532"/>
      <c r="NPV1048285" s="3532"/>
      <c r="NPW1048285" s="3532"/>
      <c r="NPX1048285" s="3532"/>
      <c r="NPY1048285" s="3532"/>
      <c r="NPZ1048285" s="3532"/>
      <c r="NQA1048285" s="3532"/>
      <c r="NQB1048285" s="3532"/>
      <c r="NQC1048285" s="3532"/>
      <c r="NQD1048285" s="3532"/>
      <c r="NQE1048285" s="3532"/>
      <c r="NQF1048285" s="3532"/>
      <c r="NQG1048285" s="3532"/>
      <c r="NQH1048285" s="3532"/>
      <c r="NQI1048285" s="3532"/>
      <c r="NQJ1048285" s="3532"/>
      <c r="NQK1048285" s="3532"/>
      <c r="NQL1048285" s="3532"/>
      <c r="NQM1048285" s="3532"/>
      <c r="NQN1048285" s="3532"/>
      <c r="NQO1048285" s="3532"/>
      <c r="NQP1048285" s="3532"/>
      <c r="NQQ1048285" s="3532"/>
      <c r="NQR1048285" s="3532"/>
      <c r="NQS1048285" s="3532"/>
      <c r="NQT1048285" s="3532"/>
      <c r="NQU1048285" s="3532"/>
      <c r="NQV1048285" s="3532"/>
      <c r="NQW1048285" s="3532"/>
      <c r="NQX1048285" s="3532"/>
      <c r="NQY1048285" s="3532"/>
      <c r="NQZ1048285" s="3532"/>
      <c r="NRA1048285" s="3532"/>
      <c r="NRB1048285" s="3532"/>
      <c r="NRC1048285" s="3532"/>
      <c r="NRD1048285" s="3532"/>
      <c r="NRE1048285" s="3532"/>
      <c r="NRF1048285" s="3532"/>
      <c r="NRG1048285" s="3532"/>
      <c r="NRH1048285" s="3532"/>
      <c r="NRI1048285" s="3532"/>
      <c r="NRJ1048285" s="3532"/>
      <c r="NRK1048285" s="3532"/>
      <c r="NRL1048285" s="3532"/>
      <c r="NRM1048285" s="3532"/>
      <c r="NRN1048285" s="3532"/>
      <c r="NRO1048285" s="3532"/>
      <c r="NRP1048285" s="3532"/>
      <c r="NRQ1048285" s="3532"/>
      <c r="NRR1048285" s="3532"/>
      <c r="NRS1048285" s="3532"/>
      <c r="NRT1048285" s="3532"/>
      <c r="NRU1048285" s="3532"/>
      <c r="NRV1048285" s="3532"/>
      <c r="NRW1048285" s="3532"/>
      <c r="NRX1048285" s="3532"/>
      <c r="NRY1048285" s="3532"/>
      <c r="NRZ1048285" s="3532"/>
      <c r="NSA1048285" s="3532"/>
      <c r="NSB1048285" s="3532"/>
      <c r="NSC1048285" s="3532"/>
      <c r="NSD1048285" s="3532"/>
      <c r="NSE1048285" s="3532"/>
      <c r="NSF1048285" s="3532"/>
      <c r="NSG1048285" s="3532"/>
      <c r="NSH1048285" s="3532"/>
      <c r="NSI1048285" s="3532"/>
      <c r="NSJ1048285" s="3532"/>
      <c r="NSK1048285" s="3532"/>
      <c r="NSL1048285" s="3532"/>
      <c r="NSM1048285" s="3532"/>
      <c r="NSN1048285" s="3532"/>
      <c r="NSO1048285" s="3532"/>
      <c r="NSP1048285" s="3532"/>
      <c r="NSQ1048285" s="3532"/>
      <c r="NSR1048285" s="3532"/>
      <c r="NSS1048285" s="3532"/>
      <c r="NST1048285" s="3532"/>
      <c r="NSU1048285" s="3532"/>
      <c r="NSV1048285" s="3532"/>
      <c r="NSW1048285" s="3532"/>
      <c r="NSX1048285" s="3532"/>
      <c r="NSY1048285" s="3532"/>
      <c r="NSZ1048285" s="3532"/>
      <c r="NTA1048285" s="3532"/>
      <c r="NTB1048285" s="3532"/>
      <c r="NTC1048285" s="3532"/>
      <c r="NTD1048285" s="3532"/>
      <c r="NTE1048285" s="3532"/>
      <c r="NTF1048285" s="3532"/>
      <c r="NTG1048285" s="3532"/>
      <c r="NTH1048285" s="3532"/>
      <c r="NTI1048285" s="3532"/>
      <c r="NTJ1048285" s="3532"/>
      <c r="NTK1048285" s="3532"/>
      <c r="NTL1048285" s="3532"/>
      <c r="NTM1048285" s="3532"/>
      <c r="NTN1048285" s="3532"/>
      <c r="NTO1048285" s="3532"/>
      <c r="NTP1048285" s="3532"/>
      <c r="NTQ1048285" s="3532"/>
      <c r="NTR1048285" s="3532"/>
      <c r="NTS1048285" s="3532"/>
      <c r="NTT1048285" s="3532"/>
      <c r="NTU1048285" s="3532"/>
      <c r="NTV1048285" s="3532"/>
      <c r="NTW1048285" s="3532"/>
      <c r="NTX1048285" s="3532"/>
      <c r="NTY1048285" s="3532"/>
      <c r="NTZ1048285" s="3532"/>
      <c r="NUA1048285" s="3532"/>
      <c r="NUB1048285" s="3532"/>
      <c r="NUC1048285" s="3532"/>
      <c r="NUD1048285" s="3532"/>
      <c r="NUE1048285" s="3532"/>
      <c r="NUF1048285" s="3532"/>
      <c r="NUG1048285" s="3532"/>
      <c r="NUH1048285" s="3532"/>
      <c r="NUI1048285" s="3532"/>
      <c r="NUJ1048285" s="3532"/>
      <c r="NUK1048285" s="3532"/>
      <c r="NUL1048285" s="3532"/>
      <c r="NUM1048285" s="3532"/>
      <c r="NUN1048285" s="3532"/>
      <c r="NUO1048285" s="3532"/>
      <c r="NUP1048285" s="3532"/>
      <c r="NUQ1048285" s="3532"/>
      <c r="NUR1048285" s="3532"/>
      <c r="NUS1048285" s="3532"/>
      <c r="NUT1048285" s="3532"/>
      <c r="NUU1048285" s="3532"/>
      <c r="NUV1048285" s="3532"/>
      <c r="NUW1048285" s="3532"/>
      <c r="NUX1048285" s="3532"/>
      <c r="NUY1048285" s="3532"/>
      <c r="NUZ1048285" s="3532"/>
      <c r="NVA1048285" s="3532"/>
      <c r="NVB1048285" s="3532"/>
      <c r="NVC1048285" s="3532"/>
      <c r="NVD1048285" s="3532"/>
      <c r="NVE1048285" s="3532"/>
      <c r="NVF1048285" s="3532"/>
      <c r="NVG1048285" s="3532"/>
      <c r="NVH1048285" s="3532"/>
      <c r="NVI1048285" s="3532"/>
      <c r="NVJ1048285" s="3532"/>
      <c r="NVK1048285" s="3532"/>
      <c r="NVL1048285" s="3532"/>
      <c r="NVM1048285" s="3532"/>
      <c r="NVN1048285" s="3532"/>
      <c r="NVO1048285" s="3532"/>
      <c r="NVP1048285" s="3532"/>
      <c r="NVQ1048285" s="3532"/>
      <c r="NVR1048285" s="3532"/>
      <c r="NVS1048285" s="3532"/>
      <c r="NVT1048285" s="3532"/>
      <c r="NVU1048285" s="3532"/>
      <c r="NVV1048285" s="3532"/>
      <c r="NVW1048285" s="3532"/>
      <c r="NVX1048285" s="3532"/>
      <c r="NVY1048285" s="3532"/>
      <c r="NVZ1048285" s="3532"/>
      <c r="NWA1048285" s="3532"/>
      <c r="NWB1048285" s="3532"/>
      <c r="NWC1048285" s="3532"/>
      <c r="NWD1048285" s="3532"/>
      <c r="NWE1048285" s="3532"/>
      <c r="NWF1048285" s="3532"/>
      <c r="NWG1048285" s="3532"/>
      <c r="NWH1048285" s="3532"/>
      <c r="NWI1048285" s="3532"/>
      <c r="NWJ1048285" s="3532"/>
      <c r="NWK1048285" s="3532"/>
      <c r="NWL1048285" s="3532"/>
      <c r="NWM1048285" s="3532"/>
      <c r="NWN1048285" s="3532"/>
      <c r="NWO1048285" s="3532"/>
      <c r="NWP1048285" s="3532"/>
      <c r="NWQ1048285" s="3532"/>
      <c r="NWR1048285" s="3532"/>
      <c r="NWS1048285" s="3532"/>
      <c r="NWT1048285" s="3532"/>
      <c r="NWU1048285" s="3532"/>
      <c r="NWV1048285" s="3532"/>
      <c r="NWW1048285" s="3532"/>
      <c r="NWX1048285" s="3532"/>
      <c r="NWY1048285" s="3532"/>
      <c r="NWZ1048285" s="3532"/>
      <c r="NXA1048285" s="3532"/>
      <c r="NXB1048285" s="3532"/>
      <c r="NXC1048285" s="3532"/>
      <c r="NXD1048285" s="3532"/>
      <c r="NXE1048285" s="3532"/>
      <c r="NXF1048285" s="3532"/>
      <c r="NXG1048285" s="3532"/>
      <c r="NXH1048285" s="3532"/>
      <c r="NXI1048285" s="3532"/>
      <c r="NXJ1048285" s="3532"/>
      <c r="NXK1048285" s="3532"/>
      <c r="NXL1048285" s="3532"/>
      <c r="NXM1048285" s="3532"/>
      <c r="NXN1048285" s="3532"/>
      <c r="NXO1048285" s="3532"/>
      <c r="NXP1048285" s="3532"/>
      <c r="NXQ1048285" s="3532"/>
      <c r="NXR1048285" s="3532"/>
      <c r="NXS1048285" s="3532"/>
      <c r="NXT1048285" s="3532"/>
      <c r="NXU1048285" s="3532"/>
      <c r="NXV1048285" s="3532"/>
      <c r="NXW1048285" s="3532"/>
      <c r="NXX1048285" s="3532"/>
      <c r="NXY1048285" s="3532"/>
      <c r="NXZ1048285" s="3532"/>
      <c r="NYA1048285" s="3532"/>
      <c r="NYB1048285" s="3532"/>
      <c r="NYC1048285" s="3532"/>
      <c r="NYD1048285" s="3532"/>
      <c r="NYE1048285" s="3532"/>
      <c r="NYF1048285" s="3532"/>
      <c r="NYG1048285" s="3532"/>
      <c r="NYH1048285" s="3532"/>
      <c r="NYI1048285" s="3532"/>
      <c r="NYJ1048285" s="3532"/>
      <c r="NYK1048285" s="3532"/>
      <c r="NYL1048285" s="3532"/>
      <c r="NYM1048285" s="3532"/>
      <c r="NYN1048285" s="3532"/>
      <c r="NYO1048285" s="3532"/>
      <c r="NYP1048285" s="3532"/>
      <c r="NYQ1048285" s="3532"/>
      <c r="NYR1048285" s="3532"/>
      <c r="NYS1048285" s="3532"/>
      <c r="NYT1048285" s="3532"/>
      <c r="NYU1048285" s="3532"/>
      <c r="NYV1048285" s="3532"/>
      <c r="NYW1048285" s="3532"/>
      <c r="NYX1048285" s="3532"/>
      <c r="NYY1048285" s="3532"/>
      <c r="NYZ1048285" s="3532"/>
      <c r="NZA1048285" s="3532"/>
      <c r="NZB1048285" s="3532"/>
      <c r="NZC1048285" s="3532"/>
      <c r="NZD1048285" s="3532"/>
      <c r="NZE1048285" s="3532"/>
      <c r="NZF1048285" s="3532"/>
      <c r="NZG1048285" s="3532"/>
      <c r="NZH1048285" s="3532"/>
      <c r="NZI1048285" s="3532"/>
      <c r="NZJ1048285" s="3532"/>
      <c r="NZK1048285" s="3532"/>
      <c r="NZL1048285" s="3532"/>
      <c r="NZM1048285" s="3532"/>
      <c r="NZN1048285" s="3532"/>
      <c r="NZO1048285" s="3532"/>
      <c r="NZP1048285" s="3532"/>
      <c r="NZQ1048285" s="3532"/>
      <c r="NZR1048285" s="3532"/>
      <c r="NZS1048285" s="3532"/>
      <c r="NZT1048285" s="3532"/>
      <c r="NZU1048285" s="3532"/>
      <c r="NZV1048285" s="3532"/>
      <c r="NZW1048285" s="3532"/>
      <c r="NZX1048285" s="3532"/>
      <c r="NZY1048285" s="3532"/>
      <c r="NZZ1048285" s="3532"/>
      <c r="OAA1048285" s="3532"/>
      <c r="OAB1048285" s="3532"/>
      <c r="OAC1048285" s="3532"/>
      <c r="OAD1048285" s="3532"/>
      <c r="OAE1048285" s="3532"/>
      <c r="OAF1048285" s="3532"/>
      <c r="OAG1048285" s="3532"/>
      <c r="OAH1048285" s="3532"/>
      <c r="OAI1048285" s="3532"/>
      <c r="OAJ1048285" s="3532"/>
      <c r="OAK1048285" s="3532"/>
      <c r="OAL1048285" s="3532"/>
      <c r="OAM1048285" s="3532"/>
      <c r="OAN1048285" s="3532"/>
      <c r="OAO1048285" s="3532"/>
      <c r="OAP1048285" s="3532"/>
      <c r="OAQ1048285" s="3532"/>
      <c r="OAR1048285" s="3532"/>
      <c r="OAS1048285" s="3532"/>
      <c r="OAT1048285" s="3532"/>
      <c r="OAU1048285" s="3532"/>
      <c r="OAV1048285" s="3532"/>
      <c r="OAW1048285" s="3532"/>
      <c r="OAX1048285" s="3532"/>
      <c r="OAY1048285" s="3532"/>
      <c r="OAZ1048285" s="3532"/>
      <c r="OBA1048285" s="3532"/>
      <c r="OBB1048285" s="3532"/>
      <c r="OBC1048285" s="3532"/>
      <c r="OBD1048285" s="3532"/>
      <c r="OBE1048285" s="3532"/>
      <c r="OBF1048285" s="3532"/>
      <c r="OBG1048285" s="3532"/>
      <c r="OBH1048285" s="3532"/>
      <c r="OBI1048285" s="3532"/>
      <c r="OBJ1048285" s="3532"/>
      <c r="OBK1048285" s="3532"/>
      <c r="OBL1048285" s="3532"/>
      <c r="OBM1048285" s="3532"/>
      <c r="OBN1048285" s="3532"/>
      <c r="OBO1048285" s="3532"/>
      <c r="OBP1048285" s="3532"/>
      <c r="OBQ1048285" s="3532"/>
      <c r="OBR1048285" s="3532"/>
      <c r="OBS1048285" s="3532"/>
      <c r="OBT1048285" s="3532"/>
      <c r="OBU1048285" s="3532"/>
      <c r="OBV1048285" s="3532"/>
      <c r="OBW1048285" s="3532"/>
      <c r="OBX1048285" s="3532"/>
      <c r="OBY1048285" s="3532"/>
      <c r="OBZ1048285" s="3532"/>
      <c r="OCA1048285" s="3532"/>
      <c r="OCB1048285" s="3532"/>
      <c r="OCC1048285" s="3532"/>
      <c r="OCD1048285" s="3532"/>
      <c r="OCE1048285" s="3532"/>
      <c r="OCF1048285" s="3532"/>
      <c r="OCG1048285" s="3532"/>
      <c r="OCH1048285" s="3532"/>
      <c r="OCI1048285" s="3532"/>
      <c r="OCJ1048285" s="3532"/>
      <c r="OCK1048285" s="3532"/>
      <c r="OCL1048285" s="3532"/>
      <c r="OCM1048285" s="3532"/>
      <c r="OCN1048285" s="3532"/>
      <c r="OCO1048285" s="3532"/>
      <c r="OCP1048285" s="3532"/>
      <c r="OCQ1048285" s="3532"/>
      <c r="OCR1048285" s="3532"/>
      <c r="OCS1048285" s="3532"/>
      <c r="OCT1048285" s="3532"/>
      <c r="OCU1048285" s="3532"/>
      <c r="OCV1048285" s="3532"/>
      <c r="OCW1048285" s="3532"/>
      <c r="OCX1048285" s="3532"/>
      <c r="OCY1048285" s="3532"/>
      <c r="OCZ1048285" s="3532"/>
      <c r="ODA1048285" s="3532"/>
      <c r="ODB1048285" s="3532"/>
      <c r="ODC1048285" s="3532"/>
      <c r="ODD1048285" s="3532"/>
      <c r="ODE1048285" s="3532"/>
      <c r="ODF1048285" s="3532"/>
      <c r="ODG1048285" s="3532"/>
      <c r="ODH1048285" s="3532"/>
      <c r="ODI1048285" s="3532"/>
      <c r="ODJ1048285" s="3532"/>
      <c r="ODK1048285" s="3532"/>
      <c r="ODL1048285" s="3532"/>
      <c r="ODM1048285" s="3532"/>
      <c r="ODN1048285" s="3532"/>
      <c r="ODO1048285" s="3532"/>
      <c r="ODP1048285" s="3532"/>
      <c r="ODQ1048285" s="3532"/>
      <c r="ODR1048285" s="3532"/>
      <c r="ODS1048285" s="3532"/>
      <c r="ODT1048285" s="3532"/>
      <c r="ODU1048285" s="3532"/>
      <c r="ODV1048285" s="3532"/>
      <c r="ODW1048285" s="3532"/>
      <c r="ODX1048285" s="3532"/>
      <c r="ODY1048285" s="3532"/>
      <c r="ODZ1048285" s="3532"/>
      <c r="OEA1048285" s="3532"/>
      <c r="OEB1048285" s="3532"/>
      <c r="OEC1048285" s="3532"/>
      <c r="OED1048285" s="3532"/>
      <c r="OEE1048285" s="3532"/>
      <c r="OEF1048285" s="3532"/>
      <c r="OEG1048285" s="3532"/>
      <c r="OEH1048285" s="3532"/>
      <c r="OEI1048285" s="3532"/>
      <c r="OEJ1048285" s="3532"/>
      <c r="OEK1048285" s="3532"/>
      <c r="OEL1048285" s="3532"/>
      <c r="OEM1048285" s="3532"/>
      <c r="OEN1048285" s="3532"/>
      <c r="OEO1048285" s="3532"/>
      <c r="OEP1048285" s="3532"/>
      <c r="OEQ1048285" s="3532"/>
      <c r="OER1048285" s="3532"/>
      <c r="OES1048285" s="3532"/>
      <c r="OET1048285" s="3532"/>
      <c r="OEU1048285" s="3532"/>
      <c r="OEV1048285" s="3532"/>
      <c r="OEW1048285" s="3532"/>
      <c r="OEX1048285" s="3532"/>
      <c r="OEY1048285" s="3532"/>
      <c r="OEZ1048285" s="3532"/>
      <c r="OFA1048285" s="3532"/>
      <c r="OFB1048285" s="3532"/>
      <c r="OFC1048285" s="3532"/>
      <c r="OFD1048285" s="3532"/>
      <c r="OFE1048285" s="3532"/>
      <c r="OFF1048285" s="3532"/>
      <c r="OFG1048285" s="3532"/>
      <c r="OFH1048285" s="3532"/>
      <c r="OFI1048285" s="3532"/>
      <c r="OFJ1048285" s="3532"/>
      <c r="OFK1048285" s="3532"/>
      <c r="OFL1048285" s="3532"/>
      <c r="OFM1048285" s="3532"/>
      <c r="OFN1048285" s="3532"/>
      <c r="OFO1048285" s="3532"/>
      <c r="OFP1048285" s="3532"/>
      <c r="OFQ1048285" s="3532"/>
      <c r="OFR1048285" s="3532"/>
      <c r="OFS1048285" s="3532"/>
      <c r="OFT1048285" s="3532"/>
      <c r="OFU1048285" s="3532"/>
      <c r="OFV1048285" s="3532"/>
      <c r="OFW1048285" s="3532"/>
      <c r="OFX1048285" s="3532"/>
      <c r="OFY1048285" s="3532"/>
      <c r="OFZ1048285" s="3532"/>
      <c r="OGA1048285" s="3532"/>
      <c r="OGB1048285" s="3532"/>
      <c r="OGC1048285" s="3532"/>
      <c r="OGD1048285" s="3532"/>
      <c r="OGE1048285" s="3532"/>
      <c r="OGF1048285" s="3532"/>
      <c r="OGG1048285" s="3532"/>
      <c r="OGH1048285" s="3532"/>
      <c r="OGI1048285" s="3532"/>
      <c r="OGJ1048285" s="3532"/>
      <c r="OGK1048285" s="3532"/>
      <c r="OGL1048285" s="3532"/>
      <c r="OGM1048285" s="3532"/>
      <c r="OGN1048285" s="3532"/>
      <c r="OGO1048285" s="3532"/>
      <c r="OGP1048285" s="3532"/>
      <c r="OGQ1048285" s="3532"/>
      <c r="OGR1048285" s="3532"/>
      <c r="OGS1048285" s="3532"/>
      <c r="OGT1048285" s="3532"/>
      <c r="OGU1048285" s="3532"/>
      <c r="OGV1048285" s="3532"/>
      <c r="OGW1048285" s="3532"/>
      <c r="OGX1048285" s="3532"/>
      <c r="OGY1048285" s="3532"/>
      <c r="OGZ1048285" s="3532"/>
      <c r="OHA1048285" s="3532"/>
      <c r="OHB1048285" s="3532"/>
      <c r="OHC1048285" s="3532"/>
      <c r="OHD1048285" s="3532"/>
      <c r="OHE1048285" s="3532"/>
      <c r="OHF1048285" s="3532"/>
      <c r="OHG1048285" s="3532"/>
      <c r="OHH1048285" s="3532"/>
      <c r="OHI1048285" s="3532"/>
      <c r="OHJ1048285" s="3532"/>
      <c r="OHK1048285" s="3532"/>
      <c r="OHL1048285" s="3532"/>
      <c r="OHM1048285" s="3532"/>
      <c r="OHN1048285" s="3532"/>
      <c r="OHO1048285" s="3532"/>
      <c r="OHP1048285" s="3532"/>
      <c r="OHQ1048285" s="3532"/>
      <c r="OHR1048285" s="3532"/>
      <c r="OHS1048285" s="3532"/>
      <c r="OHT1048285" s="3532"/>
      <c r="OHU1048285" s="3532"/>
      <c r="OHV1048285" s="3532"/>
      <c r="OHW1048285" s="3532"/>
      <c r="OHX1048285" s="3532"/>
      <c r="OHY1048285" s="3532"/>
      <c r="OHZ1048285" s="3532"/>
      <c r="OIA1048285" s="3532"/>
      <c r="OIB1048285" s="3532"/>
      <c r="OIC1048285" s="3532"/>
      <c r="OID1048285" s="3532"/>
      <c r="OIE1048285" s="3532"/>
      <c r="OIF1048285" s="3532"/>
      <c r="OIG1048285" s="3532"/>
      <c r="OIH1048285" s="3532"/>
      <c r="OII1048285" s="3532"/>
      <c r="OIJ1048285" s="3532"/>
      <c r="OIK1048285" s="3532"/>
      <c r="OIL1048285" s="3532"/>
      <c r="OIM1048285" s="3532"/>
      <c r="OIN1048285" s="3532"/>
      <c r="OIO1048285" s="3532"/>
      <c r="OIP1048285" s="3532"/>
      <c r="OIQ1048285" s="3532"/>
      <c r="OIR1048285" s="3532"/>
      <c r="OIS1048285" s="3532"/>
      <c r="OIT1048285" s="3532"/>
      <c r="OIU1048285" s="3532"/>
      <c r="OIV1048285" s="3532"/>
      <c r="OIW1048285" s="3532"/>
      <c r="OIX1048285" s="3532"/>
      <c r="OIY1048285" s="3532"/>
      <c r="OIZ1048285" s="3532"/>
      <c r="OJA1048285" s="3532"/>
      <c r="OJB1048285" s="3532"/>
      <c r="OJC1048285" s="3532"/>
      <c r="OJD1048285" s="3532"/>
      <c r="OJE1048285" s="3532"/>
      <c r="OJF1048285" s="3532"/>
      <c r="OJG1048285" s="3532"/>
      <c r="OJH1048285" s="3532"/>
      <c r="OJI1048285" s="3532"/>
      <c r="OJJ1048285" s="3532"/>
      <c r="OJK1048285" s="3532"/>
      <c r="OJL1048285" s="3532"/>
      <c r="OJM1048285" s="3532"/>
      <c r="OJN1048285" s="3532"/>
      <c r="OJO1048285" s="3532"/>
      <c r="OJP1048285" s="3532"/>
      <c r="OJQ1048285" s="3532"/>
      <c r="OJR1048285" s="3532"/>
      <c r="OJS1048285" s="3532"/>
      <c r="OJT1048285" s="3532"/>
      <c r="OJU1048285" s="3532"/>
      <c r="OJV1048285" s="3532"/>
      <c r="OJW1048285" s="3532"/>
      <c r="OJX1048285" s="3532"/>
      <c r="OJY1048285" s="3532"/>
      <c r="OJZ1048285" s="3532"/>
      <c r="OKA1048285" s="3532"/>
      <c r="OKB1048285" s="3532"/>
      <c r="OKC1048285" s="3532"/>
      <c r="OKD1048285" s="3532"/>
      <c r="OKE1048285" s="3532"/>
      <c r="OKF1048285" s="3532"/>
      <c r="OKG1048285" s="3532"/>
      <c r="OKH1048285" s="3532"/>
      <c r="OKI1048285" s="3532"/>
      <c r="OKJ1048285" s="3532"/>
      <c r="OKK1048285" s="3532"/>
      <c r="OKL1048285" s="3532"/>
      <c r="OKM1048285" s="3532"/>
      <c r="OKN1048285" s="3532"/>
      <c r="OKO1048285" s="3532"/>
      <c r="OKP1048285" s="3532"/>
      <c r="OKQ1048285" s="3532"/>
      <c r="OKR1048285" s="3532"/>
      <c r="OKS1048285" s="3532"/>
      <c r="OKT1048285" s="3532"/>
      <c r="OKU1048285" s="3532"/>
      <c r="OKV1048285" s="3532"/>
      <c r="OKW1048285" s="3532"/>
      <c r="OKX1048285" s="3532"/>
      <c r="OKY1048285" s="3532"/>
      <c r="OKZ1048285" s="3532"/>
      <c r="OLA1048285" s="3532"/>
      <c r="OLB1048285" s="3532"/>
      <c r="OLC1048285" s="3532"/>
      <c r="OLD1048285" s="3532"/>
      <c r="OLE1048285" s="3532"/>
      <c r="OLF1048285" s="3532"/>
      <c r="OLG1048285" s="3532"/>
      <c r="OLH1048285" s="3532"/>
      <c r="OLI1048285" s="3532"/>
      <c r="OLJ1048285" s="3532"/>
      <c r="OLK1048285" s="3532"/>
      <c r="OLL1048285" s="3532"/>
      <c r="OLM1048285" s="3532"/>
      <c r="OLN1048285" s="3532"/>
      <c r="OLO1048285" s="3532"/>
      <c r="OLP1048285" s="3532"/>
      <c r="OLQ1048285" s="3532"/>
      <c r="OLR1048285" s="3532"/>
      <c r="OLS1048285" s="3532"/>
      <c r="OLT1048285" s="3532"/>
      <c r="OLU1048285" s="3532"/>
      <c r="OLV1048285" s="3532"/>
      <c r="OLW1048285" s="3532"/>
      <c r="OLX1048285" s="3532"/>
      <c r="OLY1048285" s="3532"/>
      <c r="OLZ1048285" s="3532"/>
      <c r="OMA1048285" s="3532"/>
      <c r="OMB1048285" s="3532"/>
      <c r="OMC1048285" s="3532"/>
      <c r="OMD1048285" s="3532"/>
      <c r="OME1048285" s="3532"/>
      <c r="OMF1048285" s="3532"/>
      <c r="OMG1048285" s="3532"/>
      <c r="OMH1048285" s="3532"/>
      <c r="OMI1048285" s="3532"/>
      <c r="OMJ1048285" s="3532"/>
      <c r="OMK1048285" s="3532"/>
      <c r="OML1048285" s="3532"/>
      <c r="OMM1048285" s="3532"/>
      <c r="OMN1048285" s="3532"/>
      <c r="OMO1048285" s="3532"/>
      <c r="OMP1048285" s="3532"/>
      <c r="OMQ1048285" s="3532"/>
      <c r="OMR1048285" s="3532"/>
      <c r="OMS1048285" s="3532"/>
      <c r="OMT1048285" s="3532"/>
      <c r="OMU1048285" s="3532"/>
      <c r="OMV1048285" s="3532"/>
      <c r="OMW1048285" s="3532"/>
      <c r="OMX1048285" s="3532"/>
      <c r="OMY1048285" s="3532"/>
      <c r="OMZ1048285" s="3532"/>
      <c r="ONA1048285" s="3532"/>
      <c r="ONB1048285" s="3532"/>
      <c r="ONC1048285" s="3532"/>
      <c r="OND1048285" s="3532"/>
      <c r="ONE1048285" s="3532"/>
      <c r="ONF1048285" s="3532"/>
      <c r="ONG1048285" s="3532"/>
      <c r="ONH1048285" s="3532"/>
      <c r="ONI1048285" s="3532"/>
      <c r="ONJ1048285" s="3532"/>
      <c r="ONK1048285" s="3532"/>
      <c r="ONL1048285" s="3532"/>
      <c r="ONM1048285" s="3532"/>
      <c r="ONN1048285" s="3532"/>
      <c r="ONO1048285" s="3532"/>
      <c r="ONP1048285" s="3532"/>
      <c r="ONQ1048285" s="3532"/>
      <c r="ONR1048285" s="3532"/>
      <c r="ONS1048285" s="3532"/>
      <c r="ONT1048285" s="3532"/>
      <c r="ONU1048285" s="3532"/>
      <c r="ONV1048285" s="3532"/>
      <c r="ONW1048285" s="3532"/>
      <c r="ONX1048285" s="3532"/>
      <c r="ONY1048285" s="3532"/>
      <c r="ONZ1048285" s="3532"/>
      <c r="OOA1048285" s="3532"/>
      <c r="OOB1048285" s="3532"/>
      <c r="OOC1048285" s="3532"/>
      <c r="OOD1048285" s="3532"/>
      <c r="OOE1048285" s="3532"/>
      <c r="OOF1048285" s="3532"/>
      <c r="OOG1048285" s="3532"/>
      <c r="OOH1048285" s="3532"/>
      <c r="OOI1048285" s="3532"/>
      <c r="OOJ1048285" s="3532"/>
      <c r="OOK1048285" s="3532"/>
      <c r="OOL1048285" s="3532"/>
      <c r="OOM1048285" s="3532"/>
      <c r="OON1048285" s="3532"/>
      <c r="OOO1048285" s="3532"/>
      <c r="OOP1048285" s="3532"/>
      <c r="OOQ1048285" s="3532"/>
      <c r="OOR1048285" s="3532"/>
      <c r="OOS1048285" s="3532"/>
      <c r="OOT1048285" s="3532"/>
      <c r="OOU1048285" s="3532"/>
      <c r="OOV1048285" s="3532"/>
      <c r="OOW1048285" s="3532"/>
      <c r="OOX1048285" s="3532"/>
      <c r="OOY1048285" s="3532"/>
      <c r="OOZ1048285" s="3532"/>
      <c r="OPA1048285" s="3532"/>
      <c r="OPB1048285" s="3532"/>
      <c r="OPC1048285" s="3532"/>
      <c r="OPD1048285" s="3532"/>
      <c r="OPE1048285" s="3532"/>
      <c r="OPF1048285" s="3532"/>
      <c r="OPG1048285" s="3532"/>
      <c r="OPH1048285" s="3532"/>
      <c r="OPI1048285" s="3532"/>
      <c r="OPJ1048285" s="3532"/>
      <c r="OPK1048285" s="3532"/>
      <c r="OPL1048285" s="3532"/>
      <c r="OPM1048285" s="3532"/>
      <c r="OPN1048285" s="3532"/>
      <c r="OPO1048285" s="3532"/>
      <c r="OPP1048285" s="3532"/>
      <c r="OPQ1048285" s="3532"/>
      <c r="OPR1048285" s="3532"/>
      <c r="OPS1048285" s="3532"/>
      <c r="OPT1048285" s="3532"/>
      <c r="OPU1048285" s="3532"/>
      <c r="OPV1048285" s="3532"/>
      <c r="OPW1048285" s="3532"/>
      <c r="OPX1048285" s="3532"/>
      <c r="OPY1048285" s="3532"/>
      <c r="OPZ1048285" s="3532"/>
      <c r="OQA1048285" s="3532"/>
      <c r="OQB1048285" s="3532"/>
      <c r="OQC1048285" s="3532"/>
      <c r="OQD1048285" s="3532"/>
      <c r="OQE1048285" s="3532"/>
      <c r="OQF1048285" s="3532"/>
      <c r="OQG1048285" s="3532"/>
      <c r="OQH1048285" s="3532"/>
      <c r="OQI1048285" s="3532"/>
      <c r="OQJ1048285" s="3532"/>
      <c r="OQK1048285" s="3532"/>
      <c r="OQL1048285" s="3532"/>
      <c r="OQM1048285" s="3532"/>
      <c r="OQN1048285" s="3532"/>
      <c r="OQO1048285" s="3532"/>
      <c r="OQP1048285" s="3532"/>
      <c r="OQQ1048285" s="3532"/>
      <c r="OQR1048285" s="3532"/>
      <c r="OQS1048285" s="3532"/>
      <c r="OQT1048285" s="3532"/>
      <c r="OQU1048285" s="3532"/>
      <c r="OQV1048285" s="3532"/>
      <c r="OQW1048285" s="3532"/>
      <c r="OQX1048285" s="3532"/>
      <c r="OQY1048285" s="3532"/>
      <c r="OQZ1048285" s="3532"/>
      <c r="ORA1048285" s="3532"/>
      <c r="ORB1048285" s="3532"/>
      <c r="ORC1048285" s="3532"/>
      <c r="ORD1048285" s="3532"/>
      <c r="ORE1048285" s="3532"/>
      <c r="ORF1048285" s="3532"/>
      <c r="ORG1048285" s="3532"/>
      <c r="ORH1048285" s="3532"/>
      <c r="ORI1048285" s="3532"/>
      <c r="ORJ1048285" s="3532"/>
      <c r="ORK1048285" s="3532"/>
      <c r="ORL1048285" s="3532"/>
      <c r="ORM1048285" s="3532"/>
      <c r="ORN1048285" s="3532"/>
      <c r="ORO1048285" s="3532"/>
      <c r="ORP1048285" s="3532"/>
      <c r="ORQ1048285" s="3532"/>
      <c r="ORR1048285" s="3532"/>
      <c r="ORS1048285" s="3532"/>
      <c r="ORT1048285" s="3532"/>
      <c r="ORU1048285" s="3532"/>
      <c r="ORV1048285" s="3532"/>
      <c r="ORW1048285" s="3532"/>
      <c r="ORX1048285" s="3532"/>
      <c r="ORY1048285" s="3532"/>
      <c r="ORZ1048285" s="3532"/>
      <c r="OSA1048285" s="3532"/>
      <c r="OSB1048285" s="3532"/>
      <c r="OSC1048285" s="3532"/>
      <c r="OSD1048285" s="3532"/>
      <c r="OSE1048285" s="3532"/>
      <c r="OSF1048285" s="3532"/>
      <c r="OSG1048285" s="3532"/>
      <c r="OSH1048285" s="3532"/>
      <c r="OSI1048285" s="3532"/>
      <c r="OSJ1048285" s="3532"/>
      <c r="OSK1048285" s="3532"/>
      <c r="OSL1048285" s="3532"/>
      <c r="OSM1048285" s="3532"/>
      <c r="OSN1048285" s="3532"/>
      <c r="OSO1048285" s="3532"/>
      <c r="OSP1048285" s="3532"/>
      <c r="OSQ1048285" s="3532"/>
      <c r="OSR1048285" s="3532"/>
      <c r="OSS1048285" s="3532"/>
      <c r="OST1048285" s="3532"/>
      <c r="OSU1048285" s="3532"/>
      <c r="OSV1048285" s="3532"/>
      <c r="OSW1048285" s="3532"/>
      <c r="OSX1048285" s="3532"/>
      <c r="OSY1048285" s="3532"/>
      <c r="OSZ1048285" s="3532"/>
      <c r="OTA1048285" s="3532"/>
      <c r="OTB1048285" s="3532"/>
      <c r="OTC1048285" s="3532"/>
      <c r="OTD1048285" s="3532"/>
      <c r="OTE1048285" s="3532"/>
      <c r="OTF1048285" s="3532"/>
      <c r="OTG1048285" s="3532"/>
      <c r="OTH1048285" s="3532"/>
      <c r="OTI1048285" s="3532"/>
      <c r="OTJ1048285" s="3532"/>
      <c r="OTK1048285" s="3532"/>
      <c r="OTL1048285" s="3532"/>
      <c r="OTM1048285" s="3532"/>
      <c r="OTN1048285" s="3532"/>
      <c r="OTO1048285" s="3532"/>
      <c r="OTP1048285" s="3532"/>
      <c r="OTQ1048285" s="3532"/>
      <c r="OTR1048285" s="3532"/>
      <c r="OTS1048285" s="3532"/>
      <c r="OTT1048285" s="3532"/>
      <c r="OTU1048285" s="3532"/>
      <c r="OTV1048285" s="3532"/>
      <c r="OTW1048285" s="3532"/>
      <c r="OTX1048285" s="3532"/>
      <c r="OTY1048285" s="3532"/>
      <c r="OTZ1048285" s="3532"/>
      <c r="OUA1048285" s="3532"/>
      <c r="OUB1048285" s="3532"/>
      <c r="OUC1048285" s="3532"/>
      <c r="OUD1048285" s="3532"/>
      <c r="OUE1048285" s="3532"/>
      <c r="OUF1048285" s="3532"/>
      <c r="OUG1048285" s="3532"/>
      <c r="OUH1048285" s="3532"/>
      <c r="OUI1048285" s="3532"/>
      <c r="OUJ1048285" s="3532"/>
      <c r="OUK1048285" s="3532"/>
      <c r="OUL1048285" s="3532"/>
      <c r="OUM1048285" s="3532"/>
      <c r="OUN1048285" s="3532"/>
      <c r="OUO1048285" s="3532"/>
      <c r="OUP1048285" s="3532"/>
      <c r="OUQ1048285" s="3532"/>
      <c r="OUR1048285" s="3532"/>
      <c r="OUS1048285" s="3532"/>
      <c r="OUT1048285" s="3532"/>
      <c r="OUU1048285" s="3532"/>
      <c r="OUV1048285" s="3532"/>
      <c r="OUW1048285" s="3532"/>
      <c r="OUX1048285" s="3532"/>
      <c r="OUY1048285" s="3532"/>
      <c r="OUZ1048285" s="3532"/>
      <c r="OVA1048285" s="3532"/>
      <c r="OVB1048285" s="3532"/>
      <c r="OVC1048285" s="3532"/>
      <c r="OVD1048285" s="3532"/>
      <c r="OVE1048285" s="3532"/>
      <c r="OVF1048285" s="3532"/>
      <c r="OVG1048285" s="3532"/>
      <c r="OVH1048285" s="3532"/>
      <c r="OVI1048285" s="3532"/>
      <c r="OVJ1048285" s="3532"/>
      <c r="OVK1048285" s="3532"/>
      <c r="OVL1048285" s="3532"/>
      <c r="OVM1048285" s="3532"/>
      <c r="OVN1048285" s="3532"/>
      <c r="OVO1048285" s="3532"/>
      <c r="OVP1048285" s="3532"/>
      <c r="OVQ1048285" s="3532"/>
      <c r="OVR1048285" s="3532"/>
      <c r="OVS1048285" s="3532"/>
      <c r="OVT1048285" s="3532"/>
      <c r="OVU1048285" s="3532"/>
      <c r="OVV1048285" s="3532"/>
      <c r="OVW1048285" s="3532"/>
      <c r="OVX1048285" s="3532"/>
      <c r="OVY1048285" s="3532"/>
      <c r="OVZ1048285" s="3532"/>
      <c r="OWA1048285" s="3532"/>
      <c r="OWB1048285" s="3532"/>
      <c r="OWC1048285" s="3532"/>
      <c r="OWD1048285" s="3532"/>
      <c r="OWE1048285" s="3532"/>
      <c r="OWF1048285" s="3532"/>
      <c r="OWG1048285" s="3532"/>
      <c r="OWH1048285" s="3532"/>
      <c r="OWI1048285" s="3532"/>
      <c r="OWJ1048285" s="3532"/>
      <c r="OWK1048285" s="3532"/>
      <c r="OWL1048285" s="3532"/>
      <c r="OWM1048285" s="3532"/>
      <c r="OWN1048285" s="3532"/>
      <c r="OWO1048285" s="3532"/>
      <c r="OWP1048285" s="3532"/>
      <c r="OWQ1048285" s="3532"/>
      <c r="OWR1048285" s="3532"/>
      <c r="OWS1048285" s="3532"/>
      <c r="OWT1048285" s="3532"/>
      <c r="OWU1048285" s="3532"/>
      <c r="OWV1048285" s="3532"/>
      <c r="OWW1048285" s="3532"/>
      <c r="OWX1048285" s="3532"/>
      <c r="OWY1048285" s="3532"/>
      <c r="OWZ1048285" s="3532"/>
      <c r="OXA1048285" s="3532"/>
      <c r="OXB1048285" s="3532"/>
      <c r="OXC1048285" s="3532"/>
      <c r="OXD1048285" s="3532"/>
      <c r="OXE1048285" s="3532"/>
      <c r="OXF1048285" s="3532"/>
      <c r="OXG1048285" s="3532"/>
      <c r="OXH1048285" s="3532"/>
      <c r="OXI1048285" s="3532"/>
      <c r="OXJ1048285" s="3532"/>
      <c r="OXK1048285" s="3532"/>
      <c r="OXL1048285" s="3532"/>
      <c r="OXM1048285" s="3532"/>
      <c r="OXN1048285" s="3532"/>
      <c r="OXO1048285" s="3532"/>
      <c r="OXP1048285" s="3532"/>
      <c r="OXQ1048285" s="3532"/>
      <c r="OXR1048285" s="3532"/>
      <c r="OXS1048285" s="3532"/>
      <c r="OXT1048285" s="3532"/>
      <c r="OXU1048285" s="3532"/>
      <c r="OXV1048285" s="3532"/>
      <c r="OXW1048285" s="3532"/>
      <c r="OXX1048285" s="3532"/>
      <c r="OXY1048285" s="3532"/>
      <c r="OXZ1048285" s="3532"/>
      <c r="OYA1048285" s="3532"/>
      <c r="OYB1048285" s="3532"/>
      <c r="OYC1048285" s="3532"/>
      <c r="OYD1048285" s="3532"/>
      <c r="OYE1048285" s="3532"/>
      <c r="OYF1048285" s="3532"/>
      <c r="OYG1048285" s="3532"/>
      <c r="OYH1048285" s="3532"/>
      <c r="OYI1048285" s="3532"/>
      <c r="OYJ1048285" s="3532"/>
      <c r="OYK1048285" s="3532"/>
      <c r="OYL1048285" s="3532"/>
      <c r="OYM1048285" s="3532"/>
      <c r="OYN1048285" s="3532"/>
      <c r="OYO1048285" s="3532"/>
      <c r="OYP1048285" s="3532"/>
      <c r="OYQ1048285" s="3532"/>
      <c r="OYR1048285" s="3532"/>
      <c r="OYS1048285" s="3532"/>
      <c r="OYT1048285" s="3532"/>
      <c r="OYU1048285" s="3532"/>
      <c r="OYV1048285" s="3532"/>
      <c r="OYW1048285" s="3532"/>
      <c r="OYX1048285" s="3532"/>
      <c r="OYY1048285" s="3532"/>
      <c r="OYZ1048285" s="3532"/>
      <c r="OZA1048285" s="3532"/>
      <c r="OZB1048285" s="3532"/>
      <c r="OZC1048285" s="3532"/>
      <c r="OZD1048285" s="3532"/>
      <c r="OZE1048285" s="3532"/>
      <c r="OZF1048285" s="3532"/>
      <c r="OZG1048285" s="3532"/>
      <c r="OZH1048285" s="3532"/>
      <c r="OZI1048285" s="3532"/>
      <c r="OZJ1048285" s="3532"/>
      <c r="OZK1048285" s="3532"/>
      <c r="OZL1048285" s="3532"/>
      <c r="OZM1048285" s="3532"/>
      <c r="OZN1048285" s="3532"/>
      <c r="OZO1048285" s="3532"/>
      <c r="OZP1048285" s="3532"/>
      <c r="OZQ1048285" s="3532"/>
      <c r="OZR1048285" s="3532"/>
      <c r="OZS1048285" s="3532"/>
      <c r="OZT1048285" s="3532"/>
      <c r="OZU1048285" s="3532"/>
      <c r="OZV1048285" s="3532"/>
      <c r="OZW1048285" s="3532"/>
      <c r="OZX1048285" s="3532"/>
      <c r="OZY1048285" s="3532"/>
      <c r="OZZ1048285" s="3532"/>
      <c r="PAA1048285" s="3532"/>
      <c r="PAB1048285" s="3532"/>
      <c r="PAC1048285" s="3532"/>
      <c r="PAD1048285" s="3532"/>
      <c r="PAE1048285" s="3532"/>
      <c r="PAF1048285" s="3532"/>
      <c r="PAG1048285" s="3532"/>
      <c r="PAH1048285" s="3532"/>
      <c r="PAI1048285" s="3532"/>
      <c r="PAJ1048285" s="3532"/>
      <c r="PAK1048285" s="3532"/>
      <c r="PAL1048285" s="3532"/>
      <c r="PAM1048285" s="3532"/>
      <c r="PAN1048285" s="3532"/>
      <c r="PAO1048285" s="3532"/>
      <c r="PAP1048285" s="3532"/>
      <c r="PAQ1048285" s="3532"/>
      <c r="PAR1048285" s="3532"/>
      <c r="PAS1048285" s="3532"/>
      <c r="PAT1048285" s="3532"/>
      <c r="PAU1048285" s="3532"/>
      <c r="PAV1048285" s="3532"/>
      <c r="PAW1048285" s="3532"/>
      <c r="PAX1048285" s="3532"/>
      <c r="PAY1048285" s="3532"/>
      <c r="PAZ1048285" s="3532"/>
      <c r="PBA1048285" s="3532"/>
      <c r="PBB1048285" s="3532"/>
      <c r="PBC1048285" s="3532"/>
      <c r="PBD1048285" s="3532"/>
      <c r="PBE1048285" s="3532"/>
      <c r="PBF1048285" s="3532"/>
      <c r="PBG1048285" s="3532"/>
      <c r="PBH1048285" s="3532"/>
      <c r="PBI1048285" s="3532"/>
      <c r="PBJ1048285" s="3532"/>
      <c r="PBK1048285" s="3532"/>
      <c r="PBL1048285" s="3532"/>
      <c r="PBM1048285" s="3532"/>
      <c r="PBN1048285" s="3532"/>
      <c r="PBO1048285" s="3532"/>
      <c r="PBP1048285" s="3532"/>
      <c r="PBQ1048285" s="3532"/>
      <c r="PBR1048285" s="3532"/>
      <c r="PBS1048285" s="3532"/>
      <c r="PBT1048285" s="3532"/>
      <c r="PBU1048285" s="3532"/>
      <c r="PBV1048285" s="3532"/>
      <c r="PBW1048285" s="3532"/>
      <c r="PBX1048285" s="3532"/>
      <c r="PBY1048285" s="3532"/>
      <c r="PBZ1048285" s="3532"/>
      <c r="PCA1048285" s="3532"/>
      <c r="PCB1048285" s="3532"/>
      <c r="PCC1048285" s="3532"/>
      <c r="PCD1048285" s="3532"/>
      <c r="PCE1048285" s="3532"/>
      <c r="PCF1048285" s="3532"/>
      <c r="PCG1048285" s="3532"/>
      <c r="PCH1048285" s="3532"/>
      <c r="PCI1048285" s="3532"/>
      <c r="PCJ1048285" s="3532"/>
      <c r="PCK1048285" s="3532"/>
      <c r="PCL1048285" s="3532"/>
      <c r="PCM1048285" s="3532"/>
      <c r="PCN1048285" s="3532"/>
      <c r="PCO1048285" s="3532"/>
      <c r="PCP1048285" s="3532"/>
      <c r="PCQ1048285" s="3532"/>
      <c r="PCR1048285" s="3532"/>
      <c r="PCS1048285" s="3532"/>
      <c r="PCT1048285" s="3532"/>
      <c r="PCU1048285" s="3532"/>
      <c r="PCV1048285" s="3532"/>
      <c r="PCW1048285" s="3532"/>
      <c r="PCX1048285" s="3532"/>
      <c r="PCY1048285" s="3532"/>
      <c r="PCZ1048285" s="3532"/>
      <c r="PDA1048285" s="3532"/>
      <c r="PDB1048285" s="3532"/>
      <c r="PDC1048285" s="3532"/>
      <c r="PDD1048285" s="3532"/>
      <c r="PDE1048285" s="3532"/>
      <c r="PDF1048285" s="3532"/>
      <c r="PDG1048285" s="3532"/>
      <c r="PDH1048285" s="3532"/>
      <c r="PDI1048285" s="3532"/>
      <c r="PDJ1048285" s="3532"/>
      <c r="PDK1048285" s="3532"/>
      <c r="PDL1048285" s="3532"/>
      <c r="PDM1048285" s="3532"/>
      <c r="PDN1048285" s="3532"/>
      <c r="PDO1048285" s="3532"/>
      <c r="PDP1048285" s="3532"/>
      <c r="PDQ1048285" s="3532"/>
      <c r="PDR1048285" s="3532"/>
      <c r="PDS1048285" s="3532"/>
      <c r="PDT1048285" s="3532"/>
      <c r="PDU1048285" s="3532"/>
      <c r="PDV1048285" s="3532"/>
      <c r="PDW1048285" s="3532"/>
      <c r="PDX1048285" s="3532"/>
      <c r="PDY1048285" s="3532"/>
      <c r="PDZ1048285" s="3532"/>
      <c r="PEA1048285" s="3532"/>
      <c r="PEB1048285" s="3532"/>
      <c r="PEC1048285" s="3532"/>
      <c r="PED1048285" s="3532"/>
      <c r="PEE1048285" s="3532"/>
      <c r="PEF1048285" s="3532"/>
      <c r="PEG1048285" s="3532"/>
      <c r="PEH1048285" s="3532"/>
      <c r="PEI1048285" s="3532"/>
      <c r="PEJ1048285" s="3532"/>
      <c r="PEK1048285" s="3532"/>
      <c r="PEL1048285" s="3532"/>
      <c r="PEM1048285" s="3532"/>
      <c r="PEN1048285" s="3532"/>
      <c r="PEO1048285" s="3532"/>
      <c r="PEP1048285" s="3532"/>
      <c r="PEQ1048285" s="3532"/>
      <c r="PER1048285" s="3532"/>
      <c r="PES1048285" s="3532"/>
      <c r="PET1048285" s="3532"/>
      <c r="PEU1048285" s="3532"/>
      <c r="PEV1048285" s="3532"/>
      <c r="PEW1048285" s="3532"/>
      <c r="PEX1048285" s="3532"/>
      <c r="PEY1048285" s="3532"/>
      <c r="PEZ1048285" s="3532"/>
      <c r="PFA1048285" s="3532"/>
      <c r="PFB1048285" s="3532"/>
      <c r="PFC1048285" s="3532"/>
      <c r="PFD1048285" s="3532"/>
      <c r="PFE1048285" s="3532"/>
      <c r="PFF1048285" s="3532"/>
      <c r="PFG1048285" s="3532"/>
      <c r="PFH1048285" s="3532"/>
      <c r="PFI1048285" s="3532"/>
      <c r="PFJ1048285" s="3532"/>
      <c r="PFK1048285" s="3532"/>
      <c r="PFL1048285" s="3532"/>
      <c r="PFM1048285" s="3532"/>
      <c r="PFN1048285" s="3532"/>
      <c r="PFO1048285" s="3532"/>
      <c r="PFP1048285" s="3532"/>
      <c r="PFQ1048285" s="3532"/>
      <c r="PFR1048285" s="3532"/>
      <c r="PFS1048285" s="3532"/>
      <c r="PFT1048285" s="3532"/>
      <c r="PFU1048285" s="3532"/>
      <c r="PFV1048285" s="3532"/>
      <c r="PFW1048285" s="3532"/>
      <c r="PFX1048285" s="3532"/>
      <c r="PFY1048285" s="3532"/>
      <c r="PFZ1048285" s="3532"/>
      <c r="PGA1048285" s="3532"/>
      <c r="PGB1048285" s="3532"/>
      <c r="PGC1048285" s="3532"/>
      <c r="PGD1048285" s="3532"/>
      <c r="PGE1048285" s="3532"/>
      <c r="PGF1048285" s="3532"/>
      <c r="PGG1048285" s="3532"/>
      <c r="PGH1048285" s="3532"/>
      <c r="PGI1048285" s="3532"/>
      <c r="PGJ1048285" s="3532"/>
      <c r="PGK1048285" s="3532"/>
      <c r="PGL1048285" s="3532"/>
      <c r="PGM1048285" s="3532"/>
      <c r="PGN1048285" s="3532"/>
      <c r="PGO1048285" s="3532"/>
      <c r="PGP1048285" s="3532"/>
      <c r="PGQ1048285" s="3532"/>
      <c r="PGR1048285" s="3532"/>
      <c r="PGS1048285" s="3532"/>
      <c r="PGT1048285" s="3532"/>
      <c r="PGU1048285" s="3532"/>
      <c r="PGV1048285" s="3532"/>
      <c r="PGW1048285" s="3532"/>
      <c r="PGX1048285" s="3532"/>
      <c r="PGY1048285" s="3532"/>
      <c r="PGZ1048285" s="3532"/>
      <c r="PHA1048285" s="3532"/>
      <c r="PHB1048285" s="3532"/>
      <c r="PHC1048285" s="3532"/>
      <c r="PHD1048285" s="3532"/>
      <c r="PHE1048285" s="3532"/>
      <c r="PHF1048285" s="3532"/>
      <c r="PHG1048285" s="3532"/>
      <c r="PHH1048285" s="3532"/>
      <c r="PHI1048285" s="3532"/>
      <c r="PHJ1048285" s="3532"/>
      <c r="PHK1048285" s="3532"/>
      <c r="PHL1048285" s="3532"/>
      <c r="PHM1048285" s="3532"/>
      <c r="PHN1048285" s="3532"/>
      <c r="PHO1048285" s="3532"/>
      <c r="PHP1048285" s="3532"/>
      <c r="PHQ1048285" s="3532"/>
      <c r="PHR1048285" s="3532"/>
      <c r="PHS1048285" s="3532"/>
      <c r="PHT1048285" s="3532"/>
      <c r="PHU1048285" s="3532"/>
      <c r="PHV1048285" s="3532"/>
      <c r="PHW1048285" s="3532"/>
      <c r="PHX1048285" s="3532"/>
      <c r="PHY1048285" s="3532"/>
      <c r="PHZ1048285" s="3532"/>
      <c r="PIA1048285" s="3532"/>
      <c r="PIB1048285" s="3532"/>
      <c r="PIC1048285" s="3532"/>
      <c r="PID1048285" s="3532"/>
      <c r="PIE1048285" s="3532"/>
      <c r="PIF1048285" s="3532"/>
      <c r="PIG1048285" s="3532"/>
      <c r="PIH1048285" s="3532"/>
      <c r="PII1048285" s="3532"/>
      <c r="PIJ1048285" s="3532"/>
      <c r="PIK1048285" s="3532"/>
      <c r="PIL1048285" s="3532"/>
      <c r="PIM1048285" s="3532"/>
      <c r="PIN1048285" s="3532"/>
      <c r="PIO1048285" s="3532"/>
      <c r="PIP1048285" s="3532"/>
      <c r="PIQ1048285" s="3532"/>
      <c r="PIR1048285" s="3532"/>
      <c r="PIS1048285" s="3532"/>
      <c r="PIT1048285" s="3532"/>
      <c r="PIU1048285" s="3532"/>
      <c r="PIV1048285" s="3532"/>
      <c r="PIW1048285" s="3532"/>
      <c r="PIX1048285" s="3532"/>
      <c r="PIY1048285" s="3532"/>
      <c r="PIZ1048285" s="3532"/>
      <c r="PJA1048285" s="3532"/>
      <c r="PJB1048285" s="3532"/>
      <c r="PJC1048285" s="3532"/>
      <c r="PJD1048285" s="3532"/>
      <c r="PJE1048285" s="3532"/>
      <c r="PJF1048285" s="3532"/>
      <c r="PJG1048285" s="3532"/>
      <c r="PJH1048285" s="3532"/>
      <c r="PJI1048285" s="3532"/>
      <c r="PJJ1048285" s="3532"/>
      <c r="PJK1048285" s="3532"/>
      <c r="PJL1048285" s="3532"/>
      <c r="PJM1048285" s="3532"/>
      <c r="PJN1048285" s="3532"/>
      <c r="PJO1048285" s="3532"/>
      <c r="PJP1048285" s="3532"/>
      <c r="PJQ1048285" s="3532"/>
      <c r="PJR1048285" s="3532"/>
      <c r="PJS1048285" s="3532"/>
      <c r="PJT1048285" s="3532"/>
      <c r="PJU1048285" s="3532"/>
      <c r="PJV1048285" s="3532"/>
      <c r="PJW1048285" s="3532"/>
      <c r="PJX1048285" s="3532"/>
      <c r="PJY1048285" s="3532"/>
      <c r="PJZ1048285" s="3532"/>
      <c r="PKA1048285" s="3532"/>
      <c r="PKB1048285" s="3532"/>
      <c r="PKC1048285" s="3532"/>
      <c r="PKD1048285" s="3532"/>
      <c r="PKE1048285" s="3532"/>
      <c r="PKF1048285" s="3532"/>
      <c r="PKG1048285" s="3532"/>
      <c r="PKH1048285" s="3532"/>
      <c r="PKI1048285" s="3532"/>
      <c r="PKJ1048285" s="3532"/>
      <c r="PKK1048285" s="3532"/>
      <c r="PKL1048285" s="3532"/>
      <c r="PKM1048285" s="3532"/>
      <c r="PKN1048285" s="3532"/>
      <c r="PKO1048285" s="3532"/>
      <c r="PKP1048285" s="3532"/>
      <c r="PKQ1048285" s="3532"/>
      <c r="PKR1048285" s="3532"/>
      <c r="PKS1048285" s="3532"/>
      <c r="PKT1048285" s="3532"/>
      <c r="PKU1048285" s="3532"/>
      <c r="PKV1048285" s="3532"/>
      <c r="PKW1048285" s="3532"/>
      <c r="PKX1048285" s="3532"/>
      <c r="PKY1048285" s="3532"/>
      <c r="PKZ1048285" s="3532"/>
      <c r="PLA1048285" s="3532"/>
      <c r="PLB1048285" s="3532"/>
      <c r="PLC1048285" s="3532"/>
      <c r="PLD1048285" s="3532"/>
      <c r="PLE1048285" s="3532"/>
      <c r="PLF1048285" s="3532"/>
      <c r="PLG1048285" s="3532"/>
      <c r="PLH1048285" s="3532"/>
      <c r="PLI1048285" s="3532"/>
      <c r="PLJ1048285" s="3532"/>
      <c r="PLK1048285" s="3532"/>
      <c r="PLL1048285" s="3532"/>
      <c r="PLM1048285" s="3532"/>
      <c r="PLN1048285" s="3532"/>
      <c r="PLO1048285" s="3532"/>
      <c r="PLP1048285" s="3532"/>
      <c r="PLQ1048285" s="3532"/>
      <c r="PLR1048285" s="3532"/>
      <c r="PLS1048285" s="3532"/>
      <c r="PLT1048285" s="3532"/>
      <c r="PLU1048285" s="3532"/>
      <c r="PLV1048285" s="3532"/>
      <c r="PLW1048285" s="3532"/>
      <c r="PLX1048285" s="3532"/>
      <c r="PLY1048285" s="3532"/>
      <c r="PLZ1048285" s="3532"/>
      <c r="PMA1048285" s="3532"/>
      <c r="PMB1048285" s="3532"/>
      <c r="PMC1048285" s="3532"/>
      <c r="PMD1048285" s="3532"/>
      <c r="PME1048285" s="3532"/>
      <c r="PMF1048285" s="3532"/>
      <c r="PMG1048285" s="3532"/>
      <c r="PMH1048285" s="3532"/>
      <c r="PMI1048285" s="3532"/>
      <c r="PMJ1048285" s="3532"/>
      <c r="PMK1048285" s="3532"/>
      <c r="PML1048285" s="3532"/>
      <c r="PMM1048285" s="3532"/>
      <c r="PMN1048285" s="3532"/>
      <c r="PMO1048285" s="3532"/>
      <c r="PMP1048285" s="3532"/>
      <c r="PMQ1048285" s="3532"/>
      <c r="PMR1048285" s="3532"/>
      <c r="PMS1048285" s="3532"/>
      <c r="PMT1048285" s="3532"/>
      <c r="PMU1048285" s="3532"/>
      <c r="PMV1048285" s="3532"/>
      <c r="PMW1048285" s="3532"/>
      <c r="PMX1048285" s="3532"/>
      <c r="PMY1048285" s="3532"/>
      <c r="PMZ1048285" s="3532"/>
      <c r="PNA1048285" s="3532"/>
      <c r="PNB1048285" s="3532"/>
      <c r="PNC1048285" s="3532"/>
      <c r="PND1048285" s="3532"/>
      <c r="PNE1048285" s="3532"/>
      <c r="PNF1048285" s="3532"/>
      <c r="PNG1048285" s="3532"/>
      <c r="PNH1048285" s="3532"/>
      <c r="PNI1048285" s="3532"/>
      <c r="PNJ1048285" s="3532"/>
      <c r="PNK1048285" s="3532"/>
      <c r="PNL1048285" s="3532"/>
      <c r="PNM1048285" s="3532"/>
      <c r="PNN1048285" s="3532"/>
      <c r="PNO1048285" s="3532"/>
      <c r="PNP1048285" s="3532"/>
      <c r="PNQ1048285" s="3532"/>
      <c r="PNR1048285" s="3532"/>
      <c r="PNS1048285" s="3532"/>
      <c r="PNT1048285" s="3532"/>
      <c r="PNU1048285" s="3532"/>
      <c r="PNV1048285" s="3532"/>
      <c r="PNW1048285" s="3532"/>
      <c r="PNX1048285" s="3532"/>
      <c r="PNY1048285" s="3532"/>
      <c r="PNZ1048285" s="3532"/>
      <c r="POA1048285" s="3532"/>
      <c r="POB1048285" s="3532"/>
      <c r="POC1048285" s="3532"/>
      <c r="POD1048285" s="3532"/>
      <c r="POE1048285" s="3532"/>
      <c r="POF1048285" s="3532"/>
      <c r="POG1048285" s="3532"/>
      <c r="POH1048285" s="3532"/>
      <c r="POI1048285" s="3532"/>
      <c r="POJ1048285" s="3532"/>
      <c r="POK1048285" s="3532"/>
      <c r="POL1048285" s="3532"/>
      <c r="POM1048285" s="3532"/>
      <c r="PON1048285" s="3532"/>
      <c r="POO1048285" s="3532"/>
      <c r="POP1048285" s="3532"/>
      <c r="POQ1048285" s="3532"/>
      <c r="POR1048285" s="3532"/>
      <c r="POS1048285" s="3532"/>
      <c r="POT1048285" s="3532"/>
      <c r="POU1048285" s="3532"/>
      <c r="POV1048285" s="3532"/>
      <c r="POW1048285" s="3532"/>
      <c r="POX1048285" s="3532"/>
      <c r="POY1048285" s="3532"/>
      <c r="POZ1048285" s="3532"/>
      <c r="PPA1048285" s="3532"/>
      <c r="PPB1048285" s="3532"/>
      <c r="PPC1048285" s="3532"/>
      <c r="PPD1048285" s="3532"/>
      <c r="PPE1048285" s="3532"/>
      <c r="PPF1048285" s="3532"/>
      <c r="PPG1048285" s="3532"/>
      <c r="PPH1048285" s="3532"/>
      <c r="PPI1048285" s="3532"/>
      <c r="PPJ1048285" s="3532"/>
      <c r="PPK1048285" s="3532"/>
      <c r="PPL1048285" s="3532"/>
      <c r="PPM1048285" s="3532"/>
      <c r="PPN1048285" s="3532"/>
      <c r="PPO1048285" s="3532"/>
      <c r="PPP1048285" s="3532"/>
      <c r="PPQ1048285" s="3532"/>
      <c r="PPR1048285" s="3532"/>
      <c r="PPS1048285" s="3532"/>
      <c r="PPT1048285" s="3532"/>
      <c r="PPU1048285" s="3532"/>
      <c r="PPV1048285" s="3532"/>
      <c r="PPW1048285" s="3532"/>
      <c r="PPX1048285" s="3532"/>
      <c r="PPY1048285" s="3532"/>
      <c r="PPZ1048285" s="3532"/>
      <c r="PQA1048285" s="3532"/>
      <c r="PQB1048285" s="3532"/>
      <c r="PQC1048285" s="3532"/>
      <c r="PQD1048285" s="3532"/>
      <c r="PQE1048285" s="3532"/>
      <c r="PQF1048285" s="3532"/>
      <c r="PQG1048285" s="3532"/>
      <c r="PQH1048285" s="3532"/>
      <c r="PQI1048285" s="3532"/>
      <c r="PQJ1048285" s="3532"/>
      <c r="PQK1048285" s="3532"/>
      <c r="PQL1048285" s="3532"/>
      <c r="PQM1048285" s="3532"/>
      <c r="PQN1048285" s="3532"/>
      <c r="PQO1048285" s="3532"/>
      <c r="PQP1048285" s="3532"/>
      <c r="PQQ1048285" s="3532"/>
      <c r="PQR1048285" s="3532"/>
      <c r="PQS1048285" s="3532"/>
      <c r="PQT1048285" s="3532"/>
      <c r="PQU1048285" s="3532"/>
      <c r="PQV1048285" s="3532"/>
      <c r="PQW1048285" s="3532"/>
      <c r="PQX1048285" s="3532"/>
      <c r="PQY1048285" s="3532"/>
      <c r="PQZ1048285" s="3532"/>
      <c r="PRA1048285" s="3532"/>
      <c r="PRB1048285" s="3532"/>
      <c r="PRC1048285" s="3532"/>
      <c r="PRD1048285" s="3532"/>
      <c r="PRE1048285" s="3532"/>
      <c r="PRF1048285" s="3532"/>
      <c r="PRG1048285" s="3532"/>
      <c r="PRH1048285" s="3532"/>
      <c r="PRI1048285" s="3532"/>
      <c r="PRJ1048285" s="3532"/>
      <c r="PRK1048285" s="3532"/>
      <c r="PRL1048285" s="3532"/>
      <c r="PRM1048285" s="3532"/>
      <c r="PRN1048285" s="3532"/>
      <c r="PRO1048285" s="3532"/>
      <c r="PRP1048285" s="3532"/>
      <c r="PRQ1048285" s="3532"/>
      <c r="PRR1048285" s="3532"/>
      <c r="PRS1048285" s="3532"/>
      <c r="PRT1048285" s="3532"/>
      <c r="PRU1048285" s="3532"/>
      <c r="PRV1048285" s="3532"/>
      <c r="PRW1048285" s="3532"/>
      <c r="PRX1048285" s="3532"/>
      <c r="PRY1048285" s="3532"/>
      <c r="PRZ1048285" s="3532"/>
      <c r="PSA1048285" s="3532"/>
      <c r="PSB1048285" s="3532"/>
      <c r="PSC1048285" s="3532"/>
      <c r="PSD1048285" s="3532"/>
      <c r="PSE1048285" s="3532"/>
      <c r="PSF1048285" s="3532"/>
      <c r="PSG1048285" s="3532"/>
      <c r="PSH1048285" s="3532"/>
      <c r="PSI1048285" s="3532"/>
      <c r="PSJ1048285" s="3532"/>
      <c r="PSK1048285" s="3532"/>
      <c r="PSL1048285" s="3532"/>
      <c r="PSM1048285" s="3532"/>
      <c r="PSN1048285" s="3532"/>
      <c r="PSO1048285" s="3532"/>
      <c r="PSP1048285" s="3532"/>
      <c r="PSQ1048285" s="3532"/>
      <c r="PSR1048285" s="3532"/>
      <c r="PSS1048285" s="3532"/>
      <c r="PST1048285" s="3532"/>
      <c r="PSU1048285" s="3532"/>
      <c r="PSV1048285" s="3532"/>
      <c r="PSW1048285" s="3532"/>
      <c r="PSX1048285" s="3532"/>
      <c r="PSY1048285" s="3532"/>
      <c r="PSZ1048285" s="3532"/>
      <c r="PTA1048285" s="3532"/>
      <c r="PTB1048285" s="3532"/>
      <c r="PTC1048285" s="3532"/>
      <c r="PTD1048285" s="3532"/>
      <c r="PTE1048285" s="3532"/>
      <c r="PTF1048285" s="3532"/>
      <c r="PTG1048285" s="3532"/>
      <c r="PTH1048285" s="3532"/>
      <c r="PTI1048285" s="3532"/>
      <c r="PTJ1048285" s="3532"/>
      <c r="PTK1048285" s="3532"/>
      <c r="PTL1048285" s="3532"/>
      <c r="PTM1048285" s="3532"/>
      <c r="PTN1048285" s="3532"/>
      <c r="PTO1048285" s="3532"/>
      <c r="PTP1048285" s="3532"/>
      <c r="PTQ1048285" s="3532"/>
      <c r="PTR1048285" s="3532"/>
      <c r="PTS1048285" s="3532"/>
      <c r="PTT1048285" s="3532"/>
      <c r="PTU1048285" s="3532"/>
      <c r="PTV1048285" s="3532"/>
      <c r="PTW1048285" s="3532"/>
      <c r="PTX1048285" s="3532"/>
      <c r="PTY1048285" s="3532"/>
      <c r="PTZ1048285" s="3532"/>
      <c r="PUA1048285" s="3532"/>
      <c r="PUB1048285" s="3532"/>
      <c r="PUC1048285" s="3532"/>
      <c r="PUD1048285" s="3532"/>
      <c r="PUE1048285" s="3532"/>
      <c r="PUF1048285" s="3532"/>
      <c r="PUG1048285" s="3532"/>
      <c r="PUH1048285" s="3532"/>
      <c r="PUI1048285" s="3532"/>
      <c r="PUJ1048285" s="3532"/>
      <c r="PUK1048285" s="3532"/>
      <c r="PUL1048285" s="3532"/>
      <c r="PUM1048285" s="3532"/>
      <c r="PUN1048285" s="3532"/>
      <c r="PUO1048285" s="3532"/>
      <c r="PUP1048285" s="3532"/>
      <c r="PUQ1048285" s="3532"/>
      <c r="PUR1048285" s="3532"/>
      <c r="PUS1048285" s="3532"/>
      <c r="PUT1048285" s="3532"/>
      <c r="PUU1048285" s="3532"/>
      <c r="PUV1048285" s="3532"/>
      <c r="PUW1048285" s="3532"/>
      <c r="PUX1048285" s="3532"/>
      <c r="PUY1048285" s="3532"/>
      <c r="PUZ1048285" s="3532"/>
      <c r="PVA1048285" s="3532"/>
      <c r="PVB1048285" s="3532"/>
      <c r="PVC1048285" s="3532"/>
      <c r="PVD1048285" s="3532"/>
      <c r="PVE1048285" s="3532"/>
      <c r="PVF1048285" s="3532"/>
      <c r="PVG1048285" s="3532"/>
      <c r="PVH1048285" s="3532"/>
      <c r="PVI1048285" s="3532"/>
      <c r="PVJ1048285" s="3532"/>
      <c r="PVK1048285" s="3532"/>
      <c r="PVL1048285" s="3532"/>
      <c r="PVM1048285" s="3532"/>
      <c r="PVN1048285" s="3532"/>
      <c r="PVO1048285" s="3532"/>
      <c r="PVP1048285" s="3532"/>
      <c r="PVQ1048285" s="3532"/>
      <c r="PVR1048285" s="3532"/>
      <c r="PVS1048285" s="3532"/>
      <c r="PVT1048285" s="3532"/>
      <c r="PVU1048285" s="3532"/>
      <c r="PVV1048285" s="3532"/>
      <c r="PVW1048285" s="3532"/>
      <c r="PVX1048285" s="3532"/>
      <c r="PVY1048285" s="3532"/>
      <c r="PVZ1048285" s="3532"/>
      <c r="PWA1048285" s="3532"/>
      <c r="PWB1048285" s="3532"/>
      <c r="PWC1048285" s="3532"/>
      <c r="PWD1048285" s="3532"/>
      <c r="PWE1048285" s="3532"/>
      <c r="PWF1048285" s="3532"/>
      <c r="PWG1048285" s="3532"/>
      <c r="PWH1048285" s="3532"/>
      <c r="PWI1048285" s="3532"/>
      <c r="PWJ1048285" s="3532"/>
      <c r="PWK1048285" s="3532"/>
      <c r="PWL1048285" s="3532"/>
      <c r="PWM1048285" s="3532"/>
      <c r="PWN1048285" s="3532"/>
      <c r="PWO1048285" s="3532"/>
      <c r="PWP1048285" s="3532"/>
      <c r="PWQ1048285" s="3532"/>
      <c r="PWR1048285" s="3532"/>
      <c r="PWS1048285" s="3532"/>
      <c r="PWT1048285" s="3532"/>
      <c r="PWU1048285" s="3532"/>
      <c r="PWV1048285" s="3532"/>
      <c r="PWW1048285" s="3532"/>
      <c r="PWX1048285" s="3532"/>
      <c r="PWY1048285" s="3532"/>
      <c r="PWZ1048285" s="3532"/>
      <c r="PXA1048285" s="3532"/>
      <c r="PXB1048285" s="3532"/>
      <c r="PXC1048285" s="3532"/>
      <c r="PXD1048285" s="3532"/>
      <c r="PXE1048285" s="3532"/>
      <c r="PXF1048285" s="3532"/>
      <c r="PXG1048285" s="3532"/>
      <c r="PXH1048285" s="3532"/>
      <c r="PXI1048285" s="3532"/>
      <c r="PXJ1048285" s="3532"/>
      <c r="PXK1048285" s="3532"/>
      <c r="PXL1048285" s="3532"/>
      <c r="PXM1048285" s="3532"/>
      <c r="PXN1048285" s="3532"/>
      <c r="PXO1048285" s="3532"/>
      <c r="PXP1048285" s="3532"/>
      <c r="PXQ1048285" s="3532"/>
      <c r="PXR1048285" s="3532"/>
      <c r="PXS1048285" s="3532"/>
      <c r="PXT1048285" s="3532"/>
      <c r="PXU1048285" s="3532"/>
      <c r="PXV1048285" s="3532"/>
      <c r="PXW1048285" s="3532"/>
      <c r="PXX1048285" s="3532"/>
      <c r="PXY1048285" s="3532"/>
      <c r="PXZ1048285" s="3532"/>
      <c r="PYA1048285" s="3532"/>
      <c r="PYB1048285" s="3532"/>
      <c r="PYC1048285" s="3532"/>
      <c r="PYD1048285" s="3532"/>
      <c r="PYE1048285" s="3532"/>
      <c r="PYF1048285" s="3532"/>
      <c r="PYG1048285" s="3532"/>
      <c r="PYH1048285" s="3532"/>
      <c r="PYI1048285" s="3532"/>
      <c r="PYJ1048285" s="3532"/>
      <c r="PYK1048285" s="3532"/>
      <c r="PYL1048285" s="3532"/>
      <c r="PYM1048285" s="3532"/>
      <c r="PYN1048285" s="3532"/>
      <c r="PYO1048285" s="3532"/>
      <c r="PYP1048285" s="3532"/>
      <c r="PYQ1048285" s="3532"/>
      <c r="PYR1048285" s="3532"/>
      <c r="PYS1048285" s="3532"/>
      <c r="PYT1048285" s="3532"/>
      <c r="PYU1048285" s="3532"/>
      <c r="PYV1048285" s="3532"/>
      <c r="PYW1048285" s="3532"/>
      <c r="PYX1048285" s="3532"/>
      <c r="PYY1048285" s="3532"/>
      <c r="PYZ1048285" s="3532"/>
      <c r="PZA1048285" s="3532"/>
      <c r="PZB1048285" s="3532"/>
      <c r="PZC1048285" s="3532"/>
      <c r="PZD1048285" s="3532"/>
      <c r="PZE1048285" s="3532"/>
      <c r="PZF1048285" s="3532"/>
      <c r="PZG1048285" s="3532"/>
      <c r="PZH1048285" s="3532"/>
      <c r="PZI1048285" s="3532"/>
      <c r="PZJ1048285" s="3532"/>
      <c r="PZK1048285" s="3532"/>
      <c r="PZL1048285" s="3532"/>
      <c r="PZM1048285" s="3532"/>
      <c r="PZN1048285" s="3532"/>
      <c r="PZO1048285" s="3532"/>
      <c r="PZP1048285" s="3532"/>
      <c r="PZQ1048285" s="3532"/>
      <c r="PZR1048285" s="3532"/>
      <c r="PZS1048285" s="3532"/>
      <c r="PZT1048285" s="3532"/>
      <c r="PZU1048285" s="3532"/>
      <c r="PZV1048285" s="3532"/>
      <c r="PZW1048285" s="3532"/>
      <c r="PZX1048285" s="3532"/>
      <c r="PZY1048285" s="3532"/>
      <c r="PZZ1048285" s="3532"/>
      <c r="QAA1048285" s="3532"/>
      <c r="QAB1048285" s="3532"/>
      <c r="QAC1048285" s="3532"/>
      <c r="QAD1048285" s="3532"/>
      <c r="QAE1048285" s="3532"/>
      <c r="QAF1048285" s="3532"/>
      <c r="QAG1048285" s="3532"/>
      <c r="QAH1048285" s="3532"/>
      <c r="QAI1048285" s="3532"/>
      <c r="QAJ1048285" s="3532"/>
      <c r="QAK1048285" s="3532"/>
      <c r="QAL1048285" s="3532"/>
      <c r="QAM1048285" s="3532"/>
      <c r="QAN1048285" s="3532"/>
      <c r="QAO1048285" s="3532"/>
      <c r="QAP1048285" s="3532"/>
      <c r="QAQ1048285" s="3532"/>
      <c r="QAR1048285" s="3532"/>
      <c r="QAS1048285" s="3532"/>
      <c r="QAT1048285" s="3532"/>
      <c r="QAU1048285" s="3532"/>
      <c r="QAV1048285" s="3532"/>
      <c r="QAW1048285" s="3532"/>
      <c r="QAX1048285" s="3532"/>
      <c r="QAY1048285" s="3532"/>
      <c r="QAZ1048285" s="3532"/>
      <c r="QBA1048285" s="3532"/>
      <c r="QBB1048285" s="3532"/>
      <c r="QBC1048285" s="3532"/>
      <c r="QBD1048285" s="3532"/>
      <c r="QBE1048285" s="3532"/>
      <c r="QBF1048285" s="3532"/>
      <c r="QBG1048285" s="3532"/>
      <c r="QBH1048285" s="3532"/>
      <c r="QBI1048285" s="3532"/>
      <c r="QBJ1048285" s="3532"/>
      <c r="QBK1048285" s="3532"/>
      <c r="QBL1048285" s="3532"/>
      <c r="QBM1048285" s="3532"/>
      <c r="QBN1048285" s="3532"/>
      <c r="QBO1048285" s="3532"/>
      <c r="QBP1048285" s="3532"/>
      <c r="QBQ1048285" s="3532"/>
      <c r="QBR1048285" s="3532"/>
      <c r="QBS1048285" s="3532"/>
      <c r="QBT1048285" s="3532"/>
      <c r="QBU1048285" s="3532"/>
      <c r="QBV1048285" s="3532"/>
      <c r="QBW1048285" s="3532"/>
      <c r="QBX1048285" s="3532"/>
      <c r="QBY1048285" s="3532"/>
      <c r="QBZ1048285" s="3532"/>
      <c r="QCA1048285" s="3532"/>
      <c r="QCB1048285" s="3532"/>
      <c r="QCC1048285" s="3532"/>
      <c r="QCD1048285" s="3532"/>
      <c r="QCE1048285" s="3532"/>
      <c r="QCF1048285" s="3532"/>
      <c r="QCG1048285" s="3532"/>
      <c r="QCH1048285" s="3532"/>
      <c r="QCI1048285" s="3532"/>
      <c r="QCJ1048285" s="3532"/>
      <c r="QCK1048285" s="3532"/>
      <c r="QCL1048285" s="3532"/>
      <c r="QCM1048285" s="3532"/>
      <c r="QCN1048285" s="3532"/>
      <c r="QCO1048285" s="3532"/>
      <c r="QCP1048285" s="3532"/>
      <c r="QCQ1048285" s="3532"/>
      <c r="QCR1048285" s="3532"/>
      <c r="QCS1048285" s="3532"/>
      <c r="QCT1048285" s="3532"/>
      <c r="QCU1048285" s="3532"/>
      <c r="QCV1048285" s="3532"/>
      <c r="QCW1048285" s="3532"/>
      <c r="QCX1048285" s="3532"/>
      <c r="QCY1048285" s="3532"/>
      <c r="QCZ1048285" s="3532"/>
      <c r="QDA1048285" s="3532"/>
      <c r="QDB1048285" s="3532"/>
      <c r="QDC1048285" s="3532"/>
      <c r="QDD1048285" s="3532"/>
      <c r="QDE1048285" s="3532"/>
      <c r="QDF1048285" s="3532"/>
      <c r="QDG1048285" s="3532"/>
      <c r="QDH1048285" s="3532"/>
      <c r="QDI1048285" s="3532"/>
      <c r="QDJ1048285" s="3532"/>
      <c r="QDK1048285" s="3532"/>
      <c r="QDL1048285" s="3532"/>
      <c r="QDM1048285" s="3532"/>
      <c r="QDN1048285" s="3532"/>
      <c r="QDO1048285" s="3532"/>
      <c r="QDP1048285" s="3532"/>
      <c r="QDQ1048285" s="3532"/>
      <c r="QDR1048285" s="3532"/>
      <c r="QDS1048285" s="3532"/>
      <c r="QDT1048285" s="3532"/>
      <c r="QDU1048285" s="3532"/>
      <c r="QDV1048285" s="3532"/>
      <c r="QDW1048285" s="3532"/>
      <c r="QDX1048285" s="3532"/>
      <c r="QDY1048285" s="3532"/>
      <c r="QDZ1048285" s="3532"/>
      <c r="QEA1048285" s="3532"/>
      <c r="QEB1048285" s="3532"/>
      <c r="QEC1048285" s="3532"/>
      <c r="QED1048285" s="3532"/>
      <c r="QEE1048285" s="3532"/>
      <c r="QEF1048285" s="3532"/>
      <c r="QEG1048285" s="3532"/>
      <c r="QEH1048285" s="3532"/>
      <c r="QEI1048285" s="3532"/>
      <c r="QEJ1048285" s="3532"/>
      <c r="QEK1048285" s="3532"/>
      <c r="QEL1048285" s="3532"/>
      <c r="QEM1048285" s="3532"/>
      <c r="QEN1048285" s="3532"/>
      <c r="QEO1048285" s="3532"/>
      <c r="QEP1048285" s="3532"/>
      <c r="QEQ1048285" s="3532"/>
      <c r="QER1048285" s="3532"/>
      <c r="QES1048285" s="3532"/>
      <c r="QET1048285" s="3532"/>
      <c r="QEU1048285" s="3532"/>
      <c r="QEV1048285" s="3532"/>
      <c r="QEW1048285" s="3532"/>
      <c r="QEX1048285" s="3532"/>
      <c r="QEY1048285" s="3532"/>
      <c r="QEZ1048285" s="3532"/>
      <c r="QFA1048285" s="3532"/>
      <c r="QFB1048285" s="3532"/>
      <c r="QFC1048285" s="3532"/>
      <c r="QFD1048285" s="3532"/>
      <c r="QFE1048285" s="3532"/>
      <c r="QFF1048285" s="3532"/>
      <c r="QFG1048285" s="3532"/>
      <c r="QFH1048285" s="3532"/>
      <c r="QFI1048285" s="3532"/>
      <c r="QFJ1048285" s="3532"/>
      <c r="QFK1048285" s="3532"/>
      <c r="QFL1048285" s="3532"/>
      <c r="QFM1048285" s="3532"/>
      <c r="QFN1048285" s="3532"/>
      <c r="QFO1048285" s="3532"/>
      <c r="QFP1048285" s="3532"/>
      <c r="QFQ1048285" s="3532"/>
      <c r="QFR1048285" s="3532"/>
      <c r="QFS1048285" s="3532"/>
      <c r="QFT1048285" s="3532"/>
      <c r="QFU1048285" s="3532"/>
      <c r="QFV1048285" s="3532"/>
      <c r="QFW1048285" s="3532"/>
      <c r="QFX1048285" s="3532"/>
      <c r="QFY1048285" s="3532"/>
      <c r="QFZ1048285" s="3532"/>
      <c r="QGA1048285" s="3532"/>
      <c r="QGB1048285" s="3532"/>
      <c r="QGC1048285" s="3532"/>
      <c r="QGD1048285" s="3532"/>
      <c r="QGE1048285" s="3532"/>
      <c r="QGF1048285" s="3532"/>
      <c r="QGG1048285" s="3532"/>
      <c r="QGH1048285" s="3532"/>
      <c r="QGI1048285" s="3532"/>
      <c r="QGJ1048285" s="3532"/>
      <c r="QGK1048285" s="3532"/>
      <c r="QGL1048285" s="3532"/>
      <c r="QGM1048285" s="3532"/>
      <c r="QGN1048285" s="3532"/>
      <c r="QGO1048285" s="3532"/>
      <c r="QGP1048285" s="3532"/>
      <c r="QGQ1048285" s="3532"/>
      <c r="QGR1048285" s="3532"/>
      <c r="QGS1048285" s="3532"/>
      <c r="QGT1048285" s="3532"/>
      <c r="QGU1048285" s="3532"/>
      <c r="QGV1048285" s="3532"/>
      <c r="QGW1048285" s="3532"/>
      <c r="QGX1048285" s="3532"/>
      <c r="QGY1048285" s="3532"/>
      <c r="QGZ1048285" s="3532"/>
      <c r="QHA1048285" s="3532"/>
      <c r="QHB1048285" s="3532"/>
      <c r="QHC1048285" s="3532"/>
      <c r="QHD1048285" s="3532"/>
      <c r="QHE1048285" s="3532"/>
      <c r="QHF1048285" s="3532"/>
      <c r="QHG1048285" s="3532"/>
      <c r="QHH1048285" s="3532"/>
      <c r="QHI1048285" s="3532"/>
      <c r="QHJ1048285" s="3532"/>
      <c r="QHK1048285" s="3532"/>
      <c r="QHL1048285" s="3532"/>
      <c r="QHM1048285" s="3532"/>
      <c r="QHN1048285" s="3532"/>
      <c r="QHO1048285" s="3532"/>
      <c r="QHP1048285" s="3532"/>
      <c r="QHQ1048285" s="3532"/>
      <c r="QHR1048285" s="3532"/>
      <c r="QHS1048285" s="3532"/>
      <c r="QHT1048285" s="3532"/>
      <c r="QHU1048285" s="3532"/>
      <c r="QHV1048285" s="3532"/>
      <c r="QHW1048285" s="3532"/>
      <c r="QHX1048285" s="3532"/>
      <c r="QHY1048285" s="3532"/>
      <c r="QHZ1048285" s="3532"/>
      <c r="QIA1048285" s="3532"/>
      <c r="QIB1048285" s="3532"/>
      <c r="QIC1048285" s="3532"/>
      <c r="QID1048285" s="3532"/>
      <c r="QIE1048285" s="3532"/>
      <c r="QIF1048285" s="3532"/>
      <c r="QIG1048285" s="3532"/>
      <c r="QIH1048285" s="3532"/>
      <c r="QII1048285" s="3532"/>
      <c r="QIJ1048285" s="3532"/>
      <c r="QIK1048285" s="3532"/>
      <c r="QIL1048285" s="3532"/>
      <c r="QIM1048285" s="3532"/>
      <c r="QIN1048285" s="3532"/>
      <c r="QIO1048285" s="3532"/>
      <c r="QIP1048285" s="3532"/>
      <c r="QIQ1048285" s="3532"/>
      <c r="QIR1048285" s="3532"/>
      <c r="QIS1048285" s="3532"/>
      <c r="QIT1048285" s="3532"/>
      <c r="QIU1048285" s="3532"/>
      <c r="QIV1048285" s="3532"/>
      <c r="QIW1048285" s="3532"/>
      <c r="QIX1048285" s="3532"/>
      <c r="QIY1048285" s="3532"/>
      <c r="QIZ1048285" s="3532"/>
      <c r="QJA1048285" s="3532"/>
      <c r="QJB1048285" s="3532"/>
      <c r="QJC1048285" s="3532"/>
      <c r="QJD1048285" s="3532"/>
      <c r="QJE1048285" s="3532"/>
      <c r="QJF1048285" s="3532"/>
      <c r="QJG1048285" s="3532"/>
      <c r="QJH1048285" s="3532"/>
      <c r="QJI1048285" s="3532"/>
      <c r="QJJ1048285" s="3532"/>
      <c r="QJK1048285" s="3532"/>
      <c r="QJL1048285" s="3532"/>
      <c r="QJM1048285" s="3532"/>
      <c r="QJN1048285" s="3532"/>
      <c r="QJO1048285" s="3532"/>
      <c r="QJP1048285" s="3532"/>
      <c r="QJQ1048285" s="3532"/>
      <c r="QJR1048285" s="3532"/>
      <c r="QJS1048285" s="3532"/>
      <c r="QJT1048285" s="3532"/>
      <c r="QJU1048285" s="3532"/>
      <c r="QJV1048285" s="3532"/>
      <c r="QJW1048285" s="3532"/>
      <c r="QJX1048285" s="3532"/>
      <c r="QJY1048285" s="3532"/>
      <c r="QJZ1048285" s="3532"/>
      <c r="QKA1048285" s="3532"/>
      <c r="QKB1048285" s="3532"/>
      <c r="QKC1048285" s="3532"/>
      <c r="QKD1048285" s="3532"/>
      <c r="QKE1048285" s="3532"/>
      <c r="QKF1048285" s="3532"/>
      <c r="QKG1048285" s="3532"/>
      <c r="QKH1048285" s="3532"/>
      <c r="QKI1048285" s="3532"/>
      <c r="QKJ1048285" s="3532"/>
      <c r="QKK1048285" s="3532"/>
      <c r="QKL1048285" s="3532"/>
      <c r="QKM1048285" s="3532"/>
      <c r="QKN1048285" s="3532"/>
      <c r="QKO1048285" s="3532"/>
      <c r="QKP1048285" s="3532"/>
      <c r="QKQ1048285" s="3532"/>
      <c r="QKR1048285" s="3532"/>
      <c r="QKS1048285" s="3532"/>
      <c r="QKT1048285" s="3532"/>
      <c r="QKU1048285" s="3532"/>
      <c r="QKV1048285" s="3532"/>
      <c r="QKW1048285" s="3532"/>
      <c r="QKX1048285" s="3532"/>
      <c r="QKY1048285" s="3532"/>
      <c r="QKZ1048285" s="3532"/>
      <c r="QLA1048285" s="3532"/>
      <c r="QLB1048285" s="3532"/>
      <c r="QLC1048285" s="3532"/>
      <c r="QLD1048285" s="3532"/>
      <c r="QLE1048285" s="3532"/>
      <c r="QLF1048285" s="3532"/>
      <c r="QLG1048285" s="3532"/>
      <c r="QLH1048285" s="3532"/>
      <c r="QLI1048285" s="3532"/>
      <c r="QLJ1048285" s="3532"/>
      <c r="QLK1048285" s="3532"/>
      <c r="QLL1048285" s="3532"/>
      <c r="QLM1048285" s="3532"/>
      <c r="QLN1048285" s="3532"/>
      <c r="QLO1048285" s="3532"/>
      <c r="QLP1048285" s="3532"/>
      <c r="QLQ1048285" s="3532"/>
      <c r="QLR1048285" s="3532"/>
      <c r="QLS1048285" s="3532"/>
      <c r="QLT1048285" s="3532"/>
      <c r="QLU1048285" s="3532"/>
      <c r="QLV1048285" s="3532"/>
      <c r="QLW1048285" s="3532"/>
      <c r="QLX1048285" s="3532"/>
      <c r="QLY1048285" s="3532"/>
      <c r="QLZ1048285" s="3532"/>
      <c r="QMA1048285" s="3532"/>
      <c r="QMB1048285" s="3532"/>
      <c r="QMC1048285" s="3532"/>
      <c r="QMD1048285" s="3532"/>
      <c r="QME1048285" s="3532"/>
      <c r="QMF1048285" s="3532"/>
      <c r="QMG1048285" s="3532"/>
      <c r="QMH1048285" s="3532"/>
      <c r="QMI1048285" s="3532"/>
      <c r="QMJ1048285" s="3532"/>
      <c r="QMK1048285" s="3532"/>
      <c r="QML1048285" s="3532"/>
      <c r="QMM1048285" s="3532"/>
      <c r="QMN1048285" s="3532"/>
      <c r="QMO1048285" s="3532"/>
      <c r="QMP1048285" s="3532"/>
      <c r="QMQ1048285" s="3532"/>
      <c r="QMR1048285" s="3532"/>
      <c r="QMS1048285" s="3532"/>
      <c r="QMT1048285" s="3532"/>
      <c r="QMU1048285" s="3532"/>
      <c r="QMV1048285" s="3532"/>
      <c r="QMW1048285" s="3532"/>
      <c r="QMX1048285" s="3532"/>
      <c r="QMY1048285" s="3532"/>
      <c r="QMZ1048285" s="3532"/>
      <c r="QNA1048285" s="3532"/>
      <c r="QNB1048285" s="3532"/>
      <c r="QNC1048285" s="3532"/>
      <c r="QND1048285" s="3532"/>
      <c r="QNE1048285" s="3532"/>
      <c r="QNF1048285" s="3532"/>
      <c r="QNG1048285" s="3532"/>
      <c r="QNH1048285" s="3532"/>
      <c r="QNI1048285" s="3532"/>
      <c r="QNJ1048285" s="3532"/>
      <c r="QNK1048285" s="3532"/>
      <c r="QNL1048285" s="3532"/>
      <c r="QNM1048285" s="3532"/>
      <c r="QNN1048285" s="3532"/>
      <c r="QNO1048285" s="3532"/>
      <c r="QNP1048285" s="3532"/>
      <c r="QNQ1048285" s="3532"/>
      <c r="QNR1048285" s="3532"/>
      <c r="QNS1048285" s="3532"/>
      <c r="QNT1048285" s="3532"/>
      <c r="QNU1048285" s="3532"/>
      <c r="QNV1048285" s="3532"/>
      <c r="QNW1048285" s="3532"/>
      <c r="QNX1048285" s="3532"/>
      <c r="QNY1048285" s="3532"/>
      <c r="QNZ1048285" s="3532"/>
      <c r="QOA1048285" s="3532"/>
      <c r="QOB1048285" s="3532"/>
      <c r="QOC1048285" s="3532"/>
      <c r="QOD1048285" s="3532"/>
      <c r="QOE1048285" s="3532"/>
      <c r="QOF1048285" s="3532"/>
      <c r="QOG1048285" s="3532"/>
      <c r="QOH1048285" s="3532"/>
      <c r="QOI1048285" s="3532"/>
      <c r="QOJ1048285" s="3532"/>
      <c r="QOK1048285" s="3532"/>
      <c r="QOL1048285" s="3532"/>
      <c r="QOM1048285" s="3532"/>
      <c r="QON1048285" s="3532"/>
      <c r="QOO1048285" s="3532"/>
      <c r="QOP1048285" s="3532"/>
      <c r="QOQ1048285" s="3532"/>
      <c r="QOR1048285" s="3532"/>
      <c r="QOS1048285" s="3532"/>
      <c r="QOT1048285" s="3532"/>
      <c r="QOU1048285" s="3532"/>
      <c r="QOV1048285" s="3532"/>
      <c r="QOW1048285" s="3532"/>
      <c r="QOX1048285" s="3532"/>
      <c r="QOY1048285" s="3532"/>
      <c r="QOZ1048285" s="3532"/>
      <c r="QPA1048285" s="3532"/>
      <c r="QPB1048285" s="3532"/>
      <c r="QPC1048285" s="3532"/>
      <c r="QPD1048285" s="3532"/>
      <c r="QPE1048285" s="3532"/>
      <c r="QPF1048285" s="3532"/>
      <c r="QPG1048285" s="3532"/>
      <c r="QPH1048285" s="3532"/>
      <c r="QPI1048285" s="3532"/>
      <c r="QPJ1048285" s="3532"/>
      <c r="QPK1048285" s="3532"/>
      <c r="QPL1048285" s="3532"/>
      <c r="QPM1048285" s="3532"/>
      <c r="QPN1048285" s="3532"/>
      <c r="QPO1048285" s="3532"/>
      <c r="QPP1048285" s="3532"/>
      <c r="QPQ1048285" s="3532"/>
      <c r="QPR1048285" s="3532"/>
      <c r="QPS1048285" s="3532"/>
      <c r="QPT1048285" s="3532"/>
      <c r="QPU1048285" s="3532"/>
      <c r="QPV1048285" s="3532"/>
      <c r="QPW1048285" s="3532"/>
      <c r="QPX1048285" s="3532"/>
      <c r="QPY1048285" s="3532"/>
      <c r="QPZ1048285" s="3532"/>
      <c r="QQA1048285" s="3532"/>
      <c r="QQB1048285" s="3532"/>
      <c r="QQC1048285" s="3532"/>
      <c r="QQD1048285" s="3532"/>
      <c r="QQE1048285" s="3532"/>
      <c r="QQF1048285" s="3532"/>
      <c r="QQG1048285" s="3532"/>
      <c r="QQH1048285" s="3532"/>
      <c r="QQI1048285" s="3532"/>
      <c r="QQJ1048285" s="3532"/>
      <c r="QQK1048285" s="3532"/>
      <c r="QQL1048285" s="3532"/>
      <c r="QQM1048285" s="3532"/>
      <c r="QQN1048285" s="3532"/>
      <c r="QQO1048285" s="3532"/>
      <c r="QQP1048285" s="3532"/>
      <c r="QQQ1048285" s="3532"/>
      <c r="QQR1048285" s="3532"/>
      <c r="QQS1048285" s="3532"/>
      <c r="QQT1048285" s="3532"/>
      <c r="QQU1048285" s="3532"/>
      <c r="QQV1048285" s="3532"/>
      <c r="QQW1048285" s="3532"/>
      <c r="QQX1048285" s="3532"/>
      <c r="QQY1048285" s="3532"/>
      <c r="QQZ1048285" s="3532"/>
      <c r="QRA1048285" s="3532"/>
      <c r="QRB1048285" s="3532"/>
      <c r="QRC1048285" s="3532"/>
      <c r="QRD1048285" s="3532"/>
      <c r="QRE1048285" s="3532"/>
      <c r="QRF1048285" s="3532"/>
      <c r="QRG1048285" s="3532"/>
      <c r="QRH1048285" s="3532"/>
      <c r="QRI1048285" s="3532"/>
      <c r="QRJ1048285" s="3532"/>
      <c r="QRK1048285" s="3532"/>
      <c r="QRL1048285" s="3532"/>
      <c r="QRM1048285" s="3532"/>
      <c r="QRN1048285" s="3532"/>
      <c r="QRO1048285" s="3532"/>
      <c r="QRP1048285" s="3532"/>
      <c r="QRQ1048285" s="3532"/>
      <c r="QRR1048285" s="3532"/>
      <c r="QRS1048285" s="3532"/>
      <c r="QRT1048285" s="3532"/>
      <c r="QRU1048285" s="3532"/>
      <c r="QRV1048285" s="3532"/>
      <c r="QRW1048285" s="3532"/>
      <c r="QRX1048285" s="3532"/>
      <c r="QRY1048285" s="3532"/>
      <c r="QRZ1048285" s="3532"/>
      <c r="QSA1048285" s="3532"/>
      <c r="QSB1048285" s="3532"/>
      <c r="QSC1048285" s="3532"/>
      <c r="QSD1048285" s="3532"/>
      <c r="QSE1048285" s="3532"/>
      <c r="QSF1048285" s="3532"/>
      <c r="QSG1048285" s="3532"/>
      <c r="QSH1048285" s="3532"/>
      <c r="QSI1048285" s="3532"/>
      <c r="QSJ1048285" s="3532"/>
      <c r="QSK1048285" s="3532"/>
      <c r="QSL1048285" s="3532"/>
      <c r="QSM1048285" s="3532"/>
      <c r="QSN1048285" s="3532"/>
      <c r="QSO1048285" s="3532"/>
      <c r="QSP1048285" s="3532"/>
      <c r="QSQ1048285" s="3532"/>
      <c r="QSR1048285" s="3532"/>
      <c r="QSS1048285" s="3532"/>
      <c r="QST1048285" s="3532"/>
      <c r="QSU1048285" s="3532"/>
      <c r="QSV1048285" s="3532"/>
      <c r="QSW1048285" s="3532"/>
      <c r="QSX1048285" s="3532"/>
      <c r="QSY1048285" s="3532"/>
      <c r="QSZ1048285" s="3532"/>
      <c r="QTA1048285" s="3532"/>
      <c r="QTB1048285" s="3532"/>
      <c r="QTC1048285" s="3532"/>
      <c r="QTD1048285" s="3532"/>
      <c r="QTE1048285" s="3532"/>
      <c r="QTF1048285" s="3532"/>
      <c r="QTG1048285" s="3532"/>
      <c r="QTH1048285" s="3532"/>
      <c r="QTI1048285" s="3532"/>
      <c r="QTJ1048285" s="3532"/>
      <c r="QTK1048285" s="3532"/>
      <c r="QTL1048285" s="3532"/>
      <c r="QTM1048285" s="3532"/>
      <c r="QTN1048285" s="3532"/>
      <c r="QTO1048285" s="3532"/>
      <c r="QTP1048285" s="3532"/>
      <c r="QTQ1048285" s="3532"/>
      <c r="QTR1048285" s="3532"/>
      <c r="QTS1048285" s="3532"/>
      <c r="QTT1048285" s="3532"/>
      <c r="QTU1048285" s="3532"/>
      <c r="QTV1048285" s="3532"/>
      <c r="QTW1048285" s="3532"/>
      <c r="QTX1048285" s="3532"/>
      <c r="QTY1048285" s="3532"/>
      <c r="QTZ1048285" s="3532"/>
      <c r="QUA1048285" s="3532"/>
      <c r="QUB1048285" s="3532"/>
      <c r="QUC1048285" s="3532"/>
      <c r="QUD1048285" s="3532"/>
      <c r="QUE1048285" s="3532"/>
      <c r="QUF1048285" s="3532"/>
      <c r="QUG1048285" s="3532"/>
      <c r="QUH1048285" s="3532"/>
      <c r="QUI1048285" s="3532"/>
      <c r="QUJ1048285" s="3532"/>
      <c r="QUK1048285" s="3532"/>
      <c r="QUL1048285" s="3532"/>
      <c r="QUM1048285" s="3532"/>
      <c r="QUN1048285" s="3532"/>
      <c r="QUO1048285" s="3532"/>
      <c r="QUP1048285" s="3532"/>
      <c r="QUQ1048285" s="3532"/>
      <c r="QUR1048285" s="3532"/>
      <c r="QUS1048285" s="3532"/>
      <c r="QUT1048285" s="3532"/>
      <c r="QUU1048285" s="3532"/>
      <c r="QUV1048285" s="3532"/>
      <c r="QUW1048285" s="3532"/>
      <c r="QUX1048285" s="3532"/>
      <c r="QUY1048285" s="3532"/>
      <c r="QUZ1048285" s="3532"/>
      <c r="QVA1048285" s="3532"/>
      <c r="QVB1048285" s="3532"/>
      <c r="QVC1048285" s="3532"/>
      <c r="QVD1048285" s="3532"/>
      <c r="QVE1048285" s="3532"/>
      <c r="QVF1048285" s="3532"/>
      <c r="QVG1048285" s="3532"/>
      <c r="QVH1048285" s="3532"/>
      <c r="QVI1048285" s="3532"/>
      <c r="QVJ1048285" s="3532"/>
      <c r="QVK1048285" s="3532"/>
      <c r="QVL1048285" s="3532"/>
      <c r="QVM1048285" s="3532"/>
      <c r="QVN1048285" s="3532"/>
      <c r="QVO1048285" s="3532"/>
      <c r="QVP1048285" s="3532"/>
      <c r="QVQ1048285" s="3532"/>
      <c r="QVR1048285" s="3532"/>
      <c r="QVS1048285" s="3532"/>
      <c r="QVT1048285" s="3532"/>
      <c r="QVU1048285" s="3532"/>
      <c r="QVV1048285" s="3532"/>
      <c r="QVW1048285" s="3532"/>
      <c r="QVX1048285" s="3532"/>
      <c r="QVY1048285" s="3532"/>
      <c r="QVZ1048285" s="3532"/>
      <c r="QWA1048285" s="3532"/>
      <c r="QWB1048285" s="3532"/>
      <c r="QWC1048285" s="3532"/>
      <c r="QWD1048285" s="3532"/>
      <c r="QWE1048285" s="3532"/>
      <c r="QWF1048285" s="3532"/>
      <c r="QWG1048285" s="3532"/>
      <c r="QWH1048285" s="3532"/>
      <c r="QWI1048285" s="3532"/>
      <c r="QWJ1048285" s="3532"/>
      <c r="QWK1048285" s="3532"/>
      <c r="QWL1048285" s="3532"/>
      <c r="QWM1048285" s="3532"/>
      <c r="QWN1048285" s="3532"/>
      <c r="QWO1048285" s="3532"/>
      <c r="QWP1048285" s="3532"/>
      <c r="QWQ1048285" s="3532"/>
      <c r="QWR1048285" s="3532"/>
      <c r="QWS1048285" s="3532"/>
      <c r="QWT1048285" s="3532"/>
      <c r="QWU1048285" s="3532"/>
      <c r="QWV1048285" s="3532"/>
      <c r="QWW1048285" s="3532"/>
      <c r="QWX1048285" s="3532"/>
      <c r="QWY1048285" s="3532"/>
      <c r="QWZ1048285" s="3532"/>
      <c r="QXA1048285" s="3532"/>
      <c r="QXB1048285" s="3532"/>
      <c r="QXC1048285" s="3532"/>
      <c r="QXD1048285" s="3532"/>
      <c r="QXE1048285" s="3532"/>
      <c r="QXF1048285" s="3532"/>
      <c r="QXG1048285" s="3532"/>
      <c r="QXH1048285" s="3532"/>
      <c r="QXI1048285" s="3532"/>
      <c r="QXJ1048285" s="3532"/>
      <c r="QXK1048285" s="3532"/>
      <c r="QXL1048285" s="3532"/>
      <c r="QXM1048285" s="3532"/>
      <c r="QXN1048285" s="3532"/>
      <c r="QXO1048285" s="3532"/>
      <c r="QXP1048285" s="3532"/>
      <c r="QXQ1048285" s="3532"/>
      <c r="QXR1048285" s="3532"/>
      <c r="QXS1048285" s="3532"/>
      <c r="QXT1048285" s="3532"/>
      <c r="QXU1048285" s="3532"/>
      <c r="QXV1048285" s="3532"/>
      <c r="QXW1048285" s="3532"/>
      <c r="QXX1048285" s="3532"/>
      <c r="QXY1048285" s="3532"/>
      <c r="QXZ1048285" s="3532"/>
      <c r="QYA1048285" s="3532"/>
      <c r="QYB1048285" s="3532"/>
      <c r="QYC1048285" s="3532"/>
      <c r="QYD1048285" s="3532"/>
      <c r="QYE1048285" s="3532"/>
      <c r="QYF1048285" s="3532"/>
      <c r="QYG1048285" s="3532"/>
      <c r="QYH1048285" s="3532"/>
      <c r="QYI1048285" s="3532"/>
      <c r="QYJ1048285" s="3532"/>
      <c r="QYK1048285" s="3532"/>
      <c r="QYL1048285" s="3532"/>
      <c r="QYM1048285" s="3532"/>
      <c r="QYN1048285" s="3532"/>
      <c r="QYO1048285" s="3532"/>
      <c r="QYP1048285" s="3532"/>
      <c r="QYQ1048285" s="3532"/>
      <c r="QYR1048285" s="3532"/>
      <c r="QYS1048285" s="3532"/>
      <c r="QYT1048285" s="3532"/>
      <c r="QYU1048285" s="3532"/>
      <c r="QYV1048285" s="3532"/>
      <c r="QYW1048285" s="3532"/>
      <c r="QYX1048285" s="3532"/>
      <c r="QYY1048285" s="3532"/>
      <c r="QYZ1048285" s="3532"/>
      <c r="QZA1048285" s="3532"/>
      <c r="QZB1048285" s="3532"/>
      <c r="QZC1048285" s="3532"/>
      <c r="QZD1048285" s="3532"/>
      <c r="QZE1048285" s="3532"/>
      <c r="QZF1048285" s="3532"/>
      <c r="QZG1048285" s="3532"/>
      <c r="QZH1048285" s="3532"/>
      <c r="QZI1048285" s="3532"/>
      <c r="QZJ1048285" s="3532"/>
      <c r="QZK1048285" s="3532"/>
      <c r="QZL1048285" s="3532"/>
      <c r="QZM1048285" s="3532"/>
      <c r="QZN1048285" s="3532"/>
      <c r="QZO1048285" s="3532"/>
      <c r="QZP1048285" s="3532"/>
      <c r="QZQ1048285" s="3532"/>
      <c r="QZR1048285" s="3532"/>
      <c r="QZS1048285" s="3532"/>
      <c r="QZT1048285" s="3532"/>
      <c r="QZU1048285" s="3532"/>
      <c r="QZV1048285" s="3532"/>
      <c r="QZW1048285" s="3532"/>
      <c r="QZX1048285" s="3532"/>
      <c r="QZY1048285" s="3532"/>
      <c r="QZZ1048285" s="3532"/>
      <c r="RAA1048285" s="3532"/>
      <c r="RAB1048285" s="3532"/>
      <c r="RAC1048285" s="3532"/>
      <c r="RAD1048285" s="3532"/>
      <c r="RAE1048285" s="3532"/>
      <c r="RAF1048285" s="3532"/>
      <c r="RAG1048285" s="3532"/>
      <c r="RAH1048285" s="3532"/>
      <c r="RAI1048285" s="3532"/>
      <c r="RAJ1048285" s="3532"/>
      <c r="RAK1048285" s="3532"/>
      <c r="RAL1048285" s="3532"/>
      <c r="RAM1048285" s="3532"/>
      <c r="RAN1048285" s="3532"/>
      <c r="RAO1048285" s="3532"/>
      <c r="RAP1048285" s="3532"/>
      <c r="RAQ1048285" s="3532"/>
      <c r="RAR1048285" s="3532"/>
      <c r="RAS1048285" s="3532"/>
      <c r="RAT1048285" s="3532"/>
      <c r="RAU1048285" s="3532"/>
      <c r="RAV1048285" s="3532"/>
      <c r="RAW1048285" s="3532"/>
      <c r="RAX1048285" s="3532"/>
      <c r="RAY1048285" s="3532"/>
      <c r="RAZ1048285" s="3532"/>
      <c r="RBA1048285" s="3532"/>
      <c r="RBB1048285" s="3532"/>
      <c r="RBC1048285" s="3532"/>
      <c r="RBD1048285" s="3532"/>
      <c r="RBE1048285" s="3532"/>
      <c r="RBF1048285" s="3532"/>
      <c r="RBG1048285" s="3532"/>
      <c r="RBH1048285" s="3532"/>
      <c r="RBI1048285" s="3532"/>
      <c r="RBJ1048285" s="3532"/>
      <c r="RBK1048285" s="3532"/>
      <c r="RBL1048285" s="3532"/>
      <c r="RBM1048285" s="3532"/>
      <c r="RBN1048285" s="3532"/>
      <c r="RBO1048285" s="3532"/>
      <c r="RBP1048285" s="3532"/>
      <c r="RBQ1048285" s="3532"/>
      <c r="RBR1048285" s="3532"/>
      <c r="RBS1048285" s="3532"/>
      <c r="RBT1048285" s="3532"/>
      <c r="RBU1048285" s="3532"/>
      <c r="RBV1048285" s="3532"/>
      <c r="RBW1048285" s="3532"/>
      <c r="RBX1048285" s="3532"/>
      <c r="RBY1048285" s="3532"/>
      <c r="RBZ1048285" s="3532"/>
      <c r="RCA1048285" s="3532"/>
      <c r="RCB1048285" s="3532"/>
      <c r="RCC1048285" s="3532"/>
      <c r="RCD1048285" s="3532"/>
      <c r="RCE1048285" s="3532"/>
      <c r="RCF1048285" s="3532"/>
      <c r="RCG1048285" s="3532"/>
      <c r="RCH1048285" s="3532"/>
      <c r="RCI1048285" s="3532"/>
      <c r="RCJ1048285" s="3532"/>
      <c r="RCK1048285" s="3532"/>
      <c r="RCL1048285" s="3532"/>
      <c r="RCM1048285" s="3532"/>
      <c r="RCN1048285" s="3532"/>
      <c r="RCO1048285" s="3532"/>
      <c r="RCP1048285" s="3532"/>
      <c r="RCQ1048285" s="3532"/>
      <c r="RCR1048285" s="3532"/>
      <c r="RCS1048285" s="3532"/>
      <c r="RCT1048285" s="3532"/>
      <c r="RCU1048285" s="3532"/>
      <c r="RCV1048285" s="3532"/>
      <c r="RCW1048285" s="3532"/>
      <c r="RCX1048285" s="3532"/>
      <c r="RCY1048285" s="3532"/>
      <c r="RCZ1048285" s="3532"/>
      <c r="RDA1048285" s="3532"/>
      <c r="RDB1048285" s="3532"/>
      <c r="RDC1048285" s="3532"/>
      <c r="RDD1048285" s="3532"/>
      <c r="RDE1048285" s="3532"/>
      <c r="RDF1048285" s="3532"/>
      <c r="RDG1048285" s="3532"/>
      <c r="RDH1048285" s="3532"/>
      <c r="RDI1048285" s="3532"/>
      <c r="RDJ1048285" s="3532"/>
      <c r="RDK1048285" s="3532"/>
      <c r="RDL1048285" s="3532"/>
      <c r="RDM1048285" s="3532"/>
      <c r="RDN1048285" s="3532"/>
      <c r="RDO1048285" s="3532"/>
      <c r="RDP1048285" s="3532"/>
      <c r="RDQ1048285" s="3532"/>
      <c r="RDR1048285" s="3532"/>
      <c r="RDS1048285" s="3532"/>
      <c r="RDT1048285" s="3532"/>
      <c r="RDU1048285" s="3532"/>
      <c r="RDV1048285" s="3532"/>
      <c r="RDW1048285" s="3532"/>
      <c r="RDX1048285" s="3532"/>
      <c r="RDY1048285" s="3532"/>
      <c r="RDZ1048285" s="3532"/>
      <c r="REA1048285" s="3532"/>
      <c r="REB1048285" s="3532"/>
      <c r="REC1048285" s="3532"/>
      <c r="RED1048285" s="3532"/>
      <c r="REE1048285" s="3532"/>
      <c r="REF1048285" s="3532"/>
      <c r="REG1048285" s="3532"/>
      <c r="REH1048285" s="3532"/>
      <c r="REI1048285" s="3532"/>
      <c r="REJ1048285" s="3532"/>
      <c r="REK1048285" s="3532"/>
      <c r="REL1048285" s="3532"/>
      <c r="REM1048285" s="3532"/>
      <c r="REN1048285" s="3532"/>
      <c r="REO1048285" s="3532"/>
      <c r="REP1048285" s="3532"/>
      <c r="REQ1048285" s="3532"/>
      <c r="RER1048285" s="3532"/>
      <c r="RES1048285" s="3532"/>
      <c r="RET1048285" s="3532"/>
      <c r="REU1048285" s="3532"/>
      <c r="REV1048285" s="3532"/>
      <c r="REW1048285" s="3532"/>
      <c r="REX1048285" s="3532"/>
      <c r="REY1048285" s="3532"/>
      <c r="REZ1048285" s="3532"/>
      <c r="RFA1048285" s="3532"/>
      <c r="RFB1048285" s="3532"/>
      <c r="RFC1048285" s="3532"/>
      <c r="RFD1048285" s="3532"/>
      <c r="RFE1048285" s="3532"/>
      <c r="RFF1048285" s="3532"/>
      <c r="RFG1048285" s="3532"/>
      <c r="RFH1048285" s="3532"/>
      <c r="RFI1048285" s="3532"/>
      <c r="RFJ1048285" s="3532"/>
      <c r="RFK1048285" s="3532"/>
      <c r="RFL1048285" s="3532"/>
      <c r="RFM1048285" s="3532"/>
      <c r="RFN1048285" s="3532"/>
      <c r="RFO1048285" s="3532"/>
      <c r="RFP1048285" s="3532"/>
      <c r="RFQ1048285" s="3532"/>
      <c r="RFR1048285" s="3532"/>
      <c r="RFS1048285" s="3532"/>
      <c r="RFT1048285" s="3532"/>
      <c r="RFU1048285" s="3532"/>
      <c r="RFV1048285" s="3532"/>
      <c r="RFW1048285" s="3532"/>
      <c r="RFX1048285" s="3532"/>
      <c r="RFY1048285" s="3532"/>
      <c r="RFZ1048285" s="3532"/>
      <c r="RGA1048285" s="3532"/>
      <c r="RGB1048285" s="3532"/>
      <c r="RGC1048285" s="3532"/>
      <c r="RGD1048285" s="3532"/>
      <c r="RGE1048285" s="3532"/>
      <c r="RGF1048285" s="3532"/>
      <c r="RGG1048285" s="3532"/>
      <c r="RGH1048285" s="3532"/>
      <c r="RGI1048285" s="3532"/>
      <c r="RGJ1048285" s="3532"/>
      <c r="RGK1048285" s="3532"/>
      <c r="RGL1048285" s="3532"/>
      <c r="RGM1048285" s="3532"/>
      <c r="RGN1048285" s="3532"/>
      <c r="RGO1048285" s="3532"/>
      <c r="RGP1048285" s="3532"/>
      <c r="RGQ1048285" s="3532"/>
      <c r="RGR1048285" s="3532"/>
      <c r="RGS1048285" s="3532"/>
      <c r="RGT1048285" s="3532"/>
      <c r="RGU1048285" s="3532"/>
      <c r="RGV1048285" s="3532"/>
      <c r="RGW1048285" s="3532"/>
      <c r="RGX1048285" s="3532"/>
      <c r="RGY1048285" s="3532"/>
      <c r="RGZ1048285" s="3532"/>
      <c r="RHA1048285" s="3532"/>
      <c r="RHB1048285" s="3532"/>
      <c r="RHC1048285" s="3532"/>
      <c r="RHD1048285" s="3532"/>
      <c r="RHE1048285" s="3532"/>
      <c r="RHF1048285" s="3532"/>
      <c r="RHG1048285" s="3532"/>
      <c r="RHH1048285" s="3532"/>
      <c r="RHI1048285" s="3532"/>
      <c r="RHJ1048285" s="3532"/>
      <c r="RHK1048285" s="3532"/>
      <c r="RHL1048285" s="3532"/>
      <c r="RHM1048285" s="3532"/>
      <c r="RHN1048285" s="3532"/>
      <c r="RHO1048285" s="3532"/>
      <c r="RHP1048285" s="3532"/>
      <c r="RHQ1048285" s="3532"/>
      <c r="RHR1048285" s="3532"/>
      <c r="RHS1048285" s="3532"/>
      <c r="RHT1048285" s="3532"/>
      <c r="RHU1048285" s="3532"/>
      <c r="RHV1048285" s="3532"/>
      <c r="RHW1048285" s="3532"/>
      <c r="RHX1048285" s="3532"/>
      <c r="RHY1048285" s="3532"/>
      <c r="RHZ1048285" s="3532"/>
      <c r="RIA1048285" s="3532"/>
      <c r="RIB1048285" s="3532"/>
      <c r="RIC1048285" s="3532"/>
      <c r="RID1048285" s="3532"/>
      <c r="RIE1048285" s="3532"/>
      <c r="RIF1048285" s="3532"/>
      <c r="RIG1048285" s="3532"/>
      <c r="RIH1048285" s="3532"/>
      <c r="RII1048285" s="3532"/>
      <c r="RIJ1048285" s="3532"/>
      <c r="RIK1048285" s="3532"/>
      <c r="RIL1048285" s="3532"/>
      <c r="RIM1048285" s="3532"/>
      <c r="RIN1048285" s="3532"/>
      <c r="RIO1048285" s="3532"/>
      <c r="RIP1048285" s="3532"/>
      <c r="RIQ1048285" s="3532"/>
      <c r="RIR1048285" s="3532"/>
      <c r="RIS1048285" s="3532"/>
      <c r="RIT1048285" s="3532"/>
      <c r="RIU1048285" s="3532"/>
      <c r="RIV1048285" s="3532"/>
      <c r="RIW1048285" s="3532"/>
      <c r="RIX1048285" s="3532"/>
      <c r="RIY1048285" s="3532"/>
      <c r="RIZ1048285" s="3532"/>
      <c r="RJA1048285" s="3532"/>
      <c r="RJB1048285" s="3532"/>
      <c r="RJC1048285" s="3532"/>
      <c r="RJD1048285" s="3532"/>
      <c r="RJE1048285" s="3532"/>
      <c r="RJF1048285" s="3532"/>
      <c r="RJG1048285" s="3532"/>
      <c r="RJH1048285" s="3532"/>
      <c r="RJI1048285" s="3532"/>
      <c r="RJJ1048285" s="3532"/>
      <c r="RJK1048285" s="3532"/>
      <c r="RJL1048285" s="3532"/>
      <c r="RJM1048285" s="3532"/>
      <c r="RJN1048285" s="3532"/>
      <c r="RJO1048285" s="3532"/>
      <c r="RJP1048285" s="3532"/>
      <c r="RJQ1048285" s="3532"/>
      <c r="RJR1048285" s="3532"/>
      <c r="RJS1048285" s="3532"/>
      <c r="RJT1048285" s="3532"/>
      <c r="RJU1048285" s="3532"/>
      <c r="RJV1048285" s="3532"/>
      <c r="RJW1048285" s="3532"/>
      <c r="RJX1048285" s="3532"/>
      <c r="RJY1048285" s="3532"/>
      <c r="RJZ1048285" s="3532"/>
      <c r="RKA1048285" s="3532"/>
      <c r="RKB1048285" s="3532"/>
      <c r="RKC1048285" s="3532"/>
      <c r="RKD1048285" s="3532"/>
      <c r="RKE1048285" s="3532"/>
      <c r="RKF1048285" s="3532"/>
      <c r="RKG1048285" s="3532"/>
      <c r="RKH1048285" s="3532"/>
      <c r="RKI1048285" s="3532"/>
      <c r="RKJ1048285" s="3532"/>
      <c r="RKK1048285" s="3532"/>
      <c r="RKL1048285" s="3532"/>
      <c r="RKM1048285" s="3532"/>
      <c r="RKN1048285" s="3532"/>
      <c r="RKO1048285" s="3532"/>
      <c r="RKP1048285" s="3532"/>
      <c r="RKQ1048285" s="3532"/>
      <c r="RKR1048285" s="3532"/>
      <c r="RKS1048285" s="3532"/>
      <c r="RKT1048285" s="3532"/>
      <c r="RKU1048285" s="3532"/>
      <c r="RKV1048285" s="3532"/>
      <c r="RKW1048285" s="3532"/>
      <c r="RKX1048285" s="3532"/>
      <c r="RKY1048285" s="3532"/>
      <c r="RKZ1048285" s="3532"/>
      <c r="RLA1048285" s="3532"/>
      <c r="RLB1048285" s="3532"/>
      <c r="RLC1048285" s="3532"/>
      <c r="RLD1048285" s="3532"/>
      <c r="RLE1048285" s="3532"/>
      <c r="RLF1048285" s="3532"/>
      <c r="RLG1048285" s="3532"/>
      <c r="RLH1048285" s="3532"/>
      <c r="RLI1048285" s="3532"/>
      <c r="RLJ1048285" s="3532"/>
      <c r="RLK1048285" s="3532"/>
      <c r="RLL1048285" s="3532"/>
      <c r="RLM1048285" s="3532"/>
      <c r="RLN1048285" s="3532"/>
      <c r="RLO1048285" s="3532"/>
      <c r="RLP1048285" s="3532"/>
      <c r="RLQ1048285" s="3532"/>
      <c r="RLR1048285" s="3532"/>
      <c r="RLS1048285" s="3532"/>
      <c r="RLT1048285" s="3532"/>
      <c r="RLU1048285" s="3532"/>
      <c r="RLV1048285" s="3532"/>
      <c r="RLW1048285" s="3532"/>
      <c r="RLX1048285" s="3532"/>
      <c r="RLY1048285" s="3532"/>
      <c r="RLZ1048285" s="3532"/>
      <c r="RMA1048285" s="3532"/>
      <c r="RMB1048285" s="3532"/>
      <c r="RMC1048285" s="3532"/>
      <c r="RMD1048285" s="3532"/>
      <c r="RME1048285" s="3532"/>
      <c r="RMF1048285" s="3532"/>
      <c r="RMG1048285" s="3532"/>
      <c r="RMH1048285" s="3532"/>
      <c r="RMI1048285" s="3532"/>
      <c r="RMJ1048285" s="3532"/>
      <c r="RMK1048285" s="3532"/>
      <c r="RML1048285" s="3532"/>
      <c r="RMM1048285" s="3532"/>
      <c r="RMN1048285" s="3532"/>
      <c r="RMO1048285" s="3532"/>
      <c r="RMP1048285" s="3532"/>
      <c r="RMQ1048285" s="3532"/>
      <c r="RMR1048285" s="3532"/>
      <c r="RMS1048285" s="3532"/>
      <c r="RMT1048285" s="3532"/>
      <c r="RMU1048285" s="3532"/>
      <c r="RMV1048285" s="3532"/>
      <c r="RMW1048285" s="3532"/>
      <c r="RMX1048285" s="3532"/>
      <c r="RMY1048285" s="3532"/>
      <c r="RMZ1048285" s="3532"/>
      <c r="RNA1048285" s="3532"/>
      <c r="RNB1048285" s="3532"/>
      <c r="RNC1048285" s="3532"/>
      <c r="RND1048285" s="3532"/>
      <c r="RNE1048285" s="3532"/>
      <c r="RNF1048285" s="3532"/>
      <c r="RNG1048285" s="3532"/>
      <c r="RNH1048285" s="3532"/>
      <c r="RNI1048285" s="3532"/>
      <c r="RNJ1048285" s="3532"/>
      <c r="RNK1048285" s="3532"/>
      <c r="RNL1048285" s="3532"/>
      <c r="RNM1048285" s="3532"/>
      <c r="RNN1048285" s="3532"/>
      <c r="RNO1048285" s="3532"/>
      <c r="RNP1048285" s="3532"/>
      <c r="RNQ1048285" s="3532"/>
      <c r="RNR1048285" s="3532"/>
      <c r="RNS1048285" s="3532"/>
      <c r="RNT1048285" s="3532"/>
      <c r="RNU1048285" s="3532"/>
      <c r="RNV1048285" s="3532"/>
      <c r="RNW1048285" s="3532"/>
      <c r="RNX1048285" s="3532"/>
      <c r="RNY1048285" s="3532"/>
      <c r="RNZ1048285" s="3532"/>
      <c r="ROA1048285" s="3532"/>
      <c r="ROB1048285" s="3532"/>
      <c r="ROC1048285" s="3532"/>
      <c r="ROD1048285" s="3532"/>
      <c r="ROE1048285" s="3532"/>
      <c r="ROF1048285" s="3532"/>
      <c r="ROG1048285" s="3532"/>
      <c r="ROH1048285" s="3532"/>
      <c r="ROI1048285" s="3532"/>
      <c r="ROJ1048285" s="3532"/>
      <c r="ROK1048285" s="3532"/>
      <c r="ROL1048285" s="3532"/>
      <c r="ROM1048285" s="3532"/>
      <c r="RON1048285" s="3532"/>
      <c r="ROO1048285" s="3532"/>
      <c r="ROP1048285" s="3532"/>
      <c r="ROQ1048285" s="3532"/>
      <c r="ROR1048285" s="3532"/>
      <c r="ROS1048285" s="3532"/>
      <c r="ROT1048285" s="3532"/>
      <c r="ROU1048285" s="3532"/>
      <c r="ROV1048285" s="3532"/>
      <c r="ROW1048285" s="3532"/>
      <c r="ROX1048285" s="3532"/>
      <c r="ROY1048285" s="3532"/>
      <c r="ROZ1048285" s="3532"/>
      <c r="RPA1048285" s="3532"/>
      <c r="RPB1048285" s="3532"/>
      <c r="RPC1048285" s="3532"/>
      <c r="RPD1048285" s="3532"/>
      <c r="RPE1048285" s="3532"/>
      <c r="RPF1048285" s="3532"/>
      <c r="RPG1048285" s="3532"/>
      <c r="RPH1048285" s="3532"/>
      <c r="RPI1048285" s="3532"/>
      <c r="RPJ1048285" s="3532"/>
      <c r="RPK1048285" s="3532"/>
      <c r="RPL1048285" s="3532"/>
      <c r="RPM1048285" s="3532"/>
      <c r="RPN1048285" s="3532"/>
      <c r="RPO1048285" s="3532"/>
      <c r="RPP1048285" s="3532"/>
      <c r="RPQ1048285" s="3532"/>
      <c r="RPR1048285" s="3532"/>
      <c r="RPS1048285" s="3532"/>
      <c r="RPT1048285" s="3532"/>
      <c r="RPU1048285" s="3532"/>
      <c r="RPV1048285" s="3532"/>
      <c r="RPW1048285" s="3532"/>
      <c r="RPX1048285" s="3532"/>
      <c r="RPY1048285" s="3532"/>
      <c r="RPZ1048285" s="3532"/>
      <c r="RQA1048285" s="3532"/>
      <c r="RQB1048285" s="3532"/>
      <c r="RQC1048285" s="3532"/>
      <c r="RQD1048285" s="3532"/>
      <c r="RQE1048285" s="3532"/>
      <c r="RQF1048285" s="3532"/>
      <c r="RQG1048285" s="3532"/>
      <c r="RQH1048285" s="3532"/>
      <c r="RQI1048285" s="3532"/>
      <c r="RQJ1048285" s="3532"/>
      <c r="RQK1048285" s="3532"/>
      <c r="RQL1048285" s="3532"/>
      <c r="RQM1048285" s="3532"/>
      <c r="RQN1048285" s="3532"/>
      <c r="RQO1048285" s="3532"/>
      <c r="RQP1048285" s="3532"/>
      <c r="RQQ1048285" s="3532"/>
      <c r="RQR1048285" s="3532"/>
      <c r="RQS1048285" s="3532"/>
      <c r="RQT1048285" s="3532"/>
      <c r="RQU1048285" s="3532"/>
      <c r="RQV1048285" s="3532"/>
      <c r="RQW1048285" s="3532"/>
      <c r="RQX1048285" s="3532"/>
      <c r="RQY1048285" s="3532"/>
      <c r="RQZ1048285" s="3532"/>
      <c r="RRA1048285" s="3532"/>
      <c r="RRB1048285" s="3532"/>
      <c r="RRC1048285" s="3532"/>
      <c r="RRD1048285" s="3532"/>
      <c r="RRE1048285" s="3532"/>
      <c r="RRF1048285" s="3532"/>
      <c r="RRG1048285" s="3532"/>
      <c r="RRH1048285" s="3532"/>
      <c r="RRI1048285" s="3532"/>
      <c r="RRJ1048285" s="3532"/>
      <c r="RRK1048285" s="3532"/>
      <c r="RRL1048285" s="3532"/>
      <c r="RRM1048285" s="3532"/>
      <c r="RRN1048285" s="3532"/>
      <c r="RRO1048285" s="3532"/>
      <c r="RRP1048285" s="3532"/>
      <c r="RRQ1048285" s="3532"/>
      <c r="RRR1048285" s="3532"/>
      <c r="RRS1048285" s="3532"/>
      <c r="RRT1048285" s="3532"/>
      <c r="RRU1048285" s="3532"/>
      <c r="RRV1048285" s="3532"/>
      <c r="RRW1048285" s="3532"/>
      <c r="RRX1048285" s="3532"/>
      <c r="RRY1048285" s="3532"/>
      <c r="RRZ1048285" s="3532"/>
      <c r="RSA1048285" s="3532"/>
      <c r="RSB1048285" s="3532"/>
      <c r="RSC1048285" s="3532"/>
      <c r="RSD1048285" s="3532"/>
      <c r="RSE1048285" s="3532"/>
      <c r="RSF1048285" s="3532"/>
      <c r="RSG1048285" s="3532"/>
      <c r="RSH1048285" s="3532"/>
      <c r="RSI1048285" s="3532"/>
      <c r="RSJ1048285" s="3532"/>
      <c r="RSK1048285" s="3532"/>
      <c r="RSL1048285" s="3532"/>
      <c r="RSM1048285" s="3532"/>
      <c r="RSN1048285" s="3532"/>
      <c r="RSO1048285" s="3532"/>
      <c r="RSP1048285" s="3532"/>
      <c r="RSQ1048285" s="3532"/>
      <c r="RSR1048285" s="3532"/>
      <c r="RSS1048285" s="3532"/>
      <c r="RST1048285" s="3532"/>
      <c r="RSU1048285" s="3532"/>
      <c r="RSV1048285" s="3532"/>
      <c r="RSW1048285" s="3532"/>
      <c r="RSX1048285" s="3532"/>
      <c r="RSY1048285" s="3532"/>
      <c r="RSZ1048285" s="3532"/>
      <c r="RTA1048285" s="3532"/>
      <c r="RTB1048285" s="3532"/>
      <c r="RTC1048285" s="3532"/>
      <c r="RTD1048285" s="3532"/>
      <c r="RTE1048285" s="3532"/>
      <c r="RTF1048285" s="3532"/>
      <c r="RTG1048285" s="3532"/>
      <c r="RTH1048285" s="3532"/>
      <c r="RTI1048285" s="3532"/>
      <c r="RTJ1048285" s="3532"/>
      <c r="RTK1048285" s="3532"/>
      <c r="RTL1048285" s="3532"/>
      <c r="RTM1048285" s="3532"/>
      <c r="RTN1048285" s="3532"/>
      <c r="RTO1048285" s="3532"/>
      <c r="RTP1048285" s="3532"/>
      <c r="RTQ1048285" s="3532"/>
      <c r="RTR1048285" s="3532"/>
      <c r="RTS1048285" s="3532"/>
      <c r="RTT1048285" s="3532"/>
      <c r="RTU1048285" s="3532"/>
      <c r="RTV1048285" s="3532"/>
      <c r="RTW1048285" s="3532"/>
      <c r="RTX1048285" s="3532"/>
      <c r="RTY1048285" s="3532"/>
      <c r="RTZ1048285" s="3532"/>
      <c r="RUA1048285" s="3532"/>
      <c r="RUB1048285" s="3532"/>
      <c r="RUC1048285" s="3532"/>
      <c r="RUD1048285" s="3532"/>
      <c r="RUE1048285" s="3532"/>
      <c r="RUF1048285" s="3532"/>
      <c r="RUG1048285" s="3532"/>
      <c r="RUH1048285" s="3532"/>
      <c r="RUI1048285" s="3532"/>
      <c r="RUJ1048285" s="3532"/>
      <c r="RUK1048285" s="3532"/>
      <c r="RUL1048285" s="3532"/>
      <c r="RUM1048285" s="3532"/>
      <c r="RUN1048285" s="3532"/>
      <c r="RUO1048285" s="3532"/>
      <c r="RUP1048285" s="3532"/>
      <c r="RUQ1048285" s="3532"/>
      <c r="RUR1048285" s="3532"/>
      <c r="RUS1048285" s="3532"/>
      <c r="RUT1048285" s="3532"/>
      <c r="RUU1048285" s="3532"/>
      <c r="RUV1048285" s="3532"/>
      <c r="RUW1048285" s="3532"/>
      <c r="RUX1048285" s="3532"/>
      <c r="RUY1048285" s="3532"/>
      <c r="RUZ1048285" s="3532"/>
      <c r="RVA1048285" s="3532"/>
      <c r="RVB1048285" s="3532"/>
      <c r="RVC1048285" s="3532"/>
      <c r="RVD1048285" s="3532"/>
      <c r="RVE1048285" s="3532"/>
      <c r="RVF1048285" s="3532"/>
      <c r="RVG1048285" s="3532"/>
      <c r="RVH1048285" s="3532"/>
      <c r="RVI1048285" s="3532"/>
      <c r="RVJ1048285" s="3532"/>
      <c r="RVK1048285" s="3532"/>
      <c r="RVL1048285" s="3532"/>
      <c r="RVM1048285" s="3532"/>
      <c r="RVN1048285" s="3532"/>
      <c r="RVO1048285" s="3532"/>
      <c r="RVP1048285" s="3532"/>
      <c r="RVQ1048285" s="3532"/>
      <c r="RVR1048285" s="3532"/>
      <c r="RVS1048285" s="3532"/>
      <c r="RVT1048285" s="3532"/>
      <c r="RVU1048285" s="3532"/>
      <c r="RVV1048285" s="3532"/>
      <c r="RVW1048285" s="3532"/>
      <c r="RVX1048285" s="3532"/>
      <c r="RVY1048285" s="3532"/>
      <c r="RVZ1048285" s="3532"/>
      <c r="RWA1048285" s="3532"/>
      <c r="RWB1048285" s="3532"/>
      <c r="RWC1048285" s="3532"/>
      <c r="RWD1048285" s="3532"/>
      <c r="RWE1048285" s="3532"/>
      <c r="RWF1048285" s="3532"/>
      <c r="RWG1048285" s="3532"/>
      <c r="RWH1048285" s="3532"/>
      <c r="RWI1048285" s="3532"/>
      <c r="RWJ1048285" s="3532"/>
      <c r="RWK1048285" s="3532"/>
      <c r="RWL1048285" s="3532"/>
      <c r="RWM1048285" s="3532"/>
      <c r="RWN1048285" s="3532"/>
      <c r="RWO1048285" s="3532"/>
      <c r="RWP1048285" s="3532"/>
      <c r="RWQ1048285" s="3532"/>
      <c r="RWR1048285" s="3532"/>
      <c r="RWS1048285" s="3532"/>
      <c r="RWT1048285" s="3532"/>
      <c r="RWU1048285" s="3532"/>
      <c r="RWV1048285" s="3532"/>
      <c r="RWW1048285" s="3532"/>
      <c r="RWX1048285" s="3532"/>
      <c r="RWY1048285" s="3532"/>
      <c r="RWZ1048285" s="3532"/>
      <c r="RXA1048285" s="3532"/>
      <c r="RXB1048285" s="3532"/>
      <c r="RXC1048285" s="3532"/>
      <c r="RXD1048285" s="3532"/>
      <c r="RXE1048285" s="3532"/>
      <c r="RXF1048285" s="3532"/>
      <c r="RXG1048285" s="3532"/>
      <c r="RXH1048285" s="3532"/>
      <c r="RXI1048285" s="3532"/>
      <c r="RXJ1048285" s="3532"/>
      <c r="RXK1048285" s="3532"/>
      <c r="RXL1048285" s="3532"/>
      <c r="RXM1048285" s="3532"/>
      <c r="RXN1048285" s="3532"/>
      <c r="RXO1048285" s="3532"/>
      <c r="RXP1048285" s="3532"/>
      <c r="RXQ1048285" s="3532"/>
      <c r="RXR1048285" s="3532"/>
      <c r="RXS1048285" s="3532"/>
      <c r="RXT1048285" s="3532"/>
      <c r="RXU1048285" s="3532"/>
      <c r="RXV1048285" s="3532"/>
      <c r="RXW1048285" s="3532"/>
      <c r="RXX1048285" s="3532"/>
      <c r="RXY1048285" s="3532"/>
      <c r="RXZ1048285" s="3532"/>
      <c r="RYA1048285" s="3532"/>
      <c r="RYB1048285" s="3532"/>
      <c r="RYC1048285" s="3532"/>
      <c r="RYD1048285" s="3532"/>
      <c r="RYE1048285" s="3532"/>
      <c r="RYF1048285" s="3532"/>
      <c r="RYG1048285" s="3532"/>
      <c r="RYH1048285" s="3532"/>
      <c r="RYI1048285" s="3532"/>
      <c r="RYJ1048285" s="3532"/>
      <c r="RYK1048285" s="3532"/>
      <c r="RYL1048285" s="3532"/>
      <c r="RYM1048285" s="3532"/>
      <c r="RYN1048285" s="3532"/>
      <c r="RYO1048285" s="3532"/>
      <c r="RYP1048285" s="3532"/>
      <c r="RYQ1048285" s="3532"/>
      <c r="RYR1048285" s="3532"/>
      <c r="RYS1048285" s="3532"/>
      <c r="RYT1048285" s="3532"/>
      <c r="RYU1048285" s="3532"/>
      <c r="RYV1048285" s="3532"/>
      <c r="RYW1048285" s="3532"/>
      <c r="RYX1048285" s="3532"/>
      <c r="RYY1048285" s="3532"/>
      <c r="RYZ1048285" s="3532"/>
      <c r="RZA1048285" s="3532"/>
      <c r="RZB1048285" s="3532"/>
      <c r="RZC1048285" s="3532"/>
      <c r="RZD1048285" s="3532"/>
      <c r="RZE1048285" s="3532"/>
      <c r="RZF1048285" s="3532"/>
      <c r="RZG1048285" s="3532"/>
      <c r="RZH1048285" s="3532"/>
      <c r="RZI1048285" s="3532"/>
      <c r="RZJ1048285" s="3532"/>
      <c r="RZK1048285" s="3532"/>
      <c r="RZL1048285" s="3532"/>
      <c r="RZM1048285" s="3532"/>
      <c r="RZN1048285" s="3532"/>
      <c r="RZO1048285" s="3532"/>
      <c r="RZP1048285" s="3532"/>
      <c r="RZQ1048285" s="3532"/>
      <c r="RZR1048285" s="3532"/>
      <c r="RZS1048285" s="3532"/>
      <c r="RZT1048285" s="3532"/>
      <c r="RZU1048285" s="3532"/>
      <c r="RZV1048285" s="3532"/>
      <c r="RZW1048285" s="3532"/>
      <c r="RZX1048285" s="3532"/>
      <c r="RZY1048285" s="3532"/>
      <c r="RZZ1048285" s="3532"/>
      <c r="SAA1048285" s="3532"/>
      <c r="SAB1048285" s="3532"/>
      <c r="SAC1048285" s="3532"/>
      <c r="SAD1048285" s="3532"/>
      <c r="SAE1048285" s="3532"/>
      <c r="SAF1048285" s="3532"/>
      <c r="SAG1048285" s="3532"/>
      <c r="SAH1048285" s="3532"/>
      <c r="SAI1048285" s="3532"/>
      <c r="SAJ1048285" s="3532"/>
      <c r="SAK1048285" s="3532"/>
      <c r="SAL1048285" s="3532"/>
      <c r="SAM1048285" s="3532"/>
      <c r="SAN1048285" s="3532"/>
      <c r="SAO1048285" s="3532"/>
      <c r="SAP1048285" s="3532"/>
      <c r="SAQ1048285" s="3532"/>
      <c r="SAR1048285" s="3532"/>
      <c r="SAS1048285" s="3532"/>
      <c r="SAT1048285" s="3532"/>
      <c r="SAU1048285" s="3532"/>
      <c r="SAV1048285" s="3532"/>
      <c r="SAW1048285" s="3532"/>
      <c r="SAX1048285" s="3532"/>
      <c r="SAY1048285" s="3532"/>
      <c r="SAZ1048285" s="3532"/>
      <c r="SBA1048285" s="3532"/>
      <c r="SBB1048285" s="3532"/>
      <c r="SBC1048285" s="3532"/>
      <c r="SBD1048285" s="3532"/>
      <c r="SBE1048285" s="3532"/>
      <c r="SBF1048285" s="3532"/>
      <c r="SBG1048285" s="3532"/>
      <c r="SBH1048285" s="3532"/>
      <c r="SBI1048285" s="3532"/>
      <c r="SBJ1048285" s="3532"/>
      <c r="SBK1048285" s="3532"/>
      <c r="SBL1048285" s="3532"/>
      <c r="SBM1048285" s="3532"/>
      <c r="SBN1048285" s="3532"/>
      <c r="SBO1048285" s="3532"/>
      <c r="SBP1048285" s="3532"/>
      <c r="SBQ1048285" s="3532"/>
      <c r="SBR1048285" s="3532"/>
      <c r="SBS1048285" s="3532"/>
      <c r="SBT1048285" s="3532"/>
      <c r="SBU1048285" s="3532"/>
      <c r="SBV1048285" s="3532"/>
      <c r="SBW1048285" s="3532"/>
      <c r="SBX1048285" s="3532"/>
      <c r="SBY1048285" s="3532"/>
      <c r="SBZ1048285" s="3532"/>
      <c r="SCA1048285" s="3532"/>
      <c r="SCB1048285" s="3532"/>
      <c r="SCC1048285" s="3532"/>
      <c r="SCD1048285" s="3532"/>
      <c r="SCE1048285" s="3532"/>
      <c r="SCF1048285" s="3532"/>
      <c r="SCG1048285" s="3532"/>
      <c r="SCH1048285" s="3532"/>
      <c r="SCI1048285" s="3532"/>
      <c r="SCJ1048285" s="3532"/>
      <c r="SCK1048285" s="3532"/>
      <c r="SCL1048285" s="3532"/>
      <c r="SCM1048285" s="3532"/>
      <c r="SCN1048285" s="3532"/>
      <c r="SCO1048285" s="3532"/>
      <c r="SCP1048285" s="3532"/>
      <c r="SCQ1048285" s="3532"/>
      <c r="SCR1048285" s="3532"/>
      <c r="SCS1048285" s="3532"/>
      <c r="SCT1048285" s="3532"/>
      <c r="SCU1048285" s="3532"/>
      <c r="SCV1048285" s="3532"/>
      <c r="SCW1048285" s="3532"/>
      <c r="SCX1048285" s="3532"/>
      <c r="SCY1048285" s="3532"/>
      <c r="SCZ1048285" s="3532"/>
      <c r="SDA1048285" s="3532"/>
      <c r="SDB1048285" s="3532"/>
      <c r="SDC1048285" s="3532"/>
      <c r="SDD1048285" s="3532"/>
      <c r="SDE1048285" s="3532"/>
      <c r="SDF1048285" s="3532"/>
      <c r="SDG1048285" s="3532"/>
      <c r="SDH1048285" s="3532"/>
      <c r="SDI1048285" s="3532"/>
      <c r="SDJ1048285" s="3532"/>
      <c r="SDK1048285" s="3532"/>
      <c r="SDL1048285" s="3532"/>
      <c r="SDM1048285" s="3532"/>
      <c r="SDN1048285" s="3532"/>
      <c r="SDO1048285" s="3532"/>
      <c r="SDP1048285" s="3532"/>
      <c r="SDQ1048285" s="3532"/>
      <c r="SDR1048285" s="3532"/>
      <c r="SDS1048285" s="3532"/>
      <c r="SDT1048285" s="3532"/>
      <c r="SDU1048285" s="3532"/>
      <c r="SDV1048285" s="3532"/>
      <c r="SDW1048285" s="3532"/>
      <c r="SDX1048285" s="3532"/>
      <c r="SDY1048285" s="3532"/>
      <c r="SDZ1048285" s="3532"/>
      <c r="SEA1048285" s="3532"/>
      <c r="SEB1048285" s="3532"/>
      <c r="SEC1048285" s="3532"/>
      <c r="SED1048285" s="3532"/>
      <c r="SEE1048285" s="3532"/>
      <c r="SEF1048285" s="3532"/>
      <c r="SEG1048285" s="3532"/>
      <c r="SEH1048285" s="3532"/>
      <c r="SEI1048285" s="3532"/>
      <c r="SEJ1048285" s="3532"/>
      <c r="SEK1048285" s="3532"/>
      <c r="SEL1048285" s="3532"/>
      <c r="SEM1048285" s="3532"/>
      <c r="SEN1048285" s="3532"/>
      <c r="SEO1048285" s="3532"/>
      <c r="SEP1048285" s="3532"/>
      <c r="SEQ1048285" s="3532"/>
      <c r="SER1048285" s="3532"/>
      <c r="SES1048285" s="3532"/>
      <c r="SET1048285" s="3532"/>
      <c r="SEU1048285" s="3532"/>
      <c r="SEV1048285" s="3532"/>
      <c r="SEW1048285" s="3532"/>
      <c r="SEX1048285" s="3532"/>
      <c r="SEY1048285" s="3532"/>
      <c r="SEZ1048285" s="3532"/>
      <c r="SFA1048285" s="3532"/>
      <c r="SFB1048285" s="3532"/>
      <c r="SFC1048285" s="3532"/>
      <c r="SFD1048285" s="3532"/>
      <c r="SFE1048285" s="3532"/>
      <c r="SFF1048285" s="3532"/>
      <c r="SFG1048285" s="3532"/>
      <c r="SFH1048285" s="3532"/>
      <c r="SFI1048285" s="3532"/>
      <c r="SFJ1048285" s="3532"/>
      <c r="SFK1048285" s="3532"/>
      <c r="SFL1048285" s="3532"/>
      <c r="SFM1048285" s="3532"/>
      <c r="SFN1048285" s="3532"/>
      <c r="SFO1048285" s="3532"/>
      <c r="SFP1048285" s="3532"/>
      <c r="SFQ1048285" s="3532"/>
      <c r="SFR1048285" s="3532"/>
      <c r="SFS1048285" s="3532"/>
      <c r="SFT1048285" s="3532"/>
      <c r="SFU1048285" s="3532"/>
      <c r="SFV1048285" s="3532"/>
      <c r="SFW1048285" s="3532"/>
      <c r="SFX1048285" s="3532"/>
      <c r="SFY1048285" s="3532"/>
      <c r="SFZ1048285" s="3532"/>
      <c r="SGA1048285" s="3532"/>
      <c r="SGB1048285" s="3532"/>
      <c r="SGC1048285" s="3532"/>
      <c r="SGD1048285" s="3532"/>
      <c r="SGE1048285" s="3532"/>
      <c r="SGF1048285" s="3532"/>
      <c r="SGG1048285" s="3532"/>
      <c r="SGH1048285" s="3532"/>
      <c r="SGI1048285" s="3532"/>
      <c r="SGJ1048285" s="3532"/>
      <c r="SGK1048285" s="3532"/>
      <c r="SGL1048285" s="3532"/>
      <c r="SGM1048285" s="3532"/>
      <c r="SGN1048285" s="3532"/>
      <c r="SGO1048285" s="3532"/>
      <c r="SGP1048285" s="3532"/>
      <c r="SGQ1048285" s="3532"/>
      <c r="SGR1048285" s="3532"/>
      <c r="SGS1048285" s="3532"/>
      <c r="SGT1048285" s="3532"/>
      <c r="SGU1048285" s="3532"/>
      <c r="SGV1048285" s="3532"/>
      <c r="SGW1048285" s="3532"/>
      <c r="SGX1048285" s="3532"/>
      <c r="SGY1048285" s="3532"/>
      <c r="SGZ1048285" s="3532"/>
      <c r="SHA1048285" s="3532"/>
      <c r="SHB1048285" s="3532"/>
      <c r="SHC1048285" s="3532"/>
      <c r="SHD1048285" s="3532"/>
      <c r="SHE1048285" s="3532"/>
      <c r="SHF1048285" s="3532"/>
      <c r="SHG1048285" s="3532"/>
      <c r="SHH1048285" s="3532"/>
      <c r="SHI1048285" s="3532"/>
      <c r="SHJ1048285" s="3532"/>
      <c r="SHK1048285" s="3532"/>
      <c r="SHL1048285" s="3532"/>
      <c r="SHM1048285" s="3532"/>
      <c r="SHN1048285" s="3532"/>
      <c r="SHO1048285" s="3532"/>
      <c r="SHP1048285" s="3532"/>
      <c r="SHQ1048285" s="3532"/>
      <c r="SHR1048285" s="3532"/>
      <c r="SHS1048285" s="3532"/>
      <c r="SHT1048285" s="3532"/>
      <c r="SHU1048285" s="3532"/>
      <c r="SHV1048285" s="3532"/>
      <c r="SHW1048285" s="3532"/>
      <c r="SHX1048285" s="3532"/>
      <c r="SHY1048285" s="3532"/>
      <c r="SHZ1048285" s="3532"/>
      <c r="SIA1048285" s="3532"/>
      <c r="SIB1048285" s="3532"/>
      <c r="SIC1048285" s="3532"/>
      <c r="SID1048285" s="3532"/>
      <c r="SIE1048285" s="3532"/>
      <c r="SIF1048285" s="3532"/>
      <c r="SIG1048285" s="3532"/>
      <c r="SIH1048285" s="3532"/>
      <c r="SII1048285" s="3532"/>
      <c r="SIJ1048285" s="3532"/>
      <c r="SIK1048285" s="3532"/>
      <c r="SIL1048285" s="3532"/>
      <c r="SIM1048285" s="3532"/>
      <c r="SIN1048285" s="3532"/>
      <c r="SIO1048285" s="3532"/>
      <c r="SIP1048285" s="3532"/>
      <c r="SIQ1048285" s="3532"/>
      <c r="SIR1048285" s="3532"/>
      <c r="SIS1048285" s="3532"/>
      <c r="SIT1048285" s="3532"/>
      <c r="SIU1048285" s="3532"/>
      <c r="SIV1048285" s="3532"/>
      <c r="SIW1048285" s="3532"/>
      <c r="SIX1048285" s="3532"/>
      <c r="SIY1048285" s="3532"/>
      <c r="SIZ1048285" s="3532"/>
      <c r="SJA1048285" s="3532"/>
      <c r="SJB1048285" s="3532"/>
      <c r="SJC1048285" s="3532"/>
      <c r="SJD1048285" s="3532"/>
      <c r="SJE1048285" s="3532"/>
      <c r="SJF1048285" s="3532"/>
      <c r="SJG1048285" s="3532"/>
      <c r="SJH1048285" s="3532"/>
      <c r="SJI1048285" s="3532"/>
      <c r="SJJ1048285" s="3532"/>
      <c r="SJK1048285" s="3532"/>
      <c r="SJL1048285" s="3532"/>
      <c r="SJM1048285" s="3532"/>
      <c r="SJN1048285" s="3532"/>
      <c r="SJO1048285" s="3532"/>
      <c r="SJP1048285" s="3532"/>
      <c r="SJQ1048285" s="3532"/>
      <c r="SJR1048285" s="3532"/>
      <c r="SJS1048285" s="3532"/>
      <c r="SJT1048285" s="3532"/>
      <c r="SJU1048285" s="3532"/>
      <c r="SJV1048285" s="3532"/>
      <c r="SJW1048285" s="3532"/>
      <c r="SJX1048285" s="3532"/>
      <c r="SJY1048285" s="3532"/>
      <c r="SJZ1048285" s="3532"/>
      <c r="SKA1048285" s="3532"/>
      <c r="SKB1048285" s="3532"/>
      <c r="SKC1048285" s="3532"/>
      <c r="SKD1048285" s="3532"/>
      <c r="SKE1048285" s="3532"/>
      <c r="SKF1048285" s="3532"/>
      <c r="SKG1048285" s="3532"/>
      <c r="SKH1048285" s="3532"/>
      <c r="SKI1048285" s="3532"/>
      <c r="SKJ1048285" s="3532"/>
      <c r="SKK1048285" s="3532"/>
      <c r="SKL1048285" s="3532"/>
      <c r="SKM1048285" s="3532"/>
      <c r="SKN1048285" s="3532"/>
      <c r="SKO1048285" s="3532"/>
      <c r="SKP1048285" s="3532"/>
      <c r="SKQ1048285" s="3532"/>
      <c r="SKR1048285" s="3532"/>
      <c r="SKS1048285" s="3532"/>
      <c r="SKT1048285" s="3532"/>
      <c r="SKU1048285" s="3532"/>
      <c r="SKV1048285" s="3532"/>
      <c r="SKW1048285" s="3532"/>
      <c r="SKX1048285" s="3532"/>
      <c r="SKY1048285" s="3532"/>
      <c r="SKZ1048285" s="3532"/>
      <c r="SLA1048285" s="3532"/>
      <c r="SLB1048285" s="3532"/>
      <c r="SLC1048285" s="3532"/>
      <c r="SLD1048285" s="3532"/>
      <c r="SLE1048285" s="3532"/>
      <c r="SLF1048285" s="3532"/>
      <c r="SLG1048285" s="3532"/>
      <c r="SLH1048285" s="3532"/>
      <c r="SLI1048285" s="3532"/>
      <c r="SLJ1048285" s="3532"/>
      <c r="SLK1048285" s="3532"/>
      <c r="SLL1048285" s="3532"/>
      <c r="SLM1048285" s="3532"/>
      <c r="SLN1048285" s="3532"/>
      <c r="SLO1048285" s="3532"/>
      <c r="SLP1048285" s="3532"/>
      <c r="SLQ1048285" s="3532"/>
      <c r="SLR1048285" s="3532"/>
      <c r="SLS1048285" s="3532"/>
      <c r="SLT1048285" s="3532"/>
      <c r="SLU1048285" s="3532"/>
      <c r="SLV1048285" s="3532"/>
      <c r="SLW1048285" s="3532"/>
      <c r="SLX1048285" s="3532"/>
      <c r="SLY1048285" s="3532"/>
      <c r="SLZ1048285" s="3532"/>
      <c r="SMA1048285" s="3532"/>
      <c r="SMB1048285" s="3532"/>
      <c r="SMC1048285" s="3532"/>
      <c r="SMD1048285" s="3532"/>
      <c r="SME1048285" s="3532"/>
      <c r="SMF1048285" s="3532"/>
      <c r="SMG1048285" s="3532"/>
      <c r="SMH1048285" s="3532"/>
      <c r="SMI1048285" s="3532"/>
      <c r="SMJ1048285" s="3532"/>
      <c r="SMK1048285" s="3532"/>
      <c r="SML1048285" s="3532"/>
      <c r="SMM1048285" s="3532"/>
      <c r="SMN1048285" s="3532"/>
      <c r="SMO1048285" s="3532"/>
      <c r="SMP1048285" s="3532"/>
      <c r="SMQ1048285" s="3532"/>
      <c r="SMR1048285" s="3532"/>
      <c r="SMS1048285" s="3532"/>
      <c r="SMT1048285" s="3532"/>
      <c r="SMU1048285" s="3532"/>
      <c r="SMV1048285" s="3532"/>
      <c r="SMW1048285" s="3532"/>
      <c r="SMX1048285" s="3532"/>
      <c r="SMY1048285" s="3532"/>
      <c r="SMZ1048285" s="3532"/>
      <c r="SNA1048285" s="3532"/>
      <c r="SNB1048285" s="3532"/>
      <c r="SNC1048285" s="3532"/>
      <c r="SND1048285" s="3532"/>
      <c r="SNE1048285" s="3532"/>
      <c r="SNF1048285" s="3532"/>
      <c r="SNG1048285" s="3532"/>
      <c r="SNH1048285" s="3532"/>
      <c r="SNI1048285" s="3532"/>
      <c r="SNJ1048285" s="3532"/>
      <c r="SNK1048285" s="3532"/>
      <c r="SNL1048285" s="3532"/>
      <c r="SNM1048285" s="3532"/>
      <c r="SNN1048285" s="3532"/>
      <c r="SNO1048285" s="3532"/>
      <c r="SNP1048285" s="3532"/>
      <c r="SNQ1048285" s="3532"/>
      <c r="SNR1048285" s="3532"/>
      <c r="SNS1048285" s="3532"/>
      <c r="SNT1048285" s="3532"/>
      <c r="SNU1048285" s="3532"/>
      <c r="SNV1048285" s="3532"/>
      <c r="SNW1048285" s="3532"/>
      <c r="SNX1048285" s="3532"/>
      <c r="SNY1048285" s="3532"/>
      <c r="SNZ1048285" s="3532"/>
      <c r="SOA1048285" s="3532"/>
      <c r="SOB1048285" s="3532"/>
      <c r="SOC1048285" s="3532"/>
      <c r="SOD1048285" s="3532"/>
      <c r="SOE1048285" s="3532"/>
      <c r="SOF1048285" s="3532"/>
      <c r="SOG1048285" s="3532"/>
      <c r="SOH1048285" s="3532"/>
      <c r="SOI1048285" s="3532"/>
      <c r="SOJ1048285" s="3532"/>
      <c r="SOK1048285" s="3532"/>
      <c r="SOL1048285" s="3532"/>
      <c r="SOM1048285" s="3532"/>
      <c r="SON1048285" s="3532"/>
      <c r="SOO1048285" s="3532"/>
      <c r="SOP1048285" s="3532"/>
      <c r="SOQ1048285" s="3532"/>
      <c r="SOR1048285" s="3532"/>
      <c r="SOS1048285" s="3532"/>
      <c r="SOT1048285" s="3532"/>
      <c r="SOU1048285" s="3532"/>
      <c r="SOV1048285" s="3532"/>
      <c r="SOW1048285" s="3532"/>
      <c r="SOX1048285" s="3532"/>
      <c r="SOY1048285" s="3532"/>
      <c r="SOZ1048285" s="3532"/>
      <c r="SPA1048285" s="3532"/>
      <c r="SPB1048285" s="3532"/>
      <c r="SPC1048285" s="3532"/>
      <c r="SPD1048285" s="3532"/>
      <c r="SPE1048285" s="3532"/>
      <c r="SPF1048285" s="3532"/>
      <c r="SPG1048285" s="3532"/>
      <c r="SPH1048285" s="3532"/>
      <c r="SPI1048285" s="3532"/>
      <c r="SPJ1048285" s="3532"/>
      <c r="SPK1048285" s="3532"/>
      <c r="SPL1048285" s="3532"/>
      <c r="SPM1048285" s="3532"/>
      <c r="SPN1048285" s="3532"/>
      <c r="SPO1048285" s="3532"/>
      <c r="SPP1048285" s="3532"/>
      <c r="SPQ1048285" s="3532"/>
      <c r="SPR1048285" s="3532"/>
      <c r="SPS1048285" s="3532"/>
      <c r="SPT1048285" s="3532"/>
      <c r="SPU1048285" s="3532"/>
      <c r="SPV1048285" s="3532"/>
      <c r="SPW1048285" s="3532"/>
      <c r="SPX1048285" s="3532"/>
      <c r="SPY1048285" s="3532"/>
      <c r="SPZ1048285" s="3532"/>
      <c r="SQA1048285" s="3532"/>
      <c r="SQB1048285" s="3532"/>
      <c r="SQC1048285" s="3532"/>
      <c r="SQD1048285" s="3532"/>
      <c r="SQE1048285" s="3532"/>
      <c r="SQF1048285" s="3532"/>
      <c r="SQG1048285" s="3532"/>
      <c r="SQH1048285" s="3532"/>
      <c r="SQI1048285" s="3532"/>
      <c r="SQJ1048285" s="3532"/>
      <c r="SQK1048285" s="3532"/>
      <c r="SQL1048285" s="3532"/>
      <c r="SQM1048285" s="3532"/>
      <c r="SQN1048285" s="3532"/>
      <c r="SQO1048285" s="3532"/>
      <c r="SQP1048285" s="3532"/>
      <c r="SQQ1048285" s="3532"/>
      <c r="SQR1048285" s="3532"/>
      <c r="SQS1048285" s="3532"/>
      <c r="SQT1048285" s="3532"/>
      <c r="SQU1048285" s="3532"/>
      <c r="SQV1048285" s="3532"/>
      <c r="SQW1048285" s="3532"/>
      <c r="SQX1048285" s="3532"/>
      <c r="SQY1048285" s="3532"/>
      <c r="SQZ1048285" s="3532"/>
      <c r="SRA1048285" s="3532"/>
      <c r="SRB1048285" s="3532"/>
      <c r="SRC1048285" s="3532"/>
      <c r="SRD1048285" s="3532"/>
      <c r="SRE1048285" s="3532"/>
      <c r="SRF1048285" s="3532"/>
      <c r="SRG1048285" s="3532"/>
      <c r="SRH1048285" s="3532"/>
      <c r="SRI1048285" s="3532"/>
      <c r="SRJ1048285" s="3532"/>
      <c r="SRK1048285" s="3532"/>
      <c r="SRL1048285" s="3532"/>
      <c r="SRM1048285" s="3532"/>
      <c r="SRN1048285" s="3532"/>
      <c r="SRO1048285" s="3532"/>
      <c r="SRP1048285" s="3532"/>
      <c r="SRQ1048285" s="3532"/>
      <c r="SRR1048285" s="3532"/>
      <c r="SRS1048285" s="3532"/>
      <c r="SRT1048285" s="3532"/>
      <c r="SRU1048285" s="3532"/>
      <c r="SRV1048285" s="3532"/>
      <c r="SRW1048285" s="3532"/>
      <c r="SRX1048285" s="3532"/>
      <c r="SRY1048285" s="3532"/>
      <c r="SRZ1048285" s="3532"/>
      <c r="SSA1048285" s="3532"/>
      <c r="SSB1048285" s="3532"/>
      <c r="SSC1048285" s="3532"/>
      <c r="SSD1048285" s="3532"/>
      <c r="SSE1048285" s="3532"/>
      <c r="SSF1048285" s="3532"/>
      <c r="SSG1048285" s="3532"/>
      <c r="SSH1048285" s="3532"/>
      <c r="SSI1048285" s="3532"/>
      <c r="SSJ1048285" s="3532"/>
      <c r="SSK1048285" s="3532"/>
      <c r="SSL1048285" s="3532"/>
      <c r="SSM1048285" s="3532"/>
      <c r="SSN1048285" s="3532"/>
      <c r="SSO1048285" s="3532"/>
      <c r="SSP1048285" s="3532"/>
      <c r="SSQ1048285" s="3532"/>
      <c r="SSR1048285" s="3532"/>
      <c r="SSS1048285" s="3532"/>
      <c r="SST1048285" s="3532"/>
      <c r="SSU1048285" s="3532"/>
      <c r="SSV1048285" s="3532"/>
      <c r="SSW1048285" s="3532"/>
      <c r="SSX1048285" s="3532"/>
      <c r="SSY1048285" s="3532"/>
      <c r="SSZ1048285" s="3532"/>
      <c r="STA1048285" s="3532"/>
      <c r="STB1048285" s="3532"/>
      <c r="STC1048285" s="3532"/>
      <c r="STD1048285" s="3532"/>
      <c r="STE1048285" s="3532"/>
      <c r="STF1048285" s="3532"/>
      <c r="STG1048285" s="3532"/>
      <c r="STH1048285" s="3532"/>
      <c r="STI1048285" s="3532"/>
      <c r="STJ1048285" s="3532"/>
      <c r="STK1048285" s="3532"/>
      <c r="STL1048285" s="3532"/>
      <c r="STM1048285" s="3532"/>
      <c r="STN1048285" s="3532"/>
      <c r="STO1048285" s="3532"/>
      <c r="STP1048285" s="3532"/>
      <c r="STQ1048285" s="3532"/>
      <c r="STR1048285" s="3532"/>
      <c r="STS1048285" s="3532"/>
      <c r="STT1048285" s="3532"/>
      <c r="STU1048285" s="3532"/>
      <c r="STV1048285" s="3532"/>
      <c r="STW1048285" s="3532"/>
      <c r="STX1048285" s="3532"/>
      <c r="STY1048285" s="3532"/>
      <c r="STZ1048285" s="3532"/>
      <c r="SUA1048285" s="3532"/>
      <c r="SUB1048285" s="3532"/>
      <c r="SUC1048285" s="3532"/>
      <c r="SUD1048285" s="3532"/>
      <c r="SUE1048285" s="3532"/>
      <c r="SUF1048285" s="3532"/>
      <c r="SUG1048285" s="3532"/>
      <c r="SUH1048285" s="3532"/>
      <c r="SUI1048285" s="3532"/>
      <c r="SUJ1048285" s="3532"/>
      <c r="SUK1048285" s="3532"/>
      <c r="SUL1048285" s="3532"/>
      <c r="SUM1048285" s="3532"/>
      <c r="SUN1048285" s="3532"/>
      <c r="SUO1048285" s="3532"/>
      <c r="SUP1048285" s="3532"/>
      <c r="SUQ1048285" s="3532"/>
      <c r="SUR1048285" s="3532"/>
      <c r="SUS1048285" s="3532"/>
      <c r="SUT1048285" s="3532"/>
      <c r="SUU1048285" s="3532"/>
      <c r="SUV1048285" s="3532"/>
      <c r="SUW1048285" s="3532"/>
      <c r="SUX1048285" s="3532"/>
      <c r="SUY1048285" s="3532"/>
      <c r="SUZ1048285" s="3532"/>
      <c r="SVA1048285" s="3532"/>
      <c r="SVB1048285" s="3532"/>
      <c r="SVC1048285" s="3532"/>
      <c r="SVD1048285" s="3532"/>
      <c r="SVE1048285" s="3532"/>
      <c r="SVF1048285" s="3532"/>
      <c r="SVG1048285" s="3532"/>
      <c r="SVH1048285" s="3532"/>
      <c r="SVI1048285" s="3532"/>
      <c r="SVJ1048285" s="3532"/>
      <c r="SVK1048285" s="3532"/>
      <c r="SVL1048285" s="3532"/>
      <c r="SVM1048285" s="3532"/>
      <c r="SVN1048285" s="3532"/>
      <c r="SVO1048285" s="3532"/>
      <c r="SVP1048285" s="3532"/>
      <c r="SVQ1048285" s="3532"/>
      <c r="SVR1048285" s="3532"/>
      <c r="SVS1048285" s="3532"/>
      <c r="SVT1048285" s="3532"/>
      <c r="SVU1048285" s="3532"/>
      <c r="SVV1048285" s="3532"/>
      <c r="SVW1048285" s="3532"/>
      <c r="SVX1048285" s="3532"/>
      <c r="SVY1048285" s="3532"/>
      <c r="SVZ1048285" s="3532"/>
      <c r="SWA1048285" s="3532"/>
      <c r="SWB1048285" s="3532"/>
      <c r="SWC1048285" s="3532"/>
      <c r="SWD1048285" s="3532"/>
      <c r="SWE1048285" s="3532"/>
      <c r="SWF1048285" s="3532"/>
      <c r="SWG1048285" s="3532"/>
      <c r="SWH1048285" s="3532"/>
      <c r="SWI1048285" s="3532"/>
      <c r="SWJ1048285" s="3532"/>
      <c r="SWK1048285" s="3532"/>
      <c r="SWL1048285" s="3532"/>
      <c r="SWM1048285" s="3532"/>
      <c r="SWN1048285" s="3532"/>
      <c r="SWO1048285" s="3532"/>
      <c r="SWP1048285" s="3532"/>
      <c r="SWQ1048285" s="3532"/>
      <c r="SWR1048285" s="3532"/>
      <c r="SWS1048285" s="3532"/>
      <c r="SWT1048285" s="3532"/>
      <c r="SWU1048285" s="3532"/>
      <c r="SWV1048285" s="3532"/>
      <c r="SWW1048285" s="3532"/>
      <c r="SWX1048285" s="3532"/>
      <c r="SWY1048285" s="3532"/>
      <c r="SWZ1048285" s="3532"/>
      <c r="SXA1048285" s="3532"/>
      <c r="SXB1048285" s="3532"/>
      <c r="SXC1048285" s="3532"/>
      <c r="SXD1048285" s="3532"/>
      <c r="SXE1048285" s="3532"/>
      <c r="SXF1048285" s="3532"/>
      <c r="SXG1048285" s="3532"/>
      <c r="SXH1048285" s="3532"/>
      <c r="SXI1048285" s="3532"/>
      <c r="SXJ1048285" s="3532"/>
      <c r="SXK1048285" s="3532"/>
      <c r="SXL1048285" s="3532"/>
      <c r="SXM1048285" s="3532"/>
      <c r="SXN1048285" s="3532"/>
      <c r="SXO1048285" s="3532"/>
      <c r="SXP1048285" s="3532"/>
      <c r="SXQ1048285" s="3532"/>
      <c r="SXR1048285" s="3532"/>
      <c r="SXS1048285" s="3532"/>
      <c r="SXT1048285" s="3532"/>
      <c r="SXU1048285" s="3532"/>
      <c r="SXV1048285" s="3532"/>
      <c r="SXW1048285" s="3532"/>
      <c r="SXX1048285" s="3532"/>
      <c r="SXY1048285" s="3532"/>
      <c r="SXZ1048285" s="3532"/>
      <c r="SYA1048285" s="3532"/>
      <c r="SYB1048285" s="3532"/>
      <c r="SYC1048285" s="3532"/>
      <c r="SYD1048285" s="3532"/>
      <c r="SYE1048285" s="3532"/>
      <c r="SYF1048285" s="3532"/>
      <c r="SYG1048285" s="3532"/>
      <c r="SYH1048285" s="3532"/>
      <c r="SYI1048285" s="3532"/>
      <c r="SYJ1048285" s="3532"/>
      <c r="SYK1048285" s="3532"/>
      <c r="SYL1048285" s="3532"/>
      <c r="SYM1048285" s="3532"/>
      <c r="SYN1048285" s="3532"/>
      <c r="SYO1048285" s="3532"/>
      <c r="SYP1048285" s="3532"/>
      <c r="SYQ1048285" s="3532"/>
      <c r="SYR1048285" s="3532"/>
      <c r="SYS1048285" s="3532"/>
      <c r="SYT1048285" s="3532"/>
      <c r="SYU1048285" s="3532"/>
      <c r="SYV1048285" s="3532"/>
      <c r="SYW1048285" s="3532"/>
      <c r="SYX1048285" s="3532"/>
      <c r="SYY1048285" s="3532"/>
      <c r="SYZ1048285" s="3532"/>
      <c r="SZA1048285" s="3532"/>
      <c r="SZB1048285" s="3532"/>
      <c r="SZC1048285" s="3532"/>
      <c r="SZD1048285" s="3532"/>
      <c r="SZE1048285" s="3532"/>
      <c r="SZF1048285" s="3532"/>
      <c r="SZG1048285" s="3532"/>
      <c r="SZH1048285" s="3532"/>
      <c r="SZI1048285" s="3532"/>
      <c r="SZJ1048285" s="3532"/>
      <c r="SZK1048285" s="3532"/>
      <c r="SZL1048285" s="3532"/>
      <c r="SZM1048285" s="3532"/>
      <c r="SZN1048285" s="3532"/>
      <c r="SZO1048285" s="3532"/>
      <c r="SZP1048285" s="3532"/>
      <c r="SZQ1048285" s="3532"/>
      <c r="SZR1048285" s="3532"/>
      <c r="SZS1048285" s="3532"/>
      <c r="SZT1048285" s="3532"/>
      <c r="SZU1048285" s="3532"/>
      <c r="SZV1048285" s="3532"/>
      <c r="SZW1048285" s="3532"/>
      <c r="SZX1048285" s="3532"/>
      <c r="SZY1048285" s="3532"/>
      <c r="SZZ1048285" s="3532"/>
      <c r="TAA1048285" s="3532"/>
      <c r="TAB1048285" s="3532"/>
      <c r="TAC1048285" s="3532"/>
      <c r="TAD1048285" s="3532"/>
      <c r="TAE1048285" s="3532"/>
      <c r="TAF1048285" s="3532"/>
      <c r="TAG1048285" s="3532"/>
      <c r="TAH1048285" s="3532"/>
      <c r="TAI1048285" s="3532"/>
      <c r="TAJ1048285" s="3532"/>
      <c r="TAK1048285" s="3532"/>
      <c r="TAL1048285" s="3532"/>
      <c r="TAM1048285" s="3532"/>
      <c r="TAN1048285" s="3532"/>
      <c r="TAO1048285" s="3532"/>
      <c r="TAP1048285" s="3532"/>
      <c r="TAQ1048285" s="3532"/>
      <c r="TAR1048285" s="3532"/>
      <c r="TAS1048285" s="3532"/>
      <c r="TAT1048285" s="3532"/>
      <c r="TAU1048285" s="3532"/>
      <c r="TAV1048285" s="3532"/>
      <c r="TAW1048285" s="3532"/>
      <c r="TAX1048285" s="3532"/>
      <c r="TAY1048285" s="3532"/>
      <c r="TAZ1048285" s="3532"/>
      <c r="TBA1048285" s="3532"/>
      <c r="TBB1048285" s="3532"/>
      <c r="TBC1048285" s="3532"/>
      <c r="TBD1048285" s="3532"/>
      <c r="TBE1048285" s="3532"/>
      <c r="TBF1048285" s="3532"/>
      <c r="TBG1048285" s="3532"/>
      <c r="TBH1048285" s="3532"/>
      <c r="TBI1048285" s="3532"/>
      <c r="TBJ1048285" s="3532"/>
      <c r="TBK1048285" s="3532"/>
      <c r="TBL1048285" s="3532"/>
      <c r="TBM1048285" s="3532"/>
      <c r="TBN1048285" s="3532"/>
      <c r="TBO1048285" s="3532"/>
      <c r="TBP1048285" s="3532"/>
      <c r="TBQ1048285" s="3532"/>
      <c r="TBR1048285" s="3532"/>
      <c r="TBS1048285" s="3532"/>
      <c r="TBT1048285" s="3532"/>
      <c r="TBU1048285" s="3532"/>
      <c r="TBV1048285" s="3532"/>
      <c r="TBW1048285" s="3532"/>
      <c r="TBX1048285" s="3532"/>
      <c r="TBY1048285" s="3532"/>
      <c r="TBZ1048285" s="3532"/>
      <c r="TCA1048285" s="3532"/>
      <c r="TCB1048285" s="3532"/>
      <c r="TCC1048285" s="3532"/>
      <c r="TCD1048285" s="3532"/>
      <c r="TCE1048285" s="3532"/>
      <c r="TCF1048285" s="3532"/>
      <c r="TCG1048285" s="3532"/>
      <c r="TCH1048285" s="3532"/>
      <c r="TCI1048285" s="3532"/>
      <c r="TCJ1048285" s="3532"/>
      <c r="TCK1048285" s="3532"/>
      <c r="TCL1048285" s="3532"/>
      <c r="TCM1048285" s="3532"/>
      <c r="TCN1048285" s="3532"/>
      <c r="TCO1048285" s="3532"/>
      <c r="TCP1048285" s="3532"/>
      <c r="TCQ1048285" s="3532"/>
      <c r="TCR1048285" s="3532"/>
      <c r="TCS1048285" s="3532"/>
      <c r="TCT1048285" s="3532"/>
      <c r="TCU1048285" s="3532"/>
      <c r="TCV1048285" s="3532"/>
      <c r="TCW1048285" s="3532"/>
      <c r="TCX1048285" s="3532"/>
      <c r="TCY1048285" s="3532"/>
      <c r="TCZ1048285" s="3532"/>
      <c r="TDA1048285" s="3532"/>
      <c r="TDB1048285" s="3532"/>
      <c r="TDC1048285" s="3532"/>
      <c r="TDD1048285" s="3532"/>
      <c r="TDE1048285" s="3532"/>
      <c r="TDF1048285" s="3532"/>
      <c r="TDG1048285" s="3532"/>
      <c r="TDH1048285" s="3532"/>
      <c r="TDI1048285" s="3532"/>
      <c r="TDJ1048285" s="3532"/>
      <c r="TDK1048285" s="3532"/>
      <c r="TDL1048285" s="3532"/>
      <c r="TDM1048285" s="3532"/>
      <c r="TDN1048285" s="3532"/>
      <c r="TDO1048285" s="3532"/>
      <c r="TDP1048285" s="3532"/>
      <c r="TDQ1048285" s="3532"/>
      <c r="TDR1048285" s="3532"/>
      <c r="TDS1048285" s="3532"/>
      <c r="TDT1048285" s="3532"/>
      <c r="TDU1048285" s="3532"/>
      <c r="TDV1048285" s="3532"/>
      <c r="TDW1048285" s="3532"/>
      <c r="TDX1048285" s="3532"/>
      <c r="TDY1048285" s="3532"/>
      <c r="TDZ1048285" s="3532"/>
      <c r="TEA1048285" s="3532"/>
      <c r="TEB1048285" s="3532"/>
      <c r="TEC1048285" s="3532"/>
      <c r="TED1048285" s="3532"/>
      <c r="TEE1048285" s="3532"/>
      <c r="TEF1048285" s="3532"/>
      <c r="TEG1048285" s="3532"/>
      <c r="TEH1048285" s="3532"/>
      <c r="TEI1048285" s="3532"/>
      <c r="TEJ1048285" s="3532"/>
      <c r="TEK1048285" s="3532"/>
      <c r="TEL1048285" s="3532"/>
      <c r="TEM1048285" s="3532"/>
      <c r="TEN1048285" s="3532"/>
      <c r="TEO1048285" s="3532"/>
      <c r="TEP1048285" s="3532"/>
      <c r="TEQ1048285" s="3532"/>
      <c r="TER1048285" s="3532"/>
      <c r="TES1048285" s="3532"/>
      <c r="TET1048285" s="3532"/>
      <c r="TEU1048285" s="3532"/>
      <c r="TEV1048285" s="3532"/>
      <c r="TEW1048285" s="3532"/>
      <c r="TEX1048285" s="3532"/>
      <c r="TEY1048285" s="3532"/>
      <c r="TEZ1048285" s="3532"/>
      <c r="TFA1048285" s="3532"/>
      <c r="TFB1048285" s="3532"/>
      <c r="TFC1048285" s="3532"/>
      <c r="TFD1048285" s="3532"/>
      <c r="TFE1048285" s="3532"/>
      <c r="TFF1048285" s="3532"/>
      <c r="TFG1048285" s="3532"/>
      <c r="TFH1048285" s="3532"/>
      <c r="TFI1048285" s="3532"/>
      <c r="TFJ1048285" s="3532"/>
      <c r="TFK1048285" s="3532"/>
      <c r="TFL1048285" s="3532"/>
      <c r="TFM1048285" s="3532"/>
      <c r="TFN1048285" s="3532"/>
      <c r="TFO1048285" s="3532"/>
      <c r="TFP1048285" s="3532"/>
      <c r="TFQ1048285" s="3532"/>
      <c r="TFR1048285" s="3532"/>
      <c r="TFS1048285" s="3532"/>
      <c r="TFT1048285" s="3532"/>
      <c r="TFU1048285" s="3532"/>
      <c r="TFV1048285" s="3532"/>
      <c r="TFW1048285" s="3532"/>
      <c r="TFX1048285" s="3532"/>
      <c r="TFY1048285" s="3532"/>
      <c r="TFZ1048285" s="3532"/>
      <c r="TGA1048285" s="3532"/>
      <c r="TGB1048285" s="3532"/>
      <c r="TGC1048285" s="3532"/>
      <c r="TGD1048285" s="3532"/>
      <c r="TGE1048285" s="3532"/>
      <c r="TGF1048285" s="3532"/>
      <c r="TGG1048285" s="3532"/>
      <c r="TGH1048285" s="3532"/>
      <c r="TGI1048285" s="3532"/>
      <c r="TGJ1048285" s="3532"/>
      <c r="TGK1048285" s="3532"/>
      <c r="TGL1048285" s="3532"/>
      <c r="TGM1048285" s="3532"/>
      <c r="TGN1048285" s="3532"/>
      <c r="TGO1048285" s="3532"/>
      <c r="TGP1048285" s="3532"/>
      <c r="TGQ1048285" s="3532"/>
      <c r="TGR1048285" s="3532"/>
      <c r="TGS1048285" s="3532"/>
      <c r="TGT1048285" s="3532"/>
      <c r="TGU1048285" s="3532"/>
      <c r="TGV1048285" s="3532"/>
      <c r="TGW1048285" s="3532"/>
      <c r="TGX1048285" s="3532"/>
      <c r="TGY1048285" s="3532"/>
      <c r="TGZ1048285" s="3532"/>
      <c r="THA1048285" s="3532"/>
      <c r="THB1048285" s="3532"/>
      <c r="THC1048285" s="3532"/>
      <c r="THD1048285" s="3532"/>
      <c r="THE1048285" s="3532"/>
      <c r="THF1048285" s="3532"/>
      <c r="THG1048285" s="3532"/>
      <c r="THH1048285" s="3532"/>
      <c r="THI1048285" s="3532"/>
      <c r="THJ1048285" s="3532"/>
      <c r="THK1048285" s="3532"/>
      <c r="THL1048285" s="3532"/>
      <c r="THM1048285" s="3532"/>
      <c r="THN1048285" s="3532"/>
      <c r="THO1048285" s="3532"/>
      <c r="THP1048285" s="3532"/>
      <c r="THQ1048285" s="3532"/>
      <c r="THR1048285" s="3532"/>
      <c r="THS1048285" s="3532"/>
      <c r="THT1048285" s="3532"/>
      <c r="THU1048285" s="3532"/>
      <c r="THV1048285" s="3532"/>
      <c r="THW1048285" s="3532"/>
      <c r="THX1048285" s="3532"/>
      <c r="THY1048285" s="3532"/>
      <c r="THZ1048285" s="3532"/>
      <c r="TIA1048285" s="3532"/>
      <c r="TIB1048285" s="3532"/>
      <c r="TIC1048285" s="3532"/>
      <c r="TID1048285" s="3532"/>
      <c r="TIE1048285" s="3532"/>
      <c r="TIF1048285" s="3532"/>
      <c r="TIG1048285" s="3532"/>
      <c r="TIH1048285" s="3532"/>
      <c r="TII1048285" s="3532"/>
      <c r="TIJ1048285" s="3532"/>
      <c r="TIK1048285" s="3532"/>
      <c r="TIL1048285" s="3532"/>
      <c r="TIM1048285" s="3532"/>
      <c r="TIN1048285" s="3532"/>
      <c r="TIO1048285" s="3532"/>
      <c r="TIP1048285" s="3532"/>
      <c r="TIQ1048285" s="3532"/>
      <c r="TIR1048285" s="3532"/>
      <c r="TIS1048285" s="3532"/>
      <c r="TIT1048285" s="3532"/>
      <c r="TIU1048285" s="3532"/>
      <c r="TIV1048285" s="3532"/>
      <c r="TIW1048285" s="3532"/>
      <c r="TIX1048285" s="3532"/>
      <c r="TIY1048285" s="3532"/>
      <c r="TIZ1048285" s="3532"/>
      <c r="TJA1048285" s="3532"/>
      <c r="TJB1048285" s="3532"/>
      <c r="TJC1048285" s="3532"/>
      <c r="TJD1048285" s="3532"/>
      <c r="TJE1048285" s="3532"/>
      <c r="TJF1048285" s="3532"/>
      <c r="TJG1048285" s="3532"/>
      <c r="TJH1048285" s="3532"/>
      <c r="TJI1048285" s="3532"/>
      <c r="TJJ1048285" s="3532"/>
      <c r="TJK1048285" s="3532"/>
      <c r="TJL1048285" s="3532"/>
      <c r="TJM1048285" s="3532"/>
      <c r="TJN1048285" s="3532"/>
      <c r="TJO1048285" s="3532"/>
      <c r="TJP1048285" s="3532"/>
      <c r="TJQ1048285" s="3532"/>
      <c r="TJR1048285" s="3532"/>
      <c r="TJS1048285" s="3532"/>
      <c r="TJT1048285" s="3532"/>
      <c r="TJU1048285" s="3532"/>
      <c r="TJV1048285" s="3532"/>
      <c r="TJW1048285" s="3532"/>
      <c r="TJX1048285" s="3532"/>
      <c r="TJY1048285" s="3532"/>
      <c r="TJZ1048285" s="3532"/>
      <c r="TKA1048285" s="3532"/>
      <c r="TKB1048285" s="3532"/>
      <c r="TKC1048285" s="3532"/>
      <c r="TKD1048285" s="3532"/>
      <c r="TKE1048285" s="3532"/>
      <c r="TKF1048285" s="3532"/>
      <c r="TKG1048285" s="3532"/>
      <c r="TKH1048285" s="3532"/>
      <c r="TKI1048285" s="3532"/>
      <c r="TKJ1048285" s="3532"/>
      <c r="TKK1048285" s="3532"/>
      <c r="TKL1048285" s="3532"/>
      <c r="TKM1048285" s="3532"/>
      <c r="TKN1048285" s="3532"/>
      <c r="TKO1048285" s="3532"/>
      <c r="TKP1048285" s="3532"/>
      <c r="TKQ1048285" s="3532"/>
      <c r="TKR1048285" s="3532"/>
      <c r="TKS1048285" s="3532"/>
      <c r="TKT1048285" s="3532"/>
      <c r="TKU1048285" s="3532"/>
      <c r="TKV1048285" s="3532"/>
      <c r="TKW1048285" s="3532"/>
      <c r="TKX1048285" s="3532"/>
      <c r="TKY1048285" s="3532"/>
      <c r="TKZ1048285" s="3532"/>
      <c r="TLA1048285" s="3532"/>
      <c r="TLB1048285" s="3532"/>
      <c r="TLC1048285" s="3532"/>
      <c r="TLD1048285" s="3532"/>
      <c r="TLE1048285" s="3532"/>
      <c r="TLF1048285" s="3532"/>
      <c r="TLG1048285" s="3532"/>
      <c r="TLH1048285" s="3532"/>
      <c r="TLI1048285" s="3532"/>
      <c r="TLJ1048285" s="3532"/>
      <c r="TLK1048285" s="3532"/>
      <c r="TLL1048285" s="3532"/>
      <c r="TLM1048285" s="3532"/>
      <c r="TLN1048285" s="3532"/>
      <c r="TLO1048285" s="3532"/>
      <c r="TLP1048285" s="3532"/>
      <c r="TLQ1048285" s="3532"/>
      <c r="TLR1048285" s="3532"/>
      <c r="TLS1048285" s="3532"/>
      <c r="TLT1048285" s="3532"/>
      <c r="TLU1048285" s="3532"/>
      <c r="TLV1048285" s="3532"/>
      <c r="TLW1048285" s="3532"/>
      <c r="TLX1048285" s="3532"/>
      <c r="TLY1048285" s="3532"/>
      <c r="TLZ1048285" s="3532"/>
      <c r="TMA1048285" s="3532"/>
      <c r="TMB1048285" s="3532"/>
      <c r="TMC1048285" s="3532"/>
      <c r="TMD1048285" s="3532"/>
      <c r="TME1048285" s="3532"/>
      <c r="TMF1048285" s="3532"/>
      <c r="TMG1048285" s="3532"/>
      <c r="TMH1048285" s="3532"/>
      <c r="TMI1048285" s="3532"/>
      <c r="TMJ1048285" s="3532"/>
      <c r="TMK1048285" s="3532"/>
      <c r="TML1048285" s="3532"/>
      <c r="TMM1048285" s="3532"/>
      <c r="TMN1048285" s="3532"/>
      <c r="TMO1048285" s="3532"/>
      <c r="TMP1048285" s="3532"/>
      <c r="TMQ1048285" s="3532"/>
      <c r="TMR1048285" s="3532"/>
      <c r="TMS1048285" s="3532"/>
      <c r="TMT1048285" s="3532"/>
      <c r="TMU1048285" s="3532"/>
      <c r="TMV1048285" s="3532"/>
      <c r="TMW1048285" s="3532"/>
      <c r="TMX1048285" s="3532"/>
      <c r="TMY1048285" s="3532"/>
      <c r="TMZ1048285" s="3532"/>
      <c r="TNA1048285" s="3532"/>
      <c r="TNB1048285" s="3532"/>
      <c r="TNC1048285" s="3532"/>
      <c r="TND1048285" s="3532"/>
      <c r="TNE1048285" s="3532"/>
      <c r="TNF1048285" s="3532"/>
      <c r="TNG1048285" s="3532"/>
      <c r="TNH1048285" s="3532"/>
      <c r="TNI1048285" s="3532"/>
      <c r="TNJ1048285" s="3532"/>
      <c r="TNK1048285" s="3532"/>
      <c r="TNL1048285" s="3532"/>
      <c r="TNM1048285" s="3532"/>
      <c r="TNN1048285" s="3532"/>
      <c r="TNO1048285" s="3532"/>
      <c r="TNP1048285" s="3532"/>
      <c r="TNQ1048285" s="3532"/>
      <c r="TNR1048285" s="3532"/>
      <c r="TNS1048285" s="3532"/>
      <c r="TNT1048285" s="3532"/>
      <c r="TNU1048285" s="3532"/>
      <c r="TNV1048285" s="3532"/>
      <c r="TNW1048285" s="3532"/>
      <c r="TNX1048285" s="3532"/>
      <c r="TNY1048285" s="3532"/>
      <c r="TNZ1048285" s="3532"/>
      <c r="TOA1048285" s="3532"/>
      <c r="TOB1048285" s="3532"/>
      <c r="TOC1048285" s="3532"/>
      <c r="TOD1048285" s="3532"/>
      <c r="TOE1048285" s="3532"/>
      <c r="TOF1048285" s="3532"/>
      <c r="TOG1048285" s="3532"/>
      <c r="TOH1048285" s="3532"/>
      <c r="TOI1048285" s="3532"/>
      <c r="TOJ1048285" s="3532"/>
      <c r="TOK1048285" s="3532"/>
      <c r="TOL1048285" s="3532"/>
      <c r="TOM1048285" s="3532"/>
      <c r="TON1048285" s="3532"/>
      <c r="TOO1048285" s="3532"/>
      <c r="TOP1048285" s="3532"/>
      <c r="TOQ1048285" s="3532"/>
      <c r="TOR1048285" s="3532"/>
      <c r="TOS1048285" s="3532"/>
      <c r="TOT1048285" s="3532"/>
      <c r="TOU1048285" s="3532"/>
      <c r="TOV1048285" s="3532"/>
      <c r="TOW1048285" s="3532"/>
      <c r="TOX1048285" s="3532"/>
      <c r="TOY1048285" s="3532"/>
      <c r="TOZ1048285" s="3532"/>
      <c r="TPA1048285" s="3532"/>
      <c r="TPB1048285" s="3532"/>
      <c r="TPC1048285" s="3532"/>
      <c r="TPD1048285" s="3532"/>
      <c r="TPE1048285" s="3532"/>
      <c r="TPF1048285" s="3532"/>
      <c r="TPG1048285" s="3532"/>
      <c r="TPH1048285" s="3532"/>
      <c r="TPI1048285" s="3532"/>
      <c r="TPJ1048285" s="3532"/>
      <c r="TPK1048285" s="3532"/>
      <c r="TPL1048285" s="3532"/>
      <c r="TPM1048285" s="3532"/>
      <c r="TPN1048285" s="3532"/>
      <c r="TPO1048285" s="3532"/>
      <c r="TPP1048285" s="3532"/>
      <c r="TPQ1048285" s="3532"/>
      <c r="TPR1048285" s="3532"/>
      <c r="TPS1048285" s="3532"/>
      <c r="TPT1048285" s="3532"/>
      <c r="TPU1048285" s="3532"/>
      <c r="TPV1048285" s="3532"/>
      <c r="TPW1048285" s="3532"/>
      <c r="TPX1048285" s="3532"/>
      <c r="TPY1048285" s="3532"/>
      <c r="TPZ1048285" s="3532"/>
      <c r="TQA1048285" s="3532"/>
      <c r="TQB1048285" s="3532"/>
      <c r="TQC1048285" s="3532"/>
      <c r="TQD1048285" s="3532"/>
      <c r="TQE1048285" s="3532"/>
      <c r="TQF1048285" s="3532"/>
      <c r="TQG1048285" s="3532"/>
      <c r="TQH1048285" s="3532"/>
      <c r="TQI1048285" s="3532"/>
      <c r="TQJ1048285" s="3532"/>
      <c r="TQK1048285" s="3532"/>
      <c r="TQL1048285" s="3532"/>
      <c r="TQM1048285" s="3532"/>
      <c r="TQN1048285" s="3532"/>
      <c r="TQO1048285" s="3532"/>
      <c r="TQP1048285" s="3532"/>
      <c r="TQQ1048285" s="3532"/>
      <c r="TQR1048285" s="3532"/>
      <c r="TQS1048285" s="3532"/>
      <c r="TQT1048285" s="3532"/>
      <c r="TQU1048285" s="3532"/>
      <c r="TQV1048285" s="3532"/>
      <c r="TQW1048285" s="3532"/>
      <c r="TQX1048285" s="3532"/>
      <c r="TQY1048285" s="3532"/>
      <c r="TQZ1048285" s="3532"/>
      <c r="TRA1048285" s="3532"/>
      <c r="TRB1048285" s="3532"/>
      <c r="TRC1048285" s="3532"/>
      <c r="TRD1048285" s="3532"/>
      <c r="TRE1048285" s="3532"/>
      <c r="TRF1048285" s="3532"/>
      <c r="TRG1048285" s="3532"/>
      <c r="TRH1048285" s="3532"/>
      <c r="TRI1048285" s="3532"/>
      <c r="TRJ1048285" s="3532"/>
      <c r="TRK1048285" s="3532"/>
      <c r="TRL1048285" s="3532"/>
      <c r="TRM1048285" s="3532"/>
      <c r="TRN1048285" s="3532"/>
      <c r="TRO1048285" s="3532"/>
      <c r="TRP1048285" s="3532"/>
      <c r="TRQ1048285" s="3532"/>
      <c r="TRR1048285" s="3532"/>
      <c r="TRS1048285" s="3532"/>
      <c r="TRT1048285" s="3532"/>
      <c r="TRU1048285" s="3532"/>
      <c r="TRV1048285" s="3532"/>
      <c r="TRW1048285" s="3532"/>
      <c r="TRX1048285" s="3532"/>
      <c r="TRY1048285" s="3532"/>
      <c r="TRZ1048285" s="3532"/>
      <c r="TSA1048285" s="3532"/>
      <c r="TSB1048285" s="3532"/>
      <c r="TSC1048285" s="3532"/>
      <c r="TSD1048285" s="3532"/>
      <c r="TSE1048285" s="3532"/>
      <c r="TSF1048285" s="3532"/>
      <c r="TSG1048285" s="3532"/>
      <c r="TSH1048285" s="3532"/>
      <c r="TSI1048285" s="3532"/>
      <c r="TSJ1048285" s="3532"/>
      <c r="TSK1048285" s="3532"/>
      <c r="TSL1048285" s="3532"/>
      <c r="TSM1048285" s="3532"/>
      <c r="TSN1048285" s="3532"/>
      <c r="TSO1048285" s="3532"/>
      <c r="TSP1048285" s="3532"/>
      <c r="TSQ1048285" s="3532"/>
      <c r="TSR1048285" s="3532"/>
      <c r="TSS1048285" s="3532"/>
      <c r="TST1048285" s="3532"/>
      <c r="TSU1048285" s="3532"/>
      <c r="TSV1048285" s="3532"/>
      <c r="TSW1048285" s="3532"/>
      <c r="TSX1048285" s="3532"/>
      <c r="TSY1048285" s="3532"/>
      <c r="TSZ1048285" s="3532"/>
      <c r="TTA1048285" s="3532"/>
      <c r="TTB1048285" s="3532"/>
      <c r="TTC1048285" s="3532"/>
      <c r="TTD1048285" s="3532"/>
      <c r="TTE1048285" s="3532"/>
      <c r="TTF1048285" s="3532"/>
      <c r="TTG1048285" s="3532"/>
      <c r="TTH1048285" s="3532"/>
      <c r="TTI1048285" s="3532"/>
      <c r="TTJ1048285" s="3532"/>
      <c r="TTK1048285" s="3532"/>
      <c r="TTL1048285" s="3532"/>
      <c r="TTM1048285" s="3532"/>
      <c r="TTN1048285" s="3532"/>
      <c r="TTO1048285" s="3532"/>
      <c r="TTP1048285" s="3532"/>
      <c r="TTQ1048285" s="3532"/>
      <c r="TTR1048285" s="3532"/>
      <c r="TTS1048285" s="3532"/>
      <c r="TTT1048285" s="3532"/>
      <c r="TTU1048285" s="3532"/>
      <c r="TTV1048285" s="3532"/>
      <c r="TTW1048285" s="3532"/>
      <c r="TTX1048285" s="3532"/>
      <c r="TTY1048285" s="3532"/>
      <c r="TTZ1048285" s="3532"/>
      <c r="TUA1048285" s="3532"/>
      <c r="TUB1048285" s="3532"/>
      <c r="TUC1048285" s="3532"/>
      <c r="TUD1048285" s="3532"/>
      <c r="TUE1048285" s="3532"/>
      <c r="TUF1048285" s="3532"/>
      <c r="TUG1048285" s="3532"/>
      <c r="TUH1048285" s="3532"/>
      <c r="TUI1048285" s="3532"/>
      <c r="TUJ1048285" s="3532"/>
      <c r="TUK1048285" s="3532"/>
      <c r="TUL1048285" s="3532"/>
      <c r="TUM1048285" s="3532"/>
      <c r="TUN1048285" s="3532"/>
      <c r="TUO1048285" s="3532"/>
      <c r="TUP1048285" s="3532"/>
      <c r="TUQ1048285" s="3532"/>
      <c r="TUR1048285" s="3532"/>
      <c r="TUS1048285" s="3532"/>
      <c r="TUT1048285" s="3532"/>
      <c r="TUU1048285" s="3532"/>
      <c r="TUV1048285" s="3532"/>
      <c r="TUW1048285" s="3532"/>
      <c r="TUX1048285" s="3532"/>
      <c r="TUY1048285" s="3532"/>
      <c r="TUZ1048285" s="3532"/>
      <c r="TVA1048285" s="3532"/>
      <c r="TVB1048285" s="3532"/>
      <c r="TVC1048285" s="3532"/>
      <c r="TVD1048285" s="3532"/>
      <c r="TVE1048285" s="3532"/>
      <c r="TVF1048285" s="3532"/>
      <c r="TVG1048285" s="3532"/>
      <c r="TVH1048285" s="3532"/>
      <c r="TVI1048285" s="3532"/>
      <c r="TVJ1048285" s="3532"/>
      <c r="TVK1048285" s="3532"/>
      <c r="TVL1048285" s="3532"/>
      <c r="TVM1048285" s="3532"/>
      <c r="TVN1048285" s="3532"/>
      <c r="TVO1048285" s="3532"/>
      <c r="TVP1048285" s="3532"/>
      <c r="TVQ1048285" s="3532"/>
      <c r="TVR1048285" s="3532"/>
      <c r="TVS1048285" s="3532"/>
      <c r="TVT1048285" s="3532"/>
      <c r="TVU1048285" s="3532"/>
      <c r="TVV1048285" s="3532"/>
      <c r="TVW1048285" s="3532"/>
      <c r="TVX1048285" s="3532"/>
      <c r="TVY1048285" s="3532"/>
      <c r="TVZ1048285" s="3532"/>
      <c r="TWA1048285" s="3532"/>
      <c r="TWB1048285" s="3532"/>
      <c r="TWC1048285" s="3532"/>
      <c r="TWD1048285" s="3532"/>
      <c r="TWE1048285" s="3532"/>
      <c r="TWF1048285" s="3532"/>
      <c r="TWG1048285" s="3532"/>
      <c r="TWH1048285" s="3532"/>
      <c r="TWI1048285" s="3532"/>
      <c r="TWJ1048285" s="3532"/>
      <c r="TWK1048285" s="3532"/>
      <c r="TWL1048285" s="3532"/>
      <c r="TWM1048285" s="3532"/>
      <c r="TWN1048285" s="3532"/>
      <c r="TWO1048285" s="3532"/>
      <c r="TWP1048285" s="3532"/>
      <c r="TWQ1048285" s="3532"/>
      <c r="TWR1048285" s="3532"/>
      <c r="TWS1048285" s="3532"/>
      <c r="TWT1048285" s="3532"/>
      <c r="TWU1048285" s="3532"/>
      <c r="TWV1048285" s="3532"/>
      <c r="TWW1048285" s="3532"/>
      <c r="TWX1048285" s="3532"/>
      <c r="TWY1048285" s="3532"/>
      <c r="TWZ1048285" s="3532"/>
      <c r="TXA1048285" s="3532"/>
      <c r="TXB1048285" s="3532"/>
      <c r="TXC1048285" s="3532"/>
      <c r="TXD1048285" s="3532"/>
      <c r="TXE1048285" s="3532"/>
      <c r="TXF1048285" s="3532"/>
      <c r="TXG1048285" s="3532"/>
      <c r="TXH1048285" s="3532"/>
      <c r="TXI1048285" s="3532"/>
      <c r="TXJ1048285" s="3532"/>
      <c r="TXK1048285" s="3532"/>
      <c r="TXL1048285" s="3532"/>
      <c r="TXM1048285" s="3532"/>
      <c r="TXN1048285" s="3532"/>
      <c r="TXO1048285" s="3532"/>
      <c r="TXP1048285" s="3532"/>
      <c r="TXQ1048285" s="3532"/>
      <c r="TXR1048285" s="3532"/>
      <c r="TXS1048285" s="3532"/>
      <c r="TXT1048285" s="3532"/>
      <c r="TXU1048285" s="3532"/>
      <c r="TXV1048285" s="3532"/>
      <c r="TXW1048285" s="3532"/>
      <c r="TXX1048285" s="3532"/>
      <c r="TXY1048285" s="3532"/>
      <c r="TXZ1048285" s="3532"/>
      <c r="TYA1048285" s="3532"/>
      <c r="TYB1048285" s="3532"/>
      <c r="TYC1048285" s="3532"/>
      <c r="TYD1048285" s="3532"/>
      <c r="TYE1048285" s="3532"/>
      <c r="TYF1048285" s="3532"/>
      <c r="TYG1048285" s="3532"/>
      <c r="TYH1048285" s="3532"/>
      <c r="TYI1048285" s="3532"/>
      <c r="TYJ1048285" s="3532"/>
      <c r="TYK1048285" s="3532"/>
      <c r="TYL1048285" s="3532"/>
      <c r="TYM1048285" s="3532"/>
      <c r="TYN1048285" s="3532"/>
      <c r="TYO1048285" s="3532"/>
      <c r="TYP1048285" s="3532"/>
      <c r="TYQ1048285" s="3532"/>
      <c r="TYR1048285" s="3532"/>
      <c r="TYS1048285" s="3532"/>
      <c r="TYT1048285" s="3532"/>
      <c r="TYU1048285" s="3532"/>
      <c r="TYV1048285" s="3532"/>
      <c r="TYW1048285" s="3532"/>
      <c r="TYX1048285" s="3532"/>
      <c r="TYY1048285" s="3532"/>
      <c r="TYZ1048285" s="3532"/>
      <c r="TZA1048285" s="3532"/>
      <c r="TZB1048285" s="3532"/>
      <c r="TZC1048285" s="3532"/>
      <c r="TZD1048285" s="3532"/>
      <c r="TZE1048285" s="3532"/>
      <c r="TZF1048285" s="3532"/>
      <c r="TZG1048285" s="3532"/>
      <c r="TZH1048285" s="3532"/>
      <c r="TZI1048285" s="3532"/>
      <c r="TZJ1048285" s="3532"/>
      <c r="TZK1048285" s="3532"/>
      <c r="TZL1048285" s="3532"/>
      <c r="TZM1048285" s="3532"/>
      <c r="TZN1048285" s="3532"/>
      <c r="TZO1048285" s="3532"/>
      <c r="TZP1048285" s="3532"/>
      <c r="TZQ1048285" s="3532"/>
      <c r="TZR1048285" s="3532"/>
      <c r="TZS1048285" s="3532"/>
      <c r="TZT1048285" s="3532"/>
      <c r="TZU1048285" s="3532"/>
      <c r="TZV1048285" s="3532"/>
      <c r="TZW1048285" s="3532"/>
      <c r="TZX1048285" s="3532"/>
      <c r="TZY1048285" s="3532"/>
      <c r="TZZ1048285" s="3532"/>
      <c r="UAA1048285" s="3532"/>
      <c r="UAB1048285" s="3532"/>
      <c r="UAC1048285" s="3532"/>
      <c r="UAD1048285" s="3532"/>
      <c r="UAE1048285" s="3532"/>
      <c r="UAF1048285" s="3532"/>
      <c r="UAG1048285" s="3532"/>
      <c r="UAH1048285" s="3532"/>
      <c r="UAI1048285" s="3532"/>
      <c r="UAJ1048285" s="3532"/>
      <c r="UAK1048285" s="3532"/>
      <c r="UAL1048285" s="3532"/>
      <c r="UAM1048285" s="3532"/>
      <c r="UAN1048285" s="3532"/>
      <c r="UAO1048285" s="3532"/>
      <c r="UAP1048285" s="3532"/>
      <c r="UAQ1048285" s="3532"/>
      <c r="UAR1048285" s="3532"/>
      <c r="UAS1048285" s="3532"/>
      <c r="UAT1048285" s="3532"/>
      <c r="UAU1048285" s="3532"/>
      <c r="UAV1048285" s="3532"/>
      <c r="UAW1048285" s="3532"/>
      <c r="UAX1048285" s="3532"/>
      <c r="UAY1048285" s="3532"/>
      <c r="UAZ1048285" s="3532"/>
      <c r="UBA1048285" s="3532"/>
      <c r="UBB1048285" s="3532"/>
      <c r="UBC1048285" s="3532"/>
      <c r="UBD1048285" s="3532"/>
      <c r="UBE1048285" s="3532"/>
      <c r="UBF1048285" s="3532"/>
      <c r="UBG1048285" s="3532"/>
      <c r="UBH1048285" s="3532"/>
      <c r="UBI1048285" s="3532"/>
      <c r="UBJ1048285" s="3532"/>
      <c r="UBK1048285" s="3532"/>
      <c r="UBL1048285" s="3532"/>
      <c r="UBM1048285" s="3532"/>
      <c r="UBN1048285" s="3532"/>
      <c r="UBO1048285" s="3532"/>
      <c r="UBP1048285" s="3532"/>
      <c r="UBQ1048285" s="3532"/>
      <c r="UBR1048285" s="3532"/>
      <c r="UBS1048285" s="3532"/>
      <c r="UBT1048285" s="3532"/>
      <c r="UBU1048285" s="3532"/>
      <c r="UBV1048285" s="3532"/>
      <c r="UBW1048285" s="3532"/>
      <c r="UBX1048285" s="3532"/>
      <c r="UBY1048285" s="3532"/>
      <c r="UBZ1048285" s="3532"/>
      <c r="UCA1048285" s="3532"/>
      <c r="UCB1048285" s="3532"/>
      <c r="UCC1048285" s="3532"/>
      <c r="UCD1048285" s="3532"/>
      <c r="UCE1048285" s="3532"/>
      <c r="UCF1048285" s="3532"/>
      <c r="UCG1048285" s="3532"/>
      <c r="UCH1048285" s="3532"/>
      <c r="UCI1048285" s="3532"/>
      <c r="UCJ1048285" s="3532"/>
      <c r="UCK1048285" s="3532"/>
      <c r="UCL1048285" s="3532"/>
      <c r="UCM1048285" s="3532"/>
      <c r="UCN1048285" s="3532"/>
      <c r="UCO1048285" s="3532"/>
      <c r="UCP1048285" s="3532"/>
      <c r="UCQ1048285" s="3532"/>
      <c r="UCR1048285" s="3532"/>
      <c r="UCS1048285" s="3532"/>
      <c r="UCT1048285" s="3532"/>
      <c r="UCU1048285" s="3532"/>
      <c r="UCV1048285" s="3532"/>
      <c r="UCW1048285" s="3532"/>
      <c r="UCX1048285" s="3532"/>
      <c r="UCY1048285" s="3532"/>
      <c r="UCZ1048285" s="3532"/>
      <c r="UDA1048285" s="3532"/>
      <c r="UDB1048285" s="3532"/>
      <c r="UDC1048285" s="3532"/>
      <c r="UDD1048285" s="3532"/>
      <c r="UDE1048285" s="3532"/>
      <c r="UDF1048285" s="3532"/>
      <c r="UDG1048285" s="3532"/>
      <c r="UDH1048285" s="3532"/>
      <c r="UDI1048285" s="3532"/>
      <c r="UDJ1048285" s="3532"/>
      <c r="UDK1048285" s="3532"/>
      <c r="UDL1048285" s="3532"/>
      <c r="UDM1048285" s="3532"/>
      <c r="UDN1048285" s="3532"/>
      <c r="UDO1048285" s="3532"/>
      <c r="UDP1048285" s="3532"/>
      <c r="UDQ1048285" s="3532"/>
      <c r="UDR1048285" s="3532"/>
      <c r="UDS1048285" s="3532"/>
      <c r="UDT1048285" s="3532"/>
      <c r="UDU1048285" s="3532"/>
      <c r="UDV1048285" s="3532"/>
      <c r="UDW1048285" s="3532"/>
      <c r="UDX1048285" s="3532"/>
      <c r="UDY1048285" s="3532"/>
      <c r="UDZ1048285" s="3532"/>
      <c r="UEA1048285" s="3532"/>
      <c r="UEB1048285" s="3532"/>
      <c r="UEC1048285" s="3532"/>
      <c r="UED1048285" s="3532"/>
      <c r="UEE1048285" s="3532"/>
      <c r="UEF1048285" s="3532"/>
      <c r="UEG1048285" s="3532"/>
      <c r="UEH1048285" s="3532"/>
      <c r="UEI1048285" s="3532"/>
      <c r="UEJ1048285" s="3532"/>
      <c r="UEK1048285" s="3532"/>
      <c r="UEL1048285" s="3532"/>
      <c r="UEM1048285" s="3532"/>
      <c r="UEN1048285" s="3532"/>
      <c r="UEO1048285" s="3532"/>
      <c r="UEP1048285" s="3532"/>
      <c r="UEQ1048285" s="3532"/>
      <c r="UER1048285" s="3532"/>
      <c r="UES1048285" s="3532"/>
      <c r="UET1048285" s="3532"/>
      <c r="UEU1048285" s="3532"/>
      <c r="UEV1048285" s="3532"/>
      <c r="UEW1048285" s="3532"/>
      <c r="UEX1048285" s="3532"/>
      <c r="UEY1048285" s="3532"/>
      <c r="UEZ1048285" s="3532"/>
      <c r="UFA1048285" s="3532"/>
      <c r="UFB1048285" s="3532"/>
      <c r="UFC1048285" s="3532"/>
      <c r="UFD1048285" s="3532"/>
      <c r="UFE1048285" s="3532"/>
      <c r="UFF1048285" s="3532"/>
      <c r="UFG1048285" s="3532"/>
      <c r="UFH1048285" s="3532"/>
      <c r="UFI1048285" s="3532"/>
      <c r="UFJ1048285" s="3532"/>
      <c r="UFK1048285" s="3532"/>
      <c r="UFL1048285" s="3532"/>
      <c r="UFM1048285" s="3532"/>
      <c r="UFN1048285" s="3532"/>
      <c r="UFO1048285" s="3532"/>
      <c r="UFP1048285" s="3532"/>
      <c r="UFQ1048285" s="3532"/>
      <c r="UFR1048285" s="3532"/>
      <c r="UFS1048285" s="3532"/>
      <c r="UFT1048285" s="3532"/>
      <c r="UFU1048285" s="3532"/>
      <c r="UFV1048285" s="3532"/>
      <c r="UFW1048285" s="3532"/>
      <c r="UFX1048285" s="3532"/>
      <c r="UFY1048285" s="3532"/>
      <c r="UFZ1048285" s="3532"/>
      <c r="UGA1048285" s="3532"/>
      <c r="UGB1048285" s="3532"/>
      <c r="UGC1048285" s="3532"/>
      <c r="UGD1048285" s="3532"/>
      <c r="UGE1048285" s="3532"/>
      <c r="UGF1048285" s="3532"/>
      <c r="UGG1048285" s="3532"/>
      <c r="UGH1048285" s="3532"/>
      <c r="UGI1048285" s="3532"/>
      <c r="UGJ1048285" s="3532"/>
      <c r="UGK1048285" s="3532"/>
      <c r="UGL1048285" s="3532"/>
      <c r="UGM1048285" s="3532"/>
      <c r="UGN1048285" s="3532"/>
      <c r="UGO1048285" s="3532"/>
      <c r="UGP1048285" s="3532"/>
      <c r="UGQ1048285" s="3532"/>
      <c r="UGR1048285" s="3532"/>
      <c r="UGS1048285" s="3532"/>
      <c r="UGT1048285" s="3532"/>
      <c r="UGU1048285" s="3532"/>
      <c r="UGV1048285" s="3532"/>
      <c r="UGW1048285" s="3532"/>
      <c r="UGX1048285" s="3532"/>
      <c r="UGY1048285" s="3532"/>
      <c r="UGZ1048285" s="3532"/>
      <c r="UHA1048285" s="3532"/>
      <c r="UHB1048285" s="3532"/>
      <c r="UHC1048285" s="3532"/>
      <c r="UHD1048285" s="3532"/>
      <c r="UHE1048285" s="3532"/>
      <c r="UHF1048285" s="3532"/>
      <c r="UHG1048285" s="3532"/>
      <c r="UHH1048285" s="3532"/>
      <c r="UHI1048285" s="3532"/>
      <c r="UHJ1048285" s="3532"/>
      <c r="UHK1048285" s="3532"/>
      <c r="UHL1048285" s="3532"/>
      <c r="UHM1048285" s="3532"/>
      <c r="UHN1048285" s="3532"/>
      <c r="UHO1048285" s="3532"/>
      <c r="UHP1048285" s="3532"/>
      <c r="UHQ1048285" s="3532"/>
      <c r="UHR1048285" s="3532"/>
      <c r="UHS1048285" s="3532"/>
      <c r="UHT1048285" s="3532"/>
      <c r="UHU1048285" s="3532"/>
      <c r="UHV1048285" s="3532"/>
      <c r="UHW1048285" s="3532"/>
      <c r="UHX1048285" s="3532"/>
      <c r="UHY1048285" s="3532"/>
      <c r="UHZ1048285" s="3532"/>
      <c r="UIA1048285" s="3532"/>
      <c r="UIB1048285" s="3532"/>
      <c r="UIC1048285" s="3532"/>
      <c r="UID1048285" s="3532"/>
      <c r="UIE1048285" s="3532"/>
      <c r="UIF1048285" s="3532"/>
      <c r="UIG1048285" s="3532"/>
      <c r="UIH1048285" s="3532"/>
      <c r="UII1048285" s="3532"/>
      <c r="UIJ1048285" s="3532"/>
      <c r="UIK1048285" s="3532"/>
      <c r="UIL1048285" s="3532"/>
      <c r="UIM1048285" s="3532"/>
      <c r="UIN1048285" s="3532"/>
      <c r="UIO1048285" s="3532"/>
      <c r="UIP1048285" s="3532"/>
      <c r="UIQ1048285" s="3532"/>
      <c r="UIR1048285" s="3532"/>
      <c r="UIS1048285" s="3532"/>
      <c r="UIT1048285" s="3532"/>
      <c r="UIU1048285" s="3532"/>
      <c r="UIV1048285" s="3532"/>
      <c r="UIW1048285" s="3532"/>
      <c r="UIX1048285" s="3532"/>
      <c r="UIY1048285" s="3532"/>
      <c r="UIZ1048285" s="3532"/>
      <c r="UJA1048285" s="3532"/>
      <c r="UJB1048285" s="3532"/>
      <c r="UJC1048285" s="3532"/>
      <c r="UJD1048285" s="3532"/>
      <c r="UJE1048285" s="3532"/>
      <c r="UJF1048285" s="3532"/>
      <c r="UJG1048285" s="3532"/>
      <c r="UJH1048285" s="3532"/>
      <c r="UJI1048285" s="3532"/>
      <c r="UJJ1048285" s="3532"/>
      <c r="UJK1048285" s="3532"/>
      <c r="UJL1048285" s="3532"/>
      <c r="UJM1048285" s="3532"/>
      <c r="UJN1048285" s="3532"/>
      <c r="UJO1048285" s="3532"/>
      <c r="UJP1048285" s="3532"/>
      <c r="UJQ1048285" s="3532"/>
      <c r="UJR1048285" s="3532"/>
      <c r="UJS1048285" s="3532"/>
      <c r="UJT1048285" s="3532"/>
      <c r="UJU1048285" s="3532"/>
      <c r="UJV1048285" s="3532"/>
      <c r="UJW1048285" s="3532"/>
      <c r="UJX1048285" s="3532"/>
      <c r="UJY1048285" s="3532"/>
      <c r="UJZ1048285" s="3532"/>
      <c r="UKA1048285" s="3532"/>
      <c r="UKB1048285" s="3532"/>
      <c r="UKC1048285" s="3532"/>
      <c r="UKD1048285" s="3532"/>
      <c r="UKE1048285" s="3532"/>
      <c r="UKF1048285" s="3532"/>
      <c r="UKG1048285" s="3532"/>
      <c r="UKH1048285" s="3532"/>
      <c r="UKI1048285" s="3532"/>
      <c r="UKJ1048285" s="3532"/>
      <c r="UKK1048285" s="3532"/>
      <c r="UKL1048285" s="3532"/>
      <c r="UKM1048285" s="3532"/>
      <c r="UKN1048285" s="3532"/>
      <c r="UKO1048285" s="3532"/>
      <c r="UKP1048285" s="3532"/>
      <c r="UKQ1048285" s="3532"/>
      <c r="UKR1048285" s="3532"/>
      <c r="UKS1048285" s="3532"/>
      <c r="UKT1048285" s="3532"/>
      <c r="UKU1048285" s="3532"/>
      <c r="UKV1048285" s="3532"/>
      <c r="UKW1048285" s="3532"/>
      <c r="UKX1048285" s="3532"/>
      <c r="UKY1048285" s="3532"/>
      <c r="UKZ1048285" s="3532"/>
      <c r="ULA1048285" s="3532"/>
      <c r="ULB1048285" s="3532"/>
      <c r="ULC1048285" s="3532"/>
      <c r="ULD1048285" s="3532"/>
      <c r="ULE1048285" s="3532"/>
      <c r="ULF1048285" s="3532"/>
      <c r="ULG1048285" s="3532"/>
      <c r="ULH1048285" s="3532"/>
      <c r="ULI1048285" s="3532"/>
      <c r="ULJ1048285" s="3532"/>
      <c r="ULK1048285" s="3532"/>
      <c r="ULL1048285" s="3532"/>
      <c r="ULM1048285" s="3532"/>
      <c r="ULN1048285" s="3532"/>
      <c r="ULO1048285" s="3532"/>
      <c r="ULP1048285" s="3532"/>
      <c r="ULQ1048285" s="3532"/>
      <c r="ULR1048285" s="3532"/>
      <c r="ULS1048285" s="3532"/>
      <c r="ULT1048285" s="3532"/>
      <c r="ULU1048285" s="3532"/>
      <c r="ULV1048285" s="3532"/>
      <c r="ULW1048285" s="3532"/>
      <c r="ULX1048285" s="3532"/>
      <c r="ULY1048285" s="3532"/>
      <c r="ULZ1048285" s="3532"/>
      <c r="UMA1048285" s="3532"/>
      <c r="UMB1048285" s="3532"/>
      <c r="UMC1048285" s="3532"/>
      <c r="UMD1048285" s="3532"/>
      <c r="UME1048285" s="3532"/>
      <c r="UMF1048285" s="3532"/>
      <c r="UMG1048285" s="3532"/>
      <c r="UMH1048285" s="3532"/>
      <c r="UMI1048285" s="3532"/>
      <c r="UMJ1048285" s="3532"/>
      <c r="UMK1048285" s="3532"/>
      <c r="UML1048285" s="3532"/>
      <c r="UMM1048285" s="3532"/>
      <c r="UMN1048285" s="3532"/>
      <c r="UMO1048285" s="3532"/>
      <c r="UMP1048285" s="3532"/>
      <c r="UMQ1048285" s="3532"/>
      <c r="UMR1048285" s="3532"/>
      <c r="UMS1048285" s="3532"/>
      <c r="UMT1048285" s="3532"/>
      <c r="UMU1048285" s="3532"/>
      <c r="UMV1048285" s="3532"/>
      <c r="UMW1048285" s="3532"/>
      <c r="UMX1048285" s="3532"/>
      <c r="UMY1048285" s="3532"/>
      <c r="UMZ1048285" s="3532"/>
      <c r="UNA1048285" s="3532"/>
      <c r="UNB1048285" s="3532"/>
      <c r="UNC1048285" s="3532"/>
      <c r="UND1048285" s="3532"/>
      <c r="UNE1048285" s="3532"/>
      <c r="UNF1048285" s="3532"/>
      <c r="UNG1048285" s="3532"/>
      <c r="UNH1048285" s="3532"/>
      <c r="UNI1048285" s="3532"/>
      <c r="UNJ1048285" s="3532"/>
      <c r="UNK1048285" s="3532"/>
      <c r="UNL1048285" s="3532"/>
      <c r="UNM1048285" s="3532"/>
      <c r="UNN1048285" s="3532"/>
      <c r="UNO1048285" s="3532"/>
      <c r="UNP1048285" s="3532"/>
      <c r="UNQ1048285" s="3532"/>
      <c r="UNR1048285" s="3532"/>
      <c r="UNS1048285" s="3532"/>
      <c r="UNT1048285" s="3532"/>
      <c r="UNU1048285" s="3532"/>
      <c r="UNV1048285" s="3532"/>
      <c r="UNW1048285" s="3532"/>
      <c r="UNX1048285" s="3532"/>
      <c r="UNY1048285" s="3532"/>
      <c r="UNZ1048285" s="3532"/>
      <c r="UOA1048285" s="3532"/>
      <c r="UOB1048285" s="3532"/>
      <c r="UOC1048285" s="3532"/>
      <c r="UOD1048285" s="3532"/>
      <c r="UOE1048285" s="3532"/>
      <c r="UOF1048285" s="3532"/>
      <c r="UOG1048285" s="3532"/>
      <c r="UOH1048285" s="3532"/>
      <c r="UOI1048285" s="3532"/>
      <c r="UOJ1048285" s="3532"/>
      <c r="UOK1048285" s="3532"/>
      <c r="UOL1048285" s="3532"/>
      <c r="UOM1048285" s="3532"/>
      <c r="UON1048285" s="3532"/>
      <c r="UOO1048285" s="3532"/>
      <c r="UOP1048285" s="3532"/>
      <c r="UOQ1048285" s="3532"/>
      <c r="UOR1048285" s="3532"/>
      <c r="UOS1048285" s="3532"/>
      <c r="UOT1048285" s="3532"/>
      <c r="UOU1048285" s="3532"/>
      <c r="UOV1048285" s="3532"/>
      <c r="UOW1048285" s="3532"/>
      <c r="UOX1048285" s="3532"/>
      <c r="UOY1048285" s="3532"/>
      <c r="UOZ1048285" s="3532"/>
      <c r="UPA1048285" s="3532"/>
      <c r="UPB1048285" s="3532"/>
      <c r="UPC1048285" s="3532"/>
      <c r="UPD1048285" s="3532"/>
      <c r="UPE1048285" s="3532"/>
      <c r="UPF1048285" s="3532"/>
      <c r="UPG1048285" s="3532"/>
      <c r="UPH1048285" s="3532"/>
      <c r="UPI1048285" s="3532"/>
      <c r="UPJ1048285" s="3532"/>
      <c r="UPK1048285" s="3532"/>
      <c r="UPL1048285" s="3532"/>
      <c r="UPM1048285" s="3532"/>
      <c r="UPN1048285" s="3532"/>
      <c r="UPO1048285" s="3532"/>
      <c r="UPP1048285" s="3532"/>
      <c r="UPQ1048285" s="3532"/>
      <c r="UPR1048285" s="3532"/>
      <c r="UPS1048285" s="3532"/>
      <c r="UPT1048285" s="3532"/>
      <c r="UPU1048285" s="3532"/>
      <c r="UPV1048285" s="3532"/>
      <c r="UPW1048285" s="3532"/>
      <c r="UPX1048285" s="3532"/>
      <c r="UPY1048285" s="3532"/>
      <c r="UPZ1048285" s="3532"/>
      <c r="UQA1048285" s="3532"/>
      <c r="UQB1048285" s="3532"/>
      <c r="UQC1048285" s="3532"/>
      <c r="UQD1048285" s="3532"/>
      <c r="UQE1048285" s="3532"/>
      <c r="UQF1048285" s="3532"/>
      <c r="UQG1048285" s="3532"/>
      <c r="UQH1048285" s="3532"/>
      <c r="UQI1048285" s="3532"/>
      <c r="UQJ1048285" s="3532"/>
      <c r="UQK1048285" s="3532"/>
      <c r="UQL1048285" s="3532"/>
      <c r="UQM1048285" s="3532"/>
      <c r="UQN1048285" s="3532"/>
      <c r="UQO1048285" s="3532"/>
      <c r="UQP1048285" s="3532"/>
      <c r="UQQ1048285" s="3532"/>
      <c r="UQR1048285" s="3532"/>
      <c r="UQS1048285" s="3532"/>
      <c r="UQT1048285" s="3532"/>
      <c r="UQU1048285" s="3532"/>
      <c r="UQV1048285" s="3532"/>
      <c r="UQW1048285" s="3532"/>
      <c r="UQX1048285" s="3532"/>
      <c r="UQY1048285" s="3532"/>
      <c r="UQZ1048285" s="3532"/>
      <c r="URA1048285" s="3532"/>
      <c r="URB1048285" s="3532"/>
      <c r="URC1048285" s="3532"/>
      <c r="URD1048285" s="3532"/>
      <c r="URE1048285" s="3532"/>
      <c r="URF1048285" s="3532"/>
      <c r="URG1048285" s="3532"/>
      <c r="URH1048285" s="3532"/>
      <c r="URI1048285" s="3532"/>
      <c r="URJ1048285" s="3532"/>
      <c r="URK1048285" s="3532"/>
      <c r="URL1048285" s="3532"/>
      <c r="URM1048285" s="3532"/>
      <c r="URN1048285" s="3532"/>
      <c r="URO1048285" s="3532"/>
      <c r="URP1048285" s="3532"/>
      <c r="URQ1048285" s="3532"/>
      <c r="URR1048285" s="3532"/>
      <c r="URS1048285" s="3532"/>
      <c r="URT1048285" s="3532"/>
      <c r="URU1048285" s="3532"/>
      <c r="URV1048285" s="3532"/>
      <c r="URW1048285" s="3532"/>
      <c r="URX1048285" s="3532"/>
      <c r="URY1048285" s="3532"/>
      <c r="URZ1048285" s="3532"/>
      <c r="USA1048285" s="3532"/>
      <c r="USB1048285" s="3532"/>
      <c r="USC1048285" s="3532"/>
      <c r="USD1048285" s="3532"/>
      <c r="USE1048285" s="3532"/>
      <c r="USF1048285" s="3532"/>
      <c r="USG1048285" s="3532"/>
      <c r="USH1048285" s="3532"/>
      <c r="USI1048285" s="3532"/>
      <c r="USJ1048285" s="3532"/>
      <c r="USK1048285" s="3532"/>
      <c r="USL1048285" s="3532"/>
      <c r="USM1048285" s="3532"/>
      <c r="USN1048285" s="3532"/>
      <c r="USO1048285" s="3532"/>
      <c r="USP1048285" s="3532"/>
      <c r="USQ1048285" s="3532"/>
      <c r="USR1048285" s="3532"/>
      <c r="USS1048285" s="3532"/>
      <c r="UST1048285" s="3532"/>
      <c r="USU1048285" s="3532"/>
      <c r="USV1048285" s="3532"/>
      <c r="USW1048285" s="3532"/>
      <c r="USX1048285" s="3532"/>
      <c r="USY1048285" s="3532"/>
      <c r="USZ1048285" s="3532"/>
      <c r="UTA1048285" s="3532"/>
      <c r="UTB1048285" s="3532"/>
      <c r="UTC1048285" s="3532"/>
      <c r="UTD1048285" s="3532"/>
      <c r="UTE1048285" s="3532"/>
      <c r="UTF1048285" s="3532"/>
      <c r="UTG1048285" s="3532"/>
      <c r="UTH1048285" s="3532"/>
      <c r="UTI1048285" s="3532"/>
      <c r="UTJ1048285" s="3532"/>
      <c r="UTK1048285" s="3532"/>
      <c r="UTL1048285" s="3532"/>
      <c r="UTM1048285" s="3532"/>
      <c r="UTN1048285" s="3532"/>
      <c r="UTO1048285" s="3532"/>
      <c r="UTP1048285" s="3532"/>
      <c r="UTQ1048285" s="3532"/>
      <c r="UTR1048285" s="3532"/>
      <c r="UTS1048285" s="3532"/>
      <c r="UTT1048285" s="3532"/>
      <c r="UTU1048285" s="3532"/>
      <c r="UTV1048285" s="3532"/>
      <c r="UTW1048285" s="3532"/>
      <c r="UTX1048285" s="3532"/>
      <c r="UTY1048285" s="3532"/>
      <c r="UTZ1048285" s="3532"/>
      <c r="UUA1048285" s="3532"/>
      <c r="UUB1048285" s="3532"/>
      <c r="UUC1048285" s="3532"/>
      <c r="UUD1048285" s="3532"/>
      <c r="UUE1048285" s="3532"/>
      <c r="UUF1048285" s="3532"/>
      <c r="UUG1048285" s="3532"/>
      <c r="UUH1048285" s="3532"/>
      <c r="UUI1048285" s="3532"/>
      <c r="UUJ1048285" s="3532"/>
      <c r="UUK1048285" s="3532"/>
      <c r="UUL1048285" s="3532"/>
      <c r="UUM1048285" s="3532"/>
      <c r="UUN1048285" s="3532"/>
      <c r="UUO1048285" s="3532"/>
      <c r="UUP1048285" s="3532"/>
      <c r="UUQ1048285" s="3532"/>
      <c r="UUR1048285" s="3532"/>
      <c r="UUS1048285" s="3532"/>
      <c r="UUT1048285" s="3532"/>
      <c r="UUU1048285" s="3532"/>
      <c r="UUV1048285" s="3532"/>
      <c r="UUW1048285" s="3532"/>
      <c r="UUX1048285" s="3532"/>
      <c r="UUY1048285" s="3532"/>
      <c r="UUZ1048285" s="3532"/>
      <c r="UVA1048285" s="3532"/>
      <c r="UVB1048285" s="3532"/>
      <c r="UVC1048285" s="3532"/>
      <c r="UVD1048285" s="3532"/>
      <c r="UVE1048285" s="3532"/>
      <c r="UVF1048285" s="3532"/>
      <c r="UVG1048285" s="3532"/>
      <c r="UVH1048285" s="3532"/>
      <c r="UVI1048285" s="3532"/>
      <c r="UVJ1048285" s="3532"/>
      <c r="UVK1048285" s="3532"/>
      <c r="UVL1048285" s="3532"/>
      <c r="UVM1048285" s="3532"/>
      <c r="UVN1048285" s="3532"/>
      <c r="UVO1048285" s="3532"/>
      <c r="UVP1048285" s="3532"/>
      <c r="UVQ1048285" s="3532"/>
      <c r="UVR1048285" s="3532"/>
      <c r="UVS1048285" s="3532"/>
      <c r="UVT1048285" s="3532"/>
      <c r="UVU1048285" s="3532"/>
      <c r="UVV1048285" s="3532"/>
      <c r="UVW1048285" s="3532"/>
      <c r="UVX1048285" s="3532"/>
      <c r="UVY1048285" s="3532"/>
      <c r="UVZ1048285" s="3532"/>
      <c r="UWA1048285" s="3532"/>
      <c r="UWB1048285" s="3532"/>
      <c r="UWC1048285" s="3532"/>
      <c r="UWD1048285" s="3532"/>
      <c r="UWE1048285" s="3532"/>
      <c r="UWF1048285" s="3532"/>
      <c r="UWG1048285" s="3532"/>
      <c r="UWH1048285" s="3532"/>
      <c r="UWI1048285" s="3532"/>
      <c r="UWJ1048285" s="3532"/>
      <c r="UWK1048285" s="3532"/>
      <c r="UWL1048285" s="3532"/>
      <c r="UWM1048285" s="3532"/>
      <c r="UWN1048285" s="3532"/>
      <c r="UWO1048285" s="3532"/>
      <c r="UWP1048285" s="3532"/>
      <c r="UWQ1048285" s="3532"/>
      <c r="UWR1048285" s="3532"/>
      <c r="UWS1048285" s="3532"/>
      <c r="UWT1048285" s="3532"/>
      <c r="UWU1048285" s="3532"/>
      <c r="UWV1048285" s="3532"/>
      <c r="UWW1048285" s="3532"/>
      <c r="UWX1048285" s="3532"/>
      <c r="UWY1048285" s="3532"/>
      <c r="UWZ1048285" s="3532"/>
      <c r="UXA1048285" s="3532"/>
      <c r="UXB1048285" s="3532"/>
      <c r="UXC1048285" s="3532"/>
      <c r="UXD1048285" s="3532"/>
      <c r="UXE1048285" s="3532"/>
      <c r="UXF1048285" s="3532"/>
      <c r="UXG1048285" s="3532"/>
      <c r="UXH1048285" s="3532"/>
      <c r="UXI1048285" s="3532"/>
      <c r="UXJ1048285" s="3532"/>
      <c r="UXK1048285" s="3532"/>
      <c r="UXL1048285" s="3532"/>
      <c r="UXM1048285" s="3532"/>
      <c r="UXN1048285" s="3532"/>
      <c r="UXO1048285" s="3532"/>
      <c r="UXP1048285" s="3532"/>
      <c r="UXQ1048285" s="3532"/>
      <c r="UXR1048285" s="3532"/>
      <c r="UXS1048285" s="3532"/>
      <c r="UXT1048285" s="3532"/>
      <c r="UXU1048285" s="3532"/>
      <c r="UXV1048285" s="3532"/>
      <c r="UXW1048285" s="3532"/>
      <c r="UXX1048285" s="3532"/>
      <c r="UXY1048285" s="3532"/>
      <c r="UXZ1048285" s="3532"/>
      <c r="UYA1048285" s="3532"/>
      <c r="UYB1048285" s="3532"/>
      <c r="UYC1048285" s="3532"/>
      <c r="UYD1048285" s="3532"/>
      <c r="UYE1048285" s="3532"/>
      <c r="UYF1048285" s="3532"/>
      <c r="UYG1048285" s="3532"/>
      <c r="UYH1048285" s="3532"/>
      <c r="UYI1048285" s="3532"/>
      <c r="UYJ1048285" s="3532"/>
      <c r="UYK1048285" s="3532"/>
      <c r="UYL1048285" s="3532"/>
      <c r="UYM1048285" s="3532"/>
      <c r="UYN1048285" s="3532"/>
      <c r="UYO1048285" s="3532"/>
      <c r="UYP1048285" s="3532"/>
      <c r="UYQ1048285" s="3532"/>
      <c r="UYR1048285" s="3532"/>
      <c r="UYS1048285" s="3532"/>
      <c r="UYT1048285" s="3532"/>
      <c r="UYU1048285" s="3532"/>
      <c r="UYV1048285" s="3532"/>
      <c r="UYW1048285" s="3532"/>
      <c r="UYX1048285" s="3532"/>
      <c r="UYY1048285" s="3532"/>
      <c r="UYZ1048285" s="3532"/>
      <c r="UZA1048285" s="3532"/>
      <c r="UZB1048285" s="3532"/>
      <c r="UZC1048285" s="3532"/>
      <c r="UZD1048285" s="3532"/>
      <c r="UZE1048285" s="3532"/>
      <c r="UZF1048285" s="3532"/>
      <c r="UZG1048285" s="3532"/>
      <c r="UZH1048285" s="3532"/>
      <c r="UZI1048285" s="3532"/>
      <c r="UZJ1048285" s="3532"/>
      <c r="UZK1048285" s="3532"/>
      <c r="UZL1048285" s="3532"/>
      <c r="UZM1048285" s="3532"/>
      <c r="UZN1048285" s="3532"/>
      <c r="UZO1048285" s="3532"/>
      <c r="UZP1048285" s="3532"/>
      <c r="UZQ1048285" s="3532"/>
      <c r="UZR1048285" s="3532"/>
      <c r="UZS1048285" s="3532"/>
      <c r="UZT1048285" s="3532"/>
      <c r="UZU1048285" s="3532"/>
      <c r="UZV1048285" s="3532"/>
      <c r="UZW1048285" s="3532"/>
      <c r="UZX1048285" s="3532"/>
      <c r="UZY1048285" s="3532"/>
      <c r="UZZ1048285" s="3532"/>
      <c r="VAA1048285" s="3532"/>
      <c r="VAB1048285" s="3532"/>
      <c r="VAC1048285" s="3532"/>
      <c r="VAD1048285" s="3532"/>
      <c r="VAE1048285" s="3532"/>
      <c r="VAF1048285" s="3532"/>
      <c r="VAG1048285" s="3532"/>
      <c r="VAH1048285" s="3532"/>
      <c r="VAI1048285" s="3532"/>
      <c r="VAJ1048285" s="3532"/>
      <c r="VAK1048285" s="3532"/>
      <c r="VAL1048285" s="3532"/>
      <c r="VAM1048285" s="3532"/>
      <c r="VAN1048285" s="3532"/>
      <c r="VAO1048285" s="3532"/>
      <c r="VAP1048285" s="3532"/>
      <c r="VAQ1048285" s="3532"/>
      <c r="VAR1048285" s="3532"/>
      <c r="VAS1048285" s="3532"/>
      <c r="VAT1048285" s="3532"/>
      <c r="VAU1048285" s="3532"/>
      <c r="VAV1048285" s="3532"/>
      <c r="VAW1048285" s="3532"/>
      <c r="VAX1048285" s="3532"/>
      <c r="VAY1048285" s="3532"/>
      <c r="VAZ1048285" s="3532"/>
      <c r="VBA1048285" s="3532"/>
      <c r="VBB1048285" s="3532"/>
      <c r="VBC1048285" s="3532"/>
      <c r="VBD1048285" s="3532"/>
      <c r="VBE1048285" s="3532"/>
      <c r="VBF1048285" s="3532"/>
      <c r="VBG1048285" s="3532"/>
      <c r="VBH1048285" s="3532"/>
      <c r="VBI1048285" s="3532"/>
      <c r="VBJ1048285" s="3532"/>
      <c r="VBK1048285" s="3532"/>
      <c r="VBL1048285" s="3532"/>
      <c r="VBM1048285" s="3532"/>
      <c r="VBN1048285" s="3532"/>
      <c r="VBO1048285" s="3532"/>
      <c r="VBP1048285" s="3532"/>
      <c r="VBQ1048285" s="3532"/>
      <c r="VBR1048285" s="3532"/>
      <c r="VBS1048285" s="3532"/>
      <c r="VBT1048285" s="3532"/>
      <c r="VBU1048285" s="3532"/>
      <c r="VBV1048285" s="3532"/>
      <c r="VBW1048285" s="3532"/>
      <c r="VBX1048285" s="3532"/>
      <c r="VBY1048285" s="3532"/>
      <c r="VBZ1048285" s="3532"/>
      <c r="VCA1048285" s="3532"/>
      <c r="VCB1048285" s="3532"/>
      <c r="VCC1048285" s="3532"/>
      <c r="VCD1048285" s="3532"/>
      <c r="VCE1048285" s="3532"/>
      <c r="VCF1048285" s="3532"/>
      <c r="VCG1048285" s="3532"/>
      <c r="VCH1048285" s="3532"/>
      <c r="VCI1048285" s="3532"/>
      <c r="VCJ1048285" s="3532"/>
      <c r="VCK1048285" s="3532"/>
      <c r="VCL1048285" s="3532"/>
      <c r="VCM1048285" s="3532"/>
      <c r="VCN1048285" s="3532"/>
      <c r="VCO1048285" s="3532"/>
      <c r="VCP1048285" s="3532"/>
      <c r="VCQ1048285" s="3532"/>
      <c r="VCR1048285" s="3532"/>
      <c r="VCS1048285" s="3532"/>
      <c r="VCT1048285" s="3532"/>
      <c r="VCU1048285" s="3532"/>
      <c r="VCV1048285" s="3532"/>
      <c r="VCW1048285" s="3532"/>
      <c r="VCX1048285" s="3532"/>
      <c r="VCY1048285" s="3532"/>
      <c r="VCZ1048285" s="3532"/>
      <c r="VDA1048285" s="3532"/>
      <c r="VDB1048285" s="3532"/>
      <c r="VDC1048285" s="3532"/>
      <c r="VDD1048285" s="3532"/>
      <c r="VDE1048285" s="3532"/>
      <c r="VDF1048285" s="3532"/>
      <c r="VDG1048285" s="3532"/>
      <c r="VDH1048285" s="3532"/>
      <c r="VDI1048285" s="3532"/>
      <c r="VDJ1048285" s="3532"/>
      <c r="VDK1048285" s="3532"/>
      <c r="VDL1048285" s="3532"/>
      <c r="VDM1048285" s="3532"/>
      <c r="VDN1048285" s="3532"/>
      <c r="VDO1048285" s="3532"/>
      <c r="VDP1048285" s="3532"/>
      <c r="VDQ1048285" s="3532"/>
      <c r="VDR1048285" s="3532"/>
      <c r="VDS1048285" s="3532"/>
      <c r="VDT1048285" s="3532"/>
      <c r="VDU1048285" s="3532"/>
      <c r="VDV1048285" s="3532"/>
      <c r="VDW1048285" s="3532"/>
      <c r="VDX1048285" s="3532"/>
      <c r="VDY1048285" s="3532"/>
      <c r="VDZ1048285" s="3532"/>
      <c r="VEA1048285" s="3532"/>
      <c r="VEB1048285" s="3532"/>
      <c r="VEC1048285" s="3532"/>
      <c r="VED1048285" s="3532"/>
      <c r="VEE1048285" s="3532"/>
      <c r="VEF1048285" s="3532"/>
      <c r="VEG1048285" s="3532"/>
      <c r="VEH1048285" s="3532"/>
      <c r="VEI1048285" s="3532"/>
      <c r="VEJ1048285" s="3532"/>
      <c r="VEK1048285" s="3532"/>
      <c r="VEL1048285" s="3532"/>
      <c r="VEM1048285" s="3532"/>
      <c r="VEN1048285" s="3532"/>
      <c r="VEO1048285" s="3532"/>
      <c r="VEP1048285" s="3532"/>
      <c r="VEQ1048285" s="3532"/>
      <c r="VER1048285" s="3532"/>
      <c r="VES1048285" s="3532"/>
      <c r="VET1048285" s="3532"/>
      <c r="VEU1048285" s="3532"/>
      <c r="VEV1048285" s="3532"/>
      <c r="VEW1048285" s="3532"/>
      <c r="VEX1048285" s="3532"/>
      <c r="VEY1048285" s="3532"/>
      <c r="VEZ1048285" s="3532"/>
      <c r="VFA1048285" s="3532"/>
      <c r="VFB1048285" s="3532"/>
      <c r="VFC1048285" s="3532"/>
      <c r="VFD1048285" s="3532"/>
      <c r="VFE1048285" s="3532"/>
      <c r="VFF1048285" s="3532"/>
      <c r="VFG1048285" s="3532"/>
      <c r="VFH1048285" s="3532"/>
      <c r="VFI1048285" s="3532"/>
      <c r="VFJ1048285" s="3532"/>
      <c r="VFK1048285" s="3532"/>
      <c r="VFL1048285" s="3532"/>
      <c r="VFM1048285" s="3532"/>
      <c r="VFN1048285" s="3532"/>
      <c r="VFO1048285" s="3532"/>
      <c r="VFP1048285" s="3532"/>
      <c r="VFQ1048285" s="3532"/>
      <c r="VFR1048285" s="3532"/>
      <c r="VFS1048285" s="3532"/>
      <c r="VFT1048285" s="3532"/>
      <c r="VFU1048285" s="3532"/>
      <c r="VFV1048285" s="3532"/>
      <c r="VFW1048285" s="3532"/>
      <c r="VFX1048285" s="3532"/>
      <c r="VFY1048285" s="3532"/>
      <c r="VFZ1048285" s="3532"/>
      <c r="VGA1048285" s="3532"/>
      <c r="VGB1048285" s="3532"/>
      <c r="VGC1048285" s="3532"/>
      <c r="VGD1048285" s="3532"/>
      <c r="VGE1048285" s="3532"/>
      <c r="VGF1048285" s="3532"/>
      <c r="VGG1048285" s="3532"/>
      <c r="VGH1048285" s="3532"/>
      <c r="VGI1048285" s="3532"/>
      <c r="VGJ1048285" s="3532"/>
      <c r="VGK1048285" s="3532"/>
      <c r="VGL1048285" s="3532"/>
      <c r="VGM1048285" s="3532"/>
      <c r="VGN1048285" s="3532"/>
      <c r="VGO1048285" s="3532"/>
      <c r="VGP1048285" s="3532"/>
      <c r="VGQ1048285" s="3532"/>
      <c r="VGR1048285" s="3532"/>
      <c r="VGS1048285" s="3532"/>
      <c r="VGT1048285" s="3532"/>
      <c r="VGU1048285" s="3532"/>
      <c r="VGV1048285" s="3532"/>
      <c r="VGW1048285" s="3532"/>
      <c r="VGX1048285" s="3532"/>
      <c r="VGY1048285" s="3532"/>
      <c r="VGZ1048285" s="3532"/>
      <c r="VHA1048285" s="3532"/>
      <c r="VHB1048285" s="3532"/>
      <c r="VHC1048285" s="3532"/>
      <c r="VHD1048285" s="3532"/>
      <c r="VHE1048285" s="3532"/>
      <c r="VHF1048285" s="3532"/>
      <c r="VHG1048285" s="3532"/>
      <c r="VHH1048285" s="3532"/>
      <c r="VHI1048285" s="3532"/>
      <c r="VHJ1048285" s="3532"/>
      <c r="VHK1048285" s="3532"/>
      <c r="VHL1048285" s="3532"/>
      <c r="VHM1048285" s="3532"/>
      <c r="VHN1048285" s="3532"/>
      <c r="VHO1048285" s="3532"/>
      <c r="VHP1048285" s="3532"/>
      <c r="VHQ1048285" s="3532"/>
      <c r="VHR1048285" s="3532"/>
      <c r="VHS1048285" s="3532"/>
      <c r="VHT1048285" s="3532"/>
      <c r="VHU1048285" s="3532"/>
      <c r="VHV1048285" s="3532"/>
      <c r="VHW1048285" s="3532"/>
      <c r="VHX1048285" s="3532"/>
      <c r="VHY1048285" s="3532"/>
      <c r="VHZ1048285" s="3532"/>
      <c r="VIA1048285" s="3532"/>
      <c r="VIB1048285" s="3532"/>
      <c r="VIC1048285" s="3532"/>
      <c r="VID1048285" s="3532"/>
      <c r="VIE1048285" s="3532"/>
      <c r="VIF1048285" s="3532"/>
      <c r="VIG1048285" s="3532"/>
      <c r="VIH1048285" s="3532"/>
      <c r="VII1048285" s="3532"/>
      <c r="VIJ1048285" s="3532"/>
      <c r="VIK1048285" s="3532"/>
      <c r="VIL1048285" s="3532"/>
      <c r="VIM1048285" s="3532"/>
      <c r="VIN1048285" s="3532"/>
      <c r="VIO1048285" s="3532"/>
      <c r="VIP1048285" s="3532"/>
      <c r="VIQ1048285" s="3532"/>
      <c r="VIR1048285" s="3532"/>
      <c r="VIS1048285" s="3532"/>
      <c r="VIT1048285" s="3532"/>
      <c r="VIU1048285" s="3532"/>
      <c r="VIV1048285" s="3532"/>
      <c r="VIW1048285" s="3532"/>
      <c r="VIX1048285" s="3532"/>
      <c r="VIY1048285" s="3532"/>
      <c r="VIZ1048285" s="3532"/>
      <c r="VJA1048285" s="3532"/>
      <c r="VJB1048285" s="3532"/>
      <c r="VJC1048285" s="3532"/>
      <c r="VJD1048285" s="3532"/>
      <c r="VJE1048285" s="3532"/>
      <c r="VJF1048285" s="3532"/>
      <c r="VJG1048285" s="3532"/>
      <c r="VJH1048285" s="3532"/>
      <c r="VJI1048285" s="3532"/>
      <c r="VJJ1048285" s="3532"/>
      <c r="VJK1048285" s="3532"/>
      <c r="VJL1048285" s="3532"/>
      <c r="VJM1048285" s="3532"/>
      <c r="VJN1048285" s="3532"/>
      <c r="VJO1048285" s="3532"/>
      <c r="VJP1048285" s="3532"/>
      <c r="VJQ1048285" s="3532"/>
      <c r="VJR1048285" s="3532"/>
      <c r="VJS1048285" s="3532"/>
      <c r="VJT1048285" s="3532"/>
      <c r="VJU1048285" s="3532"/>
      <c r="VJV1048285" s="3532"/>
      <c r="VJW1048285" s="3532"/>
      <c r="VJX1048285" s="3532"/>
      <c r="VJY1048285" s="3532"/>
      <c r="VJZ1048285" s="3532"/>
      <c r="VKA1048285" s="3532"/>
      <c r="VKB1048285" s="3532"/>
      <c r="VKC1048285" s="3532"/>
      <c r="VKD1048285" s="3532"/>
      <c r="VKE1048285" s="3532"/>
      <c r="VKF1048285" s="3532"/>
      <c r="VKG1048285" s="3532"/>
      <c r="VKH1048285" s="3532"/>
      <c r="VKI1048285" s="3532"/>
      <c r="VKJ1048285" s="3532"/>
      <c r="VKK1048285" s="3532"/>
      <c r="VKL1048285" s="3532"/>
      <c r="VKM1048285" s="3532"/>
      <c r="VKN1048285" s="3532"/>
      <c r="VKO1048285" s="3532"/>
      <c r="VKP1048285" s="3532"/>
      <c r="VKQ1048285" s="3532"/>
      <c r="VKR1048285" s="3532"/>
      <c r="VKS1048285" s="3532"/>
      <c r="VKT1048285" s="3532"/>
      <c r="VKU1048285" s="3532"/>
      <c r="VKV1048285" s="3532"/>
      <c r="VKW1048285" s="3532"/>
      <c r="VKX1048285" s="3532"/>
      <c r="VKY1048285" s="3532"/>
      <c r="VKZ1048285" s="3532"/>
      <c r="VLA1048285" s="3532"/>
      <c r="VLB1048285" s="3532"/>
      <c r="VLC1048285" s="3532"/>
      <c r="VLD1048285" s="3532"/>
      <c r="VLE1048285" s="3532"/>
      <c r="VLF1048285" s="3532"/>
      <c r="VLG1048285" s="3532"/>
      <c r="VLH1048285" s="3532"/>
      <c r="VLI1048285" s="3532"/>
      <c r="VLJ1048285" s="3532"/>
      <c r="VLK1048285" s="3532"/>
      <c r="VLL1048285" s="3532"/>
      <c r="VLM1048285" s="3532"/>
      <c r="VLN1048285" s="3532"/>
      <c r="VLO1048285" s="3532"/>
      <c r="VLP1048285" s="3532"/>
      <c r="VLQ1048285" s="3532"/>
      <c r="VLR1048285" s="3532"/>
      <c r="VLS1048285" s="3532"/>
      <c r="VLT1048285" s="3532"/>
      <c r="VLU1048285" s="3532"/>
      <c r="VLV1048285" s="3532"/>
      <c r="VLW1048285" s="3532"/>
      <c r="VLX1048285" s="3532"/>
      <c r="VLY1048285" s="3532"/>
      <c r="VLZ1048285" s="3532"/>
      <c r="VMA1048285" s="3532"/>
      <c r="VMB1048285" s="3532"/>
      <c r="VMC1048285" s="3532"/>
      <c r="VMD1048285" s="3532"/>
      <c r="VME1048285" s="3532"/>
      <c r="VMF1048285" s="3532"/>
      <c r="VMG1048285" s="3532"/>
      <c r="VMH1048285" s="3532"/>
      <c r="VMI1048285" s="3532"/>
      <c r="VMJ1048285" s="3532"/>
      <c r="VMK1048285" s="3532"/>
      <c r="VML1048285" s="3532"/>
      <c r="VMM1048285" s="3532"/>
      <c r="VMN1048285" s="3532"/>
      <c r="VMO1048285" s="3532"/>
      <c r="VMP1048285" s="3532"/>
      <c r="VMQ1048285" s="3532"/>
      <c r="VMR1048285" s="3532"/>
      <c r="VMS1048285" s="3532"/>
      <c r="VMT1048285" s="3532"/>
      <c r="VMU1048285" s="3532"/>
      <c r="VMV1048285" s="3532"/>
      <c r="VMW1048285" s="3532"/>
      <c r="VMX1048285" s="3532"/>
      <c r="VMY1048285" s="3532"/>
      <c r="VMZ1048285" s="3532"/>
      <c r="VNA1048285" s="3532"/>
      <c r="VNB1048285" s="3532"/>
      <c r="VNC1048285" s="3532"/>
      <c r="VND1048285" s="3532"/>
      <c r="VNE1048285" s="3532"/>
      <c r="VNF1048285" s="3532"/>
      <c r="VNG1048285" s="3532"/>
      <c r="VNH1048285" s="3532"/>
      <c r="VNI1048285" s="3532"/>
      <c r="VNJ1048285" s="3532"/>
      <c r="VNK1048285" s="3532"/>
      <c r="VNL1048285" s="3532"/>
      <c r="VNM1048285" s="3532"/>
      <c r="VNN1048285" s="3532"/>
      <c r="VNO1048285" s="3532"/>
      <c r="VNP1048285" s="3532"/>
      <c r="VNQ1048285" s="3532"/>
      <c r="VNR1048285" s="3532"/>
      <c r="VNS1048285" s="3532"/>
      <c r="VNT1048285" s="3532"/>
      <c r="VNU1048285" s="3532"/>
      <c r="VNV1048285" s="3532"/>
      <c r="VNW1048285" s="3532"/>
      <c r="VNX1048285" s="3532"/>
      <c r="VNY1048285" s="3532"/>
      <c r="VNZ1048285" s="3532"/>
      <c r="VOA1048285" s="3532"/>
      <c r="VOB1048285" s="3532"/>
      <c r="VOC1048285" s="3532"/>
      <c r="VOD1048285" s="3532"/>
      <c r="VOE1048285" s="3532"/>
      <c r="VOF1048285" s="3532"/>
      <c r="VOG1048285" s="3532"/>
      <c r="VOH1048285" s="3532"/>
      <c r="VOI1048285" s="3532"/>
      <c r="VOJ1048285" s="3532"/>
      <c r="VOK1048285" s="3532"/>
      <c r="VOL1048285" s="3532"/>
      <c r="VOM1048285" s="3532"/>
      <c r="VON1048285" s="3532"/>
      <c r="VOO1048285" s="3532"/>
      <c r="VOP1048285" s="3532"/>
      <c r="VOQ1048285" s="3532"/>
      <c r="VOR1048285" s="3532"/>
      <c r="VOS1048285" s="3532"/>
      <c r="VOT1048285" s="3532"/>
      <c r="VOU1048285" s="3532"/>
      <c r="VOV1048285" s="3532"/>
      <c r="VOW1048285" s="3532"/>
      <c r="VOX1048285" s="3532"/>
      <c r="VOY1048285" s="3532"/>
      <c r="VOZ1048285" s="3532"/>
      <c r="VPA1048285" s="3532"/>
      <c r="VPB1048285" s="3532"/>
      <c r="VPC1048285" s="3532"/>
      <c r="VPD1048285" s="3532"/>
      <c r="VPE1048285" s="3532"/>
      <c r="VPF1048285" s="3532"/>
      <c r="VPG1048285" s="3532"/>
      <c r="VPH1048285" s="3532"/>
      <c r="VPI1048285" s="3532"/>
      <c r="VPJ1048285" s="3532"/>
      <c r="VPK1048285" s="3532"/>
      <c r="VPL1048285" s="3532"/>
      <c r="VPM1048285" s="3532"/>
      <c r="VPN1048285" s="3532"/>
      <c r="VPO1048285" s="3532"/>
      <c r="VPP1048285" s="3532"/>
      <c r="VPQ1048285" s="3532"/>
      <c r="VPR1048285" s="3532"/>
      <c r="VPS1048285" s="3532"/>
      <c r="VPT1048285" s="3532"/>
      <c r="VPU1048285" s="3532"/>
      <c r="VPV1048285" s="3532"/>
      <c r="VPW1048285" s="3532"/>
      <c r="VPX1048285" s="3532"/>
      <c r="VPY1048285" s="3532"/>
      <c r="VPZ1048285" s="3532"/>
      <c r="VQA1048285" s="3532"/>
      <c r="VQB1048285" s="3532"/>
      <c r="VQC1048285" s="3532"/>
      <c r="VQD1048285" s="3532"/>
      <c r="VQE1048285" s="3532"/>
      <c r="VQF1048285" s="3532"/>
      <c r="VQG1048285" s="3532"/>
      <c r="VQH1048285" s="3532"/>
      <c r="VQI1048285" s="3532"/>
      <c r="VQJ1048285" s="3532"/>
      <c r="VQK1048285" s="3532"/>
      <c r="VQL1048285" s="3532"/>
      <c r="VQM1048285" s="3532"/>
      <c r="VQN1048285" s="3532"/>
      <c r="VQO1048285" s="3532"/>
      <c r="VQP1048285" s="3532"/>
      <c r="VQQ1048285" s="3532"/>
      <c r="VQR1048285" s="3532"/>
      <c r="VQS1048285" s="3532"/>
      <c r="VQT1048285" s="3532"/>
      <c r="VQU1048285" s="3532"/>
      <c r="VQV1048285" s="3532"/>
      <c r="VQW1048285" s="3532"/>
      <c r="VQX1048285" s="3532"/>
      <c r="VQY1048285" s="3532"/>
      <c r="VQZ1048285" s="3532"/>
      <c r="VRA1048285" s="3532"/>
      <c r="VRB1048285" s="3532"/>
      <c r="VRC1048285" s="3532"/>
      <c r="VRD1048285" s="3532"/>
      <c r="VRE1048285" s="3532"/>
      <c r="VRF1048285" s="3532"/>
      <c r="VRG1048285" s="3532"/>
      <c r="VRH1048285" s="3532"/>
      <c r="VRI1048285" s="3532"/>
      <c r="VRJ1048285" s="3532"/>
      <c r="VRK1048285" s="3532"/>
      <c r="VRL1048285" s="3532"/>
      <c r="VRM1048285" s="3532"/>
      <c r="VRN1048285" s="3532"/>
      <c r="VRO1048285" s="3532"/>
      <c r="VRP1048285" s="3532"/>
      <c r="VRQ1048285" s="3532"/>
      <c r="VRR1048285" s="3532"/>
      <c r="VRS1048285" s="3532"/>
      <c r="VRT1048285" s="3532"/>
      <c r="VRU1048285" s="3532"/>
      <c r="VRV1048285" s="3532"/>
      <c r="VRW1048285" s="3532"/>
      <c r="VRX1048285" s="3532"/>
      <c r="VRY1048285" s="3532"/>
      <c r="VRZ1048285" s="3532"/>
      <c r="VSA1048285" s="3532"/>
      <c r="VSB1048285" s="3532"/>
      <c r="VSC1048285" s="3532"/>
      <c r="VSD1048285" s="3532"/>
      <c r="VSE1048285" s="3532"/>
      <c r="VSF1048285" s="3532"/>
      <c r="VSG1048285" s="3532"/>
      <c r="VSH1048285" s="3532"/>
      <c r="VSI1048285" s="3532"/>
      <c r="VSJ1048285" s="3532"/>
      <c r="VSK1048285" s="3532"/>
      <c r="VSL1048285" s="3532"/>
      <c r="VSM1048285" s="3532"/>
      <c r="VSN1048285" s="3532"/>
      <c r="VSO1048285" s="3532"/>
      <c r="VSP1048285" s="3532"/>
      <c r="VSQ1048285" s="3532"/>
      <c r="VSR1048285" s="3532"/>
      <c r="VSS1048285" s="3532"/>
      <c r="VST1048285" s="3532"/>
      <c r="VSU1048285" s="3532"/>
      <c r="VSV1048285" s="3532"/>
      <c r="VSW1048285" s="3532"/>
      <c r="VSX1048285" s="3532"/>
      <c r="VSY1048285" s="3532"/>
      <c r="VSZ1048285" s="3532"/>
      <c r="VTA1048285" s="3532"/>
      <c r="VTB1048285" s="3532"/>
      <c r="VTC1048285" s="3532"/>
      <c r="VTD1048285" s="3532"/>
      <c r="VTE1048285" s="3532"/>
      <c r="VTF1048285" s="3532"/>
      <c r="VTG1048285" s="3532"/>
      <c r="VTH1048285" s="3532"/>
      <c r="VTI1048285" s="3532"/>
      <c r="VTJ1048285" s="3532"/>
      <c r="VTK1048285" s="3532"/>
      <c r="VTL1048285" s="3532"/>
      <c r="VTM1048285" s="3532"/>
      <c r="VTN1048285" s="3532"/>
      <c r="VTO1048285" s="3532"/>
      <c r="VTP1048285" s="3532"/>
      <c r="VTQ1048285" s="3532"/>
      <c r="VTR1048285" s="3532"/>
      <c r="VTS1048285" s="3532"/>
      <c r="VTT1048285" s="3532"/>
      <c r="VTU1048285" s="3532"/>
      <c r="VTV1048285" s="3532"/>
      <c r="VTW1048285" s="3532"/>
      <c r="VTX1048285" s="3532"/>
      <c r="VTY1048285" s="3532"/>
      <c r="VTZ1048285" s="3532"/>
      <c r="VUA1048285" s="3532"/>
      <c r="VUB1048285" s="3532"/>
      <c r="VUC1048285" s="3532"/>
      <c r="VUD1048285" s="3532"/>
      <c r="VUE1048285" s="3532"/>
      <c r="VUF1048285" s="3532"/>
      <c r="VUG1048285" s="3532"/>
      <c r="VUH1048285" s="3532"/>
      <c r="VUI1048285" s="3532"/>
      <c r="VUJ1048285" s="3532"/>
      <c r="VUK1048285" s="3532"/>
      <c r="VUL1048285" s="3532"/>
      <c r="VUM1048285" s="3532"/>
      <c r="VUN1048285" s="3532"/>
      <c r="VUO1048285" s="3532"/>
      <c r="VUP1048285" s="3532"/>
      <c r="VUQ1048285" s="3532"/>
      <c r="VUR1048285" s="3532"/>
      <c r="VUS1048285" s="3532"/>
      <c r="VUT1048285" s="3532"/>
      <c r="VUU1048285" s="3532"/>
      <c r="VUV1048285" s="3532"/>
      <c r="VUW1048285" s="3532"/>
      <c r="VUX1048285" s="3532"/>
      <c r="VUY1048285" s="3532"/>
      <c r="VUZ1048285" s="3532"/>
      <c r="VVA1048285" s="3532"/>
      <c r="VVB1048285" s="3532"/>
      <c r="VVC1048285" s="3532"/>
      <c r="VVD1048285" s="3532"/>
      <c r="VVE1048285" s="3532"/>
      <c r="VVF1048285" s="3532"/>
      <c r="VVG1048285" s="3532"/>
      <c r="VVH1048285" s="3532"/>
      <c r="VVI1048285" s="3532"/>
      <c r="VVJ1048285" s="3532"/>
      <c r="VVK1048285" s="3532"/>
      <c r="VVL1048285" s="3532"/>
      <c r="VVM1048285" s="3532"/>
      <c r="VVN1048285" s="3532"/>
      <c r="VVO1048285" s="3532"/>
      <c r="VVP1048285" s="3532"/>
      <c r="VVQ1048285" s="3532"/>
      <c r="VVR1048285" s="3532"/>
      <c r="VVS1048285" s="3532"/>
      <c r="VVT1048285" s="3532"/>
      <c r="VVU1048285" s="3532"/>
      <c r="VVV1048285" s="3532"/>
      <c r="VVW1048285" s="3532"/>
      <c r="VVX1048285" s="3532"/>
      <c r="VVY1048285" s="3532"/>
      <c r="VVZ1048285" s="3532"/>
      <c r="VWA1048285" s="3532"/>
      <c r="VWB1048285" s="3532"/>
      <c r="VWC1048285" s="3532"/>
      <c r="VWD1048285" s="3532"/>
      <c r="VWE1048285" s="3532"/>
      <c r="VWF1048285" s="3532"/>
      <c r="VWG1048285" s="3532"/>
      <c r="VWH1048285" s="3532"/>
      <c r="VWI1048285" s="3532"/>
      <c r="VWJ1048285" s="3532"/>
      <c r="VWK1048285" s="3532"/>
      <c r="VWL1048285" s="3532"/>
      <c r="VWM1048285" s="3532"/>
      <c r="VWN1048285" s="3532"/>
      <c r="VWO1048285" s="3532"/>
      <c r="VWP1048285" s="3532"/>
      <c r="VWQ1048285" s="3532"/>
      <c r="VWR1048285" s="3532"/>
      <c r="VWS1048285" s="3532"/>
      <c r="VWT1048285" s="3532"/>
      <c r="VWU1048285" s="3532"/>
      <c r="VWV1048285" s="3532"/>
      <c r="VWW1048285" s="3532"/>
      <c r="VWX1048285" s="3532"/>
      <c r="VWY1048285" s="3532"/>
      <c r="VWZ1048285" s="3532"/>
      <c r="VXA1048285" s="3532"/>
      <c r="VXB1048285" s="3532"/>
      <c r="VXC1048285" s="3532"/>
      <c r="VXD1048285" s="3532"/>
      <c r="VXE1048285" s="3532"/>
      <c r="VXF1048285" s="3532"/>
      <c r="VXG1048285" s="3532"/>
      <c r="VXH1048285" s="3532"/>
      <c r="VXI1048285" s="3532"/>
      <c r="VXJ1048285" s="3532"/>
      <c r="VXK1048285" s="3532"/>
      <c r="VXL1048285" s="3532"/>
      <c r="VXM1048285" s="3532"/>
      <c r="VXN1048285" s="3532"/>
      <c r="VXO1048285" s="3532"/>
      <c r="VXP1048285" s="3532"/>
      <c r="VXQ1048285" s="3532"/>
      <c r="VXR1048285" s="3532"/>
      <c r="VXS1048285" s="3532"/>
      <c r="VXT1048285" s="3532"/>
      <c r="VXU1048285" s="3532"/>
      <c r="VXV1048285" s="3532"/>
      <c r="VXW1048285" s="3532"/>
      <c r="VXX1048285" s="3532"/>
      <c r="VXY1048285" s="3532"/>
      <c r="VXZ1048285" s="3532"/>
      <c r="VYA1048285" s="3532"/>
      <c r="VYB1048285" s="3532"/>
      <c r="VYC1048285" s="3532"/>
      <c r="VYD1048285" s="3532"/>
      <c r="VYE1048285" s="3532"/>
      <c r="VYF1048285" s="3532"/>
      <c r="VYG1048285" s="3532"/>
      <c r="VYH1048285" s="3532"/>
      <c r="VYI1048285" s="3532"/>
      <c r="VYJ1048285" s="3532"/>
      <c r="VYK1048285" s="3532"/>
      <c r="VYL1048285" s="3532"/>
      <c r="VYM1048285" s="3532"/>
      <c r="VYN1048285" s="3532"/>
      <c r="VYO1048285" s="3532"/>
      <c r="VYP1048285" s="3532"/>
      <c r="VYQ1048285" s="3532"/>
      <c r="VYR1048285" s="3532"/>
      <c r="VYS1048285" s="3532"/>
      <c r="VYT1048285" s="3532"/>
      <c r="VYU1048285" s="3532"/>
      <c r="VYV1048285" s="3532"/>
      <c r="VYW1048285" s="3532"/>
      <c r="VYX1048285" s="3532"/>
      <c r="VYY1048285" s="3532"/>
      <c r="VYZ1048285" s="3532"/>
      <c r="VZA1048285" s="3532"/>
      <c r="VZB1048285" s="3532"/>
      <c r="VZC1048285" s="3532"/>
      <c r="VZD1048285" s="3532"/>
      <c r="VZE1048285" s="3532"/>
      <c r="VZF1048285" s="3532"/>
      <c r="VZG1048285" s="3532"/>
      <c r="VZH1048285" s="3532"/>
      <c r="VZI1048285" s="3532"/>
      <c r="VZJ1048285" s="3532"/>
      <c r="VZK1048285" s="3532"/>
      <c r="VZL1048285" s="3532"/>
      <c r="VZM1048285" s="3532"/>
      <c r="VZN1048285" s="3532"/>
      <c r="VZO1048285" s="3532"/>
      <c r="VZP1048285" s="3532"/>
      <c r="VZQ1048285" s="3532"/>
      <c r="VZR1048285" s="3532"/>
      <c r="VZS1048285" s="3532"/>
      <c r="VZT1048285" s="3532"/>
      <c r="VZU1048285" s="3532"/>
      <c r="VZV1048285" s="3532"/>
      <c r="VZW1048285" s="3532"/>
      <c r="VZX1048285" s="3532"/>
      <c r="VZY1048285" s="3532"/>
      <c r="VZZ1048285" s="3532"/>
      <c r="WAA1048285" s="3532"/>
      <c r="WAB1048285" s="3532"/>
      <c r="WAC1048285" s="3532"/>
      <c r="WAD1048285" s="3532"/>
      <c r="WAE1048285" s="3532"/>
      <c r="WAF1048285" s="3532"/>
      <c r="WAG1048285" s="3532"/>
      <c r="WAH1048285" s="3532"/>
      <c r="WAI1048285" s="3532"/>
      <c r="WAJ1048285" s="3532"/>
      <c r="WAK1048285" s="3532"/>
      <c r="WAL1048285" s="3532"/>
      <c r="WAM1048285" s="3532"/>
      <c r="WAN1048285" s="3532"/>
      <c r="WAO1048285" s="3532"/>
      <c r="WAP1048285" s="3532"/>
      <c r="WAQ1048285" s="3532"/>
      <c r="WAR1048285" s="3532"/>
      <c r="WAS1048285" s="3532"/>
      <c r="WAT1048285" s="3532"/>
      <c r="WAU1048285" s="3532"/>
      <c r="WAV1048285" s="3532"/>
      <c r="WAW1048285" s="3532"/>
      <c r="WAX1048285" s="3532"/>
      <c r="WAY1048285" s="3532"/>
      <c r="WAZ1048285" s="3532"/>
      <c r="WBA1048285" s="3532"/>
      <c r="WBB1048285" s="3532"/>
      <c r="WBC1048285" s="3532"/>
      <c r="WBD1048285" s="3532"/>
      <c r="WBE1048285" s="3532"/>
      <c r="WBF1048285" s="3532"/>
      <c r="WBG1048285" s="3532"/>
      <c r="WBH1048285" s="3532"/>
      <c r="WBI1048285" s="3532"/>
      <c r="WBJ1048285" s="3532"/>
      <c r="WBK1048285" s="3532"/>
      <c r="WBL1048285" s="3532"/>
      <c r="WBM1048285" s="3532"/>
      <c r="WBN1048285" s="3532"/>
      <c r="WBO1048285" s="3532"/>
      <c r="WBP1048285" s="3532"/>
      <c r="WBQ1048285" s="3532"/>
      <c r="WBR1048285" s="3532"/>
      <c r="WBS1048285" s="3532"/>
      <c r="WBT1048285" s="3532"/>
      <c r="WBU1048285" s="3532"/>
      <c r="WBV1048285" s="3532"/>
      <c r="WBW1048285" s="3532"/>
      <c r="WBX1048285" s="3532"/>
      <c r="WBY1048285" s="3532"/>
      <c r="WBZ1048285" s="3532"/>
      <c r="WCA1048285" s="3532"/>
      <c r="WCB1048285" s="3532"/>
      <c r="WCC1048285" s="3532"/>
      <c r="WCD1048285" s="3532"/>
      <c r="WCE1048285" s="3532"/>
      <c r="WCF1048285" s="3532"/>
      <c r="WCG1048285" s="3532"/>
      <c r="WCH1048285" s="3532"/>
      <c r="WCI1048285" s="3532"/>
      <c r="WCJ1048285" s="3532"/>
      <c r="WCK1048285" s="3532"/>
      <c r="WCL1048285" s="3532"/>
      <c r="WCM1048285" s="3532"/>
      <c r="WCN1048285" s="3532"/>
      <c r="WCO1048285" s="3532"/>
      <c r="WCP1048285" s="3532"/>
      <c r="WCQ1048285" s="3532"/>
      <c r="WCR1048285" s="3532"/>
      <c r="WCS1048285" s="3532"/>
      <c r="WCT1048285" s="3532"/>
      <c r="WCU1048285" s="3532"/>
      <c r="WCV1048285" s="3532"/>
      <c r="WCW1048285" s="3532"/>
      <c r="WCX1048285" s="3532"/>
      <c r="WCY1048285" s="3532"/>
      <c r="WCZ1048285" s="3532"/>
      <c r="WDA1048285" s="3532"/>
      <c r="WDB1048285" s="3532"/>
      <c r="WDC1048285" s="3532"/>
      <c r="WDD1048285" s="3532"/>
      <c r="WDE1048285" s="3532"/>
      <c r="WDF1048285" s="3532"/>
      <c r="WDG1048285" s="3532"/>
      <c r="WDH1048285" s="3532"/>
      <c r="WDI1048285" s="3532"/>
      <c r="WDJ1048285" s="3532"/>
      <c r="WDK1048285" s="3532"/>
      <c r="WDL1048285" s="3532"/>
      <c r="WDM1048285" s="3532"/>
      <c r="WDN1048285" s="3532"/>
      <c r="WDO1048285" s="3532"/>
      <c r="WDP1048285" s="3532"/>
      <c r="WDQ1048285" s="3532"/>
      <c r="WDR1048285" s="3532"/>
      <c r="WDS1048285" s="3532"/>
      <c r="WDT1048285" s="3532"/>
      <c r="WDU1048285" s="3532"/>
      <c r="WDV1048285" s="3532"/>
      <c r="WDW1048285" s="3532"/>
      <c r="WDX1048285" s="3532"/>
      <c r="WDY1048285" s="3532"/>
      <c r="WDZ1048285" s="3532"/>
      <c r="WEA1048285" s="3532"/>
      <c r="WEB1048285" s="3532"/>
      <c r="WEC1048285" s="3532"/>
      <c r="WED1048285" s="3532"/>
      <c r="WEE1048285" s="3532"/>
      <c r="WEF1048285" s="3532"/>
      <c r="WEG1048285" s="3532"/>
      <c r="WEH1048285" s="3532"/>
      <c r="WEI1048285" s="3532"/>
      <c r="WEJ1048285" s="3532"/>
      <c r="WEK1048285" s="3532"/>
      <c r="WEL1048285" s="3532"/>
      <c r="WEM1048285" s="3532"/>
      <c r="WEN1048285" s="3532"/>
      <c r="WEO1048285" s="3532"/>
      <c r="WEP1048285" s="3532"/>
      <c r="WEQ1048285" s="3532"/>
      <c r="WER1048285" s="3532"/>
      <c r="WES1048285" s="3532"/>
      <c r="WET1048285" s="3532"/>
      <c r="WEU1048285" s="3532"/>
      <c r="WEV1048285" s="3532"/>
      <c r="WEW1048285" s="3532"/>
      <c r="WEX1048285" s="3532"/>
      <c r="WEY1048285" s="3532"/>
      <c r="WEZ1048285" s="3532"/>
      <c r="WFA1048285" s="3532"/>
      <c r="WFB1048285" s="3532"/>
      <c r="WFC1048285" s="3532"/>
      <c r="WFD1048285" s="3532"/>
      <c r="WFE1048285" s="3532"/>
      <c r="WFF1048285" s="3532"/>
      <c r="WFG1048285" s="3532"/>
      <c r="WFH1048285" s="3532"/>
      <c r="WFI1048285" s="3532"/>
      <c r="WFJ1048285" s="3532"/>
      <c r="WFK1048285" s="3532"/>
      <c r="WFL1048285" s="3532"/>
      <c r="WFM1048285" s="3532"/>
      <c r="WFN1048285" s="3532"/>
      <c r="WFO1048285" s="3532"/>
      <c r="WFP1048285" s="3532"/>
      <c r="WFQ1048285" s="3532"/>
      <c r="WFR1048285" s="3532"/>
      <c r="WFS1048285" s="3532"/>
      <c r="WFT1048285" s="3532"/>
      <c r="WFU1048285" s="3532"/>
      <c r="WFV1048285" s="3532"/>
      <c r="WFW1048285" s="3532"/>
      <c r="WFX1048285" s="3532"/>
      <c r="WFY1048285" s="3532"/>
      <c r="WFZ1048285" s="3532"/>
      <c r="WGA1048285" s="3532"/>
      <c r="WGB1048285" s="3532"/>
      <c r="WGC1048285" s="3532"/>
      <c r="WGD1048285" s="3532"/>
      <c r="WGE1048285" s="3532"/>
      <c r="WGF1048285" s="3532"/>
      <c r="WGG1048285" s="3532"/>
      <c r="WGH1048285" s="3532"/>
      <c r="WGI1048285" s="3532"/>
      <c r="WGJ1048285" s="3532"/>
      <c r="WGK1048285" s="3532"/>
      <c r="WGL1048285" s="3532"/>
      <c r="WGM1048285" s="3532"/>
      <c r="WGN1048285" s="3532"/>
      <c r="WGO1048285" s="3532"/>
      <c r="WGP1048285" s="3532"/>
      <c r="WGQ1048285" s="3532"/>
      <c r="WGR1048285" s="3532"/>
      <c r="WGS1048285" s="3532"/>
      <c r="WGT1048285" s="3532"/>
      <c r="WGU1048285" s="3532"/>
      <c r="WGV1048285" s="3532"/>
      <c r="WGW1048285" s="3532"/>
      <c r="WGX1048285" s="3532"/>
      <c r="WGY1048285" s="3532"/>
      <c r="WGZ1048285" s="3532"/>
      <c r="WHA1048285" s="3532"/>
      <c r="WHB1048285" s="3532"/>
      <c r="WHC1048285" s="3532"/>
      <c r="WHD1048285" s="3532"/>
      <c r="WHE1048285" s="3532"/>
      <c r="WHF1048285" s="3532"/>
      <c r="WHG1048285" s="3532"/>
      <c r="WHH1048285" s="3532"/>
      <c r="WHI1048285" s="3532"/>
      <c r="WHJ1048285" s="3532"/>
      <c r="WHK1048285" s="3532"/>
      <c r="WHL1048285" s="3532"/>
      <c r="WHM1048285" s="3532"/>
      <c r="WHN1048285" s="3532"/>
      <c r="WHO1048285" s="3532"/>
      <c r="WHP1048285" s="3532"/>
      <c r="WHQ1048285" s="3532"/>
      <c r="WHR1048285" s="3532"/>
      <c r="WHS1048285" s="3532"/>
      <c r="WHT1048285" s="3532"/>
      <c r="WHU1048285" s="3532"/>
      <c r="WHV1048285" s="3532"/>
      <c r="WHW1048285" s="3532"/>
      <c r="WHX1048285" s="3532"/>
      <c r="WHY1048285" s="3532"/>
      <c r="WHZ1048285" s="3532"/>
      <c r="WIA1048285" s="3532"/>
      <c r="WIB1048285" s="3532"/>
      <c r="WIC1048285" s="3532"/>
      <c r="WID1048285" s="3532"/>
      <c r="WIE1048285" s="3532"/>
      <c r="WIF1048285" s="3532"/>
      <c r="WIG1048285" s="3532"/>
      <c r="WIH1048285" s="3532"/>
      <c r="WII1048285" s="3532"/>
      <c r="WIJ1048285" s="3532"/>
      <c r="WIK1048285" s="3532"/>
      <c r="WIL1048285" s="3532"/>
      <c r="WIM1048285" s="3532"/>
      <c r="WIN1048285" s="3532"/>
      <c r="WIO1048285" s="3532"/>
      <c r="WIP1048285" s="3532"/>
      <c r="WIQ1048285" s="3532"/>
      <c r="WIR1048285" s="3532"/>
      <c r="WIS1048285" s="3532"/>
      <c r="WIT1048285" s="3532"/>
      <c r="WIU1048285" s="3532"/>
      <c r="WIV1048285" s="3532"/>
      <c r="WIW1048285" s="3532"/>
      <c r="WIX1048285" s="3532"/>
      <c r="WIY1048285" s="3532"/>
      <c r="WIZ1048285" s="3532"/>
      <c r="WJA1048285" s="3532"/>
      <c r="WJB1048285" s="3532"/>
      <c r="WJC1048285" s="3532"/>
      <c r="WJD1048285" s="3532"/>
      <c r="WJE1048285" s="3532"/>
      <c r="WJF1048285" s="3532"/>
      <c r="WJG1048285" s="3532"/>
      <c r="WJH1048285" s="3532"/>
      <c r="WJI1048285" s="3532"/>
      <c r="WJJ1048285" s="3532"/>
      <c r="WJK1048285" s="3532"/>
      <c r="WJL1048285" s="3532"/>
      <c r="WJM1048285" s="3532"/>
      <c r="WJN1048285" s="3532"/>
      <c r="WJO1048285" s="3532"/>
      <c r="WJP1048285" s="3532"/>
      <c r="WJQ1048285" s="3532"/>
      <c r="WJR1048285" s="3532"/>
      <c r="WJS1048285" s="3532"/>
      <c r="WJT1048285" s="3532"/>
      <c r="WJU1048285" s="3532"/>
      <c r="WJV1048285" s="3532"/>
      <c r="WJW1048285" s="3532"/>
      <c r="WJX1048285" s="3532"/>
      <c r="WJY1048285" s="3532"/>
      <c r="WJZ1048285" s="3532"/>
      <c r="WKA1048285" s="3532"/>
      <c r="WKB1048285" s="3532"/>
      <c r="WKC1048285" s="3532"/>
      <c r="WKD1048285" s="3532"/>
      <c r="WKE1048285" s="3532"/>
      <c r="WKF1048285" s="3532"/>
      <c r="WKG1048285" s="3532"/>
      <c r="WKH1048285" s="3532"/>
      <c r="WKI1048285" s="3532"/>
      <c r="WKJ1048285" s="3532"/>
      <c r="WKK1048285" s="3532"/>
      <c r="WKL1048285" s="3532"/>
      <c r="WKM1048285" s="3532"/>
      <c r="WKN1048285" s="3532"/>
      <c r="WKO1048285" s="3532"/>
      <c r="WKP1048285" s="3532"/>
      <c r="WKQ1048285" s="3532"/>
      <c r="WKR1048285" s="3532"/>
      <c r="WKS1048285" s="3532"/>
      <c r="WKT1048285" s="3532"/>
      <c r="WKU1048285" s="3532"/>
      <c r="WKV1048285" s="3532"/>
      <c r="WKW1048285" s="3532"/>
      <c r="WKX1048285" s="3532"/>
      <c r="WKY1048285" s="3532"/>
      <c r="WKZ1048285" s="3532"/>
      <c r="WLA1048285" s="3532"/>
      <c r="WLB1048285" s="3532"/>
      <c r="WLC1048285" s="3532"/>
      <c r="WLD1048285" s="3532"/>
      <c r="WLE1048285" s="3532"/>
      <c r="WLF1048285" s="3532"/>
      <c r="WLG1048285" s="3532"/>
      <c r="WLH1048285" s="3532"/>
      <c r="WLI1048285" s="3532"/>
      <c r="WLJ1048285" s="3532"/>
      <c r="WLK1048285" s="3532"/>
      <c r="WLL1048285" s="3532"/>
      <c r="WLM1048285" s="3532"/>
      <c r="WLN1048285" s="3532"/>
      <c r="WLO1048285" s="3532"/>
      <c r="WLP1048285" s="3532"/>
      <c r="WLQ1048285" s="3532"/>
      <c r="WLR1048285" s="3532"/>
      <c r="WLS1048285" s="3532"/>
      <c r="WLT1048285" s="3532"/>
      <c r="WLU1048285" s="3532"/>
      <c r="WLV1048285" s="3532"/>
      <c r="WLW1048285" s="3532"/>
      <c r="WLX1048285" s="3532"/>
      <c r="WLY1048285" s="3532"/>
      <c r="WLZ1048285" s="3532"/>
      <c r="WMA1048285" s="3532"/>
      <c r="WMB1048285" s="3532"/>
      <c r="WMC1048285" s="3532"/>
      <c r="WMD1048285" s="3532"/>
      <c r="WME1048285" s="3532"/>
      <c r="WMF1048285" s="3532"/>
      <c r="WMG1048285" s="3532"/>
      <c r="WMH1048285" s="3532"/>
      <c r="WMI1048285" s="3532"/>
      <c r="WMJ1048285" s="3532"/>
      <c r="WMK1048285" s="3532"/>
      <c r="WML1048285" s="3532"/>
      <c r="WMM1048285" s="3532"/>
      <c r="WMN1048285" s="3532"/>
      <c r="WMO1048285" s="3532"/>
      <c r="WMP1048285" s="3532"/>
      <c r="WMQ1048285" s="3532"/>
      <c r="WMR1048285" s="3532"/>
      <c r="WMS1048285" s="3532"/>
      <c r="WMT1048285" s="3532"/>
      <c r="WMU1048285" s="3532"/>
      <c r="WMV1048285" s="3532"/>
      <c r="WMW1048285" s="3532"/>
      <c r="WMX1048285" s="3532"/>
      <c r="WMY1048285" s="3532"/>
      <c r="WMZ1048285" s="3532"/>
      <c r="WNA1048285" s="3532"/>
      <c r="WNB1048285" s="3532"/>
      <c r="WNC1048285" s="3532"/>
      <c r="WND1048285" s="3532"/>
      <c r="WNE1048285" s="3532"/>
      <c r="WNF1048285" s="3532"/>
      <c r="WNG1048285" s="3532"/>
      <c r="WNH1048285" s="3532"/>
      <c r="WNI1048285" s="3532"/>
      <c r="WNJ1048285" s="3532"/>
      <c r="WNK1048285" s="3532"/>
      <c r="WNL1048285" s="3532"/>
      <c r="WNM1048285" s="3532"/>
      <c r="WNN1048285" s="3532"/>
      <c r="WNO1048285" s="3532"/>
      <c r="WNP1048285" s="3532"/>
      <c r="WNQ1048285" s="3532"/>
      <c r="WNR1048285" s="3532"/>
      <c r="WNS1048285" s="3532"/>
      <c r="WNT1048285" s="3532"/>
      <c r="WNU1048285" s="3532"/>
      <c r="WNV1048285" s="3532"/>
      <c r="WNW1048285" s="3532"/>
      <c r="WNX1048285" s="3532"/>
      <c r="WNY1048285" s="3532"/>
      <c r="WNZ1048285" s="3532"/>
      <c r="WOA1048285" s="3532"/>
      <c r="WOB1048285" s="3532"/>
      <c r="WOC1048285" s="3532"/>
      <c r="WOD1048285" s="3532"/>
      <c r="WOE1048285" s="3532"/>
      <c r="WOF1048285" s="3532"/>
      <c r="WOG1048285" s="3532"/>
      <c r="WOH1048285" s="3532"/>
      <c r="WOI1048285" s="3532"/>
      <c r="WOJ1048285" s="3532"/>
      <c r="WOK1048285" s="3532"/>
      <c r="WOL1048285" s="3532"/>
      <c r="WOM1048285" s="3532"/>
      <c r="WON1048285" s="3532"/>
      <c r="WOO1048285" s="3532"/>
      <c r="WOP1048285" s="3532"/>
      <c r="WOQ1048285" s="3532"/>
      <c r="WOR1048285" s="3532"/>
      <c r="WOS1048285" s="3532"/>
      <c r="WOT1048285" s="3532"/>
      <c r="WOU1048285" s="3532"/>
      <c r="WOV1048285" s="3532"/>
      <c r="WOW1048285" s="3532"/>
      <c r="WOX1048285" s="3532"/>
      <c r="WOY1048285" s="3532"/>
      <c r="WOZ1048285" s="3532"/>
      <c r="WPA1048285" s="3532"/>
      <c r="WPB1048285" s="3532"/>
      <c r="WPC1048285" s="3532"/>
      <c r="WPD1048285" s="3532"/>
      <c r="WPE1048285" s="3532"/>
      <c r="WPF1048285" s="3532"/>
      <c r="WPG1048285" s="3532"/>
      <c r="WPH1048285" s="3532"/>
      <c r="WPI1048285" s="3532"/>
      <c r="WPJ1048285" s="3532"/>
      <c r="WPK1048285" s="3532"/>
      <c r="WPL1048285" s="3532"/>
      <c r="WPM1048285" s="3532"/>
      <c r="WPN1048285" s="3532"/>
      <c r="WPO1048285" s="3532"/>
      <c r="WPP1048285" s="3532"/>
      <c r="WPQ1048285" s="3532"/>
      <c r="WPR1048285" s="3532"/>
      <c r="WPS1048285" s="3532"/>
      <c r="WPT1048285" s="3532"/>
      <c r="WPU1048285" s="3532"/>
      <c r="WPV1048285" s="3532"/>
      <c r="WPW1048285" s="3532"/>
      <c r="WPX1048285" s="3532"/>
      <c r="WPY1048285" s="3532"/>
      <c r="WPZ1048285" s="3532"/>
      <c r="WQA1048285" s="3532"/>
      <c r="WQB1048285" s="3532"/>
      <c r="WQC1048285" s="3532"/>
      <c r="WQD1048285" s="3532"/>
      <c r="WQE1048285" s="3532"/>
      <c r="WQF1048285" s="3532"/>
      <c r="WQG1048285" s="3532"/>
      <c r="WQH1048285" s="3532"/>
      <c r="WQI1048285" s="3532"/>
      <c r="WQJ1048285" s="3532"/>
      <c r="WQK1048285" s="3532"/>
      <c r="WQL1048285" s="3532"/>
      <c r="WQM1048285" s="3532"/>
      <c r="WQN1048285" s="3532"/>
      <c r="WQO1048285" s="3532"/>
      <c r="WQP1048285" s="3532"/>
      <c r="WQQ1048285" s="3532"/>
      <c r="WQR1048285" s="3532"/>
      <c r="WQS1048285" s="3532"/>
      <c r="WQT1048285" s="3532"/>
      <c r="WQU1048285" s="3532"/>
      <c r="WQV1048285" s="3532"/>
      <c r="WQW1048285" s="3532"/>
      <c r="WQX1048285" s="3532"/>
      <c r="WQY1048285" s="3532"/>
      <c r="WQZ1048285" s="3532"/>
      <c r="WRA1048285" s="3532"/>
      <c r="WRB1048285" s="3532"/>
      <c r="WRC1048285" s="3532"/>
      <c r="WRD1048285" s="3532"/>
      <c r="WRE1048285" s="3532"/>
      <c r="WRF1048285" s="3532"/>
      <c r="WRG1048285" s="3532"/>
      <c r="WRH1048285" s="3532"/>
      <c r="WRI1048285" s="3532"/>
      <c r="WRJ1048285" s="3532"/>
      <c r="WRK1048285" s="3532"/>
      <c r="WRL1048285" s="3532"/>
      <c r="WRM1048285" s="3532"/>
      <c r="WRN1048285" s="3532"/>
      <c r="WRO1048285" s="3532"/>
      <c r="WRP1048285" s="3532"/>
      <c r="WRQ1048285" s="3532"/>
      <c r="WRR1048285" s="3532"/>
      <c r="WRS1048285" s="3532"/>
      <c r="WRT1048285" s="3532"/>
      <c r="WRU1048285" s="3532"/>
      <c r="WRV1048285" s="3532"/>
      <c r="WRW1048285" s="3532"/>
      <c r="WRX1048285" s="3532"/>
      <c r="WRY1048285" s="3532"/>
      <c r="WRZ1048285" s="3532"/>
      <c r="WSA1048285" s="3532"/>
      <c r="WSB1048285" s="3532"/>
      <c r="WSC1048285" s="3532"/>
      <c r="WSD1048285" s="3532"/>
      <c r="WSE1048285" s="3532"/>
      <c r="WSF1048285" s="3532"/>
      <c r="WSG1048285" s="3532"/>
      <c r="WSH1048285" s="3532"/>
      <c r="WSI1048285" s="3532"/>
      <c r="WSJ1048285" s="3532"/>
      <c r="WSK1048285" s="3532"/>
      <c r="WSL1048285" s="3532"/>
      <c r="WSM1048285" s="3532"/>
      <c r="WSN1048285" s="3532"/>
      <c r="WSO1048285" s="3532"/>
      <c r="WSP1048285" s="3532"/>
      <c r="WSQ1048285" s="3532"/>
      <c r="WSR1048285" s="3532"/>
      <c r="WSS1048285" s="3532"/>
      <c r="WST1048285" s="3532"/>
      <c r="WSU1048285" s="3532"/>
      <c r="WSV1048285" s="3532"/>
      <c r="WSW1048285" s="3532"/>
      <c r="WSX1048285" s="3532"/>
      <c r="WSY1048285" s="3532"/>
      <c r="WSZ1048285" s="3532"/>
      <c r="WTA1048285" s="3532"/>
      <c r="WTB1048285" s="3532"/>
      <c r="WTC1048285" s="3532"/>
      <c r="WTD1048285" s="3532"/>
      <c r="WTE1048285" s="3532"/>
      <c r="WTF1048285" s="3532"/>
      <c r="WTG1048285" s="3532"/>
      <c r="WTH1048285" s="3532"/>
      <c r="WTI1048285" s="3532"/>
      <c r="WTJ1048285" s="3532"/>
      <c r="WTK1048285" s="3532"/>
      <c r="WTL1048285" s="3532"/>
      <c r="WTM1048285" s="3532"/>
      <c r="WTN1048285" s="3532"/>
      <c r="WTO1048285" s="3532"/>
      <c r="WTP1048285" s="3532"/>
      <c r="WTQ1048285" s="3532"/>
      <c r="WTR1048285" s="3532"/>
      <c r="WTS1048285" s="3532"/>
      <c r="WTT1048285" s="3532"/>
      <c r="WTU1048285" s="3532"/>
      <c r="WTV1048285" s="3532"/>
      <c r="WTW1048285" s="3532"/>
      <c r="WTX1048285" s="3532"/>
      <c r="WTY1048285" s="3532"/>
      <c r="WTZ1048285" s="3532"/>
      <c r="WUA1048285" s="3532"/>
      <c r="WUB1048285" s="3532"/>
      <c r="WUC1048285" s="3532"/>
      <c r="WUD1048285" s="3532"/>
      <c r="WUE1048285" s="3532"/>
      <c r="WUF1048285" s="3532"/>
      <c r="WUG1048285" s="3532"/>
      <c r="WUH1048285" s="3532"/>
      <c r="WUI1048285" s="3532"/>
      <c r="WUJ1048285" s="3532"/>
      <c r="WUK1048285" s="3532"/>
      <c r="WUL1048285" s="3532"/>
      <c r="WUM1048285" s="3532"/>
      <c r="WUN1048285" s="3532"/>
      <c r="WUO1048285" s="3532"/>
      <c r="WUP1048285" s="3532"/>
      <c r="WUQ1048285" s="3532"/>
      <c r="WUR1048285" s="3532"/>
      <c r="WUS1048285" s="3532"/>
      <c r="WUT1048285" s="3532"/>
      <c r="WUU1048285" s="3532"/>
      <c r="WUV1048285" s="3532"/>
      <c r="WUW1048285" s="3532"/>
      <c r="WUX1048285" s="3532"/>
      <c r="WUY1048285" s="3532"/>
      <c r="WUZ1048285" s="3532"/>
      <c r="WVA1048285" s="3532"/>
      <c r="WVB1048285" s="3532"/>
      <c r="WVC1048285" s="3532"/>
      <c r="WVD1048285" s="3532"/>
      <c r="WVE1048285" s="3532"/>
      <c r="WVF1048285" s="3532"/>
      <c r="WVG1048285" s="3532"/>
      <c r="WVH1048285" s="3532"/>
      <c r="WVI1048285" s="3532"/>
      <c r="WVJ1048285" s="3532"/>
      <c r="WVK1048285" s="3532"/>
      <c r="WVL1048285" s="3532"/>
      <c r="WVM1048285" s="3532"/>
      <c r="WVN1048285" s="3532"/>
      <c r="WVO1048285" s="3532"/>
      <c r="WVP1048285" s="3532"/>
      <c r="WVQ1048285" s="3532"/>
      <c r="WVR1048285" s="3532"/>
      <c r="WVS1048285" s="3532"/>
      <c r="WVT1048285" s="3532"/>
      <c r="WVU1048285" s="3532"/>
      <c r="WVV1048285" s="3532"/>
      <c r="WVW1048285" s="3532"/>
      <c r="WVX1048285" s="3532"/>
      <c r="WVY1048285" s="3532"/>
      <c r="WVZ1048285" s="3532"/>
      <c r="WWA1048285" s="3532"/>
      <c r="WWB1048285" s="3532"/>
      <c r="WWC1048285" s="3532"/>
      <c r="WWD1048285" s="3532"/>
      <c r="WWE1048285" s="3532"/>
      <c r="WWF1048285" s="3532"/>
      <c r="WWG1048285" s="3532"/>
      <c r="WWH1048285" s="3532"/>
      <c r="WWI1048285" s="3532"/>
      <c r="WWJ1048285" s="3532"/>
      <c r="WWK1048285" s="3532"/>
      <c r="WWL1048285" s="3532"/>
      <c r="WWM1048285" s="3532"/>
      <c r="WWN1048285" s="3532"/>
      <c r="WWO1048285" s="3532"/>
      <c r="WWP1048285" s="3532"/>
      <c r="WWQ1048285" s="3532"/>
      <c r="WWR1048285" s="3532"/>
      <c r="WWS1048285" s="3532"/>
      <c r="WWT1048285" s="3532"/>
      <c r="WWU1048285" s="3532"/>
      <c r="WWV1048285" s="3532"/>
      <c r="WWW1048285" s="3532"/>
      <c r="WWX1048285" s="3532"/>
      <c r="WWY1048285" s="3532"/>
      <c r="WWZ1048285" s="3532"/>
      <c r="WXA1048285" s="3532"/>
      <c r="WXB1048285" s="3532"/>
      <c r="WXC1048285" s="3532"/>
      <c r="WXD1048285" s="3532"/>
      <c r="WXE1048285" s="3532"/>
      <c r="WXF1048285" s="3532"/>
      <c r="WXG1048285" s="3532"/>
      <c r="WXH1048285" s="3532"/>
      <c r="WXI1048285" s="3532"/>
      <c r="WXJ1048285" s="3532"/>
      <c r="WXK1048285" s="3532"/>
      <c r="WXL1048285" s="3532"/>
      <c r="WXM1048285" s="3532"/>
      <c r="WXN1048285" s="3532"/>
      <c r="WXO1048285" s="3532"/>
      <c r="WXP1048285" s="3532"/>
      <c r="WXQ1048285" s="3532"/>
      <c r="WXR1048285" s="3532"/>
      <c r="WXS1048285" s="3532"/>
      <c r="WXT1048285" s="3532"/>
      <c r="WXU1048285" s="3532"/>
      <c r="WXV1048285" s="3532"/>
      <c r="WXW1048285" s="3532"/>
      <c r="WXX1048285" s="3532"/>
      <c r="WXY1048285" s="3532"/>
      <c r="WXZ1048285" s="3532"/>
      <c r="WYA1048285" s="3532"/>
      <c r="WYB1048285" s="3532"/>
      <c r="WYC1048285" s="3532"/>
      <c r="WYD1048285" s="3532"/>
      <c r="WYE1048285" s="3532"/>
      <c r="WYF1048285" s="3532"/>
      <c r="WYG1048285" s="3532"/>
      <c r="WYH1048285" s="3532"/>
      <c r="WYI1048285" s="3532"/>
      <c r="WYJ1048285" s="3532"/>
      <c r="WYK1048285" s="3532"/>
      <c r="WYL1048285" s="3532"/>
      <c r="WYM1048285" s="3532"/>
      <c r="WYN1048285" s="3532"/>
      <c r="WYO1048285" s="3532"/>
      <c r="WYP1048285" s="3532"/>
      <c r="WYQ1048285" s="3532"/>
      <c r="WYR1048285" s="3532"/>
      <c r="WYS1048285" s="3532"/>
      <c r="WYT1048285" s="3532"/>
      <c r="WYU1048285" s="3532"/>
      <c r="WYV1048285" s="3532"/>
      <c r="WYW1048285" s="3532"/>
      <c r="WYX1048285" s="3532"/>
      <c r="WYY1048285" s="3532"/>
      <c r="WYZ1048285" s="3532"/>
      <c r="WZA1048285" s="3532"/>
      <c r="WZB1048285" s="3532"/>
      <c r="WZC1048285" s="3532"/>
      <c r="WZD1048285" s="3532"/>
      <c r="WZE1048285" s="3532"/>
      <c r="WZF1048285" s="3532"/>
      <c r="WZG1048285" s="3532"/>
      <c r="WZH1048285" s="3532"/>
      <c r="WZI1048285" s="3532"/>
      <c r="WZJ1048285" s="3532"/>
      <c r="WZK1048285" s="3532"/>
      <c r="WZL1048285" s="3532"/>
      <c r="WZM1048285" s="3532"/>
      <c r="WZN1048285" s="3532"/>
      <c r="WZO1048285" s="3532"/>
      <c r="WZP1048285" s="3532"/>
      <c r="WZQ1048285" s="3532"/>
      <c r="WZR1048285" s="3532"/>
      <c r="WZS1048285" s="3532"/>
      <c r="WZT1048285" s="3532"/>
      <c r="WZU1048285" s="3532"/>
      <c r="WZV1048285" s="3532"/>
      <c r="WZW1048285" s="3532"/>
      <c r="WZX1048285" s="3532"/>
      <c r="WZY1048285" s="3532"/>
      <c r="WZZ1048285" s="3532"/>
      <c r="XAA1048285" s="3532"/>
      <c r="XAB1048285" s="3532"/>
      <c r="XAC1048285" s="3532"/>
      <c r="XAD1048285" s="3532"/>
      <c r="XAE1048285" s="3532"/>
      <c r="XAF1048285" s="3532"/>
      <c r="XAG1048285" s="3532"/>
      <c r="XAH1048285" s="3532"/>
      <c r="XAI1048285" s="3532"/>
      <c r="XAJ1048285" s="3532"/>
      <c r="XAK1048285" s="3532"/>
      <c r="XAL1048285" s="3532"/>
      <c r="XAM1048285" s="3532"/>
      <c r="XAN1048285" s="3532"/>
      <c r="XAO1048285" s="3532"/>
      <c r="XAP1048285" s="3532"/>
      <c r="XAQ1048285" s="3532"/>
      <c r="XAR1048285" s="3532"/>
      <c r="XAS1048285" s="3532"/>
      <c r="XAT1048285" s="3532"/>
      <c r="XAU1048285" s="3532"/>
      <c r="XAV1048285" s="3532"/>
      <c r="XAW1048285" s="3532"/>
      <c r="XAX1048285" s="3532"/>
      <c r="XAY1048285" s="3532"/>
      <c r="XAZ1048285" s="3532"/>
      <c r="XBA1048285" s="3532"/>
      <c r="XBB1048285" s="3532"/>
      <c r="XBC1048285" s="3532"/>
      <c r="XBD1048285" s="3532"/>
      <c r="XBE1048285" s="3532"/>
      <c r="XBF1048285" s="3532"/>
      <c r="XBG1048285" s="3532"/>
      <c r="XBH1048285" s="3532"/>
      <c r="XBI1048285" s="3532"/>
      <c r="XBJ1048285" s="3532"/>
      <c r="XBK1048285" s="3532"/>
      <c r="XBL1048285" s="3532"/>
      <c r="XBM1048285" s="3532"/>
      <c r="XBN1048285" s="3532"/>
      <c r="XBO1048285" s="3532"/>
      <c r="XBP1048285" s="3532"/>
      <c r="XBQ1048285" s="3532"/>
      <c r="XBR1048285" s="3532"/>
      <c r="XBS1048285" s="3532"/>
      <c r="XBT1048285" s="3532"/>
      <c r="XBU1048285" s="3532"/>
      <c r="XBV1048285" s="3532"/>
      <c r="XBW1048285" s="3532"/>
      <c r="XBX1048285" s="3532"/>
      <c r="XBY1048285" s="3532"/>
      <c r="XBZ1048285" s="3532"/>
      <c r="XCA1048285" s="3532"/>
      <c r="XCB1048285" s="3532"/>
      <c r="XCC1048285" s="3532"/>
      <c r="XCD1048285" s="3532"/>
      <c r="XCE1048285" s="3532"/>
      <c r="XCF1048285" s="3532"/>
      <c r="XCG1048285" s="3532"/>
      <c r="XCH1048285" s="3532"/>
      <c r="XCI1048285" s="3532"/>
      <c r="XCJ1048285" s="3532"/>
      <c r="XCK1048285" s="3532"/>
      <c r="XCL1048285" s="3532"/>
      <c r="XCM1048285" s="3532"/>
      <c r="XCN1048285" s="3532"/>
      <c r="XCO1048285" s="3532"/>
      <c r="XCP1048285" s="3532"/>
      <c r="XCQ1048285" s="3532"/>
      <c r="XCR1048285" s="3532"/>
    </row>
    <row r="1048286" spans="1:16320" ht="13.5">
      <c r="A1048286" s="3532"/>
      <c r="B1048286" s="3532"/>
      <c r="C1048286" s="3532"/>
      <c r="D1048286" s="3532"/>
      <c r="E1048286" s="3532"/>
      <c r="F1048286" s="3532"/>
      <c r="G1048286" s="3532"/>
      <c r="H1048286" s="3532"/>
      <c r="I1048286" s="3532"/>
      <c r="J1048286" s="3532"/>
      <c r="K1048286" s="3532"/>
      <c r="L1048286" s="3532"/>
      <c r="M1048286" s="3532"/>
      <c r="N1048286" s="3532"/>
      <c r="O1048286" s="3532"/>
      <c r="P1048286" s="3532"/>
      <c r="Q1048286" s="3532"/>
      <c r="R1048286" s="3532"/>
      <c r="S1048286" s="3532"/>
      <c r="T1048286" s="3532"/>
      <c r="U1048286" s="3532"/>
      <c r="V1048286" s="3532"/>
      <c r="W1048286" s="3532"/>
      <c r="X1048286" s="3532"/>
      <c r="Y1048286" s="3532"/>
      <c r="Z1048286" s="3532"/>
      <c r="AA1048286" s="3532"/>
      <c r="AB1048286" s="3532"/>
      <c r="AC1048286" s="3532"/>
      <c r="AD1048286" s="3532"/>
      <c r="AE1048286" s="3532"/>
      <c r="AF1048286" s="3532"/>
      <c r="AG1048286" s="3532"/>
      <c r="AH1048286" s="3532"/>
      <c r="AI1048286" s="3532"/>
      <c r="AJ1048286" s="3532"/>
      <c r="AK1048286" s="3532"/>
      <c r="AL1048286" s="3532"/>
      <c r="AM1048286" s="3532"/>
      <c r="AN1048286" s="3532"/>
      <c r="AO1048286" s="3532"/>
      <c r="AP1048286" s="3532"/>
      <c r="AQ1048286" s="3532"/>
      <c r="AR1048286" s="3532"/>
      <c r="AS1048286" s="3532"/>
      <c r="AT1048286" s="3532"/>
      <c r="AU1048286" s="3532"/>
      <c r="AV1048286" s="3532"/>
      <c r="AW1048286" s="3532"/>
      <c r="AX1048286" s="3532"/>
      <c r="AY1048286" s="3532"/>
      <c r="AZ1048286" s="3532"/>
      <c r="BA1048286" s="3532"/>
      <c r="BB1048286" s="3532"/>
      <c r="BC1048286" s="3532"/>
      <c r="BD1048286" s="3532"/>
      <c r="BE1048286" s="3532"/>
      <c r="BF1048286" s="3532"/>
      <c r="BG1048286" s="3532"/>
      <c r="BH1048286" s="3532"/>
      <c r="BI1048286" s="3532"/>
      <c r="BJ1048286" s="3532"/>
      <c r="BK1048286" s="3532"/>
      <c r="BL1048286" s="3532"/>
      <c r="BM1048286" s="3532"/>
      <c r="BN1048286" s="3532"/>
      <c r="BO1048286" s="3532"/>
      <c r="BP1048286" s="3532"/>
      <c r="BQ1048286" s="3532"/>
      <c r="BR1048286" s="3532"/>
      <c r="BS1048286" s="3532"/>
      <c r="BT1048286" s="3532"/>
      <c r="BU1048286" s="3532"/>
      <c r="BV1048286" s="3532"/>
      <c r="BW1048286" s="3532"/>
      <c r="BX1048286" s="3532"/>
      <c r="BY1048286" s="3532"/>
      <c r="BZ1048286" s="3532"/>
      <c r="CA1048286" s="3532"/>
      <c r="CB1048286" s="3532"/>
      <c r="CC1048286" s="3532"/>
      <c r="CD1048286" s="3532"/>
      <c r="CE1048286" s="3532"/>
      <c r="CF1048286" s="3532"/>
      <c r="CG1048286" s="3532"/>
      <c r="CH1048286" s="3532"/>
      <c r="CI1048286" s="3532"/>
      <c r="CJ1048286" s="3532"/>
      <c r="CK1048286" s="3532"/>
      <c r="CL1048286" s="3532"/>
      <c r="CM1048286" s="3532"/>
      <c r="CN1048286" s="3532"/>
      <c r="CO1048286" s="3532"/>
      <c r="CP1048286" s="3532"/>
      <c r="CQ1048286" s="3532"/>
      <c r="CR1048286" s="3532"/>
      <c r="CS1048286" s="3532"/>
      <c r="CT1048286" s="3532"/>
      <c r="CU1048286" s="3532"/>
      <c r="CV1048286" s="3532"/>
      <c r="CW1048286" s="3532"/>
      <c r="CX1048286" s="3532"/>
      <c r="CY1048286" s="3532"/>
      <c r="CZ1048286" s="3532"/>
      <c r="DA1048286" s="3532"/>
      <c r="DB1048286" s="3532"/>
      <c r="DC1048286" s="3532"/>
      <c r="DD1048286" s="3532"/>
      <c r="DE1048286" s="3532"/>
      <c r="DF1048286" s="3532"/>
      <c r="DG1048286" s="3532"/>
      <c r="DH1048286" s="3532"/>
      <c r="DI1048286" s="3532"/>
      <c r="DJ1048286" s="3532"/>
      <c r="DK1048286" s="3532"/>
      <c r="DL1048286" s="3532"/>
      <c r="DM1048286" s="3532"/>
      <c r="DN1048286" s="3532"/>
      <c r="DO1048286" s="3532"/>
      <c r="DP1048286" s="3532"/>
      <c r="DQ1048286" s="3532"/>
      <c r="DR1048286" s="3532"/>
      <c r="DS1048286" s="3532"/>
      <c r="DT1048286" s="3532"/>
      <c r="DU1048286" s="3532"/>
      <c r="DV1048286" s="3532"/>
      <c r="DW1048286" s="3532"/>
      <c r="DX1048286" s="3532"/>
      <c r="DY1048286" s="3532"/>
      <c r="DZ1048286" s="3532"/>
      <c r="EA1048286" s="3532"/>
      <c r="EB1048286" s="3532"/>
      <c r="EC1048286" s="3532"/>
      <c r="ED1048286" s="3532"/>
      <c r="EE1048286" s="3532"/>
      <c r="EF1048286" s="3532"/>
      <c r="EG1048286" s="3532"/>
      <c r="EH1048286" s="3532"/>
      <c r="EI1048286" s="3532"/>
      <c r="EJ1048286" s="3532"/>
      <c r="EK1048286" s="3532"/>
      <c r="EL1048286" s="3532"/>
      <c r="EM1048286" s="3532"/>
      <c r="EN1048286" s="3532"/>
      <c r="EO1048286" s="3532"/>
      <c r="EP1048286" s="3532"/>
      <c r="EQ1048286" s="3532"/>
      <c r="ER1048286" s="3532"/>
      <c r="ES1048286" s="3532"/>
      <c r="ET1048286" s="3532"/>
      <c r="EU1048286" s="3532"/>
      <c r="EV1048286" s="3532"/>
      <c r="EW1048286" s="3532"/>
      <c r="EX1048286" s="3532"/>
      <c r="EY1048286" s="3532"/>
      <c r="EZ1048286" s="3532"/>
      <c r="FA1048286" s="3532"/>
      <c r="FB1048286" s="3532"/>
      <c r="FC1048286" s="3532"/>
      <c r="FD1048286" s="3532"/>
      <c r="FE1048286" s="3532"/>
      <c r="FF1048286" s="3532"/>
      <c r="FG1048286" s="3532"/>
      <c r="FH1048286" s="3532"/>
      <c r="FI1048286" s="3532"/>
      <c r="FJ1048286" s="3532"/>
      <c r="FK1048286" s="3532"/>
      <c r="FL1048286" s="3532"/>
      <c r="FM1048286" s="3532"/>
      <c r="FN1048286" s="3532"/>
      <c r="FO1048286" s="3532"/>
      <c r="FP1048286" s="3532"/>
      <c r="FQ1048286" s="3532"/>
      <c r="FR1048286" s="3532"/>
      <c r="FS1048286" s="3532"/>
      <c r="FT1048286" s="3532"/>
      <c r="FU1048286" s="3532"/>
      <c r="FV1048286" s="3532"/>
      <c r="FW1048286" s="3532"/>
      <c r="FX1048286" s="3532"/>
      <c r="FY1048286" s="3532"/>
      <c r="FZ1048286" s="3532"/>
      <c r="GA1048286" s="3532"/>
      <c r="GB1048286" s="3532"/>
      <c r="GC1048286" s="3532"/>
      <c r="GD1048286" s="3532"/>
      <c r="GE1048286" s="3532"/>
      <c r="GF1048286" s="3532"/>
      <c r="GG1048286" s="3532"/>
      <c r="GH1048286" s="3532"/>
      <c r="GI1048286" s="3532"/>
      <c r="GJ1048286" s="3532"/>
      <c r="GK1048286" s="3532"/>
      <c r="GL1048286" s="3532"/>
      <c r="GM1048286" s="3532"/>
      <c r="GN1048286" s="3532"/>
      <c r="GO1048286" s="3532"/>
      <c r="GP1048286" s="3532"/>
      <c r="GQ1048286" s="3532"/>
      <c r="GR1048286" s="3532"/>
      <c r="GS1048286" s="3532"/>
      <c r="GT1048286" s="3532"/>
      <c r="GU1048286" s="3532"/>
      <c r="GV1048286" s="3532"/>
      <c r="GW1048286" s="3532"/>
      <c r="GX1048286" s="3532"/>
      <c r="GY1048286" s="3532"/>
      <c r="GZ1048286" s="3532"/>
      <c r="HA1048286" s="3532"/>
      <c r="HB1048286" s="3532"/>
      <c r="HC1048286" s="3532"/>
      <c r="HD1048286" s="3532"/>
      <c r="HE1048286" s="3532"/>
      <c r="HF1048286" s="3532"/>
      <c r="HG1048286" s="3532"/>
      <c r="HH1048286" s="3532"/>
      <c r="HI1048286" s="3532"/>
      <c r="HJ1048286" s="3532"/>
      <c r="HK1048286" s="3532"/>
      <c r="HL1048286" s="3532"/>
      <c r="HM1048286" s="3532"/>
      <c r="HN1048286" s="3532"/>
      <c r="HO1048286" s="3532"/>
      <c r="HP1048286" s="3532"/>
      <c r="HQ1048286" s="3532"/>
      <c r="HR1048286" s="3532"/>
      <c r="HS1048286" s="3532"/>
      <c r="HT1048286" s="3532"/>
      <c r="HU1048286" s="3532"/>
      <c r="HV1048286" s="3532"/>
      <c r="HW1048286" s="3532"/>
      <c r="HX1048286" s="3532"/>
      <c r="HY1048286" s="3532"/>
      <c r="HZ1048286" s="3532"/>
      <c r="IA1048286" s="3532"/>
      <c r="IB1048286" s="3532"/>
      <c r="IC1048286" s="3532"/>
      <c r="ID1048286" s="3532"/>
      <c r="IE1048286" s="3532"/>
      <c r="IF1048286" s="3532"/>
      <c r="IG1048286" s="3532"/>
      <c r="IH1048286" s="3532"/>
      <c r="II1048286" s="3532"/>
      <c r="IJ1048286" s="3532"/>
      <c r="IK1048286" s="3532"/>
      <c r="IL1048286" s="3532"/>
      <c r="IM1048286" s="3532"/>
      <c r="IN1048286" s="3532"/>
      <c r="IO1048286" s="3532"/>
      <c r="IP1048286" s="3532"/>
      <c r="IQ1048286" s="3532"/>
      <c r="IR1048286" s="3532"/>
      <c r="IS1048286" s="3532"/>
      <c r="IT1048286" s="3532"/>
      <c r="IU1048286" s="3532"/>
      <c r="IV1048286" s="3532"/>
      <c r="IW1048286" s="3532"/>
      <c r="IX1048286" s="3532"/>
      <c r="IY1048286" s="3532"/>
      <c r="IZ1048286" s="3532"/>
      <c r="JA1048286" s="3532"/>
      <c r="JB1048286" s="3532"/>
      <c r="JC1048286" s="3532"/>
      <c r="JD1048286" s="3532"/>
      <c r="JE1048286" s="3532"/>
      <c r="JF1048286" s="3532"/>
      <c r="JG1048286" s="3532"/>
      <c r="JH1048286" s="3532"/>
      <c r="JI1048286" s="3532"/>
      <c r="JJ1048286" s="3532"/>
      <c r="JK1048286" s="3532"/>
      <c r="JL1048286" s="3532"/>
      <c r="JM1048286" s="3532"/>
      <c r="JN1048286" s="3532"/>
      <c r="JO1048286" s="3532"/>
      <c r="JP1048286" s="3532"/>
      <c r="JQ1048286" s="3532"/>
      <c r="JR1048286" s="3532"/>
      <c r="JS1048286" s="3532"/>
      <c r="JT1048286" s="3532"/>
      <c r="JU1048286" s="3532"/>
      <c r="JV1048286" s="3532"/>
      <c r="JW1048286" s="3532"/>
      <c r="JX1048286" s="3532"/>
      <c r="JY1048286" s="3532"/>
      <c r="JZ1048286" s="3532"/>
      <c r="KA1048286" s="3532"/>
      <c r="KB1048286" s="3532"/>
      <c r="KC1048286" s="3532"/>
      <c r="KD1048286" s="3532"/>
      <c r="KE1048286" s="3532"/>
      <c r="KF1048286" s="3532"/>
      <c r="KG1048286" s="3532"/>
      <c r="KH1048286" s="3532"/>
      <c r="KI1048286" s="3532"/>
      <c r="KJ1048286" s="3532"/>
      <c r="KK1048286" s="3532"/>
      <c r="KL1048286" s="3532"/>
      <c r="KM1048286" s="3532"/>
      <c r="KN1048286" s="3532"/>
      <c r="KO1048286" s="3532"/>
      <c r="KP1048286" s="3532"/>
      <c r="KQ1048286" s="3532"/>
      <c r="KR1048286" s="3532"/>
      <c r="KS1048286" s="3532"/>
      <c r="KT1048286" s="3532"/>
      <c r="KU1048286" s="3532"/>
      <c r="KV1048286" s="3532"/>
      <c r="KW1048286" s="3532"/>
      <c r="KX1048286" s="3532"/>
      <c r="KY1048286" s="3532"/>
      <c r="KZ1048286" s="3532"/>
      <c r="LA1048286" s="3532"/>
      <c r="LB1048286" s="3532"/>
      <c r="LC1048286" s="3532"/>
      <c r="LD1048286" s="3532"/>
      <c r="LE1048286" s="3532"/>
      <c r="LF1048286" s="3532"/>
      <c r="LG1048286" s="3532"/>
      <c r="LH1048286" s="3532"/>
      <c r="LI1048286" s="3532"/>
      <c r="LJ1048286" s="3532"/>
      <c r="LK1048286" s="3532"/>
      <c r="LL1048286" s="3532"/>
      <c r="LM1048286" s="3532"/>
      <c r="LN1048286" s="3532"/>
      <c r="LO1048286" s="3532"/>
      <c r="LP1048286" s="3532"/>
      <c r="LQ1048286" s="3532"/>
      <c r="LR1048286" s="3532"/>
      <c r="LS1048286" s="3532"/>
      <c r="LT1048286" s="3532"/>
      <c r="LU1048286" s="3532"/>
      <c r="LV1048286" s="3532"/>
      <c r="LW1048286" s="3532"/>
      <c r="LX1048286" s="3532"/>
      <c r="LY1048286" s="3532"/>
      <c r="LZ1048286" s="3532"/>
      <c r="MA1048286" s="3532"/>
      <c r="MB1048286" s="3532"/>
      <c r="MC1048286" s="3532"/>
      <c r="MD1048286" s="3532"/>
      <c r="ME1048286" s="3532"/>
      <c r="MF1048286" s="3532"/>
      <c r="MG1048286" s="3532"/>
      <c r="MH1048286" s="3532"/>
      <c r="MI1048286" s="3532"/>
      <c r="MJ1048286" s="3532"/>
      <c r="MK1048286" s="3532"/>
      <c r="ML1048286" s="3532"/>
      <c r="MM1048286" s="3532"/>
      <c r="MN1048286" s="3532"/>
      <c r="MO1048286" s="3532"/>
      <c r="MP1048286" s="3532"/>
      <c r="MQ1048286" s="3532"/>
      <c r="MR1048286" s="3532"/>
      <c r="MS1048286" s="3532"/>
      <c r="MT1048286" s="3532"/>
      <c r="MU1048286" s="3532"/>
      <c r="MV1048286" s="3532"/>
      <c r="MW1048286" s="3532"/>
      <c r="MX1048286" s="3532"/>
      <c r="MY1048286" s="3532"/>
      <c r="MZ1048286" s="3532"/>
      <c r="NA1048286" s="3532"/>
      <c r="NB1048286" s="3532"/>
      <c r="NC1048286" s="3532"/>
      <c r="ND1048286" s="3532"/>
      <c r="NE1048286" s="3532"/>
      <c r="NF1048286" s="3532"/>
      <c r="NG1048286" s="3532"/>
      <c r="NH1048286" s="3532"/>
      <c r="NI1048286" s="3532"/>
      <c r="NJ1048286" s="3532"/>
      <c r="NK1048286" s="3532"/>
      <c r="NL1048286" s="3532"/>
      <c r="NM1048286" s="3532"/>
      <c r="NN1048286" s="3532"/>
      <c r="NO1048286" s="3532"/>
      <c r="NP1048286" s="3532"/>
      <c r="NQ1048286" s="3532"/>
      <c r="NR1048286" s="3532"/>
      <c r="NS1048286" s="3532"/>
      <c r="NT1048286" s="3532"/>
      <c r="NU1048286" s="3532"/>
      <c r="NV1048286" s="3532"/>
      <c r="NW1048286" s="3532"/>
      <c r="NX1048286" s="3532"/>
      <c r="NY1048286" s="3532"/>
      <c r="NZ1048286" s="3532"/>
      <c r="OA1048286" s="3532"/>
      <c r="OB1048286" s="3532"/>
      <c r="OC1048286" s="3532"/>
      <c r="OD1048286" s="3532"/>
      <c r="OE1048286" s="3532"/>
      <c r="OF1048286" s="3532"/>
      <c r="OG1048286" s="3532"/>
      <c r="OH1048286" s="3532"/>
      <c r="OI1048286" s="3532"/>
      <c r="OJ1048286" s="3532"/>
      <c r="OK1048286" s="3532"/>
      <c r="OL1048286" s="3532"/>
      <c r="OM1048286" s="3532"/>
      <c r="ON1048286" s="3532"/>
      <c r="OO1048286" s="3532"/>
      <c r="OP1048286" s="3532"/>
      <c r="OQ1048286" s="3532"/>
      <c r="OR1048286" s="3532"/>
      <c r="OS1048286" s="3532"/>
      <c r="OT1048286" s="3532"/>
      <c r="OU1048286" s="3532"/>
      <c r="OV1048286" s="3532"/>
      <c r="OW1048286" s="3532"/>
      <c r="OX1048286" s="3532"/>
      <c r="OY1048286" s="3532"/>
      <c r="OZ1048286" s="3532"/>
      <c r="PA1048286" s="3532"/>
      <c r="PB1048286" s="3532"/>
      <c r="PC1048286" s="3532"/>
      <c r="PD1048286" s="3532"/>
      <c r="PE1048286" s="3532"/>
      <c r="PF1048286" s="3532"/>
      <c r="PG1048286" s="3532"/>
      <c r="PH1048286" s="3532"/>
      <c r="PI1048286" s="3532"/>
      <c r="PJ1048286" s="3532"/>
      <c r="PK1048286" s="3532"/>
      <c r="PL1048286" s="3532"/>
      <c r="PM1048286" s="3532"/>
      <c r="PN1048286" s="3532"/>
      <c r="PO1048286" s="3532"/>
      <c r="PP1048286" s="3532"/>
      <c r="PQ1048286" s="3532"/>
      <c r="PR1048286" s="3532"/>
      <c r="PS1048286" s="3532"/>
      <c r="PT1048286" s="3532"/>
      <c r="PU1048286" s="3532"/>
      <c r="PV1048286" s="3532"/>
      <c r="PW1048286" s="3532"/>
      <c r="PX1048286" s="3532"/>
      <c r="PY1048286" s="3532"/>
      <c r="PZ1048286" s="3532"/>
      <c r="QA1048286" s="3532"/>
      <c r="QB1048286" s="3532"/>
      <c r="QC1048286" s="3532"/>
      <c r="QD1048286" s="3532"/>
      <c r="QE1048286" s="3532"/>
      <c r="QF1048286" s="3532"/>
      <c r="QG1048286" s="3532"/>
      <c r="QH1048286" s="3532"/>
      <c r="QI1048286" s="3532"/>
      <c r="QJ1048286" s="3532"/>
      <c r="QK1048286" s="3532"/>
      <c r="QL1048286" s="3532"/>
      <c r="QM1048286" s="3532"/>
      <c r="QN1048286" s="3532"/>
      <c r="QO1048286" s="3532"/>
      <c r="QP1048286" s="3532"/>
      <c r="QQ1048286" s="3532"/>
      <c r="QR1048286" s="3532"/>
      <c r="QS1048286" s="3532"/>
      <c r="QT1048286" s="3532"/>
      <c r="QU1048286" s="3532"/>
      <c r="QV1048286" s="3532"/>
      <c r="QW1048286" s="3532"/>
      <c r="QX1048286" s="3532"/>
      <c r="QY1048286" s="3532"/>
      <c r="QZ1048286" s="3532"/>
      <c r="RA1048286" s="3532"/>
      <c r="RB1048286" s="3532"/>
      <c r="RC1048286" s="3532"/>
      <c r="RD1048286" s="3532"/>
      <c r="RE1048286" s="3532"/>
      <c r="RF1048286" s="3532"/>
      <c r="RG1048286" s="3532"/>
      <c r="RH1048286" s="3532"/>
      <c r="RI1048286" s="3532"/>
      <c r="RJ1048286" s="3532"/>
      <c r="RK1048286" s="3532"/>
      <c r="RL1048286" s="3532"/>
      <c r="RM1048286" s="3532"/>
      <c r="RN1048286" s="3532"/>
      <c r="RO1048286" s="3532"/>
      <c r="RP1048286" s="3532"/>
      <c r="RQ1048286" s="3532"/>
      <c r="RR1048286" s="3532"/>
      <c r="RS1048286" s="3532"/>
      <c r="RT1048286" s="3532"/>
      <c r="RU1048286" s="3532"/>
      <c r="RV1048286" s="3532"/>
      <c r="RW1048286" s="3532"/>
      <c r="RX1048286" s="3532"/>
      <c r="RY1048286" s="3532"/>
      <c r="RZ1048286" s="3532"/>
      <c r="SA1048286" s="3532"/>
      <c r="SB1048286" s="3532"/>
      <c r="SC1048286" s="3532"/>
      <c r="SD1048286" s="3532"/>
      <c r="SE1048286" s="3532"/>
      <c r="SF1048286" s="3532"/>
      <c r="SG1048286" s="3532"/>
      <c r="SH1048286" s="3532"/>
      <c r="SI1048286" s="3532"/>
      <c r="SJ1048286" s="3532"/>
      <c r="SK1048286" s="3532"/>
      <c r="SL1048286" s="3532"/>
      <c r="SM1048286" s="3532"/>
      <c r="SN1048286" s="3532"/>
      <c r="SO1048286" s="3532"/>
      <c r="SP1048286" s="3532"/>
      <c r="SQ1048286" s="3532"/>
      <c r="SR1048286" s="3532"/>
      <c r="SS1048286" s="3532"/>
      <c r="ST1048286" s="3532"/>
      <c r="SU1048286" s="3532"/>
      <c r="SV1048286" s="3532"/>
      <c r="SW1048286" s="3532"/>
      <c r="SX1048286" s="3532"/>
      <c r="SY1048286" s="3532"/>
      <c r="SZ1048286" s="3532"/>
      <c r="TA1048286" s="3532"/>
      <c r="TB1048286" s="3532"/>
      <c r="TC1048286" s="3532"/>
      <c r="TD1048286" s="3532"/>
      <c r="TE1048286" s="3532"/>
      <c r="TF1048286" s="3532"/>
      <c r="TG1048286" s="3532"/>
      <c r="TH1048286" s="3532"/>
      <c r="TI1048286" s="3532"/>
      <c r="TJ1048286" s="3532"/>
      <c r="TK1048286" s="3532"/>
      <c r="TL1048286" s="3532"/>
      <c r="TM1048286" s="3532"/>
      <c r="TN1048286" s="3532"/>
      <c r="TO1048286" s="3532"/>
      <c r="TP1048286" s="3532"/>
      <c r="TQ1048286" s="3532"/>
      <c r="TR1048286" s="3532"/>
      <c r="TS1048286" s="3532"/>
      <c r="TT1048286" s="3532"/>
      <c r="TU1048286" s="3532"/>
      <c r="TV1048286" s="3532"/>
      <c r="TW1048286" s="3532"/>
      <c r="TX1048286" s="3532"/>
      <c r="TY1048286" s="3532"/>
      <c r="TZ1048286" s="3532"/>
      <c r="UA1048286" s="3532"/>
      <c r="UB1048286" s="3532"/>
      <c r="UC1048286" s="3532"/>
      <c r="UD1048286" s="3532"/>
      <c r="UE1048286" s="3532"/>
      <c r="UF1048286" s="3532"/>
      <c r="UG1048286" s="3532"/>
      <c r="UH1048286" s="3532"/>
      <c r="UI1048286" s="3532"/>
      <c r="UJ1048286" s="3532"/>
      <c r="UK1048286" s="3532"/>
      <c r="UL1048286" s="3532"/>
      <c r="UM1048286" s="3532"/>
      <c r="UN1048286" s="3532"/>
      <c r="UO1048286" s="3532"/>
      <c r="UP1048286" s="3532"/>
      <c r="UQ1048286" s="3532"/>
      <c r="UR1048286" s="3532"/>
      <c r="US1048286" s="3532"/>
      <c r="UT1048286" s="3532"/>
      <c r="UU1048286" s="3532"/>
      <c r="UV1048286" s="3532"/>
      <c r="UW1048286" s="3532"/>
      <c r="UX1048286" s="3532"/>
      <c r="UY1048286" s="3532"/>
      <c r="UZ1048286" s="3532"/>
      <c r="VA1048286" s="3532"/>
      <c r="VB1048286" s="3532"/>
      <c r="VC1048286" s="3532"/>
      <c r="VD1048286" s="3532"/>
      <c r="VE1048286" s="3532"/>
      <c r="VF1048286" s="3532"/>
      <c r="VG1048286" s="3532"/>
      <c r="VH1048286" s="3532"/>
      <c r="VI1048286" s="3532"/>
      <c r="VJ1048286" s="3532"/>
      <c r="VK1048286" s="3532"/>
      <c r="VL1048286" s="3532"/>
      <c r="VM1048286" s="3532"/>
      <c r="VN1048286" s="3532"/>
      <c r="VO1048286" s="3532"/>
      <c r="VP1048286" s="3532"/>
      <c r="VQ1048286" s="3532"/>
      <c r="VR1048286" s="3532"/>
      <c r="VS1048286" s="3532"/>
      <c r="VT1048286" s="3532"/>
      <c r="VU1048286" s="3532"/>
      <c r="VV1048286" s="3532"/>
      <c r="VW1048286" s="3532"/>
      <c r="VX1048286" s="3532"/>
      <c r="VY1048286" s="3532"/>
      <c r="VZ1048286" s="3532"/>
      <c r="WA1048286" s="3532"/>
      <c r="WB1048286" s="3532"/>
      <c r="WC1048286" s="3532"/>
      <c r="WD1048286" s="3532"/>
      <c r="WE1048286" s="3532"/>
      <c r="WF1048286" s="3532"/>
      <c r="WG1048286" s="3532"/>
      <c r="WH1048286" s="3532"/>
      <c r="WI1048286" s="3532"/>
      <c r="WJ1048286" s="3532"/>
      <c r="WK1048286" s="3532"/>
      <c r="WL1048286" s="3532"/>
      <c r="WM1048286" s="3532"/>
      <c r="WN1048286" s="3532"/>
      <c r="WO1048286" s="3532"/>
      <c r="WP1048286" s="3532"/>
      <c r="WQ1048286" s="3532"/>
      <c r="WR1048286" s="3532"/>
      <c r="WS1048286" s="3532"/>
      <c r="WT1048286" s="3532"/>
      <c r="WU1048286" s="3532"/>
      <c r="WV1048286" s="3532"/>
      <c r="WW1048286" s="3532"/>
      <c r="WX1048286" s="3532"/>
      <c r="WY1048286" s="3532"/>
      <c r="WZ1048286" s="3532"/>
      <c r="XA1048286" s="3532"/>
      <c r="XB1048286" s="3532"/>
      <c r="XC1048286" s="3532"/>
      <c r="XD1048286" s="3532"/>
      <c r="XE1048286" s="3532"/>
      <c r="XF1048286" s="3532"/>
      <c r="XG1048286" s="3532"/>
      <c r="XH1048286" s="3532"/>
      <c r="XI1048286" s="3532"/>
      <c r="XJ1048286" s="3532"/>
      <c r="XK1048286" s="3532"/>
      <c r="XL1048286" s="3532"/>
      <c r="XM1048286" s="3532"/>
      <c r="XN1048286" s="3532"/>
      <c r="XO1048286" s="3532"/>
      <c r="XP1048286" s="3532"/>
      <c r="XQ1048286" s="3532"/>
      <c r="XR1048286" s="3532"/>
      <c r="XS1048286" s="3532"/>
      <c r="XT1048286" s="3532"/>
      <c r="XU1048286" s="3532"/>
      <c r="XV1048286" s="3532"/>
      <c r="XW1048286" s="3532"/>
      <c r="XX1048286" s="3532"/>
      <c r="XY1048286" s="3532"/>
      <c r="XZ1048286" s="3532"/>
      <c r="YA1048286" s="3532"/>
      <c r="YB1048286" s="3532"/>
      <c r="YC1048286" s="3532"/>
      <c r="YD1048286" s="3532"/>
      <c r="YE1048286" s="3532"/>
      <c r="YF1048286" s="3532"/>
      <c r="YG1048286" s="3532"/>
      <c r="YH1048286" s="3532"/>
      <c r="YI1048286" s="3532"/>
      <c r="YJ1048286" s="3532"/>
      <c r="YK1048286" s="3532"/>
      <c r="YL1048286" s="3532"/>
      <c r="YM1048286" s="3532"/>
      <c r="YN1048286" s="3532"/>
      <c r="YO1048286" s="3532"/>
      <c r="YP1048286" s="3532"/>
      <c r="YQ1048286" s="3532"/>
      <c r="YR1048286" s="3532"/>
      <c r="YS1048286" s="3532"/>
      <c r="YT1048286" s="3532"/>
      <c r="YU1048286" s="3532"/>
      <c r="YV1048286" s="3532"/>
      <c r="YW1048286" s="3532"/>
      <c r="YX1048286" s="3532"/>
      <c r="YY1048286" s="3532"/>
      <c r="YZ1048286" s="3532"/>
      <c r="ZA1048286" s="3532"/>
      <c r="ZB1048286" s="3532"/>
      <c r="ZC1048286" s="3532"/>
      <c r="ZD1048286" s="3532"/>
      <c r="ZE1048286" s="3532"/>
      <c r="ZF1048286" s="3532"/>
      <c r="ZG1048286" s="3532"/>
      <c r="ZH1048286" s="3532"/>
      <c r="ZI1048286" s="3532"/>
      <c r="ZJ1048286" s="3532"/>
      <c r="ZK1048286" s="3532"/>
      <c r="ZL1048286" s="3532"/>
      <c r="ZM1048286" s="3532"/>
      <c r="ZN1048286" s="3532"/>
      <c r="ZO1048286" s="3532"/>
      <c r="ZP1048286" s="3532"/>
      <c r="ZQ1048286" s="3532"/>
      <c r="ZR1048286" s="3532"/>
      <c r="ZS1048286" s="3532"/>
      <c r="ZT1048286" s="3532"/>
      <c r="ZU1048286" s="3532"/>
      <c r="ZV1048286" s="3532"/>
      <c r="ZW1048286" s="3532"/>
      <c r="ZX1048286" s="3532"/>
      <c r="ZY1048286" s="3532"/>
      <c r="ZZ1048286" s="3532"/>
      <c r="AAA1048286" s="3532"/>
      <c r="AAB1048286" s="3532"/>
      <c r="AAC1048286" s="3532"/>
      <c r="AAD1048286" s="3532"/>
      <c r="AAE1048286" s="3532"/>
      <c r="AAF1048286" s="3532"/>
      <c r="AAG1048286" s="3532"/>
      <c r="AAH1048286" s="3532"/>
      <c r="AAI1048286" s="3532"/>
      <c r="AAJ1048286" s="3532"/>
      <c r="AAK1048286" s="3532"/>
      <c r="AAL1048286" s="3532"/>
      <c r="AAM1048286" s="3532"/>
      <c r="AAN1048286" s="3532"/>
      <c r="AAO1048286" s="3532"/>
      <c r="AAP1048286" s="3532"/>
      <c r="AAQ1048286" s="3532"/>
      <c r="AAR1048286" s="3532"/>
      <c r="AAS1048286" s="3532"/>
      <c r="AAT1048286" s="3532"/>
      <c r="AAU1048286" s="3532"/>
      <c r="AAV1048286" s="3532"/>
      <c r="AAW1048286" s="3532"/>
      <c r="AAX1048286" s="3532"/>
      <c r="AAY1048286" s="3532"/>
      <c r="AAZ1048286" s="3532"/>
      <c r="ABA1048286" s="3532"/>
      <c r="ABB1048286" s="3532"/>
      <c r="ABC1048286" s="3532"/>
      <c r="ABD1048286" s="3532"/>
      <c r="ABE1048286" s="3532"/>
      <c r="ABF1048286" s="3532"/>
      <c r="ABG1048286" s="3532"/>
      <c r="ABH1048286" s="3532"/>
      <c r="ABI1048286" s="3532"/>
      <c r="ABJ1048286" s="3532"/>
      <c r="ABK1048286" s="3532"/>
      <c r="ABL1048286" s="3532"/>
      <c r="ABM1048286" s="3532"/>
      <c r="ABN1048286" s="3532"/>
      <c r="ABO1048286" s="3532"/>
      <c r="ABP1048286" s="3532"/>
      <c r="ABQ1048286" s="3532"/>
      <c r="ABR1048286" s="3532"/>
      <c r="ABS1048286" s="3532"/>
      <c r="ABT1048286" s="3532"/>
      <c r="ABU1048286" s="3532"/>
      <c r="ABV1048286" s="3532"/>
      <c r="ABW1048286" s="3532"/>
      <c r="ABX1048286" s="3532"/>
      <c r="ABY1048286" s="3532"/>
      <c r="ABZ1048286" s="3532"/>
      <c r="ACA1048286" s="3532"/>
      <c r="ACB1048286" s="3532"/>
      <c r="ACC1048286" s="3532"/>
      <c r="ACD1048286" s="3532"/>
      <c r="ACE1048286" s="3532"/>
      <c r="ACF1048286" s="3532"/>
      <c r="ACG1048286" s="3532"/>
      <c r="ACH1048286" s="3532"/>
      <c r="ACI1048286" s="3532"/>
      <c r="ACJ1048286" s="3532"/>
      <c r="ACK1048286" s="3532"/>
      <c r="ACL1048286" s="3532"/>
      <c r="ACM1048286" s="3532"/>
      <c r="ACN1048286" s="3532"/>
      <c r="ACO1048286" s="3532"/>
      <c r="ACP1048286" s="3532"/>
      <c r="ACQ1048286" s="3532"/>
      <c r="ACR1048286" s="3532"/>
      <c r="ACS1048286" s="3532"/>
      <c r="ACT1048286" s="3532"/>
      <c r="ACU1048286" s="3532"/>
      <c r="ACV1048286" s="3532"/>
      <c r="ACW1048286" s="3532"/>
      <c r="ACX1048286" s="3532"/>
      <c r="ACY1048286" s="3532"/>
      <c r="ACZ1048286" s="3532"/>
      <c r="ADA1048286" s="3532"/>
      <c r="ADB1048286" s="3532"/>
      <c r="ADC1048286" s="3532"/>
      <c r="ADD1048286" s="3532"/>
      <c r="ADE1048286" s="3532"/>
      <c r="ADF1048286" s="3532"/>
      <c r="ADG1048286" s="3532"/>
      <c r="ADH1048286" s="3532"/>
      <c r="ADI1048286" s="3532"/>
      <c r="ADJ1048286" s="3532"/>
      <c r="ADK1048286" s="3532"/>
      <c r="ADL1048286" s="3532"/>
      <c r="ADM1048286" s="3532"/>
      <c r="ADN1048286" s="3532"/>
      <c r="ADO1048286" s="3532"/>
      <c r="ADP1048286" s="3532"/>
      <c r="ADQ1048286" s="3532"/>
      <c r="ADR1048286" s="3532"/>
      <c r="ADS1048286" s="3532"/>
      <c r="ADT1048286" s="3532"/>
      <c r="ADU1048286" s="3532"/>
      <c r="ADV1048286" s="3532"/>
      <c r="ADW1048286" s="3532"/>
      <c r="ADX1048286" s="3532"/>
      <c r="ADY1048286" s="3532"/>
      <c r="ADZ1048286" s="3532"/>
      <c r="AEA1048286" s="3532"/>
      <c r="AEB1048286" s="3532"/>
      <c r="AEC1048286" s="3532"/>
      <c r="AED1048286" s="3532"/>
      <c r="AEE1048286" s="3532"/>
      <c r="AEF1048286" s="3532"/>
      <c r="AEG1048286" s="3532"/>
      <c r="AEH1048286" s="3532"/>
      <c r="AEI1048286" s="3532"/>
      <c r="AEJ1048286" s="3532"/>
      <c r="AEK1048286" s="3532"/>
      <c r="AEL1048286" s="3532"/>
      <c r="AEM1048286" s="3532"/>
      <c r="AEN1048286" s="3532"/>
      <c r="AEO1048286" s="3532"/>
      <c r="AEP1048286" s="3532"/>
      <c r="AEQ1048286" s="3532"/>
      <c r="AER1048286" s="3532"/>
      <c r="AES1048286" s="3532"/>
      <c r="AET1048286" s="3532"/>
      <c r="AEU1048286" s="3532"/>
      <c r="AEV1048286" s="3532"/>
      <c r="AEW1048286" s="3532"/>
      <c r="AEX1048286" s="3532"/>
      <c r="AEY1048286" s="3532"/>
      <c r="AEZ1048286" s="3532"/>
      <c r="AFA1048286" s="3532"/>
      <c r="AFB1048286" s="3532"/>
      <c r="AFC1048286" s="3532"/>
      <c r="AFD1048286" s="3532"/>
      <c r="AFE1048286" s="3532"/>
      <c r="AFF1048286" s="3532"/>
      <c r="AFG1048286" s="3532"/>
      <c r="AFH1048286" s="3532"/>
      <c r="AFI1048286" s="3532"/>
      <c r="AFJ1048286" s="3532"/>
      <c r="AFK1048286" s="3532"/>
      <c r="AFL1048286" s="3532"/>
      <c r="AFM1048286" s="3532"/>
      <c r="AFN1048286" s="3532"/>
      <c r="AFO1048286" s="3532"/>
      <c r="AFP1048286" s="3532"/>
      <c r="AFQ1048286" s="3532"/>
      <c r="AFR1048286" s="3532"/>
      <c r="AFS1048286" s="3532"/>
      <c r="AFT1048286" s="3532"/>
      <c r="AFU1048286" s="3532"/>
      <c r="AFV1048286" s="3532"/>
      <c r="AFW1048286" s="3532"/>
      <c r="AFX1048286" s="3532"/>
      <c r="AFY1048286" s="3532"/>
      <c r="AFZ1048286" s="3532"/>
      <c r="AGA1048286" s="3532"/>
      <c r="AGB1048286" s="3532"/>
      <c r="AGC1048286" s="3532"/>
      <c r="AGD1048286" s="3532"/>
      <c r="AGE1048286" s="3532"/>
      <c r="AGF1048286" s="3532"/>
      <c r="AGG1048286" s="3532"/>
      <c r="AGH1048286" s="3532"/>
      <c r="AGI1048286" s="3532"/>
      <c r="AGJ1048286" s="3532"/>
      <c r="AGK1048286" s="3532"/>
      <c r="AGL1048286" s="3532"/>
      <c r="AGM1048286" s="3532"/>
      <c r="AGN1048286" s="3532"/>
      <c r="AGO1048286" s="3532"/>
      <c r="AGP1048286" s="3532"/>
      <c r="AGQ1048286" s="3532"/>
      <c r="AGR1048286" s="3532"/>
      <c r="AGS1048286" s="3532"/>
      <c r="AGT1048286" s="3532"/>
      <c r="AGU1048286" s="3532"/>
      <c r="AGV1048286" s="3532"/>
      <c r="AGW1048286" s="3532"/>
      <c r="AGX1048286" s="3532"/>
      <c r="AGY1048286" s="3532"/>
      <c r="AGZ1048286" s="3532"/>
      <c r="AHA1048286" s="3532"/>
      <c r="AHB1048286" s="3532"/>
      <c r="AHC1048286" s="3532"/>
      <c r="AHD1048286" s="3532"/>
      <c r="AHE1048286" s="3532"/>
      <c r="AHF1048286" s="3532"/>
      <c r="AHG1048286" s="3532"/>
      <c r="AHH1048286" s="3532"/>
      <c r="AHI1048286" s="3532"/>
      <c r="AHJ1048286" s="3532"/>
      <c r="AHK1048286" s="3532"/>
      <c r="AHL1048286" s="3532"/>
      <c r="AHM1048286" s="3532"/>
      <c r="AHN1048286" s="3532"/>
      <c r="AHO1048286" s="3532"/>
      <c r="AHP1048286" s="3532"/>
      <c r="AHQ1048286" s="3532"/>
      <c r="AHR1048286" s="3532"/>
      <c r="AHS1048286" s="3532"/>
      <c r="AHT1048286" s="3532"/>
      <c r="AHU1048286" s="3532"/>
      <c r="AHV1048286" s="3532"/>
      <c r="AHW1048286" s="3532"/>
      <c r="AHX1048286" s="3532"/>
      <c r="AHY1048286" s="3532"/>
      <c r="AHZ1048286" s="3532"/>
      <c r="AIA1048286" s="3532"/>
      <c r="AIB1048286" s="3532"/>
      <c r="AIC1048286" s="3532"/>
      <c r="AID1048286" s="3532"/>
      <c r="AIE1048286" s="3532"/>
      <c r="AIF1048286" s="3532"/>
      <c r="AIG1048286" s="3532"/>
      <c r="AIH1048286" s="3532"/>
      <c r="AII1048286" s="3532"/>
      <c r="AIJ1048286" s="3532"/>
      <c r="AIK1048286" s="3532"/>
      <c r="AIL1048286" s="3532"/>
      <c r="AIM1048286" s="3532"/>
      <c r="AIN1048286" s="3532"/>
      <c r="AIO1048286" s="3532"/>
      <c r="AIP1048286" s="3532"/>
      <c r="AIQ1048286" s="3532"/>
      <c r="AIR1048286" s="3532"/>
      <c r="AIS1048286" s="3532"/>
      <c r="AIT1048286" s="3532"/>
      <c r="AIU1048286" s="3532"/>
      <c r="AIV1048286" s="3532"/>
      <c r="AIW1048286" s="3532"/>
      <c r="AIX1048286" s="3532"/>
      <c r="AIY1048286" s="3532"/>
      <c r="AIZ1048286" s="3532"/>
      <c r="AJA1048286" s="3532"/>
      <c r="AJB1048286" s="3532"/>
      <c r="AJC1048286" s="3532"/>
      <c r="AJD1048286" s="3532"/>
      <c r="AJE1048286" s="3532"/>
      <c r="AJF1048286" s="3532"/>
      <c r="AJG1048286" s="3532"/>
      <c r="AJH1048286" s="3532"/>
      <c r="AJI1048286" s="3532"/>
      <c r="AJJ1048286" s="3532"/>
      <c r="AJK1048286" s="3532"/>
      <c r="AJL1048286" s="3532"/>
      <c r="AJM1048286" s="3532"/>
      <c r="AJN1048286" s="3532"/>
      <c r="AJO1048286" s="3532"/>
      <c r="AJP1048286" s="3532"/>
      <c r="AJQ1048286" s="3532"/>
      <c r="AJR1048286" s="3532"/>
      <c r="AJS1048286" s="3532"/>
      <c r="AJT1048286" s="3532"/>
      <c r="AJU1048286" s="3532"/>
      <c r="AJV1048286" s="3532"/>
      <c r="AJW1048286" s="3532"/>
      <c r="AJX1048286" s="3532"/>
      <c r="AJY1048286" s="3532"/>
      <c r="AJZ1048286" s="3532"/>
      <c r="AKA1048286" s="3532"/>
      <c r="AKB1048286" s="3532"/>
      <c r="AKC1048286" s="3532"/>
      <c r="AKD1048286" s="3532"/>
      <c r="AKE1048286" s="3532"/>
      <c r="AKF1048286" s="3532"/>
      <c r="AKG1048286" s="3532"/>
      <c r="AKH1048286" s="3532"/>
      <c r="AKI1048286" s="3532"/>
      <c r="AKJ1048286" s="3532"/>
      <c r="AKK1048286" s="3532"/>
      <c r="AKL1048286" s="3532"/>
      <c r="AKM1048286" s="3532"/>
      <c r="AKN1048286" s="3532"/>
      <c r="AKO1048286" s="3532"/>
      <c r="AKP1048286" s="3532"/>
      <c r="AKQ1048286" s="3532"/>
      <c r="AKR1048286" s="3532"/>
      <c r="AKS1048286" s="3532"/>
      <c r="AKT1048286" s="3532"/>
      <c r="AKU1048286" s="3532"/>
      <c r="AKV1048286" s="3532"/>
      <c r="AKW1048286" s="3532"/>
      <c r="AKX1048286" s="3532"/>
      <c r="AKY1048286" s="3532"/>
      <c r="AKZ1048286" s="3532"/>
      <c r="ALA1048286" s="3532"/>
      <c r="ALB1048286" s="3532"/>
      <c r="ALC1048286" s="3532"/>
      <c r="ALD1048286" s="3532"/>
      <c r="ALE1048286" s="3532"/>
      <c r="ALF1048286" s="3532"/>
      <c r="ALG1048286" s="3532"/>
      <c r="ALH1048286" s="3532"/>
      <c r="ALI1048286" s="3532"/>
      <c r="ALJ1048286" s="3532"/>
      <c r="ALK1048286" s="3532"/>
      <c r="ALL1048286" s="3532"/>
      <c r="ALM1048286" s="3532"/>
      <c r="ALN1048286" s="3532"/>
      <c r="ALO1048286" s="3532"/>
      <c r="ALP1048286" s="3532"/>
      <c r="ALQ1048286" s="3532"/>
      <c r="ALR1048286" s="3532"/>
      <c r="ALS1048286" s="3532"/>
      <c r="ALT1048286" s="3532"/>
      <c r="ALU1048286" s="3532"/>
      <c r="ALV1048286" s="3532"/>
      <c r="ALW1048286" s="3532"/>
      <c r="ALX1048286" s="3532"/>
      <c r="ALY1048286" s="3532"/>
      <c r="ALZ1048286" s="3532"/>
      <c r="AMA1048286" s="3532"/>
      <c r="AMB1048286" s="3532"/>
      <c r="AMC1048286" s="3532"/>
      <c r="AMD1048286" s="3532"/>
      <c r="AME1048286" s="3532"/>
      <c r="AMF1048286" s="3532"/>
      <c r="AMG1048286" s="3532"/>
      <c r="AMH1048286" s="3532"/>
      <c r="AMI1048286" s="3532"/>
      <c r="AMJ1048286" s="3532"/>
      <c r="AMK1048286" s="3532"/>
      <c r="AML1048286" s="3532"/>
      <c r="AMM1048286" s="3532"/>
      <c r="AMN1048286" s="3532"/>
      <c r="AMO1048286" s="3532"/>
      <c r="AMP1048286" s="3532"/>
      <c r="AMQ1048286" s="3532"/>
      <c r="AMR1048286" s="3532"/>
      <c r="AMS1048286" s="3532"/>
      <c r="AMT1048286" s="3532"/>
      <c r="AMU1048286" s="3532"/>
      <c r="AMV1048286" s="3532"/>
      <c r="AMW1048286" s="3532"/>
      <c r="AMX1048286" s="3532"/>
      <c r="AMY1048286" s="3532"/>
      <c r="AMZ1048286" s="3532"/>
      <c r="ANA1048286" s="3532"/>
      <c r="ANB1048286" s="3532"/>
      <c r="ANC1048286" s="3532"/>
      <c r="AND1048286" s="3532"/>
      <c r="ANE1048286" s="3532"/>
      <c r="ANF1048286" s="3532"/>
      <c r="ANG1048286" s="3532"/>
      <c r="ANH1048286" s="3532"/>
      <c r="ANI1048286" s="3532"/>
      <c r="ANJ1048286" s="3532"/>
      <c r="ANK1048286" s="3532"/>
      <c r="ANL1048286" s="3532"/>
      <c r="ANM1048286" s="3532"/>
      <c r="ANN1048286" s="3532"/>
      <c r="ANO1048286" s="3532"/>
      <c r="ANP1048286" s="3532"/>
      <c r="ANQ1048286" s="3532"/>
      <c r="ANR1048286" s="3532"/>
      <c r="ANS1048286" s="3532"/>
      <c r="ANT1048286" s="3532"/>
      <c r="ANU1048286" s="3532"/>
      <c r="ANV1048286" s="3532"/>
      <c r="ANW1048286" s="3532"/>
      <c r="ANX1048286" s="3532"/>
      <c r="ANY1048286" s="3532"/>
      <c r="ANZ1048286" s="3532"/>
      <c r="AOA1048286" s="3532"/>
      <c r="AOB1048286" s="3532"/>
      <c r="AOC1048286" s="3532"/>
      <c r="AOD1048286" s="3532"/>
      <c r="AOE1048286" s="3532"/>
      <c r="AOF1048286" s="3532"/>
      <c r="AOG1048286" s="3532"/>
      <c r="AOH1048286" s="3532"/>
      <c r="AOI1048286" s="3532"/>
      <c r="AOJ1048286" s="3532"/>
      <c r="AOK1048286" s="3532"/>
      <c r="AOL1048286" s="3532"/>
      <c r="AOM1048286" s="3532"/>
      <c r="AON1048286" s="3532"/>
      <c r="AOO1048286" s="3532"/>
      <c r="AOP1048286" s="3532"/>
      <c r="AOQ1048286" s="3532"/>
      <c r="AOR1048286" s="3532"/>
      <c r="AOS1048286" s="3532"/>
      <c r="AOT1048286" s="3532"/>
      <c r="AOU1048286" s="3532"/>
      <c r="AOV1048286" s="3532"/>
      <c r="AOW1048286" s="3532"/>
      <c r="AOX1048286" s="3532"/>
      <c r="AOY1048286" s="3532"/>
      <c r="AOZ1048286" s="3532"/>
      <c r="APA1048286" s="3532"/>
      <c r="APB1048286" s="3532"/>
      <c r="APC1048286" s="3532"/>
      <c r="APD1048286" s="3532"/>
      <c r="APE1048286" s="3532"/>
      <c r="APF1048286" s="3532"/>
      <c r="APG1048286" s="3532"/>
      <c r="APH1048286" s="3532"/>
      <c r="API1048286" s="3532"/>
      <c r="APJ1048286" s="3532"/>
      <c r="APK1048286" s="3532"/>
      <c r="APL1048286" s="3532"/>
      <c r="APM1048286" s="3532"/>
      <c r="APN1048286" s="3532"/>
      <c r="APO1048286" s="3532"/>
      <c r="APP1048286" s="3532"/>
      <c r="APQ1048286" s="3532"/>
      <c r="APR1048286" s="3532"/>
      <c r="APS1048286" s="3532"/>
      <c r="APT1048286" s="3532"/>
      <c r="APU1048286" s="3532"/>
      <c r="APV1048286" s="3532"/>
      <c r="APW1048286" s="3532"/>
      <c r="APX1048286" s="3532"/>
      <c r="APY1048286" s="3532"/>
      <c r="APZ1048286" s="3532"/>
      <c r="AQA1048286" s="3532"/>
      <c r="AQB1048286" s="3532"/>
      <c r="AQC1048286" s="3532"/>
      <c r="AQD1048286" s="3532"/>
      <c r="AQE1048286" s="3532"/>
      <c r="AQF1048286" s="3532"/>
      <c r="AQG1048286" s="3532"/>
      <c r="AQH1048286" s="3532"/>
      <c r="AQI1048286" s="3532"/>
      <c r="AQJ1048286" s="3532"/>
      <c r="AQK1048286" s="3532"/>
      <c r="AQL1048286" s="3532"/>
      <c r="AQM1048286" s="3532"/>
      <c r="AQN1048286" s="3532"/>
      <c r="AQO1048286" s="3532"/>
      <c r="AQP1048286" s="3532"/>
      <c r="AQQ1048286" s="3532"/>
      <c r="AQR1048286" s="3532"/>
      <c r="AQS1048286" s="3532"/>
      <c r="AQT1048286" s="3532"/>
      <c r="AQU1048286" s="3532"/>
      <c r="AQV1048286" s="3532"/>
      <c r="AQW1048286" s="3532"/>
      <c r="AQX1048286" s="3532"/>
      <c r="AQY1048286" s="3532"/>
      <c r="AQZ1048286" s="3532"/>
      <c r="ARA1048286" s="3532"/>
      <c r="ARB1048286" s="3532"/>
      <c r="ARC1048286" s="3532"/>
      <c r="ARD1048286" s="3532"/>
      <c r="ARE1048286" s="3532"/>
      <c r="ARF1048286" s="3532"/>
      <c r="ARG1048286" s="3532"/>
      <c r="ARH1048286" s="3532"/>
      <c r="ARI1048286" s="3532"/>
      <c r="ARJ1048286" s="3532"/>
      <c r="ARK1048286" s="3532"/>
      <c r="ARL1048286" s="3532"/>
      <c r="ARM1048286" s="3532"/>
      <c r="ARN1048286" s="3532"/>
      <c r="ARO1048286" s="3532"/>
      <c r="ARP1048286" s="3532"/>
      <c r="ARQ1048286" s="3532"/>
      <c r="ARR1048286" s="3532"/>
      <c r="ARS1048286" s="3532"/>
      <c r="ART1048286" s="3532"/>
      <c r="ARU1048286" s="3532"/>
      <c r="ARV1048286" s="3532"/>
      <c r="ARW1048286" s="3532"/>
      <c r="ARX1048286" s="3532"/>
      <c r="ARY1048286" s="3532"/>
      <c r="ARZ1048286" s="3532"/>
      <c r="ASA1048286" s="3532"/>
      <c r="ASB1048286" s="3532"/>
      <c r="ASC1048286" s="3532"/>
      <c r="ASD1048286" s="3532"/>
      <c r="ASE1048286" s="3532"/>
      <c r="ASF1048286" s="3532"/>
      <c r="ASG1048286" s="3532"/>
      <c r="ASH1048286" s="3532"/>
      <c r="ASI1048286" s="3532"/>
      <c r="ASJ1048286" s="3532"/>
      <c r="ASK1048286" s="3532"/>
      <c r="ASL1048286" s="3532"/>
      <c r="ASM1048286" s="3532"/>
      <c r="ASN1048286" s="3532"/>
      <c r="ASO1048286" s="3532"/>
      <c r="ASP1048286" s="3532"/>
      <c r="ASQ1048286" s="3532"/>
      <c r="ASR1048286" s="3532"/>
      <c r="ASS1048286" s="3532"/>
      <c r="AST1048286" s="3532"/>
      <c r="ASU1048286" s="3532"/>
      <c r="ASV1048286" s="3532"/>
      <c r="ASW1048286" s="3532"/>
      <c r="ASX1048286" s="3532"/>
      <c r="ASY1048286" s="3532"/>
      <c r="ASZ1048286" s="3532"/>
      <c r="ATA1048286" s="3532"/>
      <c r="ATB1048286" s="3532"/>
      <c r="ATC1048286" s="3532"/>
      <c r="ATD1048286" s="3532"/>
      <c r="ATE1048286" s="3532"/>
      <c r="ATF1048286" s="3532"/>
      <c r="ATG1048286" s="3532"/>
      <c r="ATH1048286" s="3532"/>
      <c r="ATI1048286" s="3532"/>
      <c r="ATJ1048286" s="3532"/>
      <c r="ATK1048286" s="3532"/>
      <c r="ATL1048286" s="3532"/>
      <c r="ATM1048286" s="3532"/>
      <c r="ATN1048286" s="3532"/>
      <c r="ATO1048286" s="3532"/>
      <c r="ATP1048286" s="3532"/>
      <c r="ATQ1048286" s="3532"/>
      <c r="ATR1048286" s="3532"/>
      <c r="ATS1048286" s="3532"/>
      <c r="ATT1048286" s="3532"/>
      <c r="ATU1048286" s="3532"/>
      <c r="ATV1048286" s="3532"/>
      <c r="ATW1048286" s="3532"/>
      <c r="ATX1048286" s="3532"/>
      <c r="ATY1048286" s="3532"/>
      <c r="ATZ1048286" s="3532"/>
      <c r="AUA1048286" s="3532"/>
      <c r="AUB1048286" s="3532"/>
      <c r="AUC1048286" s="3532"/>
      <c r="AUD1048286" s="3532"/>
      <c r="AUE1048286" s="3532"/>
      <c r="AUF1048286" s="3532"/>
      <c r="AUG1048286" s="3532"/>
      <c r="AUH1048286" s="3532"/>
      <c r="AUI1048286" s="3532"/>
      <c r="AUJ1048286" s="3532"/>
      <c r="AUK1048286" s="3532"/>
      <c r="AUL1048286" s="3532"/>
      <c r="AUM1048286" s="3532"/>
      <c r="AUN1048286" s="3532"/>
      <c r="AUO1048286" s="3532"/>
      <c r="AUP1048286" s="3532"/>
      <c r="AUQ1048286" s="3532"/>
      <c r="AUR1048286" s="3532"/>
      <c r="AUS1048286" s="3532"/>
      <c r="AUT1048286" s="3532"/>
      <c r="AUU1048286" s="3532"/>
      <c r="AUV1048286" s="3532"/>
      <c r="AUW1048286" s="3532"/>
      <c r="AUX1048286" s="3532"/>
      <c r="AUY1048286" s="3532"/>
      <c r="AUZ1048286" s="3532"/>
      <c r="AVA1048286" s="3532"/>
      <c r="AVB1048286" s="3532"/>
      <c r="AVC1048286" s="3532"/>
      <c r="AVD1048286" s="3532"/>
      <c r="AVE1048286" s="3532"/>
      <c r="AVF1048286" s="3532"/>
      <c r="AVG1048286" s="3532"/>
      <c r="AVH1048286" s="3532"/>
      <c r="AVI1048286" s="3532"/>
      <c r="AVJ1048286" s="3532"/>
      <c r="AVK1048286" s="3532"/>
      <c r="AVL1048286" s="3532"/>
      <c r="AVM1048286" s="3532"/>
      <c r="AVN1048286" s="3532"/>
      <c r="AVO1048286" s="3532"/>
      <c r="AVP1048286" s="3532"/>
      <c r="AVQ1048286" s="3532"/>
      <c r="AVR1048286" s="3532"/>
      <c r="AVS1048286" s="3532"/>
      <c r="AVT1048286" s="3532"/>
      <c r="AVU1048286" s="3532"/>
      <c r="AVV1048286" s="3532"/>
      <c r="AVW1048286" s="3532"/>
      <c r="AVX1048286" s="3532"/>
      <c r="AVY1048286" s="3532"/>
      <c r="AVZ1048286" s="3532"/>
      <c r="AWA1048286" s="3532"/>
      <c r="AWB1048286" s="3532"/>
      <c r="AWC1048286" s="3532"/>
      <c r="AWD1048286" s="3532"/>
      <c r="AWE1048286" s="3532"/>
      <c r="AWF1048286" s="3532"/>
      <c r="AWG1048286" s="3532"/>
      <c r="AWH1048286" s="3532"/>
      <c r="AWI1048286" s="3532"/>
      <c r="AWJ1048286" s="3532"/>
      <c r="AWK1048286" s="3532"/>
      <c r="AWL1048286" s="3532"/>
      <c r="AWM1048286" s="3532"/>
      <c r="AWN1048286" s="3532"/>
      <c r="AWO1048286" s="3532"/>
      <c r="AWP1048286" s="3532"/>
      <c r="AWQ1048286" s="3532"/>
      <c r="AWR1048286" s="3532"/>
      <c r="AWS1048286" s="3532"/>
      <c r="AWT1048286" s="3532"/>
      <c r="AWU1048286" s="3532"/>
      <c r="AWV1048286" s="3532"/>
      <c r="AWW1048286" s="3532"/>
      <c r="AWX1048286" s="3532"/>
      <c r="AWY1048286" s="3532"/>
      <c r="AWZ1048286" s="3532"/>
      <c r="AXA1048286" s="3532"/>
      <c r="AXB1048286" s="3532"/>
      <c r="AXC1048286" s="3532"/>
      <c r="AXD1048286" s="3532"/>
      <c r="AXE1048286" s="3532"/>
      <c r="AXF1048286" s="3532"/>
      <c r="AXG1048286" s="3532"/>
      <c r="AXH1048286" s="3532"/>
      <c r="AXI1048286" s="3532"/>
      <c r="AXJ1048286" s="3532"/>
      <c r="AXK1048286" s="3532"/>
      <c r="AXL1048286" s="3532"/>
      <c r="AXM1048286" s="3532"/>
      <c r="AXN1048286" s="3532"/>
      <c r="AXO1048286" s="3532"/>
      <c r="AXP1048286" s="3532"/>
      <c r="AXQ1048286" s="3532"/>
      <c r="AXR1048286" s="3532"/>
      <c r="AXS1048286" s="3532"/>
      <c r="AXT1048286" s="3532"/>
      <c r="AXU1048286" s="3532"/>
      <c r="AXV1048286" s="3532"/>
      <c r="AXW1048286" s="3532"/>
      <c r="AXX1048286" s="3532"/>
      <c r="AXY1048286" s="3532"/>
      <c r="AXZ1048286" s="3532"/>
      <c r="AYA1048286" s="3532"/>
      <c r="AYB1048286" s="3532"/>
      <c r="AYC1048286" s="3532"/>
      <c r="AYD1048286" s="3532"/>
      <c r="AYE1048286" s="3532"/>
      <c r="AYF1048286" s="3532"/>
      <c r="AYG1048286" s="3532"/>
      <c r="AYH1048286" s="3532"/>
      <c r="AYI1048286" s="3532"/>
      <c r="AYJ1048286" s="3532"/>
      <c r="AYK1048286" s="3532"/>
      <c r="AYL1048286" s="3532"/>
      <c r="AYM1048286" s="3532"/>
      <c r="AYN1048286" s="3532"/>
      <c r="AYO1048286" s="3532"/>
      <c r="AYP1048286" s="3532"/>
      <c r="AYQ1048286" s="3532"/>
      <c r="AYR1048286" s="3532"/>
      <c r="AYS1048286" s="3532"/>
      <c r="AYT1048286" s="3532"/>
      <c r="AYU1048286" s="3532"/>
      <c r="AYV1048286" s="3532"/>
      <c r="AYW1048286" s="3532"/>
      <c r="AYX1048286" s="3532"/>
      <c r="AYY1048286" s="3532"/>
      <c r="AYZ1048286" s="3532"/>
      <c r="AZA1048286" s="3532"/>
      <c r="AZB1048286" s="3532"/>
      <c r="AZC1048286" s="3532"/>
      <c r="AZD1048286" s="3532"/>
      <c r="AZE1048286" s="3532"/>
      <c r="AZF1048286" s="3532"/>
      <c r="AZG1048286" s="3532"/>
      <c r="AZH1048286" s="3532"/>
      <c r="AZI1048286" s="3532"/>
      <c r="AZJ1048286" s="3532"/>
      <c r="AZK1048286" s="3532"/>
      <c r="AZL1048286" s="3532"/>
      <c r="AZM1048286" s="3532"/>
      <c r="AZN1048286" s="3532"/>
      <c r="AZO1048286" s="3532"/>
      <c r="AZP1048286" s="3532"/>
      <c r="AZQ1048286" s="3532"/>
      <c r="AZR1048286" s="3532"/>
      <c r="AZS1048286" s="3532"/>
      <c r="AZT1048286" s="3532"/>
      <c r="AZU1048286" s="3532"/>
      <c r="AZV1048286" s="3532"/>
      <c r="AZW1048286" s="3532"/>
      <c r="AZX1048286" s="3532"/>
      <c r="AZY1048286" s="3532"/>
      <c r="AZZ1048286" s="3532"/>
      <c r="BAA1048286" s="3532"/>
      <c r="BAB1048286" s="3532"/>
      <c r="BAC1048286" s="3532"/>
      <c r="BAD1048286" s="3532"/>
      <c r="BAE1048286" s="3532"/>
      <c r="BAF1048286" s="3532"/>
      <c r="BAG1048286" s="3532"/>
      <c r="BAH1048286" s="3532"/>
      <c r="BAI1048286" s="3532"/>
      <c r="BAJ1048286" s="3532"/>
      <c r="BAK1048286" s="3532"/>
      <c r="BAL1048286" s="3532"/>
      <c r="BAM1048286" s="3532"/>
      <c r="BAN1048286" s="3532"/>
      <c r="BAO1048286" s="3532"/>
      <c r="BAP1048286" s="3532"/>
      <c r="BAQ1048286" s="3532"/>
      <c r="BAR1048286" s="3532"/>
      <c r="BAS1048286" s="3532"/>
      <c r="BAT1048286" s="3532"/>
      <c r="BAU1048286" s="3532"/>
      <c r="BAV1048286" s="3532"/>
      <c r="BAW1048286" s="3532"/>
      <c r="BAX1048286" s="3532"/>
      <c r="BAY1048286" s="3532"/>
      <c r="BAZ1048286" s="3532"/>
      <c r="BBA1048286" s="3532"/>
      <c r="BBB1048286" s="3532"/>
      <c r="BBC1048286" s="3532"/>
      <c r="BBD1048286" s="3532"/>
      <c r="BBE1048286" s="3532"/>
      <c r="BBF1048286" s="3532"/>
      <c r="BBG1048286" s="3532"/>
      <c r="BBH1048286" s="3532"/>
      <c r="BBI1048286" s="3532"/>
      <c r="BBJ1048286" s="3532"/>
      <c r="BBK1048286" s="3532"/>
      <c r="BBL1048286" s="3532"/>
      <c r="BBM1048286" s="3532"/>
      <c r="BBN1048286" s="3532"/>
      <c r="BBO1048286" s="3532"/>
      <c r="BBP1048286" s="3532"/>
      <c r="BBQ1048286" s="3532"/>
      <c r="BBR1048286" s="3532"/>
      <c r="BBS1048286" s="3532"/>
      <c r="BBT1048286" s="3532"/>
      <c r="BBU1048286" s="3532"/>
      <c r="BBV1048286" s="3532"/>
      <c r="BBW1048286" s="3532"/>
      <c r="BBX1048286" s="3532"/>
      <c r="BBY1048286" s="3532"/>
      <c r="BBZ1048286" s="3532"/>
      <c r="BCA1048286" s="3532"/>
      <c r="BCB1048286" s="3532"/>
      <c r="BCC1048286" s="3532"/>
      <c r="BCD1048286" s="3532"/>
      <c r="BCE1048286" s="3532"/>
      <c r="BCF1048286" s="3532"/>
      <c r="BCG1048286" s="3532"/>
      <c r="BCH1048286" s="3532"/>
      <c r="BCI1048286" s="3532"/>
      <c r="BCJ1048286" s="3532"/>
      <c r="BCK1048286" s="3532"/>
      <c r="BCL1048286" s="3532"/>
      <c r="BCM1048286" s="3532"/>
      <c r="BCN1048286" s="3532"/>
      <c r="BCO1048286" s="3532"/>
      <c r="BCP1048286" s="3532"/>
      <c r="BCQ1048286" s="3532"/>
      <c r="BCR1048286" s="3532"/>
      <c r="BCS1048286" s="3532"/>
      <c r="BCT1048286" s="3532"/>
      <c r="BCU1048286" s="3532"/>
      <c r="BCV1048286" s="3532"/>
      <c r="BCW1048286" s="3532"/>
      <c r="BCX1048286" s="3532"/>
      <c r="BCY1048286" s="3532"/>
      <c r="BCZ1048286" s="3532"/>
      <c r="BDA1048286" s="3532"/>
      <c r="BDB1048286" s="3532"/>
      <c r="BDC1048286" s="3532"/>
      <c r="BDD1048286" s="3532"/>
      <c r="BDE1048286" s="3532"/>
      <c r="BDF1048286" s="3532"/>
      <c r="BDG1048286" s="3532"/>
      <c r="BDH1048286" s="3532"/>
      <c r="BDI1048286" s="3532"/>
      <c r="BDJ1048286" s="3532"/>
      <c r="BDK1048286" s="3532"/>
      <c r="BDL1048286" s="3532"/>
      <c r="BDM1048286" s="3532"/>
      <c r="BDN1048286" s="3532"/>
      <c r="BDO1048286" s="3532"/>
      <c r="BDP1048286" s="3532"/>
      <c r="BDQ1048286" s="3532"/>
      <c r="BDR1048286" s="3532"/>
      <c r="BDS1048286" s="3532"/>
      <c r="BDT1048286" s="3532"/>
      <c r="BDU1048286" s="3532"/>
      <c r="BDV1048286" s="3532"/>
      <c r="BDW1048286" s="3532"/>
      <c r="BDX1048286" s="3532"/>
      <c r="BDY1048286" s="3532"/>
      <c r="BDZ1048286" s="3532"/>
      <c r="BEA1048286" s="3532"/>
      <c r="BEB1048286" s="3532"/>
      <c r="BEC1048286" s="3532"/>
      <c r="BED1048286" s="3532"/>
      <c r="BEE1048286" s="3532"/>
      <c r="BEF1048286" s="3532"/>
      <c r="BEG1048286" s="3532"/>
      <c r="BEH1048286" s="3532"/>
      <c r="BEI1048286" s="3532"/>
      <c r="BEJ1048286" s="3532"/>
      <c r="BEK1048286" s="3532"/>
      <c r="BEL1048286" s="3532"/>
      <c r="BEM1048286" s="3532"/>
      <c r="BEN1048286" s="3532"/>
      <c r="BEO1048286" s="3532"/>
      <c r="BEP1048286" s="3532"/>
      <c r="BEQ1048286" s="3532"/>
      <c r="BER1048286" s="3532"/>
      <c r="BES1048286" s="3532"/>
      <c r="BET1048286" s="3532"/>
      <c r="BEU1048286" s="3532"/>
      <c r="BEV1048286" s="3532"/>
      <c r="BEW1048286" s="3532"/>
      <c r="BEX1048286" s="3532"/>
      <c r="BEY1048286" s="3532"/>
      <c r="BEZ1048286" s="3532"/>
      <c r="BFA1048286" s="3532"/>
      <c r="BFB1048286" s="3532"/>
      <c r="BFC1048286" s="3532"/>
      <c r="BFD1048286" s="3532"/>
      <c r="BFE1048286" s="3532"/>
      <c r="BFF1048286" s="3532"/>
      <c r="BFG1048286" s="3532"/>
      <c r="BFH1048286" s="3532"/>
      <c r="BFI1048286" s="3532"/>
      <c r="BFJ1048286" s="3532"/>
      <c r="BFK1048286" s="3532"/>
      <c r="BFL1048286" s="3532"/>
      <c r="BFM1048286" s="3532"/>
      <c r="BFN1048286" s="3532"/>
      <c r="BFO1048286" s="3532"/>
      <c r="BFP1048286" s="3532"/>
      <c r="BFQ1048286" s="3532"/>
      <c r="BFR1048286" s="3532"/>
      <c r="BFS1048286" s="3532"/>
      <c r="BFT1048286" s="3532"/>
      <c r="BFU1048286" s="3532"/>
      <c r="BFV1048286" s="3532"/>
      <c r="BFW1048286" s="3532"/>
      <c r="BFX1048286" s="3532"/>
      <c r="BFY1048286" s="3532"/>
      <c r="BFZ1048286" s="3532"/>
      <c r="BGA1048286" s="3532"/>
      <c r="BGB1048286" s="3532"/>
      <c r="BGC1048286" s="3532"/>
      <c r="BGD1048286" s="3532"/>
      <c r="BGE1048286" s="3532"/>
      <c r="BGF1048286" s="3532"/>
      <c r="BGG1048286" s="3532"/>
      <c r="BGH1048286" s="3532"/>
      <c r="BGI1048286" s="3532"/>
      <c r="BGJ1048286" s="3532"/>
      <c r="BGK1048286" s="3532"/>
      <c r="BGL1048286" s="3532"/>
      <c r="BGM1048286" s="3532"/>
      <c r="BGN1048286" s="3532"/>
      <c r="BGO1048286" s="3532"/>
      <c r="BGP1048286" s="3532"/>
      <c r="BGQ1048286" s="3532"/>
      <c r="BGR1048286" s="3532"/>
      <c r="BGS1048286" s="3532"/>
      <c r="BGT1048286" s="3532"/>
      <c r="BGU1048286" s="3532"/>
      <c r="BGV1048286" s="3532"/>
      <c r="BGW1048286" s="3532"/>
      <c r="BGX1048286" s="3532"/>
      <c r="BGY1048286" s="3532"/>
      <c r="BGZ1048286" s="3532"/>
      <c r="BHA1048286" s="3532"/>
      <c r="BHB1048286" s="3532"/>
      <c r="BHC1048286" s="3532"/>
      <c r="BHD1048286" s="3532"/>
      <c r="BHE1048286" s="3532"/>
      <c r="BHF1048286" s="3532"/>
      <c r="BHG1048286" s="3532"/>
      <c r="BHH1048286" s="3532"/>
      <c r="BHI1048286" s="3532"/>
      <c r="BHJ1048286" s="3532"/>
      <c r="BHK1048286" s="3532"/>
      <c r="BHL1048286" s="3532"/>
      <c r="BHM1048286" s="3532"/>
      <c r="BHN1048286" s="3532"/>
      <c r="BHO1048286" s="3532"/>
      <c r="BHP1048286" s="3532"/>
      <c r="BHQ1048286" s="3532"/>
      <c r="BHR1048286" s="3532"/>
      <c r="BHS1048286" s="3532"/>
      <c r="BHT1048286" s="3532"/>
      <c r="BHU1048286" s="3532"/>
      <c r="BHV1048286" s="3532"/>
      <c r="BHW1048286" s="3532"/>
      <c r="BHX1048286" s="3532"/>
      <c r="BHY1048286" s="3532"/>
      <c r="BHZ1048286" s="3532"/>
      <c r="BIA1048286" s="3532"/>
      <c r="BIB1048286" s="3532"/>
      <c r="BIC1048286" s="3532"/>
      <c r="BID1048286" s="3532"/>
      <c r="BIE1048286" s="3532"/>
      <c r="BIF1048286" s="3532"/>
      <c r="BIG1048286" s="3532"/>
      <c r="BIH1048286" s="3532"/>
      <c r="BII1048286" s="3532"/>
      <c r="BIJ1048286" s="3532"/>
      <c r="BIK1048286" s="3532"/>
      <c r="BIL1048286" s="3532"/>
      <c r="BIM1048286" s="3532"/>
      <c r="BIN1048286" s="3532"/>
      <c r="BIO1048286" s="3532"/>
      <c r="BIP1048286" s="3532"/>
      <c r="BIQ1048286" s="3532"/>
      <c r="BIR1048286" s="3532"/>
      <c r="BIS1048286" s="3532"/>
      <c r="BIT1048286" s="3532"/>
      <c r="BIU1048286" s="3532"/>
      <c r="BIV1048286" s="3532"/>
      <c r="BIW1048286" s="3532"/>
      <c r="BIX1048286" s="3532"/>
      <c r="BIY1048286" s="3532"/>
      <c r="BIZ1048286" s="3532"/>
      <c r="BJA1048286" s="3532"/>
      <c r="BJB1048286" s="3532"/>
      <c r="BJC1048286" s="3532"/>
      <c r="BJD1048286" s="3532"/>
      <c r="BJE1048286" s="3532"/>
      <c r="BJF1048286" s="3532"/>
      <c r="BJG1048286" s="3532"/>
      <c r="BJH1048286" s="3532"/>
      <c r="BJI1048286" s="3532"/>
      <c r="BJJ1048286" s="3532"/>
      <c r="BJK1048286" s="3532"/>
      <c r="BJL1048286" s="3532"/>
      <c r="BJM1048286" s="3532"/>
      <c r="BJN1048286" s="3532"/>
      <c r="BJO1048286" s="3532"/>
      <c r="BJP1048286" s="3532"/>
      <c r="BJQ1048286" s="3532"/>
      <c r="BJR1048286" s="3532"/>
      <c r="BJS1048286" s="3532"/>
      <c r="BJT1048286" s="3532"/>
      <c r="BJU1048286" s="3532"/>
      <c r="BJV1048286" s="3532"/>
      <c r="BJW1048286" s="3532"/>
      <c r="BJX1048286" s="3532"/>
      <c r="BJY1048286" s="3532"/>
      <c r="BJZ1048286" s="3532"/>
      <c r="BKA1048286" s="3532"/>
      <c r="BKB1048286" s="3532"/>
      <c r="BKC1048286" s="3532"/>
      <c r="BKD1048286" s="3532"/>
      <c r="BKE1048286" s="3532"/>
      <c r="BKF1048286" s="3532"/>
      <c r="BKG1048286" s="3532"/>
      <c r="BKH1048286" s="3532"/>
      <c r="BKI1048286" s="3532"/>
      <c r="BKJ1048286" s="3532"/>
      <c r="BKK1048286" s="3532"/>
      <c r="BKL1048286" s="3532"/>
      <c r="BKM1048286" s="3532"/>
      <c r="BKN1048286" s="3532"/>
      <c r="BKO1048286" s="3532"/>
      <c r="BKP1048286" s="3532"/>
      <c r="BKQ1048286" s="3532"/>
      <c r="BKR1048286" s="3532"/>
      <c r="BKS1048286" s="3532"/>
      <c r="BKT1048286" s="3532"/>
      <c r="BKU1048286" s="3532"/>
      <c r="BKV1048286" s="3532"/>
      <c r="BKW1048286" s="3532"/>
      <c r="BKX1048286" s="3532"/>
      <c r="BKY1048286" s="3532"/>
      <c r="BKZ1048286" s="3532"/>
      <c r="BLA1048286" s="3532"/>
      <c r="BLB1048286" s="3532"/>
      <c r="BLC1048286" s="3532"/>
      <c r="BLD1048286" s="3532"/>
      <c r="BLE1048286" s="3532"/>
      <c r="BLF1048286" s="3532"/>
      <c r="BLG1048286" s="3532"/>
      <c r="BLH1048286" s="3532"/>
      <c r="BLI1048286" s="3532"/>
      <c r="BLJ1048286" s="3532"/>
      <c r="BLK1048286" s="3532"/>
      <c r="BLL1048286" s="3532"/>
      <c r="BLM1048286" s="3532"/>
      <c r="BLN1048286" s="3532"/>
      <c r="BLO1048286" s="3532"/>
      <c r="BLP1048286" s="3532"/>
      <c r="BLQ1048286" s="3532"/>
      <c r="BLR1048286" s="3532"/>
      <c r="BLS1048286" s="3532"/>
      <c r="BLT1048286" s="3532"/>
      <c r="BLU1048286" s="3532"/>
      <c r="BLV1048286" s="3532"/>
      <c r="BLW1048286" s="3532"/>
      <c r="BLX1048286" s="3532"/>
      <c r="BLY1048286" s="3532"/>
      <c r="BLZ1048286" s="3532"/>
      <c r="BMA1048286" s="3532"/>
      <c r="BMB1048286" s="3532"/>
      <c r="BMC1048286" s="3532"/>
      <c r="BMD1048286" s="3532"/>
      <c r="BME1048286" s="3532"/>
      <c r="BMF1048286" s="3532"/>
      <c r="BMG1048286" s="3532"/>
      <c r="BMH1048286" s="3532"/>
      <c r="BMI1048286" s="3532"/>
      <c r="BMJ1048286" s="3532"/>
      <c r="BMK1048286" s="3532"/>
      <c r="BML1048286" s="3532"/>
      <c r="BMM1048286" s="3532"/>
      <c r="BMN1048286" s="3532"/>
      <c r="BMO1048286" s="3532"/>
      <c r="BMP1048286" s="3532"/>
      <c r="BMQ1048286" s="3532"/>
      <c r="BMR1048286" s="3532"/>
      <c r="BMS1048286" s="3532"/>
      <c r="BMT1048286" s="3532"/>
      <c r="BMU1048286" s="3532"/>
      <c r="BMV1048286" s="3532"/>
      <c r="BMW1048286" s="3532"/>
      <c r="BMX1048286" s="3532"/>
      <c r="BMY1048286" s="3532"/>
      <c r="BMZ1048286" s="3532"/>
      <c r="BNA1048286" s="3532"/>
      <c r="BNB1048286" s="3532"/>
      <c r="BNC1048286" s="3532"/>
      <c r="BND1048286" s="3532"/>
      <c r="BNE1048286" s="3532"/>
      <c r="BNF1048286" s="3532"/>
      <c r="BNG1048286" s="3532"/>
      <c r="BNH1048286" s="3532"/>
      <c r="BNI1048286" s="3532"/>
      <c r="BNJ1048286" s="3532"/>
      <c r="BNK1048286" s="3532"/>
      <c r="BNL1048286" s="3532"/>
      <c r="BNM1048286" s="3532"/>
      <c r="BNN1048286" s="3532"/>
      <c r="BNO1048286" s="3532"/>
      <c r="BNP1048286" s="3532"/>
      <c r="BNQ1048286" s="3532"/>
      <c r="BNR1048286" s="3532"/>
      <c r="BNS1048286" s="3532"/>
      <c r="BNT1048286" s="3532"/>
      <c r="BNU1048286" s="3532"/>
      <c r="BNV1048286" s="3532"/>
      <c r="BNW1048286" s="3532"/>
      <c r="BNX1048286" s="3532"/>
      <c r="BNY1048286" s="3532"/>
      <c r="BNZ1048286" s="3532"/>
      <c r="BOA1048286" s="3532"/>
      <c r="BOB1048286" s="3532"/>
      <c r="BOC1048286" s="3532"/>
      <c r="BOD1048286" s="3532"/>
      <c r="BOE1048286" s="3532"/>
      <c r="BOF1048286" s="3532"/>
      <c r="BOG1048286" s="3532"/>
      <c r="BOH1048286" s="3532"/>
      <c r="BOI1048286" s="3532"/>
      <c r="BOJ1048286" s="3532"/>
      <c r="BOK1048286" s="3532"/>
      <c r="BOL1048286" s="3532"/>
      <c r="BOM1048286" s="3532"/>
      <c r="BON1048286" s="3532"/>
      <c r="BOO1048286" s="3532"/>
      <c r="BOP1048286" s="3532"/>
      <c r="BOQ1048286" s="3532"/>
      <c r="BOR1048286" s="3532"/>
      <c r="BOS1048286" s="3532"/>
      <c r="BOT1048286" s="3532"/>
      <c r="BOU1048286" s="3532"/>
      <c r="BOV1048286" s="3532"/>
      <c r="BOW1048286" s="3532"/>
      <c r="BOX1048286" s="3532"/>
      <c r="BOY1048286" s="3532"/>
      <c r="BOZ1048286" s="3532"/>
      <c r="BPA1048286" s="3532"/>
      <c r="BPB1048286" s="3532"/>
      <c r="BPC1048286" s="3532"/>
      <c r="BPD1048286" s="3532"/>
      <c r="BPE1048286" s="3532"/>
      <c r="BPF1048286" s="3532"/>
      <c r="BPG1048286" s="3532"/>
      <c r="BPH1048286" s="3532"/>
      <c r="BPI1048286" s="3532"/>
      <c r="BPJ1048286" s="3532"/>
      <c r="BPK1048286" s="3532"/>
      <c r="BPL1048286" s="3532"/>
      <c r="BPM1048286" s="3532"/>
      <c r="BPN1048286" s="3532"/>
      <c r="BPO1048286" s="3532"/>
      <c r="BPP1048286" s="3532"/>
      <c r="BPQ1048286" s="3532"/>
      <c r="BPR1048286" s="3532"/>
      <c r="BPS1048286" s="3532"/>
      <c r="BPT1048286" s="3532"/>
      <c r="BPU1048286" s="3532"/>
      <c r="BPV1048286" s="3532"/>
      <c r="BPW1048286" s="3532"/>
      <c r="BPX1048286" s="3532"/>
      <c r="BPY1048286" s="3532"/>
      <c r="BPZ1048286" s="3532"/>
      <c r="BQA1048286" s="3532"/>
      <c r="BQB1048286" s="3532"/>
      <c r="BQC1048286" s="3532"/>
      <c r="BQD1048286" s="3532"/>
      <c r="BQE1048286" s="3532"/>
      <c r="BQF1048286" s="3532"/>
      <c r="BQG1048286" s="3532"/>
      <c r="BQH1048286" s="3532"/>
      <c r="BQI1048286" s="3532"/>
      <c r="BQJ1048286" s="3532"/>
      <c r="BQK1048286" s="3532"/>
      <c r="BQL1048286" s="3532"/>
      <c r="BQM1048286" s="3532"/>
      <c r="BQN1048286" s="3532"/>
      <c r="BQO1048286" s="3532"/>
      <c r="BQP1048286" s="3532"/>
      <c r="BQQ1048286" s="3532"/>
      <c r="BQR1048286" s="3532"/>
      <c r="BQS1048286" s="3532"/>
      <c r="BQT1048286" s="3532"/>
      <c r="BQU1048286" s="3532"/>
      <c r="BQV1048286" s="3532"/>
      <c r="BQW1048286" s="3532"/>
      <c r="BQX1048286" s="3532"/>
      <c r="BQY1048286" s="3532"/>
      <c r="BQZ1048286" s="3532"/>
      <c r="BRA1048286" s="3532"/>
      <c r="BRB1048286" s="3532"/>
      <c r="BRC1048286" s="3532"/>
      <c r="BRD1048286" s="3532"/>
      <c r="BRE1048286" s="3532"/>
      <c r="BRF1048286" s="3532"/>
      <c r="BRG1048286" s="3532"/>
      <c r="BRH1048286" s="3532"/>
      <c r="BRI1048286" s="3532"/>
      <c r="BRJ1048286" s="3532"/>
      <c r="BRK1048286" s="3532"/>
      <c r="BRL1048286" s="3532"/>
      <c r="BRM1048286" s="3532"/>
      <c r="BRN1048286" s="3532"/>
      <c r="BRO1048286" s="3532"/>
      <c r="BRP1048286" s="3532"/>
      <c r="BRQ1048286" s="3532"/>
      <c r="BRR1048286" s="3532"/>
      <c r="BRS1048286" s="3532"/>
      <c r="BRT1048286" s="3532"/>
      <c r="BRU1048286" s="3532"/>
      <c r="BRV1048286" s="3532"/>
      <c r="BRW1048286" s="3532"/>
      <c r="BRX1048286" s="3532"/>
      <c r="BRY1048286" s="3532"/>
      <c r="BRZ1048286" s="3532"/>
      <c r="BSA1048286" s="3532"/>
      <c r="BSB1048286" s="3532"/>
      <c r="BSC1048286" s="3532"/>
      <c r="BSD1048286" s="3532"/>
      <c r="BSE1048286" s="3532"/>
      <c r="BSF1048286" s="3532"/>
      <c r="BSG1048286" s="3532"/>
      <c r="BSH1048286" s="3532"/>
      <c r="BSI1048286" s="3532"/>
      <c r="BSJ1048286" s="3532"/>
      <c r="BSK1048286" s="3532"/>
      <c r="BSL1048286" s="3532"/>
      <c r="BSM1048286" s="3532"/>
      <c r="BSN1048286" s="3532"/>
      <c r="BSO1048286" s="3532"/>
      <c r="BSP1048286" s="3532"/>
      <c r="BSQ1048286" s="3532"/>
      <c r="BSR1048286" s="3532"/>
      <c r="BSS1048286" s="3532"/>
      <c r="BST1048286" s="3532"/>
      <c r="BSU1048286" s="3532"/>
      <c r="BSV1048286" s="3532"/>
      <c r="BSW1048286" s="3532"/>
      <c r="BSX1048286" s="3532"/>
      <c r="BSY1048286" s="3532"/>
      <c r="BSZ1048286" s="3532"/>
      <c r="BTA1048286" s="3532"/>
      <c r="BTB1048286" s="3532"/>
      <c r="BTC1048286" s="3532"/>
      <c r="BTD1048286" s="3532"/>
      <c r="BTE1048286" s="3532"/>
      <c r="BTF1048286" s="3532"/>
      <c r="BTG1048286" s="3532"/>
      <c r="BTH1048286" s="3532"/>
      <c r="BTI1048286" s="3532"/>
      <c r="BTJ1048286" s="3532"/>
      <c r="BTK1048286" s="3532"/>
      <c r="BTL1048286" s="3532"/>
      <c r="BTM1048286" s="3532"/>
      <c r="BTN1048286" s="3532"/>
      <c r="BTO1048286" s="3532"/>
      <c r="BTP1048286" s="3532"/>
      <c r="BTQ1048286" s="3532"/>
      <c r="BTR1048286" s="3532"/>
      <c r="BTS1048286" s="3532"/>
      <c r="BTT1048286" s="3532"/>
      <c r="BTU1048286" s="3532"/>
      <c r="BTV1048286" s="3532"/>
      <c r="BTW1048286" s="3532"/>
      <c r="BTX1048286" s="3532"/>
      <c r="BTY1048286" s="3532"/>
      <c r="BTZ1048286" s="3532"/>
      <c r="BUA1048286" s="3532"/>
      <c r="BUB1048286" s="3532"/>
      <c r="BUC1048286" s="3532"/>
      <c r="BUD1048286" s="3532"/>
      <c r="BUE1048286" s="3532"/>
      <c r="BUF1048286" s="3532"/>
      <c r="BUG1048286" s="3532"/>
      <c r="BUH1048286" s="3532"/>
      <c r="BUI1048286" s="3532"/>
      <c r="BUJ1048286" s="3532"/>
      <c r="BUK1048286" s="3532"/>
      <c r="BUL1048286" s="3532"/>
      <c r="BUM1048286" s="3532"/>
      <c r="BUN1048286" s="3532"/>
      <c r="BUO1048286" s="3532"/>
      <c r="BUP1048286" s="3532"/>
      <c r="BUQ1048286" s="3532"/>
      <c r="BUR1048286" s="3532"/>
      <c r="BUS1048286" s="3532"/>
      <c r="BUT1048286" s="3532"/>
      <c r="BUU1048286" s="3532"/>
      <c r="BUV1048286" s="3532"/>
      <c r="BUW1048286" s="3532"/>
      <c r="BUX1048286" s="3532"/>
      <c r="BUY1048286" s="3532"/>
      <c r="BUZ1048286" s="3532"/>
      <c r="BVA1048286" s="3532"/>
      <c r="BVB1048286" s="3532"/>
      <c r="BVC1048286" s="3532"/>
      <c r="BVD1048286" s="3532"/>
      <c r="BVE1048286" s="3532"/>
      <c r="BVF1048286" s="3532"/>
      <c r="BVG1048286" s="3532"/>
      <c r="BVH1048286" s="3532"/>
      <c r="BVI1048286" s="3532"/>
      <c r="BVJ1048286" s="3532"/>
      <c r="BVK1048286" s="3532"/>
      <c r="BVL1048286" s="3532"/>
      <c r="BVM1048286" s="3532"/>
      <c r="BVN1048286" s="3532"/>
      <c r="BVO1048286" s="3532"/>
      <c r="BVP1048286" s="3532"/>
      <c r="BVQ1048286" s="3532"/>
      <c r="BVR1048286" s="3532"/>
      <c r="BVS1048286" s="3532"/>
      <c r="BVT1048286" s="3532"/>
      <c r="BVU1048286" s="3532"/>
      <c r="BVV1048286" s="3532"/>
      <c r="BVW1048286" s="3532"/>
      <c r="BVX1048286" s="3532"/>
      <c r="BVY1048286" s="3532"/>
      <c r="BVZ1048286" s="3532"/>
      <c r="BWA1048286" s="3532"/>
      <c r="BWB1048286" s="3532"/>
      <c r="BWC1048286" s="3532"/>
      <c r="BWD1048286" s="3532"/>
      <c r="BWE1048286" s="3532"/>
      <c r="BWF1048286" s="3532"/>
      <c r="BWG1048286" s="3532"/>
      <c r="BWH1048286" s="3532"/>
      <c r="BWI1048286" s="3532"/>
      <c r="BWJ1048286" s="3532"/>
      <c r="BWK1048286" s="3532"/>
      <c r="BWL1048286" s="3532"/>
      <c r="BWM1048286" s="3532"/>
      <c r="BWN1048286" s="3532"/>
      <c r="BWO1048286" s="3532"/>
      <c r="BWP1048286" s="3532"/>
      <c r="BWQ1048286" s="3532"/>
      <c r="BWR1048286" s="3532"/>
      <c r="BWS1048286" s="3532"/>
      <c r="BWT1048286" s="3532"/>
      <c r="BWU1048286" s="3532"/>
      <c r="BWV1048286" s="3532"/>
      <c r="BWW1048286" s="3532"/>
      <c r="BWX1048286" s="3532"/>
      <c r="BWY1048286" s="3532"/>
      <c r="BWZ1048286" s="3532"/>
      <c r="BXA1048286" s="3532"/>
      <c r="BXB1048286" s="3532"/>
      <c r="BXC1048286" s="3532"/>
      <c r="BXD1048286" s="3532"/>
      <c r="BXE1048286" s="3532"/>
      <c r="BXF1048286" s="3532"/>
      <c r="BXG1048286" s="3532"/>
      <c r="BXH1048286" s="3532"/>
      <c r="BXI1048286" s="3532"/>
      <c r="BXJ1048286" s="3532"/>
      <c r="BXK1048286" s="3532"/>
      <c r="BXL1048286" s="3532"/>
      <c r="BXM1048286" s="3532"/>
      <c r="BXN1048286" s="3532"/>
      <c r="BXO1048286" s="3532"/>
      <c r="BXP1048286" s="3532"/>
      <c r="BXQ1048286" s="3532"/>
      <c r="BXR1048286" s="3532"/>
      <c r="BXS1048286" s="3532"/>
      <c r="BXT1048286" s="3532"/>
      <c r="BXU1048286" s="3532"/>
      <c r="BXV1048286" s="3532"/>
      <c r="BXW1048286" s="3532"/>
      <c r="BXX1048286" s="3532"/>
      <c r="BXY1048286" s="3532"/>
      <c r="BXZ1048286" s="3532"/>
      <c r="BYA1048286" s="3532"/>
      <c r="BYB1048286" s="3532"/>
      <c r="BYC1048286" s="3532"/>
      <c r="BYD1048286" s="3532"/>
      <c r="BYE1048286" s="3532"/>
      <c r="BYF1048286" s="3532"/>
      <c r="BYG1048286" s="3532"/>
      <c r="BYH1048286" s="3532"/>
      <c r="BYI1048286" s="3532"/>
      <c r="BYJ1048286" s="3532"/>
      <c r="BYK1048286" s="3532"/>
      <c r="BYL1048286" s="3532"/>
      <c r="BYM1048286" s="3532"/>
      <c r="BYN1048286" s="3532"/>
      <c r="BYO1048286" s="3532"/>
      <c r="BYP1048286" s="3532"/>
      <c r="BYQ1048286" s="3532"/>
      <c r="BYR1048286" s="3532"/>
      <c r="BYS1048286" s="3532"/>
      <c r="BYT1048286" s="3532"/>
      <c r="BYU1048286" s="3532"/>
      <c r="BYV1048286" s="3532"/>
      <c r="BYW1048286" s="3532"/>
      <c r="BYX1048286" s="3532"/>
      <c r="BYY1048286" s="3532"/>
      <c r="BYZ1048286" s="3532"/>
      <c r="BZA1048286" s="3532"/>
      <c r="BZB1048286" s="3532"/>
      <c r="BZC1048286" s="3532"/>
      <c r="BZD1048286" s="3532"/>
      <c r="BZE1048286" s="3532"/>
      <c r="BZF1048286" s="3532"/>
      <c r="BZG1048286" s="3532"/>
      <c r="BZH1048286" s="3532"/>
      <c r="BZI1048286" s="3532"/>
      <c r="BZJ1048286" s="3532"/>
      <c r="BZK1048286" s="3532"/>
      <c r="BZL1048286" s="3532"/>
      <c r="BZM1048286" s="3532"/>
      <c r="BZN1048286" s="3532"/>
      <c r="BZO1048286" s="3532"/>
      <c r="BZP1048286" s="3532"/>
      <c r="BZQ1048286" s="3532"/>
      <c r="BZR1048286" s="3532"/>
      <c r="BZS1048286" s="3532"/>
      <c r="BZT1048286" s="3532"/>
      <c r="BZU1048286" s="3532"/>
      <c r="BZV1048286" s="3532"/>
      <c r="BZW1048286" s="3532"/>
      <c r="BZX1048286" s="3532"/>
      <c r="BZY1048286" s="3532"/>
      <c r="BZZ1048286" s="3532"/>
      <c r="CAA1048286" s="3532"/>
      <c r="CAB1048286" s="3532"/>
      <c r="CAC1048286" s="3532"/>
      <c r="CAD1048286" s="3532"/>
      <c r="CAE1048286" s="3532"/>
      <c r="CAF1048286" s="3532"/>
      <c r="CAG1048286" s="3532"/>
      <c r="CAH1048286" s="3532"/>
      <c r="CAI1048286" s="3532"/>
      <c r="CAJ1048286" s="3532"/>
      <c r="CAK1048286" s="3532"/>
      <c r="CAL1048286" s="3532"/>
      <c r="CAM1048286" s="3532"/>
      <c r="CAN1048286" s="3532"/>
      <c r="CAO1048286" s="3532"/>
      <c r="CAP1048286" s="3532"/>
      <c r="CAQ1048286" s="3532"/>
      <c r="CAR1048286" s="3532"/>
      <c r="CAS1048286" s="3532"/>
      <c r="CAT1048286" s="3532"/>
      <c r="CAU1048286" s="3532"/>
      <c r="CAV1048286" s="3532"/>
      <c r="CAW1048286" s="3532"/>
      <c r="CAX1048286" s="3532"/>
      <c r="CAY1048286" s="3532"/>
      <c r="CAZ1048286" s="3532"/>
      <c r="CBA1048286" s="3532"/>
      <c r="CBB1048286" s="3532"/>
      <c r="CBC1048286" s="3532"/>
      <c r="CBD1048286" s="3532"/>
      <c r="CBE1048286" s="3532"/>
      <c r="CBF1048286" s="3532"/>
      <c r="CBG1048286" s="3532"/>
      <c r="CBH1048286" s="3532"/>
      <c r="CBI1048286" s="3532"/>
      <c r="CBJ1048286" s="3532"/>
      <c r="CBK1048286" s="3532"/>
      <c r="CBL1048286" s="3532"/>
      <c r="CBM1048286" s="3532"/>
      <c r="CBN1048286" s="3532"/>
      <c r="CBO1048286" s="3532"/>
      <c r="CBP1048286" s="3532"/>
      <c r="CBQ1048286" s="3532"/>
      <c r="CBR1048286" s="3532"/>
      <c r="CBS1048286" s="3532"/>
      <c r="CBT1048286" s="3532"/>
      <c r="CBU1048286" s="3532"/>
      <c r="CBV1048286" s="3532"/>
      <c r="CBW1048286" s="3532"/>
      <c r="CBX1048286" s="3532"/>
      <c r="CBY1048286" s="3532"/>
      <c r="CBZ1048286" s="3532"/>
      <c r="CCA1048286" s="3532"/>
      <c r="CCB1048286" s="3532"/>
      <c r="CCC1048286" s="3532"/>
      <c r="CCD1048286" s="3532"/>
      <c r="CCE1048286" s="3532"/>
      <c r="CCF1048286" s="3532"/>
      <c r="CCG1048286" s="3532"/>
      <c r="CCH1048286" s="3532"/>
      <c r="CCI1048286" s="3532"/>
      <c r="CCJ1048286" s="3532"/>
      <c r="CCK1048286" s="3532"/>
      <c r="CCL1048286" s="3532"/>
      <c r="CCM1048286" s="3532"/>
      <c r="CCN1048286" s="3532"/>
      <c r="CCO1048286" s="3532"/>
      <c r="CCP1048286" s="3532"/>
      <c r="CCQ1048286" s="3532"/>
      <c r="CCR1048286" s="3532"/>
      <c r="CCS1048286" s="3532"/>
      <c r="CCT1048286" s="3532"/>
      <c r="CCU1048286" s="3532"/>
      <c r="CCV1048286" s="3532"/>
      <c r="CCW1048286" s="3532"/>
      <c r="CCX1048286" s="3532"/>
      <c r="CCY1048286" s="3532"/>
      <c r="CCZ1048286" s="3532"/>
      <c r="CDA1048286" s="3532"/>
      <c r="CDB1048286" s="3532"/>
      <c r="CDC1048286" s="3532"/>
      <c r="CDD1048286" s="3532"/>
      <c r="CDE1048286" s="3532"/>
      <c r="CDF1048286" s="3532"/>
      <c r="CDG1048286" s="3532"/>
      <c r="CDH1048286" s="3532"/>
      <c r="CDI1048286" s="3532"/>
      <c r="CDJ1048286" s="3532"/>
      <c r="CDK1048286" s="3532"/>
      <c r="CDL1048286" s="3532"/>
      <c r="CDM1048286" s="3532"/>
      <c r="CDN1048286" s="3532"/>
      <c r="CDO1048286" s="3532"/>
      <c r="CDP1048286" s="3532"/>
      <c r="CDQ1048286" s="3532"/>
      <c r="CDR1048286" s="3532"/>
      <c r="CDS1048286" s="3532"/>
      <c r="CDT1048286" s="3532"/>
      <c r="CDU1048286" s="3532"/>
      <c r="CDV1048286" s="3532"/>
      <c r="CDW1048286" s="3532"/>
      <c r="CDX1048286" s="3532"/>
      <c r="CDY1048286" s="3532"/>
      <c r="CDZ1048286" s="3532"/>
      <c r="CEA1048286" s="3532"/>
      <c r="CEB1048286" s="3532"/>
      <c r="CEC1048286" s="3532"/>
      <c r="CED1048286" s="3532"/>
      <c r="CEE1048286" s="3532"/>
      <c r="CEF1048286" s="3532"/>
      <c r="CEG1048286" s="3532"/>
      <c r="CEH1048286" s="3532"/>
      <c r="CEI1048286" s="3532"/>
      <c r="CEJ1048286" s="3532"/>
      <c r="CEK1048286" s="3532"/>
      <c r="CEL1048286" s="3532"/>
      <c r="CEM1048286" s="3532"/>
      <c r="CEN1048286" s="3532"/>
      <c r="CEO1048286" s="3532"/>
      <c r="CEP1048286" s="3532"/>
      <c r="CEQ1048286" s="3532"/>
      <c r="CER1048286" s="3532"/>
      <c r="CES1048286" s="3532"/>
      <c r="CET1048286" s="3532"/>
      <c r="CEU1048286" s="3532"/>
      <c r="CEV1048286" s="3532"/>
      <c r="CEW1048286" s="3532"/>
      <c r="CEX1048286" s="3532"/>
      <c r="CEY1048286" s="3532"/>
      <c r="CEZ1048286" s="3532"/>
      <c r="CFA1048286" s="3532"/>
      <c r="CFB1048286" s="3532"/>
      <c r="CFC1048286" s="3532"/>
      <c r="CFD1048286" s="3532"/>
      <c r="CFE1048286" s="3532"/>
      <c r="CFF1048286" s="3532"/>
      <c r="CFG1048286" s="3532"/>
      <c r="CFH1048286" s="3532"/>
      <c r="CFI1048286" s="3532"/>
      <c r="CFJ1048286" s="3532"/>
      <c r="CFK1048286" s="3532"/>
      <c r="CFL1048286" s="3532"/>
      <c r="CFM1048286" s="3532"/>
      <c r="CFN1048286" s="3532"/>
      <c r="CFO1048286" s="3532"/>
      <c r="CFP1048286" s="3532"/>
      <c r="CFQ1048286" s="3532"/>
      <c r="CFR1048286" s="3532"/>
      <c r="CFS1048286" s="3532"/>
      <c r="CFT1048286" s="3532"/>
      <c r="CFU1048286" s="3532"/>
      <c r="CFV1048286" s="3532"/>
      <c r="CFW1048286" s="3532"/>
      <c r="CFX1048286" s="3532"/>
      <c r="CFY1048286" s="3532"/>
      <c r="CFZ1048286" s="3532"/>
      <c r="CGA1048286" s="3532"/>
      <c r="CGB1048286" s="3532"/>
      <c r="CGC1048286" s="3532"/>
      <c r="CGD1048286" s="3532"/>
      <c r="CGE1048286" s="3532"/>
      <c r="CGF1048286" s="3532"/>
      <c r="CGG1048286" s="3532"/>
      <c r="CGH1048286" s="3532"/>
      <c r="CGI1048286" s="3532"/>
      <c r="CGJ1048286" s="3532"/>
      <c r="CGK1048286" s="3532"/>
      <c r="CGL1048286" s="3532"/>
      <c r="CGM1048286" s="3532"/>
      <c r="CGN1048286" s="3532"/>
      <c r="CGO1048286" s="3532"/>
      <c r="CGP1048286" s="3532"/>
      <c r="CGQ1048286" s="3532"/>
      <c r="CGR1048286" s="3532"/>
      <c r="CGS1048286" s="3532"/>
      <c r="CGT1048286" s="3532"/>
      <c r="CGU1048286" s="3532"/>
      <c r="CGV1048286" s="3532"/>
      <c r="CGW1048286" s="3532"/>
      <c r="CGX1048286" s="3532"/>
      <c r="CGY1048286" s="3532"/>
      <c r="CGZ1048286" s="3532"/>
      <c r="CHA1048286" s="3532"/>
      <c r="CHB1048286" s="3532"/>
      <c r="CHC1048286" s="3532"/>
      <c r="CHD1048286" s="3532"/>
      <c r="CHE1048286" s="3532"/>
      <c r="CHF1048286" s="3532"/>
      <c r="CHG1048286" s="3532"/>
      <c r="CHH1048286" s="3532"/>
      <c r="CHI1048286" s="3532"/>
      <c r="CHJ1048286" s="3532"/>
      <c r="CHK1048286" s="3532"/>
      <c r="CHL1048286" s="3532"/>
      <c r="CHM1048286" s="3532"/>
      <c r="CHN1048286" s="3532"/>
      <c r="CHO1048286" s="3532"/>
      <c r="CHP1048286" s="3532"/>
      <c r="CHQ1048286" s="3532"/>
      <c r="CHR1048286" s="3532"/>
      <c r="CHS1048286" s="3532"/>
      <c r="CHT1048286" s="3532"/>
      <c r="CHU1048286" s="3532"/>
      <c r="CHV1048286" s="3532"/>
      <c r="CHW1048286" s="3532"/>
      <c r="CHX1048286" s="3532"/>
      <c r="CHY1048286" s="3532"/>
      <c r="CHZ1048286" s="3532"/>
      <c r="CIA1048286" s="3532"/>
      <c r="CIB1048286" s="3532"/>
      <c r="CIC1048286" s="3532"/>
      <c r="CID1048286" s="3532"/>
      <c r="CIE1048286" s="3532"/>
      <c r="CIF1048286" s="3532"/>
      <c r="CIG1048286" s="3532"/>
      <c r="CIH1048286" s="3532"/>
      <c r="CII1048286" s="3532"/>
      <c r="CIJ1048286" s="3532"/>
      <c r="CIK1048286" s="3532"/>
      <c r="CIL1048286" s="3532"/>
      <c r="CIM1048286" s="3532"/>
      <c r="CIN1048286" s="3532"/>
      <c r="CIO1048286" s="3532"/>
      <c r="CIP1048286" s="3532"/>
      <c r="CIQ1048286" s="3532"/>
      <c r="CIR1048286" s="3532"/>
      <c r="CIS1048286" s="3532"/>
      <c r="CIT1048286" s="3532"/>
      <c r="CIU1048286" s="3532"/>
      <c r="CIV1048286" s="3532"/>
      <c r="CIW1048286" s="3532"/>
      <c r="CIX1048286" s="3532"/>
      <c r="CIY1048286" s="3532"/>
      <c r="CIZ1048286" s="3532"/>
      <c r="CJA1048286" s="3532"/>
      <c r="CJB1048286" s="3532"/>
      <c r="CJC1048286" s="3532"/>
      <c r="CJD1048286" s="3532"/>
      <c r="CJE1048286" s="3532"/>
      <c r="CJF1048286" s="3532"/>
      <c r="CJG1048286" s="3532"/>
      <c r="CJH1048286" s="3532"/>
      <c r="CJI1048286" s="3532"/>
      <c r="CJJ1048286" s="3532"/>
      <c r="CJK1048286" s="3532"/>
      <c r="CJL1048286" s="3532"/>
      <c r="CJM1048286" s="3532"/>
      <c r="CJN1048286" s="3532"/>
      <c r="CJO1048286" s="3532"/>
      <c r="CJP1048286" s="3532"/>
      <c r="CJQ1048286" s="3532"/>
      <c r="CJR1048286" s="3532"/>
      <c r="CJS1048286" s="3532"/>
      <c r="CJT1048286" s="3532"/>
      <c r="CJU1048286" s="3532"/>
      <c r="CJV1048286" s="3532"/>
      <c r="CJW1048286" s="3532"/>
      <c r="CJX1048286" s="3532"/>
      <c r="CJY1048286" s="3532"/>
      <c r="CJZ1048286" s="3532"/>
      <c r="CKA1048286" s="3532"/>
      <c r="CKB1048286" s="3532"/>
      <c r="CKC1048286" s="3532"/>
      <c r="CKD1048286" s="3532"/>
      <c r="CKE1048286" s="3532"/>
      <c r="CKF1048286" s="3532"/>
      <c r="CKG1048286" s="3532"/>
      <c r="CKH1048286" s="3532"/>
      <c r="CKI1048286" s="3532"/>
      <c r="CKJ1048286" s="3532"/>
      <c r="CKK1048286" s="3532"/>
      <c r="CKL1048286" s="3532"/>
      <c r="CKM1048286" s="3532"/>
      <c r="CKN1048286" s="3532"/>
      <c r="CKO1048286" s="3532"/>
      <c r="CKP1048286" s="3532"/>
      <c r="CKQ1048286" s="3532"/>
      <c r="CKR1048286" s="3532"/>
      <c r="CKS1048286" s="3532"/>
      <c r="CKT1048286" s="3532"/>
      <c r="CKU1048286" s="3532"/>
      <c r="CKV1048286" s="3532"/>
      <c r="CKW1048286" s="3532"/>
      <c r="CKX1048286" s="3532"/>
      <c r="CKY1048286" s="3532"/>
      <c r="CKZ1048286" s="3532"/>
      <c r="CLA1048286" s="3532"/>
      <c r="CLB1048286" s="3532"/>
      <c r="CLC1048286" s="3532"/>
      <c r="CLD1048286" s="3532"/>
      <c r="CLE1048286" s="3532"/>
      <c r="CLF1048286" s="3532"/>
      <c r="CLG1048286" s="3532"/>
      <c r="CLH1048286" s="3532"/>
      <c r="CLI1048286" s="3532"/>
      <c r="CLJ1048286" s="3532"/>
      <c r="CLK1048286" s="3532"/>
      <c r="CLL1048286" s="3532"/>
      <c r="CLM1048286" s="3532"/>
      <c r="CLN1048286" s="3532"/>
      <c r="CLO1048286" s="3532"/>
      <c r="CLP1048286" s="3532"/>
      <c r="CLQ1048286" s="3532"/>
      <c r="CLR1048286" s="3532"/>
      <c r="CLS1048286" s="3532"/>
      <c r="CLT1048286" s="3532"/>
      <c r="CLU1048286" s="3532"/>
      <c r="CLV1048286" s="3532"/>
      <c r="CLW1048286" s="3532"/>
      <c r="CLX1048286" s="3532"/>
      <c r="CLY1048286" s="3532"/>
      <c r="CLZ1048286" s="3532"/>
      <c r="CMA1048286" s="3532"/>
      <c r="CMB1048286" s="3532"/>
      <c r="CMC1048286" s="3532"/>
      <c r="CMD1048286" s="3532"/>
      <c r="CME1048286" s="3532"/>
      <c r="CMF1048286" s="3532"/>
      <c r="CMG1048286" s="3532"/>
      <c r="CMH1048286" s="3532"/>
      <c r="CMI1048286" s="3532"/>
      <c r="CMJ1048286" s="3532"/>
      <c r="CMK1048286" s="3532"/>
      <c r="CML1048286" s="3532"/>
      <c r="CMM1048286" s="3532"/>
      <c r="CMN1048286" s="3532"/>
      <c r="CMO1048286" s="3532"/>
      <c r="CMP1048286" s="3532"/>
      <c r="CMQ1048286" s="3532"/>
      <c r="CMR1048286" s="3532"/>
      <c r="CMS1048286" s="3532"/>
      <c r="CMT1048286" s="3532"/>
      <c r="CMU1048286" s="3532"/>
      <c r="CMV1048286" s="3532"/>
      <c r="CMW1048286" s="3532"/>
      <c r="CMX1048286" s="3532"/>
      <c r="CMY1048286" s="3532"/>
      <c r="CMZ1048286" s="3532"/>
      <c r="CNA1048286" s="3532"/>
      <c r="CNB1048286" s="3532"/>
      <c r="CNC1048286" s="3532"/>
      <c r="CND1048286" s="3532"/>
      <c r="CNE1048286" s="3532"/>
      <c r="CNF1048286" s="3532"/>
      <c r="CNG1048286" s="3532"/>
      <c r="CNH1048286" s="3532"/>
      <c r="CNI1048286" s="3532"/>
      <c r="CNJ1048286" s="3532"/>
      <c r="CNK1048286" s="3532"/>
      <c r="CNL1048286" s="3532"/>
      <c r="CNM1048286" s="3532"/>
      <c r="CNN1048286" s="3532"/>
      <c r="CNO1048286" s="3532"/>
      <c r="CNP1048286" s="3532"/>
      <c r="CNQ1048286" s="3532"/>
      <c r="CNR1048286" s="3532"/>
      <c r="CNS1048286" s="3532"/>
      <c r="CNT1048286" s="3532"/>
      <c r="CNU1048286" s="3532"/>
      <c r="CNV1048286" s="3532"/>
      <c r="CNW1048286" s="3532"/>
      <c r="CNX1048286" s="3532"/>
      <c r="CNY1048286" s="3532"/>
      <c r="CNZ1048286" s="3532"/>
      <c r="COA1048286" s="3532"/>
      <c r="COB1048286" s="3532"/>
      <c r="COC1048286" s="3532"/>
      <c r="COD1048286" s="3532"/>
      <c r="COE1048286" s="3532"/>
      <c r="COF1048286" s="3532"/>
      <c r="COG1048286" s="3532"/>
      <c r="COH1048286" s="3532"/>
      <c r="COI1048286" s="3532"/>
      <c r="COJ1048286" s="3532"/>
      <c r="COK1048286" s="3532"/>
      <c r="COL1048286" s="3532"/>
      <c r="COM1048286" s="3532"/>
      <c r="CON1048286" s="3532"/>
      <c r="COO1048286" s="3532"/>
      <c r="COP1048286" s="3532"/>
      <c r="COQ1048286" s="3532"/>
      <c r="COR1048286" s="3532"/>
      <c r="COS1048286" s="3532"/>
      <c r="COT1048286" s="3532"/>
      <c r="COU1048286" s="3532"/>
      <c r="COV1048286" s="3532"/>
      <c r="COW1048286" s="3532"/>
      <c r="COX1048286" s="3532"/>
      <c r="COY1048286" s="3532"/>
      <c r="COZ1048286" s="3532"/>
      <c r="CPA1048286" s="3532"/>
      <c r="CPB1048286" s="3532"/>
      <c r="CPC1048286" s="3532"/>
      <c r="CPD1048286" s="3532"/>
      <c r="CPE1048286" s="3532"/>
      <c r="CPF1048286" s="3532"/>
      <c r="CPG1048286" s="3532"/>
      <c r="CPH1048286" s="3532"/>
      <c r="CPI1048286" s="3532"/>
      <c r="CPJ1048286" s="3532"/>
      <c r="CPK1048286" s="3532"/>
      <c r="CPL1048286" s="3532"/>
      <c r="CPM1048286" s="3532"/>
      <c r="CPN1048286" s="3532"/>
      <c r="CPO1048286" s="3532"/>
      <c r="CPP1048286" s="3532"/>
      <c r="CPQ1048286" s="3532"/>
      <c r="CPR1048286" s="3532"/>
      <c r="CPS1048286" s="3532"/>
      <c r="CPT1048286" s="3532"/>
      <c r="CPU1048286" s="3532"/>
      <c r="CPV1048286" s="3532"/>
      <c r="CPW1048286" s="3532"/>
      <c r="CPX1048286" s="3532"/>
      <c r="CPY1048286" s="3532"/>
      <c r="CPZ1048286" s="3532"/>
      <c r="CQA1048286" s="3532"/>
      <c r="CQB1048286" s="3532"/>
      <c r="CQC1048286" s="3532"/>
      <c r="CQD1048286" s="3532"/>
      <c r="CQE1048286" s="3532"/>
      <c r="CQF1048286" s="3532"/>
      <c r="CQG1048286" s="3532"/>
      <c r="CQH1048286" s="3532"/>
      <c r="CQI1048286" s="3532"/>
      <c r="CQJ1048286" s="3532"/>
      <c r="CQK1048286" s="3532"/>
      <c r="CQL1048286" s="3532"/>
      <c r="CQM1048286" s="3532"/>
      <c r="CQN1048286" s="3532"/>
      <c r="CQO1048286" s="3532"/>
      <c r="CQP1048286" s="3532"/>
      <c r="CQQ1048286" s="3532"/>
      <c r="CQR1048286" s="3532"/>
      <c r="CQS1048286" s="3532"/>
      <c r="CQT1048286" s="3532"/>
      <c r="CQU1048286" s="3532"/>
      <c r="CQV1048286" s="3532"/>
      <c r="CQW1048286" s="3532"/>
      <c r="CQX1048286" s="3532"/>
      <c r="CQY1048286" s="3532"/>
      <c r="CQZ1048286" s="3532"/>
      <c r="CRA1048286" s="3532"/>
      <c r="CRB1048286" s="3532"/>
      <c r="CRC1048286" s="3532"/>
      <c r="CRD1048286" s="3532"/>
      <c r="CRE1048286" s="3532"/>
      <c r="CRF1048286" s="3532"/>
      <c r="CRG1048286" s="3532"/>
      <c r="CRH1048286" s="3532"/>
      <c r="CRI1048286" s="3532"/>
      <c r="CRJ1048286" s="3532"/>
      <c r="CRK1048286" s="3532"/>
      <c r="CRL1048286" s="3532"/>
      <c r="CRM1048286" s="3532"/>
      <c r="CRN1048286" s="3532"/>
      <c r="CRO1048286" s="3532"/>
      <c r="CRP1048286" s="3532"/>
      <c r="CRQ1048286" s="3532"/>
      <c r="CRR1048286" s="3532"/>
      <c r="CRS1048286" s="3532"/>
      <c r="CRT1048286" s="3532"/>
      <c r="CRU1048286" s="3532"/>
      <c r="CRV1048286" s="3532"/>
      <c r="CRW1048286" s="3532"/>
      <c r="CRX1048286" s="3532"/>
      <c r="CRY1048286" s="3532"/>
      <c r="CRZ1048286" s="3532"/>
      <c r="CSA1048286" s="3532"/>
      <c r="CSB1048286" s="3532"/>
      <c r="CSC1048286" s="3532"/>
      <c r="CSD1048286" s="3532"/>
      <c r="CSE1048286" s="3532"/>
      <c r="CSF1048286" s="3532"/>
      <c r="CSG1048286" s="3532"/>
      <c r="CSH1048286" s="3532"/>
      <c r="CSI1048286" s="3532"/>
      <c r="CSJ1048286" s="3532"/>
      <c r="CSK1048286" s="3532"/>
      <c r="CSL1048286" s="3532"/>
      <c r="CSM1048286" s="3532"/>
      <c r="CSN1048286" s="3532"/>
      <c r="CSO1048286" s="3532"/>
      <c r="CSP1048286" s="3532"/>
      <c r="CSQ1048286" s="3532"/>
      <c r="CSR1048286" s="3532"/>
      <c r="CSS1048286" s="3532"/>
      <c r="CST1048286" s="3532"/>
      <c r="CSU1048286" s="3532"/>
      <c r="CSV1048286" s="3532"/>
      <c r="CSW1048286" s="3532"/>
      <c r="CSX1048286" s="3532"/>
      <c r="CSY1048286" s="3532"/>
      <c r="CSZ1048286" s="3532"/>
      <c r="CTA1048286" s="3532"/>
      <c r="CTB1048286" s="3532"/>
      <c r="CTC1048286" s="3532"/>
      <c r="CTD1048286" s="3532"/>
      <c r="CTE1048286" s="3532"/>
      <c r="CTF1048286" s="3532"/>
      <c r="CTG1048286" s="3532"/>
      <c r="CTH1048286" s="3532"/>
      <c r="CTI1048286" s="3532"/>
      <c r="CTJ1048286" s="3532"/>
      <c r="CTK1048286" s="3532"/>
      <c r="CTL1048286" s="3532"/>
      <c r="CTM1048286" s="3532"/>
      <c r="CTN1048286" s="3532"/>
      <c r="CTO1048286" s="3532"/>
      <c r="CTP1048286" s="3532"/>
      <c r="CTQ1048286" s="3532"/>
      <c r="CTR1048286" s="3532"/>
      <c r="CTS1048286" s="3532"/>
      <c r="CTT1048286" s="3532"/>
      <c r="CTU1048286" s="3532"/>
      <c r="CTV1048286" s="3532"/>
      <c r="CTW1048286" s="3532"/>
      <c r="CTX1048286" s="3532"/>
      <c r="CTY1048286" s="3532"/>
      <c r="CTZ1048286" s="3532"/>
      <c r="CUA1048286" s="3532"/>
      <c r="CUB1048286" s="3532"/>
      <c r="CUC1048286" s="3532"/>
      <c r="CUD1048286" s="3532"/>
      <c r="CUE1048286" s="3532"/>
      <c r="CUF1048286" s="3532"/>
      <c r="CUG1048286" s="3532"/>
      <c r="CUH1048286" s="3532"/>
      <c r="CUI1048286" s="3532"/>
      <c r="CUJ1048286" s="3532"/>
      <c r="CUK1048286" s="3532"/>
      <c r="CUL1048286" s="3532"/>
      <c r="CUM1048286" s="3532"/>
      <c r="CUN1048286" s="3532"/>
      <c r="CUO1048286" s="3532"/>
      <c r="CUP1048286" s="3532"/>
      <c r="CUQ1048286" s="3532"/>
      <c r="CUR1048286" s="3532"/>
      <c r="CUS1048286" s="3532"/>
      <c r="CUT1048286" s="3532"/>
      <c r="CUU1048286" s="3532"/>
      <c r="CUV1048286" s="3532"/>
      <c r="CUW1048286" s="3532"/>
      <c r="CUX1048286" s="3532"/>
      <c r="CUY1048286" s="3532"/>
      <c r="CUZ1048286" s="3532"/>
      <c r="CVA1048286" s="3532"/>
      <c r="CVB1048286" s="3532"/>
      <c r="CVC1048286" s="3532"/>
      <c r="CVD1048286" s="3532"/>
      <c r="CVE1048286" s="3532"/>
      <c r="CVF1048286" s="3532"/>
      <c r="CVG1048286" s="3532"/>
      <c r="CVH1048286" s="3532"/>
      <c r="CVI1048286" s="3532"/>
      <c r="CVJ1048286" s="3532"/>
      <c r="CVK1048286" s="3532"/>
      <c r="CVL1048286" s="3532"/>
      <c r="CVM1048286" s="3532"/>
      <c r="CVN1048286" s="3532"/>
      <c r="CVO1048286" s="3532"/>
      <c r="CVP1048286" s="3532"/>
      <c r="CVQ1048286" s="3532"/>
      <c r="CVR1048286" s="3532"/>
      <c r="CVS1048286" s="3532"/>
      <c r="CVT1048286" s="3532"/>
      <c r="CVU1048286" s="3532"/>
      <c r="CVV1048286" s="3532"/>
      <c r="CVW1048286" s="3532"/>
      <c r="CVX1048286" s="3532"/>
      <c r="CVY1048286" s="3532"/>
      <c r="CVZ1048286" s="3532"/>
      <c r="CWA1048286" s="3532"/>
      <c r="CWB1048286" s="3532"/>
      <c r="CWC1048286" s="3532"/>
      <c r="CWD1048286" s="3532"/>
      <c r="CWE1048286" s="3532"/>
      <c r="CWF1048286" s="3532"/>
      <c r="CWG1048286" s="3532"/>
      <c r="CWH1048286" s="3532"/>
      <c r="CWI1048286" s="3532"/>
      <c r="CWJ1048286" s="3532"/>
      <c r="CWK1048286" s="3532"/>
      <c r="CWL1048286" s="3532"/>
      <c r="CWM1048286" s="3532"/>
      <c r="CWN1048286" s="3532"/>
      <c r="CWO1048286" s="3532"/>
      <c r="CWP1048286" s="3532"/>
      <c r="CWQ1048286" s="3532"/>
      <c r="CWR1048286" s="3532"/>
      <c r="CWS1048286" s="3532"/>
      <c r="CWT1048286" s="3532"/>
      <c r="CWU1048286" s="3532"/>
      <c r="CWV1048286" s="3532"/>
      <c r="CWW1048286" s="3532"/>
      <c r="CWX1048286" s="3532"/>
      <c r="CWY1048286" s="3532"/>
      <c r="CWZ1048286" s="3532"/>
      <c r="CXA1048286" s="3532"/>
      <c r="CXB1048286" s="3532"/>
      <c r="CXC1048286" s="3532"/>
      <c r="CXD1048286" s="3532"/>
      <c r="CXE1048286" s="3532"/>
      <c r="CXF1048286" s="3532"/>
      <c r="CXG1048286" s="3532"/>
      <c r="CXH1048286" s="3532"/>
      <c r="CXI1048286" s="3532"/>
      <c r="CXJ1048286" s="3532"/>
      <c r="CXK1048286" s="3532"/>
      <c r="CXL1048286" s="3532"/>
      <c r="CXM1048286" s="3532"/>
      <c r="CXN1048286" s="3532"/>
      <c r="CXO1048286" s="3532"/>
      <c r="CXP1048286" s="3532"/>
      <c r="CXQ1048286" s="3532"/>
      <c r="CXR1048286" s="3532"/>
      <c r="CXS1048286" s="3532"/>
      <c r="CXT1048286" s="3532"/>
      <c r="CXU1048286" s="3532"/>
      <c r="CXV1048286" s="3532"/>
      <c r="CXW1048286" s="3532"/>
      <c r="CXX1048286" s="3532"/>
      <c r="CXY1048286" s="3532"/>
      <c r="CXZ1048286" s="3532"/>
      <c r="CYA1048286" s="3532"/>
      <c r="CYB1048286" s="3532"/>
      <c r="CYC1048286" s="3532"/>
      <c r="CYD1048286" s="3532"/>
      <c r="CYE1048286" s="3532"/>
      <c r="CYF1048286" s="3532"/>
      <c r="CYG1048286" s="3532"/>
      <c r="CYH1048286" s="3532"/>
      <c r="CYI1048286" s="3532"/>
      <c r="CYJ1048286" s="3532"/>
      <c r="CYK1048286" s="3532"/>
      <c r="CYL1048286" s="3532"/>
      <c r="CYM1048286" s="3532"/>
      <c r="CYN1048286" s="3532"/>
      <c r="CYO1048286" s="3532"/>
      <c r="CYP1048286" s="3532"/>
      <c r="CYQ1048286" s="3532"/>
      <c r="CYR1048286" s="3532"/>
      <c r="CYS1048286" s="3532"/>
      <c r="CYT1048286" s="3532"/>
      <c r="CYU1048286" s="3532"/>
      <c r="CYV1048286" s="3532"/>
      <c r="CYW1048286" s="3532"/>
      <c r="CYX1048286" s="3532"/>
      <c r="CYY1048286" s="3532"/>
      <c r="CYZ1048286" s="3532"/>
      <c r="CZA1048286" s="3532"/>
      <c r="CZB1048286" s="3532"/>
      <c r="CZC1048286" s="3532"/>
      <c r="CZD1048286" s="3532"/>
      <c r="CZE1048286" s="3532"/>
      <c r="CZF1048286" s="3532"/>
      <c r="CZG1048286" s="3532"/>
      <c r="CZH1048286" s="3532"/>
      <c r="CZI1048286" s="3532"/>
      <c r="CZJ1048286" s="3532"/>
      <c r="CZK1048286" s="3532"/>
      <c r="CZL1048286" s="3532"/>
      <c r="CZM1048286" s="3532"/>
      <c r="CZN1048286" s="3532"/>
      <c r="CZO1048286" s="3532"/>
      <c r="CZP1048286" s="3532"/>
      <c r="CZQ1048286" s="3532"/>
      <c r="CZR1048286" s="3532"/>
      <c r="CZS1048286" s="3532"/>
      <c r="CZT1048286" s="3532"/>
      <c r="CZU1048286" s="3532"/>
      <c r="CZV1048286" s="3532"/>
      <c r="CZW1048286" s="3532"/>
      <c r="CZX1048286" s="3532"/>
      <c r="CZY1048286" s="3532"/>
      <c r="CZZ1048286" s="3532"/>
      <c r="DAA1048286" s="3532"/>
      <c r="DAB1048286" s="3532"/>
      <c r="DAC1048286" s="3532"/>
      <c r="DAD1048286" s="3532"/>
      <c r="DAE1048286" s="3532"/>
      <c r="DAF1048286" s="3532"/>
      <c r="DAG1048286" s="3532"/>
      <c r="DAH1048286" s="3532"/>
      <c r="DAI1048286" s="3532"/>
      <c r="DAJ1048286" s="3532"/>
      <c r="DAK1048286" s="3532"/>
      <c r="DAL1048286" s="3532"/>
      <c r="DAM1048286" s="3532"/>
      <c r="DAN1048286" s="3532"/>
      <c r="DAO1048286" s="3532"/>
      <c r="DAP1048286" s="3532"/>
      <c r="DAQ1048286" s="3532"/>
      <c r="DAR1048286" s="3532"/>
      <c r="DAS1048286" s="3532"/>
      <c r="DAT1048286" s="3532"/>
      <c r="DAU1048286" s="3532"/>
      <c r="DAV1048286" s="3532"/>
      <c r="DAW1048286" s="3532"/>
      <c r="DAX1048286" s="3532"/>
      <c r="DAY1048286" s="3532"/>
      <c r="DAZ1048286" s="3532"/>
      <c r="DBA1048286" s="3532"/>
      <c r="DBB1048286" s="3532"/>
      <c r="DBC1048286" s="3532"/>
      <c r="DBD1048286" s="3532"/>
      <c r="DBE1048286" s="3532"/>
      <c r="DBF1048286" s="3532"/>
      <c r="DBG1048286" s="3532"/>
      <c r="DBH1048286" s="3532"/>
      <c r="DBI1048286" s="3532"/>
      <c r="DBJ1048286" s="3532"/>
      <c r="DBK1048286" s="3532"/>
      <c r="DBL1048286" s="3532"/>
      <c r="DBM1048286" s="3532"/>
      <c r="DBN1048286" s="3532"/>
      <c r="DBO1048286" s="3532"/>
      <c r="DBP1048286" s="3532"/>
      <c r="DBQ1048286" s="3532"/>
      <c r="DBR1048286" s="3532"/>
      <c r="DBS1048286" s="3532"/>
      <c r="DBT1048286" s="3532"/>
      <c r="DBU1048286" s="3532"/>
      <c r="DBV1048286" s="3532"/>
      <c r="DBW1048286" s="3532"/>
      <c r="DBX1048286" s="3532"/>
      <c r="DBY1048286" s="3532"/>
      <c r="DBZ1048286" s="3532"/>
      <c r="DCA1048286" s="3532"/>
      <c r="DCB1048286" s="3532"/>
      <c r="DCC1048286" s="3532"/>
      <c r="DCD1048286" s="3532"/>
      <c r="DCE1048286" s="3532"/>
      <c r="DCF1048286" s="3532"/>
      <c r="DCG1048286" s="3532"/>
      <c r="DCH1048286" s="3532"/>
      <c r="DCI1048286" s="3532"/>
      <c r="DCJ1048286" s="3532"/>
      <c r="DCK1048286" s="3532"/>
      <c r="DCL1048286" s="3532"/>
      <c r="DCM1048286" s="3532"/>
      <c r="DCN1048286" s="3532"/>
      <c r="DCO1048286" s="3532"/>
      <c r="DCP1048286" s="3532"/>
      <c r="DCQ1048286" s="3532"/>
      <c r="DCR1048286" s="3532"/>
      <c r="DCS1048286" s="3532"/>
      <c r="DCT1048286" s="3532"/>
      <c r="DCU1048286" s="3532"/>
      <c r="DCV1048286" s="3532"/>
      <c r="DCW1048286" s="3532"/>
      <c r="DCX1048286" s="3532"/>
      <c r="DCY1048286" s="3532"/>
      <c r="DCZ1048286" s="3532"/>
      <c r="DDA1048286" s="3532"/>
      <c r="DDB1048286" s="3532"/>
      <c r="DDC1048286" s="3532"/>
      <c r="DDD1048286" s="3532"/>
      <c r="DDE1048286" s="3532"/>
      <c r="DDF1048286" s="3532"/>
      <c r="DDG1048286" s="3532"/>
      <c r="DDH1048286" s="3532"/>
      <c r="DDI1048286" s="3532"/>
      <c r="DDJ1048286" s="3532"/>
      <c r="DDK1048286" s="3532"/>
      <c r="DDL1048286" s="3532"/>
      <c r="DDM1048286" s="3532"/>
      <c r="DDN1048286" s="3532"/>
      <c r="DDO1048286" s="3532"/>
      <c r="DDP1048286" s="3532"/>
      <c r="DDQ1048286" s="3532"/>
      <c r="DDR1048286" s="3532"/>
      <c r="DDS1048286" s="3532"/>
      <c r="DDT1048286" s="3532"/>
      <c r="DDU1048286" s="3532"/>
      <c r="DDV1048286" s="3532"/>
      <c r="DDW1048286" s="3532"/>
      <c r="DDX1048286" s="3532"/>
      <c r="DDY1048286" s="3532"/>
      <c r="DDZ1048286" s="3532"/>
      <c r="DEA1048286" s="3532"/>
      <c r="DEB1048286" s="3532"/>
      <c r="DEC1048286" s="3532"/>
      <c r="DED1048286" s="3532"/>
      <c r="DEE1048286" s="3532"/>
      <c r="DEF1048286" s="3532"/>
      <c r="DEG1048286" s="3532"/>
      <c r="DEH1048286" s="3532"/>
      <c r="DEI1048286" s="3532"/>
      <c r="DEJ1048286" s="3532"/>
      <c r="DEK1048286" s="3532"/>
      <c r="DEL1048286" s="3532"/>
      <c r="DEM1048286" s="3532"/>
      <c r="DEN1048286" s="3532"/>
      <c r="DEO1048286" s="3532"/>
      <c r="DEP1048286" s="3532"/>
      <c r="DEQ1048286" s="3532"/>
      <c r="DER1048286" s="3532"/>
      <c r="DES1048286" s="3532"/>
      <c r="DET1048286" s="3532"/>
      <c r="DEU1048286" s="3532"/>
      <c r="DEV1048286" s="3532"/>
      <c r="DEW1048286" s="3532"/>
      <c r="DEX1048286" s="3532"/>
      <c r="DEY1048286" s="3532"/>
      <c r="DEZ1048286" s="3532"/>
      <c r="DFA1048286" s="3532"/>
      <c r="DFB1048286" s="3532"/>
      <c r="DFC1048286" s="3532"/>
      <c r="DFD1048286" s="3532"/>
      <c r="DFE1048286" s="3532"/>
      <c r="DFF1048286" s="3532"/>
      <c r="DFG1048286" s="3532"/>
      <c r="DFH1048286" s="3532"/>
      <c r="DFI1048286" s="3532"/>
      <c r="DFJ1048286" s="3532"/>
      <c r="DFK1048286" s="3532"/>
      <c r="DFL1048286" s="3532"/>
      <c r="DFM1048286" s="3532"/>
      <c r="DFN1048286" s="3532"/>
      <c r="DFO1048286" s="3532"/>
      <c r="DFP1048286" s="3532"/>
      <c r="DFQ1048286" s="3532"/>
      <c r="DFR1048286" s="3532"/>
      <c r="DFS1048286" s="3532"/>
      <c r="DFT1048286" s="3532"/>
      <c r="DFU1048286" s="3532"/>
      <c r="DFV1048286" s="3532"/>
      <c r="DFW1048286" s="3532"/>
      <c r="DFX1048286" s="3532"/>
      <c r="DFY1048286" s="3532"/>
      <c r="DFZ1048286" s="3532"/>
      <c r="DGA1048286" s="3532"/>
      <c r="DGB1048286" s="3532"/>
      <c r="DGC1048286" s="3532"/>
      <c r="DGD1048286" s="3532"/>
      <c r="DGE1048286" s="3532"/>
      <c r="DGF1048286" s="3532"/>
      <c r="DGG1048286" s="3532"/>
      <c r="DGH1048286" s="3532"/>
      <c r="DGI1048286" s="3532"/>
      <c r="DGJ1048286" s="3532"/>
      <c r="DGK1048286" s="3532"/>
      <c r="DGL1048286" s="3532"/>
      <c r="DGM1048286" s="3532"/>
      <c r="DGN1048286" s="3532"/>
      <c r="DGO1048286" s="3532"/>
      <c r="DGP1048286" s="3532"/>
      <c r="DGQ1048286" s="3532"/>
      <c r="DGR1048286" s="3532"/>
      <c r="DGS1048286" s="3532"/>
      <c r="DGT1048286" s="3532"/>
      <c r="DGU1048286" s="3532"/>
      <c r="DGV1048286" s="3532"/>
      <c r="DGW1048286" s="3532"/>
      <c r="DGX1048286" s="3532"/>
      <c r="DGY1048286" s="3532"/>
      <c r="DGZ1048286" s="3532"/>
      <c r="DHA1048286" s="3532"/>
      <c r="DHB1048286" s="3532"/>
      <c r="DHC1048286" s="3532"/>
      <c r="DHD1048286" s="3532"/>
      <c r="DHE1048286" s="3532"/>
      <c r="DHF1048286" s="3532"/>
      <c r="DHG1048286" s="3532"/>
      <c r="DHH1048286" s="3532"/>
      <c r="DHI1048286" s="3532"/>
      <c r="DHJ1048286" s="3532"/>
      <c r="DHK1048286" s="3532"/>
      <c r="DHL1048286" s="3532"/>
      <c r="DHM1048286" s="3532"/>
      <c r="DHN1048286" s="3532"/>
      <c r="DHO1048286" s="3532"/>
      <c r="DHP1048286" s="3532"/>
      <c r="DHQ1048286" s="3532"/>
      <c r="DHR1048286" s="3532"/>
      <c r="DHS1048286" s="3532"/>
      <c r="DHT1048286" s="3532"/>
      <c r="DHU1048286" s="3532"/>
      <c r="DHV1048286" s="3532"/>
      <c r="DHW1048286" s="3532"/>
      <c r="DHX1048286" s="3532"/>
      <c r="DHY1048286" s="3532"/>
      <c r="DHZ1048286" s="3532"/>
      <c r="DIA1048286" s="3532"/>
      <c r="DIB1048286" s="3532"/>
      <c r="DIC1048286" s="3532"/>
      <c r="DID1048286" s="3532"/>
      <c r="DIE1048286" s="3532"/>
      <c r="DIF1048286" s="3532"/>
      <c r="DIG1048286" s="3532"/>
      <c r="DIH1048286" s="3532"/>
      <c r="DII1048286" s="3532"/>
      <c r="DIJ1048286" s="3532"/>
      <c r="DIK1048286" s="3532"/>
      <c r="DIL1048286" s="3532"/>
      <c r="DIM1048286" s="3532"/>
      <c r="DIN1048286" s="3532"/>
      <c r="DIO1048286" s="3532"/>
      <c r="DIP1048286" s="3532"/>
      <c r="DIQ1048286" s="3532"/>
      <c r="DIR1048286" s="3532"/>
      <c r="DIS1048286" s="3532"/>
      <c r="DIT1048286" s="3532"/>
      <c r="DIU1048286" s="3532"/>
      <c r="DIV1048286" s="3532"/>
      <c r="DIW1048286" s="3532"/>
      <c r="DIX1048286" s="3532"/>
      <c r="DIY1048286" s="3532"/>
      <c r="DIZ1048286" s="3532"/>
      <c r="DJA1048286" s="3532"/>
      <c r="DJB1048286" s="3532"/>
      <c r="DJC1048286" s="3532"/>
      <c r="DJD1048286" s="3532"/>
      <c r="DJE1048286" s="3532"/>
      <c r="DJF1048286" s="3532"/>
      <c r="DJG1048286" s="3532"/>
      <c r="DJH1048286" s="3532"/>
      <c r="DJI1048286" s="3532"/>
      <c r="DJJ1048286" s="3532"/>
      <c r="DJK1048286" s="3532"/>
      <c r="DJL1048286" s="3532"/>
      <c r="DJM1048286" s="3532"/>
      <c r="DJN1048286" s="3532"/>
      <c r="DJO1048286" s="3532"/>
      <c r="DJP1048286" s="3532"/>
      <c r="DJQ1048286" s="3532"/>
      <c r="DJR1048286" s="3532"/>
      <c r="DJS1048286" s="3532"/>
      <c r="DJT1048286" s="3532"/>
      <c r="DJU1048286" s="3532"/>
      <c r="DJV1048286" s="3532"/>
      <c r="DJW1048286" s="3532"/>
      <c r="DJX1048286" s="3532"/>
      <c r="DJY1048286" s="3532"/>
      <c r="DJZ1048286" s="3532"/>
      <c r="DKA1048286" s="3532"/>
      <c r="DKB1048286" s="3532"/>
      <c r="DKC1048286" s="3532"/>
      <c r="DKD1048286" s="3532"/>
      <c r="DKE1048286" s="3532"/>
      <c r="DKF1048286" s="3532"/>
      <c r="DKG1048286" s="3532"/>
      <c r="DKH1048286" s="3532"/>
      <c r="DKI1048286" s="3532"/>
      <c r="DKJ1048286" s="3532"/>
      <c r="DKK1048286" s="3532"/>
      <c r="DKL1048286" s="3532"/>
      <c r="DKM1048286" s="3532"/>
      <c r="DKN1048286" s="3532"/>
      <c r="DKO1048286" s="3532"/>
      <c r="DKP1048286" s="3532"/>
      <c r="DKQ1048286" s="3532"/>
      <c r="DKR1048286" s="3532"/>
      <c r="DKS1048286" s="3532"/>
      <c r="DKT1048286" s="3532"/>
      <c r="DKU1048286" s="3532"/>
      <c r="DKV1048286" s="3532"/>
      <c r="DKW1048286" s="3532"/>
      <c r="DKX1048286" s="3532"/>
      <c r="DKY1048286" s="3532"/>
      <c r="DKZ1048286" s="3532"/>
      <c r="DLA1048286" s="3532"/>
      <c r="DLB1048286" s="3532"/>
      <c r="DLC1048286" s="3532"/>
      <c r="DLD1048286" s="3532"/>
      <c r="DLE1048286" s="3532"/>
      <c r="DLF1048286" s="3532"/>
      <c r="DLG1048286" s="3532"/>
      <c r="DLH1048286" s="3532"/>
      <c r="DLI1048286" s="3532"/>
      <c r="DLJ1048286" s="3532"/>
      <c r="DLK1048286" s="3532"/>
      <c r="DLL1048286" s="3532"/>
      <c r="DLM1048286" s="3532"/>
      <c r="DLN1048286" s="3532"/>
      <c r="DLO1048286" s="3532"/>
      <c r="DLP1048286" s="3532"/>
      <c r="DLQ1048286" s="3532"/>
      <c r="DLR1048286" s="3532"/>
      <c r="DLS1048286" s="3532"/>
      <c r="DLT1048286" s="3532"/>
      <c r="DLU1048286" s="3532"/>
      <c r="DLV1048286" s="3532"/>
      <c r="DLW1048286" s="3532"/>
      <c r="DLX1048286" s="3532"/>
      <c r="DLY1048286" s="3532"/>
      <c r="DLZ1048286" s="3532"/>
      <c r="DMA1048286" s="3532"/>
      <c r="DMB1048286" s="3532"/>
      <c r="DMC1048286" s="3532"/>
      <c r="DMD1048286" s="3532"/>
      <c r="DME1048286" s="3532"/>
      <c r="DMF1048286" s="3532"/>
      <c r="DMG1048286" s="3532"/>
      <c r="DMH1048286" s="3532"/>
      <c r="DMI1048286" s="3532"/>
      <c r="DMJ1048286" s="3532"/>
      <c r="DMK1048286" s="3532"/>
      <c r="DML1048286" s="3532"/>
      <c r="DMM1048286" s="3532"/>
      <c r="DMN1048286" s="3532"/>
      <c r="DMO1048286" s="3532"/>
      <c r="DMP1048286" s="3532"/>
      <c r="DMQ1048286" s="3532"/>
      <c r="DMR1048286" s="3532"/>
      <c r="DMS1048286" s="3532"/>
      <c r="DMT1048286" s="3532"/>
      <c r="DMU1048286" s="3532"/>
      <c r="DMV1048286" s="3532"/>
      <c r="DMW1048286" s="3532"/>
      <c r="DMX1048286" s="3532"/>
      <c r="DMY1048286" s="3532"/>
      <c r="DMZ1048286" s="3532"/>
      <c r="DNA1048286" s="3532"/>
      <c r="DNB1048286" s="3532"/>
      <c r="DNC1048286" s="3532"/>
      <c r="DND1048286" s="3532"/>
      <c r="DNE1048286" s="3532"/>
      <c r="DNF1048286" s="3532"/>
      <c r="DNG1048286" s="3532"/>
      <c r="DNH1048286" s="3532"/>
      <c r="DNI1048286" s="3532"/>
      <c r="DNJ1048286" s="3532"/>
      <c r="DNK1048286" s="3532"/>
      <c r="DNL1048286" s="3532"/>
      <c r="DNM1048286" s="3532"/>
      <c r="DNN1048286" s="3532"/>
      <c r="DNO1048286" s="3532"/>
      <c r="DNP1048286" s="3532"/>
      <c r="DNQ1048286" s="3532"/>
      <c r="DNR1048286" s="3532"/>
      <c r="DNS1048286" s="3532"/>
      <c r="DNT1048286" s="3532"/>
      <c r="DNU1048286" s="3532"/>
      <c r="DNV1048286" s="3532"/>
      <c r="DNW1048286" s="3532"/>
      <c r="DNX1048286" s="3532"/>
      <c r="DNY1048286" s="3532"/>
      <c r="DNZ1048286" s="3532"/>
      <c r="DOA1048286" s="3532"/>
      <c r="DOB1048286" s="3532"/>
      <c r="DOC1048286" s="3532"/>
      <c r="DOD1048286" s="3532"/>
      <c r="DOE1048286" s="3532"/>
      <c r="DOF1048286" s="3532"/>
      <c r="DOG1048286" s="3532"/>
      <c r="DOH1048286" s="3532"/>
      <c r="DOI1048286" s="3532"/>
      <c r="DOJ1048286" s="3532"/>
      <c r="DOK1048286" s="3532"/>
      <c r="DOL1048286" s="3532"/>
      <c r="DOM1048286" s="3532"/>
      <c r="DON1048286" s="3532"/>
      <c r="DOO1048286" s="3532"/>
      <c r="DOP1048286" s="3532"/>
      <c r="DOQ1048286" s="3532"/>
      <c r="DOR1048286" s="3532"/>
      <c r="DOS1048286" s="3532"/>
      <c r="DOT1048286" s="3532"/>
      <c r="DOU1048286" s="3532"/>
      <c r="DOV1048286" s="3532"/>
      <c r="DOW1048286" s="3532"/>
      <c r="DOX1048286" s="3532"/>
      <c r="DOY1048286" s="3532"/>
      <c r="DOZ1048286" s="3532"/>
      <c r="DPA1048286" s="3532"/>
      <c r="DPB1048286" s="3532"/>
      <c r="DPC1048286" s="3532"/>
      <c r="DPD1048286" s="3532"/>
      <c r="DPE1048286" s="3532"/>
      <c r="DPF1048286" s="3532"/>
      <c r="DPG1048286" s="3532"/>
      <c r="DPH1048286" s="3532"/>
      <c r="DPI1048286" s="3532"/>
      <c r="DPJ1048286" s="3532"/>
      <c r="DPK1048286" s="3532"/>
      <c r="DPL1048286" s="3532"/>
      <c r="DPM1048286" s="3532"/>
      <c r="DPN1048286" s="3532"/>
      <c r="DPO1048286" s="3532"/>
      <c r="DPP1048286" s="3532"/>
      <c r="DPQ1048286" s="3532"/>
      <c r="DPR1048286" s="3532"/>
      <c r="DPS1048286" s="3532"/>
      <c r="DPT1048286" s="3532"/>
      <c r="DPU1048286" s="3532"/>
      <c r="DPV1048286" s="3532"/>
      <c r="DPW1048286" s="3532"/>
      <c r="DPX1048286" s="3532"/>
      <c r="DPY1048286" s="3532"/>
      <c r="DPZ1048286" s="3532"/>
      <c r="DQA1048286" s="3532"/>
      <c r="DQB1048286" s="3532"/>
      <c r="DQC1048286" s="3532"/>
      <c r="DQD1048286" s="3532"/>
      <c r="DQE1048286" s="3532"/>
      <c r="DQF1048286" s="3532"/>
      <c r="DQG1048286" s="3532"/>
      <c r="DQH1048286" s="3532"/>
      <c r="DQI1048286" s="3532"/>
      <c r="DQJ1048286" s="3532"/>
      <c r="DQK1048286" s="3532"/>
      <c r="DQL1048286" s="3532"/>
      <c r="DQM1048286" s="3532"/>
      <c r="DQN1048286" s="3532"/>
      <c r="DQO1048286" s="3532"/>
      <c r="DQP1048286" s="3532"/>
      <c r="DQQ1048286" s="3532"/>
      <c r="DQR1048286" s="3532"/>
      <c r="DQS1048286" s="3532"/>
      <c r="DQT1048286" s="3532"/>
      <c r="DQU1048286" s="3532"/>
      <c r="DQV1048286" s="3532"/>
      <c r="DQW1048286" s="3532"/>
      <c r="DQX1048286" s="3532"/>
      <c r="DQY1048286" s="3532"/>
      <c r="DQZ1048286" s="3532"/>
      <c r="DRA1048286" s="3532"/>
      <c r="DRB1048286" s="3532"/>
      <c r="DRC1048286" s="3532"/>
      <c r="DRD1048286" s="3532"/>
      <c r="DRE1048286" s="3532"/>
      <c r="DRF1048286" s="3532"/>
      <c r="DRG1048286" s="3532"/>
      <c r="DRH1048286" s="3532"/>
      <c r="DRI1048286" s="3532"/>
      <c r="DRJ1048286" s="3532"/>
      <c r="DRK1048286" s="3532"/>
      <c r="DRL1048286" s="3532"/>
      <c r="DRM1048286" s="3532"/>
      <c r="DRN1048286" s="3532"/>
      <c r="DRO1048286" s="3532"/>
      <c r="DRP1048286" s="3532"/>
      <c r="DRQ1048286" s="3532"/>
      <c r="DRR1048286" s="3532"/>
      <c r="DRS1048286" s="3532"/>
      <c r="DRT1048286" s="3532"/>
      <c r="DRU1048286" s="3532"/>
      <c r="DRV1048286" s="3532"/>
      <c r="DRW1048286" s="3532"/>
      <c r="DRX1048286" s="3532"/>
      <c r="DRY1048286" s="3532"/>
      <c r="DRZ1048286" s="3532"/>
      <c r="DSA1048286" s="3532"/>
      <c r="DSB1048286" s="3532"/>
      <c r="DSC1048286" s="3532"/>
      <c r="DSD1048286" s="3532"/>
      <c r="DSE1048286" s="3532"/>
      <c r="DSF1048286" s="3532"/>
      <c r="DSG1048286" s="3532"/>
      <c r="DSH1048286" s="3532"/>
      <c r="DSI1048286" s="3532"/>
      <c r="DSJ1048286" s="3532"/>
      <c r="DSK1048286" s="3532"/>
      <c r="DSL1048286" s="3532"/>
      <c r="DSM1048286" s="3532"/>
      <c r="DSN1048286" s="3532"/>
      <c r="DSO1048286" s="3532"/>
      <c r="DSP1048286" s="3532"/>
      <c r="DSQ1048286" s="3532"/>
      <c r="DSR1048286" s="3532"/>
      <c r="DSS1048286" s="3532"/>
      <c r="DST1048286" s="3532"/>
      <c r="DSU1048286" s="3532"/>
      <c r="DSV1048286" s="3532"/>
      <c r="DSW1048286" s="3532"/>
      <c r="DSX1048286" s="3532"/>
      <c r="DSY1048286" s="3532"/>
      <c r="DSZ1048286" s="3532"/>
      <c r="DTA1048286" s="3532"/>
      <c r="DTB1048286" s="3532"/>
      <c r="DTC1048286" s="3532"/>
      <c r="DTD1048286" s="3532"/>
      <c r="DTE1048286" s="3532"/>
      <c r="DTF1048286" s="3532"/>
      <c r="DTG1048286" s="3532"/>
      <c r="DTH1048286" s="3532"/>
      <c r="DTI1048286" s="3532"/>
      <c r="DTJ1048286" s="3532"/>
      <c r="DTK1048286" s="3532"/>
      <c r="DTL1048286" s="3532"/>
      <c r="DTM1048286" s="3532"/>
      <c r="DTN1048286" s="3532"/>
      <c r="DTO1048286" s="3532"/>
      <c r="DTP1048286" s="3532"/>
      <c r="DTQ1048286" s="3532"/>
      <c r="DTR1048286" s="3532"/>
      <c r="DTS1048286" s="3532"/>
      <c r="DTT1048286" s="3532"/>
      <c r="DTU1048286" s="3532"/>
      <c r="DTV1048286" s="3532"/>
      <c r="DTW1048286" s="3532"/>
      <c r="DTX1048286" s="3532"/>
      <c r="DTY1048286" s="3532"/>
      <c r="DTZ1048286" s="3532"/>
      <c r="DUA1048286" s="3532"/>
      <c r="DUB1048286" s="3532"/>
      <c r="DUC1048286" s="3532"/>
      <c r="DUD1048286" s="3532"/>
      <c r="DUE1048286" s="3532"/>
      <c r="DUF1048286" s="3532"/>
      <c r="DUG1048286" s="3532"/>
      <c r="DUH1048286" s="3532"/>
      <c r="DUI1048286" s="3532"/>
      <c r="DUJ1048286" s="3532"/>
      <c r="DUK1048286" s="3532"/>
      <c r="DUL1048286" s="3532"/>
      <c r="DUM1048286" s="3532"/>
      <c r="DUN1048286" s="3532"/>
      <c r="DUO1048286" s="3532"/>
      <c r="DUP1048286" s="3532"/>
      <c r="DUQ1048286" s="3532"/>
      <c r="DUR1048286" s="3532"/>
      <c r="DUS1048286" s="3532"/>
      <c r="DUT1048286" s="3532"/>
      <c r="DUU1048286" s="3532"/>
      <c r="DUV1048286" s="3532"/>
      <c r="DUW1048286" s="3532"/>
      <c r="DUX1048286" s="3532"/>
      <c r="DUY1048286" s="3532"/>
      <c r="DUZ1048286" s="3532"/>
      <c r="DVA1048286" s="3532"/>
      <c r="DVB1048286" s="3532"/>
      <c r="DVC1048286" s="3532"/>
      <c r="DVD1048286" s="3532"/>
      <c r="DVE1048286" s="3532"/>
      <c r="DVF1048286" s="3532"/>
      <c r="DVG1048286" s="3532"/>
      <c r="DVH1048286" s="3532"/>
      <c r="DVI1048286" s="3532"/>
      <c r="DVJ1048286" s="3532"/>
      <c r="DVK1048286" s="3532"/>
      <c r="DVL1048286" s="3532"/>
      <c r="DVM1048286" s="3532"/>
      <c r="DVN1048286" s="3532"/>
      <c r="DVO1048286" s="3532"/>
      <c r="DVP1048286" s="3532"/>
      <c r="DVQ1048286" s="3532"/>
      <c r="DVR1048286" s="3532"/>
      <c r="DVS1048286" s="3532"/>
      <c r="DVT1048286" s="3532"/>
      <c r="DVU1048286" s="3532"/>
      <c r="DVV1048286" s="3532"/>
      <c r="DVW1048286" s="3532"/>
      <c r="DVX1048286" s="3532"/>
      <c r="DVY1048286" s="3532"/>
      <c r="DVZ1048286" s="3532"/>
      <c r="DWA1048286" s="3532"/>
      <c r="DWB1048286" s="3532"/>
      <c r="DWC1048286" s="3532"/>
      <c r="DWD1048286" s="3532"/>
      <c r="DWE1048286" s="3532"/>
      <c r="DWF1048286" s="3532"/>
      <c r="DWG1048286" s="3532"/>
      <c r="DWH1048286" s="3532"/>
      <c r="DWI1048286" s="3532"/>
      <c r="DWJ1048286" s="3532"/>
      <c r="DWK1048286" s="3532"/>
      <c r="DWL1048286" s="3532"/>
      <c r="DWM1048286" s="3532"/>
      <c r="DWN1048286" s="3532"/>
      <c r="DWO1048286" s="3532"/>
      <c r="DWP1048286" s="3532"/>
      <c r="DWQ1048286" s="3532"/>
      <c r="DWR1048286" s="3532"/>
      <c r="DWS1048286" s="3532"/>
      <c r="DWT1048286" s="3532"/>
      <c r="DWU1048286" s="3532"/>
      <c r="DWV1048286" s="3532"/>
      <c r="DWW1048286" s="3532"/>
      <c r="DWX1048286" s="3532"/>
      <c r="DWY1048286" s="3532"/>
      <c r="DWZ1048286" s="3532"/>
      <c r="DXA1048286" s="3532"/>
      <c r="DXB1048286" s="3532"/>
      <c r="DXC1048286" s="3532"/>
      <c r="DXD1048286" s="3532"/>
      <c r="DXE1048286" s="3532"/>
      <c r="DXF1048286" s="3532"/>
      <c r="DXG1048286" s="3532"/>
      <c r="DXH1048286" s="3532"/>
      <c r="DXI1048286" s="3532"/>
      <c r="DXJ1048286" s="3532"/>
      <c r="DXK1048286" s="3532"/>
      <c r="DXL1048286" s="3532"/>
      <c r="DXM1048286" s="3532"/>
      <c r="DXN1048286" s="3532"/>
      <c r="DXO1048286" s="3532"/>
      <c r="DXP1048286" s="3532"/>
      <c r="DXQ1048286" s="3532"/>
      <c r="DXR1048286" s="3532"/>
      <c r="DXS1048286" s="3532"/>
      <c r="DXT1048286" s="3532"/>
      <c r="DXU1048286" s="3532"/>
      <c r="DXV1048286" s="3532"/>
      <c r="DXW1048286" s="3532"/>
      <c r="DXX1048286" s="3532"/>
      <c r="DXY1048286" s="3532"/>
      <c r="DXZ1048286" s="3532"/>
      <c r="DYA1048286" s="3532"/>
      <c r="DYB1048286" s="3532"/>
      <c r="DYC1048286" s="3532"/>
      <c r="DYD1048286" s="3532"/>
      <c r="DYE1048286" s="3532"/>
      <c r="DYF1048286" s="3532"/>
      <c r="DYG1048286" s="3532"/>
      <c r="DYH1048286" s="3532"/>
      <c r="DYI1048286" s="3532"/>
      <c r="DYJ1048286" s="3532"/>
      <c r="DYK1048286" s="3532"/>
      <c r="DYL1048286" s="3532"/>
      <c r="DYM1048286" s="3532"/>
      <c r="DYN1048286" s="3532"/>
      <c r="DYO1048286" s="3532"/>
      <c r="DYP1048286" s="3532"/>
      <c r="DYQ1048286" s="3532"/>
      <c r="DYR1048286" s="3532"/>
      <c r="DYS1048286" s="3532"/>
      <c r="DYT1048286" s="3532"/>
      <c r="DYU1048286" s="3532"/>
      <c r="DYV1048286" s="3532"/>
      <c r="DYW1048286" s="3532"/>
      <c r="DYX1048286" s="3532"/>
      <c r="DYY1048286" s="3532"/>
      <c r="DYZ1048286" s="3532"/>
      <c r="DZA1048286" s="3532"/>
      <c r="DZB1048286" s="3532"/>
      <c r="DZC1048286" s="3532"/>
      <c r="DZD1048286" s="3532"/>
      <c r="DZE1048286" s="3532"/>
      <c r="DZF1048286" s="3532"/>
      <c r="DZG1048286" s="3532"/>
      <c r="DZH1048286" s="3532"/>
      <c r="DZI1048286" s="3532"/>
      <c r="DZJ1048286" s="3532"/>
      <c r="DZK1048286" s="3532"/>
      <c r="DZL1048286" s="3532"/>
      <c r="DZM1048286" s="3532"/>
      <c r="DZN1048286" s="3532"/>
      <c r="DZO1048286" s="3532"/>
      <c r="DZP1048286" s="3532"/>
      <c r="DZQ1048286" s="3532"/>
      <c r="DZR1048286" s="3532"/>
      <c r="DZS1048286" s="3532"/>
      <c r="DZT1048286" s="3532"/>
      <c r="DZU1048286" s="3532"/>
      <c r="DZV1048286" s="3532"/>
      <c r="DZW1048286" s="3532"/>
      <c r="DZX1048286" s="3532"/>
      <c r="DZY1048286" s="3532"/>
      <c r="DZZ1048286" s="3532"/>
      <c r="EAA1048286" s="3532"/>
      <c r="EAB1048286" s="3532"/>
      <c r="EAC1048286" s="3532"/>
      <c r="EAD1048286" s="3532"/>
      <c r="EAE1048286" s="3532"/>
      <c r="EAF1048286" s="3532"/>
      <c r="EAG1048286" s="3532"/>
      <c r="EAH1048286" s="3532"/>
      <c r="EAI1048286" s="3532"/>
      <c r="EAJ1048286" s="3532"/>
      <c r="EAK1048286" s="3532"/>
      <c r="EAL1048286" s="3532"/>
      <c r="EAM1048286" s="3532"/>
      <c r="EAN1048286" s="3532"/>
      <c r="EAO1048286" s="3532"/>
      <c r="EAP1048286" s="3532"/>
      <c r="EAQ1048286" s="3532"/>
      <c r="EAR1048286" s="3532"/>
      <c r="EAS1048286" s="3532"/>
      <c r="EAT1048286" s="3532"/>
      <c r="EAU1048286" s="3532"/>
      <c r="EAV1048286" s="3532"/>
      <c r="EAW1048286" s="3532"/>
      <c r="EAX1048286" s="3532"/>
      <c r="EAY1048286" s="3532"/>
      <c r="EAZ1048286" s="3532"/>
      <c r="EBA1048286" s="3532"/>
      <c r="EBB1048286" s="3532"/>
      <c r="EBC1048286" s="3532"/>
      <c r="EBD1048286" s="3532"/>
      <c r="EBE1048286" s="3532"/>
      <c r="EBF1048286" s="3532"/>
      <c r="EBG1048286" s="3532"/>
      <c r="EBH1048286" s="3532"/>
      <c r="EBI1048286" s="3532"/>
      <c r="EBJ1048286" s="3532"/>
      <c r="EBK1048286" s="3532"/>
      <c r="EBL1048286" s="3532"/>
      <c r="EBM1048286" s="3532"/>
      <c r="EBN1048286" s="3532"/>
      <c r="EBO1048286" s="3532"/>
      <c r="EBP1048286" s="3532"/>
      <c r="EBQ1048286" s="3532"/>
      <c r="EBR1048286" s="3532"/>
      <c r="EBS1048286" s="3532"/>
      <c r="EBT1048286" s="3532"/>
      <c r="EBU1048286" s="3532"/>
      <c r="EBV1048286" s="3532"/>
      <c r="EBW1048286" s="3532"/>
      <c r="EBX1048286" s="3532"/>
      <c r="EBY1048286" s="3532"/>
      <c r="EBZ1048286" s="3532"/>
      <c r="ECA1048286" s="3532"/>
      <c r="ECB1048286" s="3532"/>
      <c r="ECC1048286" s="3532"/>
      <c r="ECD1048286" s="3532"/>
      <c r="ECE1048286" s="3532"/>
      <c r="ECF1048286" s="3532"/>
      <c r="ECG1048286" s="3532"/>
      <c r="ECH1048286" s="3532"/>
      <c r="ECI1048286" s="3532"/>
      <c r="ECJ1048286" s="3532"/>
      <c r="ECK1048286" s="3532"/>
      <c r="ECL1048286" s="3532"/>
      <c r="ECM1048286" s="3532"/>
      <c r="ECN1048286" s="3532"/>
      <c r="ECO1048286" s="3532"/>
      <c r="ECP1048286" s="3532"/>
      <c r="ECQ1048286" s="3532"/>
      <c r="ECR1048286" s="3532"/>
      <c r="ECS1048286" s="3532"/>
      <c r="ECT1048286" s="3532"/>
      <c r="ECU1048286" s="3532"/>
      <c r="ECV1048286" s="3532"/>
      <c r="ECW1048286" s="3532"/>
      <c r="ECX1048286" s="3532"/>
      <c r="ECY1048286" s="3532"/>
      <c r="ECZ1048286" s="3532"/>
      <c r="EDA1048286" s="3532"/>
      <c r="EDB1048286" s="3532"/>
      <c r="EDC1048286" s="3532"/>
      <c r="EDD1048286" s="3532"/>
      <c r="EDE1048286" s="3532"/>
      <c r="EDF1048286" s="3532"/>
      <c r="EDG1048286" s="3532"/>
      <c r="EDH1048286" s="3532"/>
      <c r="EDI1048286" s="3532"/>
      <c r="EDJ1048286" s="3532"/>
      <c r="EDK1048286" s="3532"/>
      <c r="EDL1048286" s="3532"/>
      <c r="EDM1048286" s="3532"/>
      <c r="EDN1048286" s="3532"/>
      <c r="EDO1048286" s="3532"/>
      <c r="EDP1048286" s="3532"/>
      <c r="EDQ1048286" s="3532"/>
      <c r="EDR1048286" s="3532"/>
      <c r="EDS1048286" s="3532"/>
      <c r="EDT1048286" s="3532"/>
      <c r="EDU1048286" s="3532"/>
      <c r="EDV1048286" s="3532"/>
      <c r="EDW1048286" s="3532"/>
      <c r="EDX1048286" s="3532"/>
      <c r="EDY1048286" s="3532"/>
      <c r="EDZ1048286" s="3532"/>
      <c r="EEA1048286" s="3532"/>
      <c r="EEB1048286" s="3532"/>
      <c r="EEC1048286" s="3532"/>
      <c r="EED1048286" s="3532"/>
      <c r="EEE1048286" s="3532"/>
      <c r="EEF1048286" s="3532"/>
      <c r="EEG1048286" s="3532"/>
      <c r="EEH1048286" s="3532"/>
      <c r="EEI1048286" s="3532"/>
      <c r="EEJ1048286" s="3532"/>
      <c r="EEK1048286" s="3532"/>
      <c r="EEL1048286" s="3532"/>
      <c r="EEM1048286" s="3532"/>
      <c r="EEN1048286" s="3532"/>
      <c r="EEO1048286" s="3532"/>
      <c r="EEP1048286" s="3532"/>
      <c r="EEQ1048286" s="3532"/>
      <c r="EER1048286" s="3532"/>
      <c r="EES1048286" s="3532"/>
      <c r="EET1048286" s="3532"/>
      <c r="EEU1048286" s="3532"/>
      <c r="EEV1048286" s="3532"/>
      <c r="EEW1048286" s="3532"/>
      <c r="EEX1048286" s="3532"/>
      <c r="EEY1048286" s="3532"/>
      <c r="EEZ1048286" s="3532"/>
      <c r="EFA1048286" s="3532"/>
      <c r="EFB1048286" s="3532"/>
      <c r="EFC1048286" s="3532"/>
      <c r="EFD1048286" s="3532"/>
      <c r="EFE1048286" s="3532"/>
      <c r="EFF1048286" s="3532"/>
      <c r="EFG1048286" s="3532"/>
      <c r="EFH1048286" s="3532"/>
      <c r="EFI1048286" s="3532"/>
      <c r="EFJ1048286" s="3532"/>
      <c r="EFK1048286" s="3532"/>
      <c r="EFL1048286" s="3532"/>
      <c r="EFM1048286" s="3532"/>
      <c r="EFN1048286" s="3532"/>
      <c r="EFO1048286" s="3532"/>
      <c r="EFP1048286" s="3532"/>
      <c r="EFQ1048286" s="3532"/>
      <c r="EFR1048286" s="3532"/>
      <c r="EFS1048286" s="3532"/>
      <c r="EFT1048286" s="3532"/>
      <c r="EFU1048286" s="3532"/>
      <c r="EFV1048286" s="3532"/>
      <c r="EFW1048286" s="3532"/>
      <c r="EFX1048286" s="3532"/>
      <c r="EFY1048286" s="3532"/>
      <c r="EFZ1048286" s="3532"/>
      <c r="EGA1048286" s="3532"/>
      <c r="EGB1048286" s="3532"/>
      <c r="EGC1048286" s="3532"/>
      <c r="EGD1048286" s="3532"/>
      <c r="EGE1048286" s="3532"/>
      <c r="EGF1048286" s="3532"/>
      <c r="EGG1048286" s="3532"/>
      <c r="EGH1048286" s="3532"/>
      <c r="EGI1048286" s="3532"/>
      <c r="EGJ1048286" s="3532"/>
      <c r="EGK1048286" s="3532"/>
      <c r="EGL1048286" s="3532"/>
      <c r="EGM1048286" s="3532"/>
      <c r="EGN1048286" s="3532"/>
      <c r="EGO1048286" s="3532"/>
      <c r="EGP1048286" s="3532"/>
      <c r="EGQ1048286" s="3532"/>
      <c r="EGR1048286" s="3532"/>
      <c r="EGS1048286" s="3532"/>
      <c r="EGT1048286" s="3532"/>
      <c r="EGU1048286" s="3532"/>
      <c r="EGV1048286" s="3532"/>
      <c r="EGW1048286" s="3532"/>
      <c r="EGX1048286" s="3532"/>
      <c r="EGY1048286" s="3532"/>
      <c r="EGZ1048286" s="3532"/>
      <c r="EHA1048286" s="3532"/>
      <c r="EHB1048286" s="3532"/>
      <c r="EHC1048286" s="3532"/>
      <c r="EHD1048286" s="3532"/>
      <c r="EHE1048286" s="3532"/>
      <c r="EHF1048286" s="3532"/>
      <c r="EHG1048286" s="3532"/>
      <c r="EHH1048286" s="3532"/>
      <c r="EHI1048286" s="3532"/>
      <c r="EHJ1048286" s="3532"/>
      <c r="EHK1048286" s="3532"/>
      <c r="EHL1048286" s="3532"/>
      <c r="EHM1048286" s="3532"/>
      <c r="EHN1048286" s="3532"/>
      <c r="EHO1048286" s="3532"/>
      <c r="EHP1048286" s="3532"/>
      <c r="EHQ1048286" s="3532"/>
      <c r="EHR1048286" s="3532"/>
      <c r="EHS1048286" s="3532"/>
      <c r="EHT1048286" s="3532"/>
      <c r="EHU1048286" s="3532"/>
      <c r="EHV1048286" s="3532"/>
      <c r="EHW1048286" s="3532"/>
      <c r="EHX1048286" s="3532"/>
      <c r="EHY1048286" s="3532"/>
      <c r="EHZ1048286" s="3532"/>
      <c r="EIA1048286" s="3532"/>
      <c r="EIB1048286" s="3532"/>
      <c r="EIC1048286" s="3532"/>
      <c r="EID1048286" s="3532"/>
      <c r="EIE1048286" s="3532"/>
      <c r="EIF1048286" s="3532"/>
      <c r="EIG1048286" s="3532"/>
      <c r="EIH1048286" s="3532"/>
      <c r="EII1048286" s="3532"/>
      <c r="EIJ1048286" s="3532"/>
      <c r="EIK1048286" s="3532"/>
      <c r="EIL1048286" s="3532"/>
      <c r="EIM1048286" s="3532"/>
      <c r="EIN1048286" s="3532"/>
      <c r="EIO1048286" s="3532"/>
      <c r="EIP1048286" s="3532"/>
      <c r="EIQ1048286" s="3532"/>
      <c r="EIR1048286" s="3532"/>
      <c r="EIS1048286" s="3532"/>
      <c r="EIT1048286" s="3532"/>
      <c r="EIU1048286" s="3532"/>
      <c r="EIV1048286" s="3532"/>
      <c r="EIW1048286" s="3532"/>
      <c r="EIX1048286" s="3532"/>
      <c r="EIY1048286" s="3532"/>
      <c r="EIZ1048286" s="3532"/>
      <c r="EJA1048286" s="3532"/>
      <c r="EJB1048286" s="3532"/>
      <c r="EJC1048286" s="3532"/>
      <c r="EJD1048286" s="3532"/>
      <c r="EJE1048286" s="3532"/>
      <c r="EJF1048286" s="3532"/>
      <c r="EJG1048286" s="3532"/>
      <c r="EJH1048286" s="3532"/>
      <c r="EJI1048286" s="3532"/>
      <c r="EJJ1048286" s="3532"/>
      <c r="EJK1048286" s="3532"/>
      <c r="EJL1048286" s="3532"/>
      <c r="EJM1048286" s="3532"/>
      <c r="EJN1048286" s="3532"/>
      <c r="EJO1048286" s="3532"/>
      <c r="EJP1048286" s="3532"/>
      <c r="EJQ1048286" s="3532"/>
      <c r="EJR1048286" s="3532"/>
      <c r="EJS1048286" s="3532"/>
      <c r="EJT1048286" s="3532"/>
      <c r="EJU1048286" s="3532"/>
      <c r="EJV1048286" s="3532"/>
      <c r="EJW1048286" s="3532"/>
      <c r="EJX1048286" s="3532"/>
      <c r="EJY1048286" s="3532"/>
      <c r="EJZ1048286" s="3532"/>
      <c r="EKA1048286" s="3532"/>
      <c r="EKB1048286" s="3532"/>
      <c r="EKC1048286" s="3532"/>
      <c r="EKD1048286" s="3532"/>
      <c r="EKE1048286" s="3532"/>
      <c r="EKF1048286" s="3532"/>
      <c r="EKG1048286" s="3532"/>
      <c r="EKH1048286" s="3532"/>
      <c r="EKI1048286" s="3532"/>
      <c r="EKJ1048286" s="3532"/>
      <c r="EKK1048286" s="3532"/>
      <c r="EKL1048286" s="3532"/>
      <c r="EKM1048286" s="3532"/>
      <c r="EKN1048286" s="3532"/>
      <c r="EKO1048286" s="3532"/>
      <c r="EKP1048286" s="3532"/>
      <c r="EKQ1048286" s="3532"/>
      <c r="EKR1048286" s="3532"/>
      <c r="EKS1048286" s="3532"/>
      <c r="EKT1048286" s="3532"/>
      <c r="EKU1048286" s="3532"/>
      <c r="EKV1048286" s="3532"/>
      <c r="EKW1048286" s="3532"/>
      <c r="EKX1048286" s="3532"/>
      <c r="EKY1048286" s="3532"/>
      <c r="EKZ1048286" s="3532"/>
      <c r="ELA1048286" s="3532"/>
      <c r="ELB1048286" s="3532"/>
      <c r="ELC1048286" s="3532"/>
      <c r="ELD1048286" s="3532"/>
      <c r="ELE1048286" s="3532"/>
      <c r="ELF1048286" s="3532"/>
      <c r="ELG1048286" s="3532"/>
      <c r="ELH1048286" s="3532"/>
      <c r="ELI1048286" s="3532"/>
      <c r="ELJ1048286" s="3532"/>
      <c r="ELK1048286" s="3532"/>
      <c r="ELL1048286" s="3532"/>
      <c r="ELM1048286" s="3532"/>
      <c r="ELN1048286" s="3532"/>
      <c r="ELO1048286" s="3532"/>
      <c r="ELP1048286" s="3532"/>
      <c r="ELQ1048286" s="3532"/>
      <c r="ELR1048286" s="3532"/>
      <c r="ELS1048286" s="3532"/>
      <c r="ELT1048286" s="3532"/>
      <c r="ELU1048286" s="3532"/>
      <c r="ELV1048286" s="3532"/>
      <c r="ELW1048286" s="3532"/>
      <c r="ELX1048286" s="3532"/>
      <c r="ELY1048286" s="3532"/>
      <c r="ELZ1048286" s="3532"/>
      <c r="EMA1048286" s="3532"/>
      <c r="EMB1048286" s="3532"/>
      <c r="EMC1048286" s="3532"/>
      <c r="EMD1048286" s="3532"/>
      <c r="EME1048286" s="3532"/>
      <c r="EMF1048286" s="3532"/>
      <c r="EMG1048286" s="3532"/>
      <c r="EMH1048286" s="3532"/>
      <c r="EMI1048286" s="3532"/>
      <c r="EMJ1048286" s="3532"/>
      <c r="EMK1048286" s="3532"/>
      <c r="EML1048286" s="3532"/>
      <c r="EMM1048286" s="3532"/>
      <c r="EMN1048286" s="3532"/>
      <c r="EMO1048286" s="3532"/>
      <c r="EMP1048286" s="3532"/>
      <c r="EMQ1048286" s="3532"/>
      <c r="EMR1048286" s="3532"/>
      <c r="EMS1048286" s="3532"/>
      <c r="EMT1048286" s="3532"/>
      <c r="EMU1048286" s="3532"/>
      <c r="EMV1048286" s="3532"/>
      <c r="EMW1048286" s="3532"/>
      <c r="EMX1048286" s="3532"/>
      <c r="EMY1048286" s="3532"/>
      <c r="EMZ1048286" s="3532"/>
      <c r="ENA1048286" s="3532"/>
      <c r="ENB1048286" s="3532"/>
      <c r="ENC1048286" s="3532"/>
      <c r="END1048286" s="3532"/>
      <c r="ENE1048286" s="3532"/>
      <c r="ENF1048286" s="3532"/>
      <c r="ENG1048286" s="3532"/>
      <c r="ENH1048286" s="3532"/>
      <c r="ENI1048286" s="3532"/>
      <c r="ENJ1048286" s="3532"/>
      <c r="ENK1048286" s="3532"/>
      <c r="ENL1048286" s="3532"/>
      <c r="ENM1048286" s="3532"/>
      <c r="ENN1048286" s="3532"/>
      <c r="ENO1048286" s="3532"/>
      <c r="ENP1048286" s="3532"/>
      <c r="ENQ1048286" s="3532"/>
      <c r="ENR1048286" s="3532"/>
      <c r="ENS1048286" s="3532"/>
      <c r="ENT1048286" s="3532"/>
      <c r="ENU1048286" s="3532"/>
      <c r="ENV1048286" s="3532"/>
      <c r="ENW1048286" s="3532"/>
      <c r="ENX1048286" s="3532"/>
      <c r="ENY1048286" s="3532"/>
      <c r="ENZ1048286" s="3532"/>
      <c r="EOA1048286" s="3532"/>
      <c r="EOB1048286" s="3532"/>
      <c r="EOC1048286" s="3532"/>
      <c r="EOD1048286" s="3532"/>
      <c r="EOE1048286" s="3532"/>
      <c r="EOF1048286" s="3532"/>
      <c r="EOG1048286" s="3532"/>
      <c r="EOH1048286" s="3532"/>
      <c r="EOI1048286" s="3532"/>
      <c r="EOJ1048286" s="3532"/>
      <c r="EOK1048286" s="3532"/>
      <c r="EOL1048286" s="3532"/>
      <c r="EOM1048286" s="3532"/>
      <c r="EON1048286" s="3532"/>
      <c r="EOO1048286" s="3532"/>
      <c r="EOP1048286" s="3532"/>
      <c r="EOQ1048286" s="3532"/>
      <c r="EOR1048286" s="3532"/>
      <c r="EOS1048286" s="3532"/>
      <c r="EOT1048286" s="3532"/>
      <c r="EOU1048286" s="3532"/>
      <c r="EOV1048286" s="3532"/>
      <c r="EOW1048286" s="3532"/>
      <c r="EOX1048286" s="3532"/>
      <c r="EOY1048286" s="3532"/>
      <c r="EOZ1048286" s="3532"/>
      <c r="EPA1048286" s="3532"/>
      <c r="EPB1048286" s="3532"/>
      <c r="EPC1048286" s="3532"/>
      <c r="EPD1048286" s="3532"/>
      <c r="EPE1048286" s="3532"/>
      <c r="EPF1048286" s="3532"/>
      <c r="EPG1048286" s="3532"/>
      <c r="EPH1048286" s="3532"/>
      <c r="EPI1048286" s="3532"/>
      <c r="EPJ1048286" s="3532"/>
      <c r="EPK1048286" s="3532"/>
      <c r="EPL1048286" s="3532"/>
      <c r="EPM1048286" s="3532"/>
      <c r="EPN1048286" s="3532"/>
      <c r="EPO1048286" s="3532"/>
      <c r="EPP1048286" s="3532"/>
      <c r="EPQ1048286" s="3532"/>
      <c r="EPR1048286" s="3532"/>
      <c r="EPS1048286" s="3532"/>
      <c r="EPT1048286" s="3532"/>
      <c r="EPU1048286" s="3532"/>
      <c r="EPV1048286" s="3532"/>
      <c r="EPW1048286" s="3532"/>
      <c r="EPX1048286" s="3532"/>
      <c r="EPY1048286" s="3532"/>
      <c r="EPZ1048286" s="3532"/>
      <c r="EQA1048286" s="3532"/>
      <c r="EQB1048286" s="3532"/>
      <c r="EQC1048286" s="3532"/>
      <c r="EQD1048286" s="3532"/>
      <c r="EQE1048286" s="3532"/>
      <c r="EQF1048286" s="3532"/>
      <c r="EQG1048286" s="3532"/>
      <c r="EQH1048286" s="3532"/>
      <c r="EQI1048286" s="3532"/>
      <c r="EQJ1048286" s="3532"/>
      <c r="EQK1048286" s="3532"/>
      <c r="EQL1048286" s="3532"/>
      <c r="EQM1048286" s="3532"/>
      <c r="EQN1048286" s="3532"/>
      <c r="EQO1048286" s="3532"/>
      <c r="EQP1048286" s="3532"/>
      <c r="EQQ1048286" s="3532"/>
      <c r="EQR1048286" s="3532"/>
      <c r="EQS1048286" s="3532"/>
      <c r="EQT1048286" s="3532"/>
      <c r="EQU1048286" s="3532"/>
      <c r="EQV1048286" s="3532"/>
      <c r="EQW1048286" s="3532"/>
      <c r="EQX1048286" s="3532"/>
      <c r="EQY1048286" s="3532"/>
      <c r="EQZ1048286" s="3532"/>
      <c r="ERA1048286" s="3532"/>
      <c r="ERB1048286" s="3532"/>
      <c r="ERC1048286" s="3532"/>
      <c r="ERD1048286" s="3532"/>
      <c r="ERE1048286" s="3532"/>
      <c r="ERF1048286" s="3532"/>
      <c r="ERG1048286" s="3532"/>
      <c r="ERH1048286" s="3532"/>
      <c r="ERI1048286" s="3532"/>
      <c r="ERJ1048286" s="3532"/>
      <c r="ERK1048286" s="3532"/>
      <c r="ERL1048286" s="3532"/>
      <c r="ERM1048286" s="3532"/>
      <c r="ERN1048286" s="3532"/>
      <c r="ERO1048286" s="3532"/>
      <c r="ERP1048286" s="3532"/>
      <c r="ERQ1048286" s="3532"/>
      <c r="ERR1048286" s="3532"/>
      <c r="ERS1048286" s="3532"/>
      <c r="ERT1048286" s="3532"/>
      <c r="ERU1048286" s="3532"/>
      <c r="ERV1048286" s="3532"/>
      <c r="ERW1048286" s="3532"/>
      <c r="ERX1048286" s="3532"/>
      <c r="ERY1048286" s="3532"/>
      <c r="ERZ1048286" s="3532"/>
      <c r="ESA1048286" s="3532"/>
      <c r="ESB1048286" s="3532"/>
      <c r="ESC1048286" s="3532"/>
      <c r="ESD1048286" s="3532"/>
      <c r="ESE1048286" s="3532"/>
      <c r="ESF1048286" s="3532"/>
      <c r="ESG1048286" s="3532"/>
      <c r="ESH1048286" s="3532"/>
      <c r="ESI1048286" s="3532"/>
      <c r="ESJ1048286" s="3532"/>
      <c r="ESK1048286" s="3532"/>
      <c r="ESL1048286" s="3532"/>
      <c r="ESM1048286" s="3532"/>
      <c r="ESN1048286" s="3532"/>
      <c r="ESO1048286" s="3532"/>
      <c r="ESP1048286" s="3532"/>
      <c r="ESQ1048286" s="3532"/>
      <c r="ESR1048286" s="3532"/>
      <c r="ESS1048286" s="3532"/>
      <c r="EST1048286" s="3532"/>
      <c r="ESU1048286" s="3532"/>
      <c r="ESV1048286" s="3532"/>
      <c r="ESW1048286" s="3532"/>
      <c r="ESX1048286" s="3532"/>
      <c r="ESY1048286" s="3532"/>
      <c r="ESZ1048286" s="3532"/>
      <c r="ETA1048286" s="3532"/>
      <c r="ETB1048286" s="3532"/>
      <c r="ETC1048286" s="3532"/>
      <c r="ETD1048286" s="3532"/>
      <c r="ETE1048286" s="3532"/>
      <c r="ETF1048286" s="3532"/>
      <c r="ETG1048286" s="3532"/>
      <c r="ETH1048286" s="3532"/>
      <c r="ETI1048286" s="3532"/>
      <c r="ETJ1048286" s="3532"/>
      <c r="ETK1048286" s="3532"/>
      <c r="ETL1048286" s="3532"/>
      <c r="ETM1048286" s="3532"/>
      <c r="ETN1048286" s="3532"/>
      <c r="ETO1048286" s="3532"/>
      <c r="ETP1048286" s="3532"/>
      <c r="ETQ1048286" s="3532"/>
      <c r="ETR1048286" s="3532"/>
      <c r="ETS1048286" s="3532"/>
      <c r="ETT1048286" s="3532"/>
      <c r="ETU1048286" s="3532"/>
      <c r="ETV1048286" s="3532"/>
      <c r="ETW1048286" s="3532"/>
      <c r="ETX1048286" s="3532"/>
      <c r="ETY1048286" s="3532"/>
      <c r="ETZ1048286" s="3532"/>
      <c r="EUA1048286" s="3532"/>
      <c r="EUB1048286" s="3532"/>
      <c r="EUC1048286" s="3532"/>
      <c r="EUD1048286" s="3532"/>
      <c r="EUE1048286" s="3532"/>
      <c r="EUF1048286" s="3532"/>
      <c r="EUG1048286" s="3532"/>
      <c r="EUH1048286" s="3532"/>
      <c r="EUI1048286" s="3532"/>
      <c r="EUJ1048286" s="3532"/>
      <c r="EUK1048286" s="3532"/>
      <c r="EUL1048286" s="3532"/>
      <c r="EUM1048286" s="3532"/>
      <c r="EUN1048286" s="3532"/>
      <c r="EUO1048286" s="3532"/>
      <c r="EUP1048286" s="3532"/>
      <c r="EUQ1048286" s="3532"/>
      <c r="EUR1048286" s="3532"/>
      <c r="EUS1048286" s="3532"/>
      <c r="EUT1048286" s="3532"/>
      <c r="EUU1048286" s="3532"/>
      <c r="EUV1048286" s="3532"/>
      <c r="EUW1048286" s="3532"/>
      <c r="EUX1048286" s="3532"/>
      <c r="EUY1048286" s="3532"/>
      <c r="EUZ1048286" s="3532"/>
      <c r="EVA1048286" s="3532"/>
      <c r="EVB1048286" s="3532"/>
      <c r="EVC1048286" s="3532"/>
      <c r="EVD1048286" s="3532"/>
      <c r="EVE1048286" s="3532"/>
      <c r="EVF1048286" s="3532"/>
      <c r="EVG1048286" s="3532"/>
      <c r="EVH1048286" s="3532"/>
      <c r="EVI1048286" s="3532"/>
      <c r="EVJ1048286" s="3532"/>
      <c r="EVK1048286" s="3532"/>
      <c r="EVL1048286" s="3532"/>
      <c r="EVM1048286" s="3532"/>
      <c r="EVN1048286" s="3532"/>
      <c r="EVO1048286" s="3532"/>
      <c r="EVP1048286" s="3532"/>
      <c r="EVQ1048286" s="3532"/>
      <c r="EVR1048286" s="3532"/>
      <c r="EVS1048286" s="3532"/>
      <c r="EVT1048286" s="3532"/>
      <c r="EVU1048286" s="3532"/>
      <c r="EVV1048286" s="3532"/>
      <c r="EVW1048286" s="3532"/>
      <c r="EVX1048286" s="3532"/>
      <c r="EVY1048286" s="3532"/>
      <c r="EVZ1048286" s="3532"/>
      <c r="EWA1048286" s="3532"/>
      <c r="EWB1048286" s="3532"/>
      <c r="EWC1048286" s="3532"/>
      <c r="EWD1048286" s="3532"/>
      <c r="EWE1048286" s="3532"/>
      <c r="EWF1048286" s="3532"/>
      <c r="EWG1048286" s="3532"/>
      <c r="EWH1048286" s="3532"/>
      <c r="EWI1048286" s="3532"/>
      <c r="EWJ1048286" s="3532"/>
      <c r="EWK1048286" s="3532"/>
      <c r="EWL1048286" s="3532"/>
      <c r="EWM1048286" s="3532"/>
      <c r="EWN1048286" s="3532"/>
      <c r="EWO1048286" s="3532"/>
      <c r="EWP1048286" s="3532"/>
      <c r="EWQ1048286" s="3532"/>
      <c r="EWR1048286" s="3532"/>
      <c r="EWS1048286" s="3532"/>
      <c r="EWT1048286" s="3532"/>
      <c r="EWU1048286" s="3532"/>
      <c r="EWV1048286" s="3532"/>
      <c r="EWW1048286" s="3532"/>
      <c r="EWX1048286" s="3532"/>
      <c r="EWY1048286" s="3532"/>
      <c r="EWZ1048286" s="3532"/>
      <c r="EXA1048286" s="3532"/>
      <c r="EXB1048286" s="3532"/>
      <c r="EXC1048286" s="3532"/>
      <c r="EXD1048286" s="3532"/>
      <c r="EXE1048286" s="3532"/>
      <c r="EXF1048286" s="3532"/>
      <c r="EXG1048286" s="3532"/>
      <c r="EXH1048286" s="3532"/>
      <c r="EXI1048286" s="3532"/>
      <c r="EXJ1048286" s="3532"/>
      <c r="EXK1048286" s="3532"/>
      <c r="EXL1048286" s="3532"/>
      <c r="EXM1048286" s="3532"/>
      <c r="EXN1048286" s="3532"/>
      <c r="EXO1048286" s="3532"/>
      <c r="EXP1048286" s="3532"/>
      <c r="EXQ1048286" s="3532"/>
      <c r="EXR1048286" s="3532"/>
      <c r="EXS1048286" s="3532"/>
      <c r="EXT1048286" s="3532"/>
      <c r="EXU1048286" s="3532"/>
      <c r="EXV1048286" s="3532"/>
      <c r="EXW1048286" s="3532"/>
      <c r="EXX1048286" s="3532"/>
      <c r="EXY1048286" s="3532"/>
      <c r="EXZ1048286" s="3532"/>
      <c r="EYA1048286" s="3532"/>
      <c r="EYB1048286" s="3532"/>
      <c r="EYC1048286" s="3532"/>
      <c r="EYD1048286" s="3532"/>
      <c r="EYE1048286" s="3532"/>
      <c r="EYF1048286" s="3532"/>
      <c r="EYG1048286" s="3532"/>
      <c r="EYH1048286" s="3532"/>
      <c r="EYI1048286" s="3532"/>
      <c r="EYJ1048286" s="3532"/>
      <c r="EYK1048286" s="3532"/>
      <c r="EYL1048286" s="3532"/>
      <c r="EYM1048286" s="3532"/>
      <c r="EYN1048286" s="3532"/>
      <c r="EYO1048286" s="3532"/>
      <c r="EYP1048286" s="3532"/>
      <c r="EYQ1048286" s="3532"/>
      <c r="EYR1048286" s="3532"/>
      <c r="EYS1048286" s="3532"/>
      <c r="EYT1048286" s="3532"/>
      <c r="EYU1048286" s="3532"/>
      <c r="EYV1048286" s="3532"/>
      <c r="EYW1048286" s="3532"/>
      <c r="EYX1048286" s="3532"/>
      <c r="EYY1048286" s="3532"/>
      <c r="EYZ1048286" s="3532"/>
      <c r="EZA1048286" s="3532"/>
      <c r="EZB1048286" s="3532"/>
      <c r="EZC1048286" s="3532"/>
      <c r="EZD1048286" s="3532"/>
      <c r="EZE1048286" s="3532"/>
      <c r="EZF1048286" s="3532"/>
      <c r="EZG1048286" s="3532"/>
      <c r="EZH1048286" s="3532"/>
      <c r="EZI1048286" s="3532"/>
      <c r="EZJ1048286" s="3532"/>
      <c r="EZK1048286" s="3532"/>
      <c r="EZL1048286" s="3532"/>
      <c r="EZM1048286" s="3532"/>
      <c r="EZN1048286" s="3532"/>
      <c r="EZO1048286" s="3532"/>
      <c r="EZP1048286" s="3532"/>
      <c r="EZQ1048286" s="3532"/>
      <c r="EZR1048286" s="3532"/>
      <c r="EZS1048286" s="3532"/>
      <c r="EZT1048286" s="3532"/>
      <c r="EZU1048286" s="3532"/>
      <c r="EZV1048286" s="3532"/>
      <c r="EZW1048286" s="3532"/>
      <c r="EZX1048286" s="3532"/>
      <c r="EZY1048286" s="3532"/>
      <c r="EZZ1048286" s="3532"/>
      <c r="FAA1048286" s="3532"/>
      <c r="FAB1048286" s="3532"/>
      <c r="FAC1048286" s="3532"/>
      <c r="FAD1048286" s="3532"/>
      <c r="FAE1048286" s="3532"/>
      <c r="FAF1048286" s="3532"/>
      <c r="FAG1048286" s="3532"/>
      <c r="FAH1048286" s="3532"/>
      <c r="FAI1048286" s="3532"/>
      <c r="FAJ1048286" s="3532"/>
      <c r="FAK1048286" s="3532"/>
      <c r="FAL1048286" s="3532"/>
      <c r="FAM1048286" s="3532"/>
      <c r="FAN1048286" s="3532"/>
      <c r="FAO1048286" s="3532"/>
      <c r="FAP1048286" s="3532"/>
      <c r="FAQ1048286" s="3532"/>
      <c r="FAR1048286" s="3532"/>
      <c r="FAS1048286" s="3532"/>
      <c r="FAT1048286" s="3532"/>
      <c r="FAU1048286" s="3532"/>
      <c r="FAV1048286" s="3532"/>
      <c r="FAW1048286" s="3532"/>
      <c r="FAX1048286" s="3532"/>
      <c r="FAY1048286" s="3532"/>
      <c r="FAZ1048286" s="3532"/>
      <c r="FBA1048286" s="3532"/>
      <c r="FBB1048286" s="3532"/>
      <c r="FBC1048286" s="3532"/>
      <c r="FBD1048286" s="3532"/>
      <c r="FBE1048286" s="3532"/>
      <c r="FBF1048286" s="3532"/>
      <c r="FBG1048286" s="3532"/>
      <c r="FBH1048286" s="3532"/>
      <c r="FBI1048286" s="3532"/>
      <c r="FBJ1048286" s="3532"/>
      <c r="FBK1048286" s="3532"/>
      <c r="FBL1048286" s="3532"/>
      <c r="FBM1048286" s="3532"/>
      <c r="FBN1048286" s="3532"/>
      <c r="FBO1048286" s="3532"/>
      <c r="FBP1048286" s="3532"/>
      <c r="FBQ1048286" s="3532"/>
      <c r="FBR1048286" s="3532"/>
      <c r="FBS1048286" s="3532"/>
      <c r="FBT1048286" s="3532"/>
      <c r="FBU1048286" s="3532"/>
      <c r="FBV1048286" s="3532"/>
      <c r="FBW1048286" s="3532"/>
      <c r="FBX1048286" s="3532"/>
      <c r="FBY1048286" s="3532"/>
      <c r="FBZ1048286" s="3532"/>
      <c r="FCA1048286" s="3532"/>
      <c r="FCB1048286" s="3532"/>
      <c r="FCC1048286" s="3532"/>
      <c r="FCD1048286" s="3532"/>
      <c r="FCE1048286" s="3532"/>
      <c r="FCF1048286" s="3532"/>
      <c r="FCG1048286" s="3532"/>
      <c r="FCH1048286" s="3532"/>
      <c r="FCI1048286" s="3532"/>
      <c r="FCJ1048286" s="3532"/>
      <c r="FCK1048286" s="3532"/>
      <c r="FCL1048286" s="3532"/>
      <c r="FCM1048286" s="3532"/>
      <c r="FCN1048286" s="3532"/>
      <c r="FCO1048286" s="3532"/>
      <c r="FCP1048286" s="3532"/>
      <c r="FCQ1048286" s="3532"/>
      <c r="FCR1048286" s="3532"/>
      <c r="FCS1048286" s="3532"/>
      <c r="FCT1048286" s="3532"/>
      <c r="FCU1048286" s="3532"/>
      <c r="FCV1048286" s="3532"/>
      <c r="FCW1048286" s="3532"/>
      <c r="FCX1048286" s="3532"/>
      <c r="FCY1048286" s="3532"/>
      <c r="FCZ1048286" s="3532"/>
      <c r="FDA1048286" s="3532"/>
      <c r="FDB1048286" s="3532"/>
      <c r="FDC1048286" s="3532"/>
      <c r="FDD1048286" s="3532"/>
      <c r="FDE1048286" s="3532"/>
      <c r="FDF1048286" s="3532"/>
      <c r="FDG1048286" s="3532"/>
      <c r="FDH1048286" s="3532"/>
      <c r="FDI1048286" s="3532"/>
      <c r="FDJ1048286" s="3532"/>
      <c r="FDK1048286" s="3532"/>
      <c r="FDL1048286" s="3532"/>
      <c r="FDM1048286" s="3532"/>
      <c r="FDN1048286" s="3532"/>
      <c r="FDO1048286" s="3532"/>
      <c r="FDP1048286" s="3532"/>
      <c r="FDQ1048286" s="3532"/>
      <c r="FDR1048286" s="3532"/>
      <c r="FDS1048286" s="3532"/>
      <c r="FDT1048286" s="3532"/>
      <c r="FDU1048286" s="3532"/>
      <c r="FDV1048286" s="3532"/>
      <c r="FDW1048286" s="3532"/>
      <c r="FDX1048286" s="3532"/>
      <c r="FDY1048286" s="3532"/>
      <c r="FDZ1048286" s="3532"/>
      <c r="FEA1048286" s="3532"/>
      <c r="FEB1048286" s="3532"/>
      <c r="FEC1048286" s="3532"/>
      <c r="FED1048286" s="3532"/>
      <c r="FEE1048286" s="3532"/>
      <c r="FEF1048286" s="3532"/>
      <c r="FEG1048286" s="3532"/>
      <c r="FEH1048286" s="3532"/>
      <c r="FEI1048286" s="3532"/>
      <c r="FEJ1048286" s="3532"/>
      <c r="FEK1048286" s="3532"/>
      <c r="FEL1048286" s="3532"/>
      <c r="FEM1048286" s="3532"/>
      <c r="FEN1048286" s="3532"/>
      <c r="FEO1048286" s="3532"/>
      <c r="FEP1048286" s="3532"/>
      <c r="FEQ1048286" s="3532"/>
      <c r="FER1048286" s="3532"/>
      <c r="FES1048286" s="3532"/>
      <c r="FET1048286" s="3532"/>
      <c r="FEU1048286" s="3532"/>
      <c r="FEV1048286" s="3532"/>
      <c r="FEW1048286" s="3532"/>
      <c r="FEX1048286" s="3532"/>
      <c r="FEY1048286" s="3532"/>
      <c r="FEZ1048286" s="3532"/>
      <c r="FFA1048286" s="3532"/>
      <c r="FFB1048286" s="3532"/>
      <c r="FFC1048286" s="3532"/>
      <c r="FFD1048286" s="3532"/>
      <c r="FFE1048286" s="3532"/>
      <c r="FFF1048286" s="3532"/>
      <c r="FFG1048286" s="3532"/>
      <c r="FFH1048286" s="3532"/>
      <c r="FFI1048286" s="3532"/>
      <c r="FFJ1048286" s="3532"/>
      <c r="FFK1048286" s="3532"/>
      <c r="FFL1048286" s="3532"/>
      <c r="FFM1048286" s="3532"/>
      <c r="FFN1048286" s="3532"/>
      <c r="FFO1048286" s="3532"/>
      <c r="FFP1048286" s="3532"/>
      <c r="FFQ1048286" s="3532"/>
      <c r="FFR1048286" s="3532"/>
      <c r="FFS1048286" s="3532"/>
      <c r="FFT1048286" s="3532"/>
      <c r="FFU1048286" s="3532"/>
      <c r="FFV1048286" s="3532"/>
      <c r="FFW1048286" s="3532"/>
      <c r="FFX1048286" s="3532"/>
      <c r="FFY1048286" s="3532"/>
      <c r="FFZ1048286" s="3532"/>
      <c r="FGA1048286" s="3532"/>
      <c r="FGB1048286" s="3532"/>
      <c r="FGC1048286" s="3532"/>
      <c r="FGD1048286" s="3532"/>
      <c r="FGE1048286" s="3532"/>
      <c r="FGF1048286" s="3532"/>
      <c r="FGG1048286" s="3532"/>
      <c r="FGH1048286" s="3532"/>
      <c r="FGI1048286" s="3532"/>
      <c r="FGJ1048286" s="3532"/>
      <c r="FGK1048286" s="3532"/>
      <c r="FGL1048286" s="3532"/>
      <c r="FGM1048286" s="3532"/>
      <c r="FGN1048286" s="3532"/>
      <c r="FGO1048286" s="3532"/>
      <c r="FGP1048286" s="3532"/>
      <c r="FGQ1048286" s="3532"/>
      <c r="FGR1048286" s="3532"/>
      <c r="FGS1048286" s="3532"/>
      <c r="FGT1048286" s="3532"/>
      <c r="FGU1048286" s="3532"/>
      <c r="FGV1048286" s="3532"/>
      <c r="FGW1048286" s="3532"/>
      <c r="FGX1048286" s="3532"/>
      <c r="FGY1048286" s="3532"/>
      <c r="FGZ1048286" s="3532"/>
      <c r="FHA1048286" s="3532"/>
      <c r="FHB1048286" s="3532"/>
      <c r="FHC1048286" s="3532"/>
      <c r="FHD1048286" s="3532"/>
      <c r="FHE1048286" s="3532"/>
      <c r="FHF1048286" s="3532"/>
      <c r="FHG1048286" s="3532"/>
      <c r="FHH1048286" s="3532"/>
      <c r="FHI1048286" s="3532"/>
      <c r="FHJ1048286" s="3532"/>
      <c r="FHK1048286" s="3532"/>
      <c r="FHL1048286" s="3532"/>
      <c r="FHM1048286" s="3532"/>
      <c r="FHN1048286" s="3532"/>
      <c r="FHO1048286" s="3532"/>
      <c r="FHP1048286" s="3532"/>
      <c r="FHQ1048286" s="3532"/>
      <c r="FHR1048286" s="3532"/>
      <c r="FHS1048286" s="3532"/>
      <c r="FHT1048286" s="3532"/>
      <c r="FHU1048286" s="3532"/>
      <c r="FHV1048286" s="3532"/>
      <c r="FHW1048286" s="3532"/>
      <c r="FHX1048286" s="3532"/>
      <c r="FHY1048286" s="3532"/>
      <c r="FHZ1048286" s="3532"/>
      <c r="FIA1048286" s="3532"/>
      <c r="FIB1048286" s="3532"/>
      <c r="FIC1048286" s="3532"/>
      <c r="FID1048286" s="3532"/>
      <c r="FIE1048286" s="3532"/>
      <c r="FIF1048286" s="3532"/>
      <c r="FIG1048286" s="3532"/>
      <c r="FIH1048286" s="3532"/>
      <c r="FII1048286" s="3532"/>
      <c r="FIJ1048286" s="3532"/>
      <c r="FIK1048286" s="3532"/>
      <c r="FIL1048286" s="3532"/>
      <c r="FIM1048286" s="3532"/>
      <c r="FIN1048286" s="3532"/>
      <c r="FIO1048286" s="3532"/>
      <c r="FIP1048286" s="3532"/>
      <c r="FIQ1048286" s="3532"/>
      <c r="FIR1048286" s="3532"/>
      <c r="FIS1048286" s="3532"/>
      <c r="FIT1048286" s="3532"/>
      <c r="FIU1048286" s="3532"/>
      <c r="FIV1048286" s="3532"/>
      <c r="FIW1048286" s="3532"/>
      <c r="FIX1048286" s="3532"/>
      <c r="FIY1048286" s="3532"/>
      <c r="FIZ1048286" s="3532"/>
      <c r="FJA1048286" s="3532"/>
      <c r="FJB1048286" s="3532"/>
      <c r="FJC1048286" s="3532"/>
      <c r="FJD1048286" s="3532"/>
      <c r="FJE1048286" s="3532"/>
      <c r="FJF1048286" s="3532"/>
      <c r="FJG1048286" s="3532"/>
      <c r="FJH1048286" s="3532"/>
      <c r="FJI1048286" s="3532"/>
      <c r="FJJ1048286" s="3532"/>
      <c r="FJK1048286" s="3532"/>
      <c r="FJL1048286" s="3532"/>
      <c r="FJM1048286" s="3532"/>
      <c r="FJN1048286" s="3532"/>
      <c r="FJO1048286" s="3532"/>
      <c r="FJP1048286" s="3532"/>
      <c r="FJQ1048286" s="3532"/>
      <c r="FJR1048286" s="3532"/>
      <c r="FJS1048286" s="3532"/>
      <c r="FJT1048286" s="3532"/>
      <c r="FJU1048286" s="3532"/>
      <c r="FJV1048286" s="3532"/>
      <c r="FJW1048286" s="3532"/>
      <c r="FJX1048286" s="3532"/>
      <c r="FJY1048286" s="3532"/>
      <c r="FJZ1048286" s="3532"/>
      <c r="FKA1048286" s="3532"/>
      <c r="FKB1048286" s="3532"/>
      <c r="FKC1048286" s="3532"/>
      <c r="FKD1048286" s="3532"/>
      <c r="FKE1048286" s="3532"/>
      <c r="FKF1048286" s="3532"/>
      <c r="FKG1048286" s="3532"/>
      <c r="FKH1048286" s="3532"/>
      <c r="FKI1048286" s="3532"/>
      <c r="FKJ1048286" s="3532"/>
      <c r="FKK1048286" s="3532"/>
      <c r="FKL1048286" s="3532"/>
      <c r="FKM1048286" s="3532"/>
      <c r="FKN1048286" s="3532"/>
      <c r="FKO1048286" s="3532"/>
      <c r="FKP1048286" s="3532"/>
      <c r="FKQ1048286" s="3532"/>
      <c r="FKR1048286" s="3532"/>
      <c r="FKS1048286" s="3532"/>
      <c r="FKT1048286" s="3532"/>
      <c r="FKU1048286" s="3532"/>
      <c r="FKV1048286" s="3532"/>
      <c r="FKW1048286" s="3532"/>
      <c r="FKX1048286" s="3532"/>
      <c r="FKY1048286" s="3532"/>
      <c r="FKZ1048286" s="3532"/>
      <c r="FLA1048286" s="3532"/>
      <c r="FLB1048286" s="3532"/>
      <c r="FLC1048286" s="3532"/>
      <c r="FLD1048286" s="3532"/>
      <c r="FLE1048286" s="3532"/>
      <c r="FLF1048286" s="3532"/>
      <c r="FLG1048286" s="3532"/>
      <c r="FLH1048286" s="3532"/>
      <c r="FLI1048286" s="3532"/>
      <c r="FLJ1048286" s="3532"/>
      <c r="FLK1048286" s="3532"/>
      <c r="FLL1048286" s="3532"/>
      <c r="FLM1048286" s="3532"/>
      <c r="FLN1048286" s="3532"/>
      <c r="FLO1048286" s="3532"/>
      <c r="FLP1048286" s="3532"/>
      <c r="FLQ1048286" s="3532"/>
      <c r="FLR1048286" s="3532"/>
      <c r="FLS1048286" s="3532"/>
      <c r="FLT1048286" s="3532"/>
      <c r="FLU1048286" s="3532"/>
      <c r="FLV1048286" s="3532"/>
      <c r="FLW1048286" s="3532"/>
      <c r="FLX1048286" s="3532"/>
      <c r="FLY1048286" s="3532"/>
      <c r="FLZ1048286" s="3532"/>
      <c r="FMA1048286" s="3532"/>
      <c r="FMB1048286" s="3532"/>
      <c r="FMC1048286" s="3532"/>
      <c r="FMD1048286" s="3532"/>
      <c r="FME1048286" s="3532"/>
      <c r="FMF1048286" s="3532"/>
      <c r="FMG1048286" s="3532"/>
      <c r="FMH1048286" s="3532"/>
      <c r="FMI1048286" s="3532"/>
      <c r="FMJ1048286" s="3532"/>
      <c r="FMK1048286" s="3532"/>
      <c r="FML1048286" s="3532"/>
      <c r="FMM1048286" s="3532"/>
      <c r="FMN1048286" s="3532"/>
      <c r="FMO1048286" s="3532"/>
      <c r="FMP1048286" s="3532"/>
      <c r="FMQ1048286" s="3532"/>
      <c r="FMR1048286" s="3532"/>
      <c r="FMS1048286" s="3532"/>
      <c r="FMT1048286" s="3532"/>
      <c r="FMU1048286" s="3532"/>
      <c r="FMV1048286" s="3532"/>
      <c r="FMW1048286" s="3532"/>
      <c r="FMX1048286" s="3532"/>
      <c r="FMY1048286" s="3532"/>
      <c r="FMZ1048286" s="3532"/>
      <c r="FNA1048286" s="3532"/>
      <c r="FNB1048286" s="3532"/>
      <c r="FNC1048286" s="3532"/>
      <c r="FND1048286" s="3532"/>
      <c r="FNE1048286" s="3532"/>
      <c r="FNF1048286" s="3532"/>
      <c r="FNG1048286" s="3532"/>
      <c r="FNH1048286" s="3532"/>
      <c r="FNI1048286" s="3532"/>
      <c r="FNJ1048286" s="3532"/>
      <c r="FNK1048286" s="3532"/>
      <c r="FNL1048286" s="3532"/>
      <c r="FNM1048286" s="3532"/>
      <c r="FNN1048286" s="3532"/>
      <c r="FNO1048286" s="3532"/>
      <c r="FNP1048286" s="3532"/>
      <c r="FNQ1048286" s="3532"/>
      <c r="FNR1048286" s="3532"/>
      <c r="FNS1048286" s="3532"/>
      <c r="FNT1048286" s="3532"/>
      <c r="FNU1048286" s="3532"/>
      <c r="FNV1048286" s="3532"/>
      <c r="FNW1048286" s="3532"/>
      <c r="FNX1048286" s="3532"/>
      <c r="FNY1048286" s="3532"/>
      <c r="FNZ1048286" s="3532"/>
      <c r="FOA1048286" s="3532"/>
      <c r="FOB1048286" s="3532"/>
      <c r="FOC1048286" s="3532"/>
      <c r="FOD1048286" s="3532"/>
      <c r="FOE1048286" s="3532"/>
      <c r="FOF1048286" s="3532"/>
      <c r="FOG1048286" s="3532"/>
      <c r="FOH1048286" s="3532"/>
      <c r="FOI1048286" s="3532"/>
      <c r="FOJ1048286" s="3532"/>
      <c r="FOK1048286" s="3532"/>
      <c r="FOL1048286" s="3532"/>
      <c r="FOM1048286" s="3532"/>
      <c r="FON1048286" s="3532"/>
      <c r="FOO1048286" s="3532"/>
      <c r="FOP1048286" s="3532"/>
      <c r="FOQ1048286" s="3532"/>
      <c r="FOR1048286" s="3532"/>
      <c r="FOS1048286" s="3532"/>
      <c r="FOT1048286" s="3532"/>
      <c r="FOU1048286" s="3532"/>
      <c r="FOV1048286" s="3532"/>
      <c r="FOW1048286" s="3532"/>
      <c r="FOX1048286" s="3532"/>
      <c r="FOY1048286" s="3532"/>
      <c r="FOZ1048286" s="3532"/>
      <c r="FPA1048286" s="3532"/>
      <c r="FPB1048286" s="3532"/>
      <c r="FPC1048286" s="3532"/>
      <c r="FPD1048286" s="3532"/>
      <c r="FPE1048286" s="3532"/>
      <c r="FPF1048286" s="3532"/>
      <c r="FPG1048286" s="3532"/>
      <c r="FPH1048286" s="3532"/>
      <c r="FPI1048286" s="3532"/>
      <c r="FPJ1048286" s="3532"/>
      <c r="FPK1048286" s="3532"/>
      <c r="FPL1048286" s="3532"/>
      <c r="FPM1048286" s="3532"/>
      <c r="FPN1048286" s="3532"/>
      <c r="FPO1048286" s="3532"/>
      <c r="FPP1048286" s="3532"/>
      <c r="FPQ1048286" s="3532"/>
      <c r="FPR1048286" s="3532"/>
      <c r="FPS1048286" s="3532"/>
      <c r="FPT1048286" s="3532"/>
      <c r="FPU1048286" s="3532"/>
      <c r="FPV1048286" s="3532"/>
      <c r="FPW1048286" s="3532"/>
      <c r="FPX1048286" s="3532"/>
      <c r="FPY1048286" s="3532"/>
      <c r="FPZ1048286" s="3532"/>
      <c r="FQA1048286" s="3532"/>
      <c r="FQB1048286" s="3532"/>
      <c r="FQC1048286" s="3532"/>
      <c r="FQD1048286" s="3532"/>
      <c r="FQE1048286" s="3532"/>
      <c r="FQF1048286" s="3532"/>
      <c r="FQG1048286" s="3532"/>
      <c r="FQH1048286" s="3532"/>
      <c r="FQI1048286" s="3532"/>
      <c r="FQJ1048286" s="3532"/>
      <c r="FQK1048286" s="3532"/>
      <c r="FQL1048286" s="3532"/>
      <c r="FQM1048286" s="3532"/>
      <c r="FQN1048286" s="3532"/>
      <c r="FQO1048286" s="3532"/>
      <c r="FQP1048286" s="3532"/>
      <c r="FQQ1048286" s="3532"/>
      <c r="FQR1048286" s="3532"/>
      <c r="FQS1048286" s="3532"/>
      <c r="FQT1048286" s="3532"/>
      <c r="FQU1048286" s="3532"/>
      <c r="FQV1048286" s="3532"/>
      <c r="FQW1048286" s="3532"/>
      <c r="FQX1048286" s="3532"/>
      <c r="FQY1048286" s="3532"/>
      <c r="FQZ1048286" s="3532"/>
      <c r="FRA1048286" s="3532"/>
      <c r="FRB1048286" s="3532"/>
      <c r="FRC1048286" s="3532"/>
      <c r="FRD1048286" s="3532"/>
      <c r="FRE1048286" s="3532"/>
      <c r="FRF1048286" s="3532"/>
      <c r="FRG1048286" s="3532"/>
      <c r="FRH1048286" s="3532"/>
      <c r="FRI1048286" s="3532"/>
      <c r="FRJ1048286" s="3532"/>
      <c r="FRK1048286" s="3532"/>
      <c r="FRL1048286" s="3532"/>
      <c r="FRM1048286" s="3532"/>
      <c r="FRN1048286" s="3532"/>
      <c r="FRO1048286" s="3532"/>
      <c r="FRP1048286" s="3532"/>
      <c r="FRQ1048286" s="3532"/>
      <c r="FRR1048286" s="3532"/>
      <c r="FRS1048286" s="3532"/>
      <c r="FRT1048286" s="3532"/>
      <c r="FRU1048286" s="3532"/>
      <c r="FRV1048286" s="3532"/>
      <c r="FRW1048286" s="3532"/>
      <c r="FRX1048286" s="3532"/>
      <c r="FRY1048286" s="3532"/>
      <c r="FRZ1048286" s="3532"/>
      <c r="FSA1048286" s="3532"/>
      <c r="FSB1048286" s="3532"/>
      <c r="FSC1048286" s="3532"/>
      <c r="FSD1048286" s="3532"/>
      <c r="FSE1048286" s="3532"/>
      <c r="FSF1048286" s="3532"/>
      <c r="FSG1048286" s="3532"/>
      <c r="FSH1048286" s="3532"/>
      <c r="FSI1048286" s="3532"/>
      <c r="FSJ1048286" s="3532"/>
      <c r="FSK1048286" s="3532"/>
      <c r="FSL1048286" s="3532"/>
      <c r="FSM1048286" s="3532"/>
      <c r="FSN1048286" s="3532"/>
      <c r="FSO1048286" s="3532"/>
      <c r="FSP1048286" s="3532"/>
      <c r="FSQ1048286" s="3532"/>
      <c r="FSR1048286" s="3532"/>
      <c r="FSS1048286" s="3532"/>
      <c r="FST1048286" s="3532"/>
      <c r="FSU1048286" s="3532"/>
      <c r="FSV1048286" s="3532"/>
      <c r="FSW1048286" s="3532"/>
      <c r="FSX1048286" s="3532"/>
      <c r="FSY1048286" s="3532"/>
      <c r="FSZ1048286" s="3532"/>
      <c r="FTA1048286" s="3532"/>
      <c r="FTB1048286" s="3532"/>
      <c r="FTC1048286" s="3532"/>
      <c r="FTD1048286" s="3532"/>
      <c r="FTE1048286" s="3532"/>
      <c r="FTF1048286" s="3532"/>
      <c r="FTG1048286" s="3532"/>
      <c r="FTH1048286" s="3532"/>
      <c r="FTI1048286" s="3532"/>
      <c r="FTJ1048286" s="3532"/>
      <c r="FTK1048286" s="3532"/>
      <c r="FTL1048286" s="3532"/>
      <c r="FTM1048286" s="3532"/>
      <c r="FTN1048286" s="3532"/>
      <c r="FTO1048286" s="3532"/>
      <c r="FTP1048286" s="3532"/>
      <c r="FTQ1048286" s="3532"/>
      <c r="FTR1048286" s="3532"/>
      <c r="FTS1048286" s="3532"/>
      <c r="FTT1048286" s="3532"/>
      <c r="FTU1048286" s="3532"/>
      <c r="FTV1048286" s="3532"/>
      <c r="FTW1048286" s="3532"/>
      <c r="FTX1048286" s="3532"/>
      <c r="FTY1048286" s="3532"/>
      <c r="FTZ1048286" s="3532"/>
      <c r="FUA1048286" s="3532"/>
      <c r="FUB1048286" s="3532"/>
      <c r="FUC1048286" s="3532"/>
      <c r="FUD1048286" s="3532"/>
      <c r="FUE1048286" s="3532"/>
      <c r="FUF1048286" s="3532"/>
      <c r="FUG1048286" s="3532"/>
      <c r="FUH1048286" s="3532"/>
      <c r="FUI1048286" s="3532"/>
      <c r="FUJ1048286" s="3532"/>
      <c r="FUK1048286" s="3532"/>
      <c r="FUL1048286" s="3532"/>
      <c r="FUM1048286" s="3532"/>
      <c r="FUN1048286" s="3532"/>
      <c r="FUO1048286" s="3532"/>
      <c r="FUP1048286" s="3532"/>
      <c r="FUQ1048286" s="3532"/>
      <c r="FUR1048286" s="3532"/>
      <c r="FUS1048286" s="3532"/>
      <c r="FUT1048286" s="3532"/>
      <c r="FUU1048286" s="3532"/>
      <c r="FUV1048286" s="3532"/>
      <c r="FUW1048286" s="3532"/>
      <c r="FUX1048286" s="3532"/>
      <c r="FUY1048286" s="3532"/>
      <c r="FUZ1048286" s="3532"/>
      <c r="FVA1048286" s="3532"/>
      <c r="FVB1048286" s="3532"/>
      <c r="FVC1048286" s="3532"/>
      <c r="FVD1048286" s="3532"/>
      <c r="FVE1048286" s="3532"/>
      <c r="FVF1048286" s="3532"/>
      <c r="FVG1048286" s="3532"/>
      <c r="FVH1048286" s="3532"/>
      <c r="FVI1048286" s="3532"/>
      <c r="FVJ1048286" s="3532"/>
      <c r="FVK1048286" s="3532"/>
      <c r="FVL1048286" s="3532"/>
      <c r="FVM1048286" s="3532"/>
      <c r="FVN1048286" s="3532"/>
      <c r="FVO1048286" s="3532"/>
      <c r="FVP1048286" s="3532"/>
      <c r="FVQ1048286" s="3532"/>
      <c r="FVR1048286" s="3532"/>
      <c r="FVS1048286" s="3532"/>
      <c r="FVT1048286" s="3532"/>
      <c r="FVU1048286" s="3532"/>
      <c r="FVV1048286" s="3532"/>
      <c r="FVW1048286" s="3532"/>
      <c r="FVX1048286" s="3532"/>
      <c r="FVY1048286" s="3532"/>
      <c r="FVZ1048286" s="3532"/>
      <c r="FWA1048286" s="3532"/>
      <c r="FWB1048286" s="3532"/>
      <c r="FWC1048286" s="3532"/>
      <c r="FWD1048286" s="3532"/>
      <c r="FWE1048286" s="3532"/>
      <c r="FWF1048286" s="3532"/>
      <c r="FWG1048286" s="3532"/>
      <c r="FWH1048286" s="3532"/>
      <c r="FWI1048286" s="3532"/>
      <c r="FWJ1048286" s="3532"/>
      <c r="FWK1048286" s="3532"/>
      <c r="FWL1048286" s="3532"/>
      <c r="FWM1048286" s="3532"/>
      <c r="FWN1048286" s="3532"/>
      <c r="FWO1048286" s="3532"/>
      <c r="FWP1048286" s="3532"/>
      <c r="FWQ1048286" s="3532"/>
      <c r="FWR1048286" s="3532"/>
      <c r="FWS1048286" s="3532"/>
      <c r="FWT1048286" s="3532"/>
      <c r="FWU1048286" s="3532"/>
      <c r="FWV1048286" s="3532"/>
      <c r="FWW1048286" s="3532"/>
      <c r="FWX1048286" s="3532"/>
      <c r="FWY1048286" s="3532"/>
      <c r="FWZ1048286" s="3532"/>
      <c r="FXA1048286" s="3532"/>
      <c r="FXB1048286" s="3532"/>
      <c r="FXC1048286" s="3532"/>
      <c r="FXD1048286" s="3532"/>
      <c r="FXE1048286" s="3532"/>
      <c r="FXF1048286" s="3532"/>
      <c r="FXG1048286" s="3532"/>
      <c r="FXH1048286" s="3532"/>
      <c r="FXI1048286" s="3532"/>
      <c r="FXJ1048286" s="3532"/>
      <c r="FXK1048286" s="3532"/>
      <c r="FXL1048286" s="3532"/>
      <c r="FXM1048286" s="3532"/>
      <c r="FXN1048286" s="3532"/>
      <c r="FXO1048286" s="3532"/>
      <c r="FXP1048286" s="3532"/>
      <c r="FXQ1048286" s="3532"/>
      <c r="FXR1048286" s="3532"/>
      <c r="FXS1048286" s="3532"/>
      <c r="FXT1048286" s="3532"/>
      <c r="FXU1048286" s="3532"/>
      <c r="FXV1048286" s="3532"/>
      <c r="FXW1048286" s="3532"/>
      <c r="FXX1048286" s="3532"/>
      <c r="FXY1048286" s="3532"/>
      <c r="FXZ1048286" s="3532"/>
      <c r="FYA1048286" s="3532"/>
      <c r="FYB1048286" s="3532"/>
      <c r="FYC1048286" s="3532"/>
      <c r="FYD1048286" s="3532"/>
      <c r="FYE1048286" s="3532"/>
      <c r="FYF1048286" s="3532"/>
      <c r="FYG1048286" s="3532"/>
      <c r="FYH1048286" s="3532"/>
      <c r="FYI1048286" s="3532"/>
      <c r="FYJ1048286" s="3532"/>
      <c r="FYK1048286" s="3532"/>
      <c r="FYL1048286" s="3532"/>
      <c r="FYM1048286" s="3532"/>
      <c r="FYN1048286" s="3532"/>
      <c r="FYO1048286" s="3532"/>
      <c r="FYP1048286" s="3532"/>
      <c r="FYQ1048286" s="3532"/>
      <c r="FYR1048286" s="3532"/>
      <c r="FYS1048286" s="3532"/>
      <c r="FYT1048286" s="3532"/>
      <c r="FYU1048286" s="3532"/>
      <c r="FYV1048286" s="3532"/>
      <c r="FYW1048286" s="3532"/>
      <c r="FYX1048286" s="3532"/>
      <c r="FYY1048286" s="3532"/>
      <c r="FYZ1048286" s="3532"/>
      <c r="FZA1048286" s="3532"/>
      <c r="FZB1048286" s="3532"/>
      <c r="FZC1048286" s="3532"/>
      <c r="FZD1048286" s="3532"/>
      <c r="FZE1048286" s="3532"/>
      <c r="FZF1048286" s="3532"/>
      <c r="FZG1048286" s="3532"/>
      <c r="FZH1048286" s="3532"/>
      <c r="FZI1048286" s="3532"/>
      <c r="FZJ1048286" s="3532"/>
      <c r="FZK1048286" s="3532"/>
      <c r="FZL1048286" s="3532"/>
      <c r="FZM1048286" s="3532"/>
      <c r="FZN1048286" s="3532"/>
      <c r="FZO1048286" s="3532"/>
      <c r="FZP1048286" s="3532"/>
      <c r="FZQ1048286" s="3532"/>
      <c r="FZR1048286" s="3532"/>
      <c r="FZS1048286" s="3532"/>
      <c r="FZT1048286" s="3532"/>
      <c r="FZU1048286" s="3532"/>
      <c r="FZV1048286" s="3532"/>
      <c r="FZW1048286" s="3532"/>
      <c r="FZX1048286" s="3532"/>
      <c r="FZY1048286" s="3532"/>
      <c r="FZZ1048286" s="3532"/>
      <c r="GAA1048286" s="3532"/>
      <c r="GAB1048286" s="3532"/>
      <c r="GAC1048286" s="3532"/>
      <c r="GAD1048286" s="3532"/>
      <c r="GAE1048286" s="3532"/>
      <c r="GAF1048286" s="3532"/>
      <c r="GAG1048286" s="3532"/>
      <c r="GAH1048286" s="3532"/>
      <c r="GAI1048286" s="3532"/>
      <c r="GAJ1048286" s="3532"/>
      <c r="GAK1048286" s="3532"/>
      <c r="GAL1048286" s="3532"/>
      <c r="GAM1048286" s="3532"/>
      <c r="GAN1048286" s="3532"/>
      <c r="GAO1048286" s="3532"/>
      <c r="GAP1048286" s="3532"/>
      <c r="GAQ1048286" s="3532"/>
      <c r="GAR1048286" s="3532"/>
      <c r="GAS1048286" s="3532"/>
      <c r="GAT1048286" s="3532"/>
      <c r="GAU1048286" s="3532"/>
      <c r="GAV1048286" s="3532"/>
      <c r="GAW1048286" s="3532"/>
      <c r="GAX1048286" s="3532"/>
      <c r="GAY1048286" s="3532"/>
      <c r="GAZ1048286" s="3532"/>
      <c r="GBA1048286" s="3532"/>
      <c r="GBB1048286" s="3532"/>
      <c r="GBC1048286" s="3532"/>
      <c r="GBD1048286" s="3532"/>
      <c r="GBE1048286" s="3532"/>
      <c r="GBF1048286" s="3532"/>
      <c r="GBG1048286" s="3532"/>
      <c r="GBH1048286" s="3532"/>
      <c r="GBI1048286" s="3532"/>
      <c r="GBJ1048286" s="3532"/>
      <c r="GBK1048286" s="3532"/>
      <c r="GBL1048286" s="3532"/>
      <c r="GBM1048286" s="3532"/>
      <c r="GBN1048286" s="3532"/>
      <c r="GBO1048286" s="3532"/>
      <c r="GBP1048286" s="3532"/>
      <c r="GBQ1048286" s="3532"/>
      <c r="GBR1048286" s="3532"/>
      <c r="GBS1048286" s="3532"/>
      <c r="GBT1048286" s="3532"/>
      <c r="GBU1048286" s="3532"/>
      <c r="GBV1048286" s="3532"/>
      <c r="GBW1048286" s="3532"/>
      <c r="GBX1048286" s="3532"/>
      <c r="GBY1048286" s="3532"/>
      <c r="GBZ1048286" s="3532"/>
      <c r="GCA1048286" s="3532"/>
      <c r="GCB1048286" s="3532"/>
      <c r="GCC1048286" s="3532"/>
      <c r="GCD1048286" s="3532"/>
      <c r="GCE1048286" s="3532"/>
      <c r="GCF1048286" s="3532"/>
      <c r="GCG1048286" s="3532"/>
      <c r="GCH1048286" s="3532"/>
      <c r="GCI1048286" s="3532"/>
      <c r="GCJ1048286" s="3532"/>
      <c r="GCK1048286" s="3532"/>
      <c r="GCL1048286" s="3532"/>
      <c r="GCM1048286" s="3532"/>
      <c r="GCN1048286" s="3532"/>
      <c r="GCO1048286" s="3532"/>
      <c r="GCP1048286" s="3532"/>
      <c r="GCQ1048286" s="3532"/>
      <c r="GCR1048286" s="3532"/>
      <c r="GCS1048286" s="3532"/>
      <c r="GCT1048286" s="3532"/>
      <c r="GCU1048286" s="3532"/>
      <c r="GCV1048286" s="3532"/>
      <c r="GCW1048286" s="3532"/>
      <c r="GCX1048286" s="3532"/>
      <c r="GCY1048286" s="3532"/>
      <c r="GCZ1048286" s="3532"/>
      <c r="GDA1048286" s="3532"/>
      <c r="GDB1048286" s="3532"/>
      <c r="GDC1048286" s="3532"/>
      <c r="GDD1048286" s="3532"/>
      <c r="GDE1048286" s="3532"/>
      <c r="GDF1048286" s="3532"/>
      <c r="GDG1048286" s="3532"/>
      <c r="GDH1048286" s="3532"/>
      <c r="GDI1048286" s="3532"/>
      <c r="GDJ1048286" s="3532"/>
      <c r="GDK1048286" s="3532"/>
      <c r="GDL1048286" s="3532"/>
      <c r="GDM1048286" s="3532"/>
      <c r="GDN1048286" s="3532"/>
      <c r="GDO1048286" s="3532"/>
      <c r="GDP1048286" s="3532"/>
      <c r="GDQ1048286" s="3532"/>
      <c r="GDR1048286" s="3532"/>
      <c r="GDS1048286" s="3532"/>
      <c r="GDT1048286" s="3532"/>
      <c r="GDU1048286" s="3532"/>
      <c r="GDV1048286" s="3532"/>
      <c r="GDW1048286" s="3532"/>
      <c r="GDX1048286" s="3532"/>
      <c r="GDY1048286" s="3532"/>
      <c r="GDZ1048286" s="3532"/>
      <c r="GEA1048286" s="3532"/>
      <c r="GEB1048286" s="3532"/>
      <c r="GEC1048286" s="3532"/>
      <c r="GED1048286" s="3532"/>
      <c r="GEE1048286" s="3532"/>
      <c r="GEF1048286" s="3532"/>
      <c r="GEG1048286" s="3532"/>
      <c r="GEH1048286" s="3532"/>
      <c r="GEI1048286" s="3532"/>
      <c r="GEJ1048286" s="3532"/>
      <c r="GEK1048286" s="3532"/>
      <c r="GEL1048286" s="3532"/>
      <c r="GEM1048286" s="3532"/>
      <c r="GEN1048286" s="3532"/>
      <c r="GEO1048286" s="3532"/>
      <c r="GEP1048286" s="3532"/>
      <c r="GEQ1048286" s="3532"/>
      <c r="GER1048286" s="3532"/>
      <c r="GES1048286" s="3532"/>
      <c r="GET1048286" s="3532"/>
      <c r="GEU1048286" s="3532"/>
      <c r="GEV1048286" s="3532"/>
      <c r="GEW1048286" s="3532"/>
      <c r="GEX1048286" s="3532"/>
      <c r="GEY1048286" s="3532"/>
      <c r="GEZ1048286" s="3532"/>
      <c r="GFA1048286" s="3532"/>
      <c r="GFB1048286" s="3532"/>
      <c r="GFC1048286" s="3532"/>
      <c r="GFD1048286" s="3532"/>
      <c r="GFE1048286" s="3532"/>
      <c r="GFF1048286" s="3532"/>
      <c r="GFG1048286" s="3532"/>
      <c r="GFH1048286" s="3532"/>
      <c r="GFI1048286" s="3532"/>
      <c r="GFJ1048286" s="3532"/>
      <c r="GFK1048286" s="3532"/>
      <c r="GFL1048286" s="3532"/>
      <c r="GFM1048286" s="3532"/>
      <c r="GFN1048286" s="3532"/>
      <c r="GFO1048286" s="3532"/>
      <c r="GFP1048286" s="3532"/>
      <c r="GFQ1048286" s="3532"/>
      <c r="GFR1048286" s="3532"/>
      <c r="GFS1048286" s="3532"/>
      <c r="GFT1048286" s="3532"/>
      <c r="GFU1048286" s="3532"/>
      <c r="GFV1048286" s="3532"/>
      <c r="GFW1048286" s="3532"/>
      <c r="GFX1048286" s="3532"/>
      <c r="GFY1048286" s="3532"/>
      <c r="GFZ1048286" s="3532"/>
      <c r="GGA1048286" s="3532"/>
      <c r="GGB1048286" s="3532"/>
      <c r="GGC1048286" s="3532"/>
      <c r="GGD1048286" s="3532"/>
      <c r="GGE1048286" s="3532"/>
      <c r="GGF1048286" s="3532"/>
      <c r="GGG1048286" s="3532"/>
      <c r="GGH1048286" s="3532"/>
      <c r="GGI1048286" s="3532"/>
      <c r="GGJ1048286" s="3532"/>
      <c r="GGK1048286" s="3532"/>
      <c r="GGL1048286" s="3532"/>
      <c r="GGM1048286" s="3532"/>
      <c r="GGN1048286" s="3532"/>
      <c r="GGO1048286" s="3532"/>
      <c r="GGP1048286" s="3532"/>
      <c r="GGQ1048286" s="3532"/>
      <c r="GGR1048286" s="3532"/>
      <c r="GGS1048286" s="3532"/>
      <c r="GGT1048286" s="3532"/>
      <c r="GGU1048286" s="3532"/>
      <c r="GGV1048286" s="3532"/>
      <c r="GGW1048286" s="3532"/>
      <c r="GGX1048286" s="3532"/>
      <c r="GGY1048286" s="3532"/>
      <c r="GGZ1048286" s="3532"/>
      <c r="GHA1048286" s="3532"/>
      <c r="GHB1048286" s="3532"/>
      <c r="GHC1048286" s="3532"/>
      <c r="GHD1048286" s="3532"/>
      <c r="GHE1048286" s="3532"/>
      <c r="GHF1048286" s="3532"/>
      <c r="GHG1048286" s="3532"/>
      <c r="GHH1048286" s="3532"/>
      <c r="GHI1048286" s="3532"/>
      <c r="GHJ1048286" s="3532"/>
      <c r="GHK1048286" s="3532"/>
      <c r="GHL1048286" s="3532"/>
      <c r="GHM1048286" s="3532"/>
      <c r="GHN1048286" s="3532"/>
      <c r="GHO1048286" s="3532"/>
      <c r="GHP1048286" s="3532"/>
      <c r="GHQ1048286" s="3532"/>
      <c r="GHR1048286" s="3532"/>
      <c r="GHS1048286" s="3532"/>
      <c r="GHT1048286" s="3532"/>
      <c r="GHU1048286" s="3532"/>
      <c r="GHV1048286" s="3532"/>
      <c r="GHW1048286" s="3532"/>
      <c r="GHX1048286" s="3532"/>
      <c r="GHY1048286" s="3532"/>
      <c r="GHZ1048286" s="3532"/>
      <c r="GIA1048286" s="3532"/>
      <c r="GIB1048286" s="3532"/>
      <c r="GIC1048286" s="3532"/>
      <c r="GID1048286" s="3532"/>
      <c r="GIE1048286" s="3532"/>
      <c r="GIF1048286" s="3532"/>
      <c r="GIG1048286" s="3532"/>
      <c r="GIH1048286" s="3532"/>
      <c r="GII1048286" s="3532"/>
      <c r="GIJ1048286" s="3532"/>
      <c r="GIK1048286" s="3532"/>
      <c r="GIL1048286" s="3532"/>
      <c r="GIM1048286" s="3532"/>
      <c r="GIN1048286" s="3532"/>
      <c r="GIO1048286" s="3532"/>
      <c r="GIP1048286" s="3532"/>
      <c r="GIQ1048286" s="3532"/>
      <c r="GIR1048286" s="3532"/>
      <c r="GIS1048286" s="3532"/>
      <c r="GIT1048286" s="3532"/>
      <c r="GIU1048286" s="3532"/>
      <c r="GIV1048286" s="3532"/>
      <c r="GIW1048286" s="3532"/>
      <c r="GIX1048286" s="3532"/>
      <c r="GIY1048286" s="3532"/>
      <c r="GIZ1048286" s="3532"/>
      <c r="GJA1048286" s="3532"/>
      <c r="GJB1048286" s="3532"/>
      <c r="GJC1048286" s="3532"/>
      <c r="GJD1048286" s="3532"/>
      <c r="GJE1048286" s="3532"/>
      <c r="GJF1048286" s="3532"/>
      <c r="GJG1048286" s="3532"/>
      <c r="GJH1048286" s="3532"/>
      <c r="GJI1048286" s="3532"/>
      <c r="GJJ1048286" s="3532"/>
      <c r="GJK1048286" s="3532"/>
      <c r="GJL1048286" s="3532"/>
      <c r="GJM1048286" s="3532"/>
      <c r="GJN1048286" s="3532"/>
      <c r="GJO1048286" s="3532"/>
      <c r="GJP1048286" s="3532"/>
      <c r="GJQ1048286" s="3532"/>
      <c r="GJR1048286" s="3532"/>
      <c r="GJS1048286" s="3532"/>
      <c r="GJT1048286" s="3532"/>
      <c r="GJU1048286" s="3532"/>
      <c r="GJV1048286" s="3532"/>
      <c r="GJW1048286" s="3532"/>
      <c r="GJX1048286" s="3532"/>
      <c r="GJY1048286" s="3532"/>
      <c r="GJZ1048286" s="3532"/>
      <c r="GKA1048286" s="3532"/>
      <c r="GKB1048286" s="3532"/>
      <c r="GKC1048286" s="3532"/>
      <c r="GKD1048286" s="3532"/>
      <c r="GKE1048286" s="3532"/>
      <c r="GKF1048286" s="3532"/>
      <c r="GKG1048286" s="3532"/>
      <c r="GKH1048286" s="3532"/>
      <c r="GKI1048286" s="3532"/>
      <c r="GKJ1048286" s="3532"/>
      <c r="GKK1048286" s="3532"/>
      <c r="GKL1048286" s="3532"/>
      <c r="GKM1048286" s="3532"/>
      <c r="GKN1048286" s="3532"/>
      <c r="GKO1048286" s="3532"/>
      <c r="GKP1048286" s="3532"/>
      <c r="GKQ1048286" s="3532"/>
      <c r="GKR1048286" s="3532"/>
      <c r="GKS1048286" s="3532"/>
      <c r="GKT1048286" s="3532"/>
      <c r="GKU1048286" s="3532"/>
      <c r="GKV1048286" s="3532"/>
      <c r="GKW1048286" s="3532"/>
      <c r="GKX1048286" s="3532"/>
      <c r="GKY1048286" s="3532"/>
      <c r="GKZ1048286" s="3532"/>
      <c r="GLA1048286" s="3532"/>
      <c r="GLB1048286" s="3532"/>
      <c r="GLC1048286" s="3532"/>
      <c r="GLD1048286" s="3532"/>
      <c r="GLE1048286" s="3532"/>
      <c r="GLF1048286" s="3532"/>
      <c r="GLG1048286" s="3532"/>
      <c r="GLH1048286" s="3532"/>
      <c r="GLI1048286" s="3532"/>
      <c r="GLJ1048286" s="3532"/>
      <c r="GLK1048286" s="3532"/>
      <c r="GLL1048286" s="3532"/>
      <c r="GLM1048286" s="3532"/>
      <c r="GLN1048286" s="3532"/>
      <c r="GLO1048286" s="3532"/>
      <c r="GLP1048286" s="3532"/>
      <c r="GLQ1048286" s="3532"/>
      <c r="GLR1048286" s="3532"/>
      <c r="GLS1048286" s="3532"/>
      <c r="GLT1048286" s="3532"/>
      <c r="GLU1048286" s="3532"/>
      <c r="GLV1048286" s="3532"/>
      <c r="GLW1048286" s="3532"/>
      <c r="GLX1048286" s="3532"/>
      <c r="GLY1048286" s="3532"/>
      <c r="GLZ1048286" s="3532"/>
      <c r="GMA1048286" s="3532"/>
      <c r="GMB1048286" s="3532"/>
      <c r="GMC1048286" s="3532"/>
      <c r="GMD1048286" s="3532"/>
      <c r="GME1048286" s="3532"/>
      <c r="GMF1048286" s="3532"/>
      <c r="GMG1048286" s="3532"/>
      <c r="GMH1048286" s="3532"/>
      <c r="GMI1048286" s="3532"/>
      <c r="GMJ1048286" s="3532"/>
      <c r="GMK1048286" s="3532"/>
      <c r="GML1048286" s="3532"/>
      <c r="GMM1048286" s="3532"/>
      <c r="GMN1048286" s="3532"/>
      <c r="GMO1048286" s="3532"/>
      <c r="GMP1048286" s="3532"/>
      <c r="GMQ1048286" s="3532"/>
      <c r="GMR1048286" s="3532"/>
      <c r="GMS1048286" s="3532"/>
      <c r="GMT1048286" s="3532"/>
      <c r="GMU1048286" s="3532"/>
      <c r="GMV1048286" s="3532"/>
      <c r="GMW1048286" s="3532"/>
      <c r="GMX1048286" s="3532"/>
      <c r="GMY1048286" s="3532"/>
      <c r="GMZ1048286" s="3532"/>
      <c r="GNA1048286" s="3532"/>
      <c r="GNB1048286" s="3532"/>
      <c r="GNC1048286" s="3532"/>
      <c r="GND1048286" s="3532"/>
      <c r="GNE1048286" s="3532"/>
      <c r="GNF1048286" s="3532"/>
      <c r="GNG1048286" s="3532"/>
      <c r="GNH1048286" s="3532"/>
      <c r="GNI1048286" s="3532"/>
      <c r="GNJ1048286" s="3532"/>
      <c r="GNK1048286" s="3532"/>
      <c r="GNL1048286" s="3532"/>
      <c r="GNM1048286" s="3532"/>
      <c r="GNN1048286" s="3532"/>
      <c r="GNO1048286" s="3532"/>
      <c r="GNP1048286" s="3532"/>
      <c r="GNQ1048286" s="3532"/>
      <c r="GNR1048286" s="3532"/>
      <c r="GNS1048286" s="3532"/>
      <c r="GNT1048286" s="3532"/>
      <c r="GNU1048286" s="3532"/>
      <c r="GNV1048286" s="3532"/>
      <c r="GNW1048286" s="3532"/>
      <c r="GNX1048286" s="3532"/>
      <c r="GNY1048286" s="3532"/>
      <c r="GNZ1048286" s="3532"/>
      <c r="GOA1048286" s="3532"/>
      <c r="GOB1048286" s="3532"/>
      <c r="GOC1048286" s="3532"/>
      <c r="GOD1048286" s="3532"/>
      <c r="GOE1048286" s="3532"/>
      <c r="GOF1048286" s="3532"/>
      <c r="GOG1048286" s="3532"/>
      <c r="GOH1048286" s="3532"/>
      <c r="GOI1048286" s="3532"/>
      <c r="GOJ1048286" s="3532"/>
      <c r="GOK1048286" s="3532"/>
      <c r="GOL1048286" s="3532"/>
      <c r="GOM1048286" s="3532"/>
      <c r="GON1048286" s="3532"/>
      <c r="GOO1048286" s="3532"/>
      <c r="GOP1048286" s="3532"/>
      <c r="GOQ1048286" s="3532"/>
      <c r="GOR1048286" s="3532"/>
      <c r="GOS1048286" s="3532"/>
      <c r="GOT1048286" s="3532"/>
      <c r="GOU1048286" s="3532"/>
      <c r="GOV1048286" s="3532"/>
      <c r="GOW1048286" s="3532"/>
      <c r="GOX1048286" s="3532"/>
      <c r="GOY1048286" s="3532"/>
      <c r="GOZ1048286" s="3532"/>
      <c r="GPA1048286" s="3532"/>
      <c r="GPB1048286" s="3532"/>
      <c r="GPC1048286" s="3532"/>
      <c r="GPD1048286" s="3532"/>
      <c r="GPE1048286" s="3532"/>
      <c r="GPF1048286" s="3532"/>
      <c r="GPG1048286" s="3532"/>
      <c r="GPH1048286" s="3532"/>
      <c r="GPI1048286" s="3532"/>
      <c r="GPJ1048286" s="3532"/>
      <c r="GPK1048286" s="3532"/>
      <c r="GPL1048286" s="3532"/>
      <c r="GPM1048286" s="3532"/>
      <c r="GPN1048286" s="3532"/>
      <c r="GPO1048286" s="3532"/>
      <c r="GPP1048286" s="3532"/>
      <c r="GPQ1048286" s="3532"/>
      <c r="GPR1048286" s="3532"/>
      <c r="GPS1048286" s="3532"/>
      <c r="GPT1048286" s="3532"/>
      <c r="GPU1048286" s="3532"/>
      <c r="GPV1048286" s="3532"/>
      <c r="GPW1048286" s="3532"/>
      <c r="GPX1048286" s="3532"/>
      <c r="GPY1048286" s="3532"/>
      <c r="GPZ1048286" s="3532"/>
      <c r="GQA1048286" s="3532"/>
      <c r="GQB1048286" s="3532"/>
      <c r="GQC1048286" s="3532"/>
      <c r="GQD1048286" s="3532"/>
      <c r="GQE1048286" s="3532"/>
      <c r="GQF1048286" s="3532"/>
      <c r="GQG1048286" s="3532"/>
      <c r="GQH1048286" s="3532"/>
      <c r="GQI1048286" s="3532"/>
      <c r="GQJ1048286" s="3532"/>
      <c r="GQK1048286" s="3532"/>
      <c r="GQL1048286" s="3532"/>
      <c r="GQM1048286" s="3532"/>
      <c r="GQN1048286" s="3532"/>
      <c r="GQO1048286" s="3532"/>
      <c r="GQP1048286" s="3532"/>
      <c r="GQQ1048286" s="3532"/>
      <c r="GQR1048286" s="3532"/>
      <c r="GQS1048286" s="3532"/>
      <c r="GQT1048286" s="3532"/>
      <c r="GQU1048286" s="3532"/>
      <c r="GQV1048286" s="3532"/>
      <c r="GQW1048286" s="3532"/>
      <c r="GQX1048286" s="3532"/>
      <c r="GQY1048286" s="3532"/>
      <c r="GQZ1048286" s="3532"/>
      <c r="GRA1048286" s="3532"/>
      <c r="GRB1048286" s="3532"/>
      <c r="GRC1048286" s="3532"/>
      <c r="GRD1048286" s="3532"/>
      <c r="GRE1048286" s="3532"/>
      <c r="GRF1048286" s="3532"/>
      <c r="GRG1048286" s="3532"/>
      <c r="GRH1048286" s="3532"/>
      <c r="GRI1048286" s="3532"/>
      <c r="GRJ1048286" s="3532"/>
      <c r="GRK1048286" s="3532"/>
      <c r="GRL1048286" s="3532"/>
      <c r="GRM1048286" s="3532"/>
      <c r="GRN1048286" s="3532"/>
      <c r="GRO1048286" s="3532"/>
      <c r="GRP1048286" s="3532"/>
      <c r="GRQ1048286" s="3532"/>
      <c r="GRR1048286" s="3532"/>
      <c r="GRS1048286" s="3532"/>
      <c r="GRT1048286" s="3532"/>
      <c r="GRU1048286" s="3532"/>
      <c r="GRV1048286" s="3532"/>
      <c r="GRW1048286" s="3532"/>
      <c r="GRX1048286" s="3532"/>
      <c r="GRY1048286" s="3532"/>
      <c r="GRZ1048286" s="3532"/>
      <c r="GSA1048286" s="3532"/>
      <c r="GSB1048286" s="3532"/>
      <c r="GSC1048286" s="3532"/>
      <c r="GSD1048286" s="3532"/>
      <c r="GSE1048286" s="3532"/>
      <c r="GSF1048286" s="3532"/>
      <c r="GSG1048286" s="3532"/>
      <c r="GSH1048286" s="3532"/>
      <c r="GSI1048286" s="3532"/>
      <c r="GSJ1048286" s="3532"/>
      <c r="GSK1048286" s="3532"/>
      <c r="GSL1048286" s="3532"/>
      <c r="GSM1048286" s="3532"/>
      <c r="GSN1048286" s="3532"/>
      <c r="GSO1048286" s="3532"/>
      <c r="GSP1048286" s="3532"/>
      <c r="GSQ1048286" s="3532"/>
      <c r="GSR1048286" s="3532"/>
      <c r="GSS1048286" s="3532"/>
      <c r="GST1048286" s="3532"/>
      <c r="GSU1048286" s="3532"/>
      <c r="GSV1048286" s="3532"/>
      <c r="GSW1048286" s="3532"/>
      <c r="GSX1048286" s="3532"/>
      <c r="GSY1048286" s="3532"/>
      <c r="GSZ1048286" s="3532"/>
      <c r="GTA1048286" s="3532"/>
      <c r="GTB1048286" s="3532"/>
      <c r="GTC1048286" s="3532"/>
      <c r="GTD1048286" s="3532"/>
      <c r="GTE1048286" s="3532"/>
      <c r="GTF1048286" s="3532"/>
      <c r="GTG1048286" s="3532"/>
      <c r="GTH1048286" s="3532"/>
      <c r="GTI1048286" s="3532"/>
      <c r="GTJ1048286" s="3532"/>
      <c r="GTK1048286" s="3532"/>
      <c r="GTL1048286" s="3532"/>
      <c r="GTM1048286" s="3532"/>
      <c r="GTN1048286" s="3532"/>
      <c r="GTO1048286" s="3532"/>
      <c r="GTP1048286" s="3532"/>
      <c r="GTQ1048286" s="3532"/>
      <c r="GTR1048286" s="3532"/>
      <c r="GTS1048286" s="3532"/>
      <c r="GTT1048286" s="3532"/>
      <c r="GTU1048286" s="3532"/>
      <c r="GTV1048286" s="3532"/>
      <c r="GTW1048286" s="3532"/>
      <c r="GTX1048286" s="3532"/>
      <c r="GTY1048286" s="3532"/>
      <c r="GTZ1048286" s="3532"/>
      <c r="GUA1048286" s="3532"/>
      <c r="GUB1048286" s="3532"/>
      <c r="GUC1048286" s="3532"/>
      <c r="GUD1048286" s="3532"/>
      <c r="GUE1048286" s="3532"/>
      <c r="GUF1048286" s="3532"/>
      <c r="GUG1048286" s="3532"/>
      <c r="GUH1048286" s="3532"/>
      <c r="GUI1048286" s="3532"/>
      <c r="GUJ1048286" s="3532"/>
      <c r="GUK1048286" s="3532"/>
      <c r="GUL1048286" s="3532"/>
      <c r="GUM1048286" s="3532"/>
      <c r="GUN1048286" s="3532"/>
      <c r="GUO1048286" s="3532"/>
      <c r="GUP1048286" s="3532"/>
      <c r="GUQ1048286" s="3532"/>
      <c r="GUR1048286" s="3532"/>
      <c r="GUS1048286" s="3532"/>
      <c r="GUT1048286" s="3532"/>
      <c r="GUU1048286" s="3532"/>
      <c r="GUV1048286" s="3532"/>
      <c r="GUW1048286" s="3532"/>
      <c r="GUX1048286" s="3532"/>
      <c r="GUY1048286" s="3532"/>
      <c r="GUZ1048286" s="3532"/>
      <c r="GVA1048286" s="3532"/>
      <c r="GVB1048286" s="3532"/>
      <c r="GVC1048286" s="3532"/>
      <c r="GVD1048286" s="3532"/>
      <c r="GVE1048286" s="3532"/>
      <c r="GVF1048286" s="3532"/>
      <c r="GVG1048286" s="3532"/>
      <c r="GVH1048286" s="3532"/>
      <c r="GVI1048286" s="3532"/>
      <c r="GVJ1048286" s="3532"/>
      <c r="GVK1048286" s="3532"/>
      <c r="GVL1048286" s="3532"/>
      <c r="GVM1048286" s="3532"/>
      <c r="GVN1048286" s="3532"/>
      <c r="GVO1048286" s="3532"/>
      <c r="GVP1048286" s="3532"/>
      <c r="GVQ1048286" s="3532"/>
      <c r="GVR1048286" s="3532"/>
      <c r="GVS1048286" s="3532"/>
      <c r="GVT1048286" s="3532"/>
      <c r="GVU1048286" s="3532"/>
      <c r="GVV1048286" s="3532"/>
      <c r="GVW1048286" s="3532"/>
      <c r="GVX1048286" s="3532"/>
      <c r="GVY1048286" s="3532"/>
      <c r="GVZ1048286" s="3532"/>
      <c r="GWA1048286" s="3532"/>
      <c r="GWB1048286" s="3532"/>
      <c r="GWC1048286" s="3532"/>
      <c r="GWD1048286" s="3532"/>
      <c r="GWE1048286" s="3532"/>
      <c r="GWF1048286" s="3532"/>
      <c r="GWG1048286" s="3532"/>
      <c r="GWH1048286" s="3532"/>
      <c r="GWI1048286" s="3532"/>
      <c r="GWJ1048286" s="3532"/>
      <c r="GWK1048286" s="3532"/>
      <c r="GWL1048286" s="3532"/>
      <c r="GWM1048286" s="3532"/>
      <c r="GWN1048286" s="3532"/>
      <c r="GWO1048286" s="3532"/>
      <c r="GWP1048286" s="3532"/>
      <c r="GWQ1048286" s="3532"/>
      <c r="GWR1048286" s="3532"/>
      <c r="GWS1048286" s="3532"/>
      <c r="GWT1048286" s="3532"/>
      <c r="GWU1048286" s="3532"/>
      <c r="GWV1048286" s="3532"/>
      <c r="GWW1048286" s="3532"/>
      <c r="GWX1048286" s="3532"/>
      <c r="GWY1048286" s="3532"/>
      <c r="GWZ1048286" s="3532"/>
      <c r="GXA1048286" s="3532"/>
      <c r="GXB1048286" s="3532"/>
      <c r="GXC1048286" s="3532"/>
      <c r="GXD1048286" s="3532"/>
      <c r="GXE1048286" s="3532"/>
      <c r="GXF1048286" s="3532"/>
      <c r="GXG1048286" s="3532"/>
      <c r="GXH1048286" s="3532"/>
      <c r="GXI1048286" s="3532"/>
      <c r="GXJ1048286" s="3532"/>
      <c r="GXK1048286" s="3532"/>
      <c r="GXL1048286" s="3532"/>
      <c r="GXM1048286" s="3532"/>
      <c r="GXN1048286" s="3532"/>
      <c r="GXO1048286" s="3532"/>
      <c r="GXP1048286" s="3532"/>
      <c r="GXQ1048286" s="3532"/>
      <c r="GXR1048286" s="3532"/>
      <c r="GXS1048286" s="3532"/>
      <c r="GXT1048286" s="3532"/>
      <c r="GXU1048286" s="3532"/>
      <c r="GXV1048286" s="3532"/>
      <c r="GXW1048286" s="3532"/>
      <c r="GXX1048286" s="3532"/>
      <c r="GXY1048286" s="3532"/>
      <c r="GXZ1048286" s="3532"/>
      <c r="GYA1048286" s="3532"/>
      <c r="GYB1048286" s="3532"/>
      <c r="GYC1048286" s="3532"/>
      <c r="GYD1048286" s="3532"/>
      <c r="GYE1048286" s="3532"/>
      <c r="GYF1048286" s="3532"/>
      <c r="GYG1048286" s="3532"/>
      <c r="GYH1048286" s="3532"/>
      <c r="GYI1048286" s="3532"/>
      <c r="GYJ1048286" s="3532"/>
      <c r="GYK1048286" s="3532"/>
      <c r="GYL1048286" s="3532"/>
      <c r="GYM1048286" s="3532"/>
      <c r="GYN1048286" s="3532"/>
      <c r="GYO1048286" s="3532"/>
      <c r="GYP1048286" s="3532"/>
      <c r="GYQ1048286" s="3532"/>
      <c r="GYR1048286" s="3532"/>
      <c r="GYS1048286" s="3532"/>
      <c r="GYT1048286" s="3532"/>
      <c r="GYU1048286" s="3532"/>
      <c r="GYV1048286" s="3532"/>
      <c r="GYW1048286" s="3532"/>
      <c r="GYX1048286" s="3532"/>
      <c r="GYY1048286" s="3532"/>
      <c r="GYZ1048286" s="3532"/>
      <c r="GZA1048286" s="3532"/>
      <c r="GZB1048286" s="3532"/>
      <c r="GZC1048286" s="3532"/>
      <c r="GZD1048286" s="3532"/>
      <c r="GZE1048286" s="3532"/>
      <c r="GZF1048286" s="3532"/>
      <c r="GZG1048286" s="3532"/>
      <c r="GZH1048286" s="3532"/>
      <c r="GZI1048286" s="3532"/>
      <c r="GZJ1048286" s="3532"/>
      <c r="GZK1048286" s="3532"/>
      <c r="GZL1048286" s="3532"/>
      <c r="GZM1048286" s="3532"/>
      <c r="GZN1048286" s="3532"/>
      <c r="GZO1048286" s="3532"/>
      <c r="GZP1048286" s="3532"/>
      <c r="GZQ1048286" s="3532"/>
      <c r="GZR1048286" s="3532"/>
      <c r="GZS1048286" s="3532"/>
      <c r="GZT1048286" s="3532"/>
      <c r="GZU1048286" s="3532"/>
      <c r="GZV1048286" s="3532"/>
      <c r="GZW1048286" s="3532"/>
      <c r="GZX1048286" s="3532"/>
      <c r="GZY1048286" s="3532"/>
      <c r="GZZ1048286" s="3532"/>
      <c r="HAA1048286" s="3532"/>
      <c r="HAB1048286" s="3532"/>
      <c r="HAC1048286" s="3532"/>
      <c r="HAD1048286" s="3532"/>
      <c r="HAE1048286" s="3532"/>
      <c r="HAF1048286" s="3532"/>
      <c r="HAG1048286" s="3532"/>
      <c r="HAH1048286" s="3532"/>
      <c r="HAI1048286" s="3532"/>
      <c r="HAJ1048286" s="3532"/>
      <c r="HAK1048286" s="3532"/>
      <c r="HAL1048286" s="3532"/>
      <c r="HAM1048286" s="3532"/>
      <c r="HAN1048286" s="3532"/>
      <c r="HAO1048286" s="3532"/>
      <c r="HAP1048286" s="3532"/>
      <c r="HAQ1048286" s="3532"/>
      <c r="HAR1048286" s="3532"/>
      <c r="HAS1048286" s="3532"/>
      <c r="HAT1048286" s="3532"/>
      <c r="HAU1048286" s="3532"/>
      <c r="HAV1048286" s="3532"/>
      <c r="HAW1048286" s="3532"/>
      <c r="HAX1048286" s="3532"/>
      <c r="HAY1048286" s="3532"/>
      <c r="HAZ1048286" s="3532"/>
      <c r="HBA1048286" s="3532"/>
      <c r="HBB1048286" s="3532"/>
      <c r="HBC1048286" s="3532"/>
      <c r="HBD1048286" s="3532"/>
      <c r="HBE1048286" s="3532"/>
      <c r="HBF1048286" s="3532"/>
      <c r="HBG1048286" s="3532"/>
      <c r="HBH1048286" s="3532"/>
      <c r="HBI1048286" s="3532"/>
      <c r="HBJ1048286" s="3532"/>
      <c r="HBK1048286" s="3532"/>
      <c r="HBL1048286" s="3532"/>
      <c r="HBM1048286" s="3532"/>
      <c r="HBN1048286" s="3532"/>
      <c r="HBO1048286" s="3532"/>
      <c r="HBP1048286" s="3532"/>
      <c r="HBQ1048286" s="3532"/>
      <c r="HBR1048286" s="3532"/>
      <c r="HBS1048286" s="3532"/>
      <c r="HBT1048286" s="3532"/>
      <c r="HBU1048286" s="3532"/>
      <c r="HBV1048286" s="3532"/>
      <c r="HBW1048286" s="3532"/>
      <c r="HBX1048286" s="3532"/>
      <c r="HBY1048286" s="3532"/>
      <c r="HBZ1048286" s="3532"/>
      <c r="HCA1048286" s="3532"/>
      <c r="HCB1048286" s="3532"/>
      <c r="HCC1048286" s="3532"/>
      <c r="HCD1048286" s="3532"/>
      <c r="HCE1048286" s="3532"/>
      <c r="HCF1048286" s="3532"/>
      <c r="HCG1048286" s="3532"/>
      <c r="HCH1048286" s="3532"/>
      <c r="HCI1048286" s="3532"/>
      <c r="HCJ1048286" s="3532"/>
      <c r="HCK1048286" s="3532"/>
      <c r="HCL1048286" s="3532"/>
      <c r="HCM1048286" s="3532"/>
      <c r="HCN1048286" s="3532"/>
      <c r="HCO1048286" s="3532"/>
      <c r="HCP1048286" s="3532"/>
      <c r="HCQ1048286" s="3532"/>
      <c r="HCR1048286" s="3532"/>
      <c r="HCS1048286" s="3532"/>
      <c r="HCT1048286" s="3532"/>
      <c r="HCU1048286" s="3532"/>
      <c r="HCV1048286" s="3532"/>
      <c r="HCW1048286" s="3532"/>
      <c r="HCX1048286" s="3532"/>
      <c r="HCY1048286" s="3532"/>
      <c r="HCZ1048286" s="3532"/>
      <c r="HDA1048286" s="3532"/>
      <c r="HDB1048286" s="3532"/>
      <c r="HDC1048286" s="3532"/>
      <c r="HDD1048286" s="3532"/>
      <c r="HDE1048286" s="3532"/>
      <c r="HDF1048286" s="3532"/>
      <c r="HDG1048286" s="3532"/>
      <c r="HDH1048286" s="3532"/>
      <c r="HDI1048286" s="3532"/>
      <c r="HDJ1048286" s="3532"/>
      <c r="HDK1048286" s="3532"/>
      <c r="HDL1048286" s="3532"/>
      <c r="HDM1048286" s="3532"/>
      <c r="HDN1048286" s="3532"/>
      <c r="HDO1048286" s="3532"/>
      <c r="HDP1048286" s="3532"/>
      <c r="HDQ1048286" s="3532"/>
      <c r="HDR1048286" s="3532"/>
      <c r="HDS1048286" s="3532"/>
      <c r="HDT1048286" s="3532"/>
      <c r="HDU1048286" s="3532"/>
      <c r="HDV1048286" s="3532"/>
      <c r="HDW1048286" s="3532"/>
      <c r="HDX1048286" s="3532"/>
      <c r="HDY1048286" s="3532"/>
      <c r="HDZ1048286" s="3532"/>
      <c r="HEA1048286" s="3532"/>
      <c r="HEB1048286" s="3532"/>
      <c r="HEC1048286" s="3532"/>
      <c r="HED1048286" s="3532"/>
      <c r="HEE1048286" s="3532"/>
      <c r="HEF1048286" s="3532"/>
      <c r="HEG1048286" s="3532"/>
      <c r="HEH1048286" s="3532"/>
      <c r="HEI1048286" s="3532"/>
      <c r="HEJ1048286" s="3532"/>
      <c r="HEK1048286" s="3532"/>
      <c r="HEL1048286" s="3532"/>
      <c r="HEM1048286" s="3532"/>
      <c r="HEN1048286" s="3532"/>
      <c r="HEO1048286" s="3532"/>
      <c r="HEP1048286" s="3532"/>
      <c r="HEQ1048286" s="3532"/>
      <c r="HER1048286" s="3532"/>
      <c r="HES1048286" s="3532"/>
      <c r="HET1048286" s="3532"/>
      <c r="HEU1048286" s="3532"/>
      <c r="HEV1048286" s="3532"/>
      <c r="HEW1048286" s="3532"/>
      <c r="HEX1048286" s="3532"/>
      <c r="HEY1048286" s="3532"/>
      <c r="HEZ1048286" s="3532"/>
      <c r="HFA1048286" s="3532"/>
      <c r="HFB1048286" s="3532"/>
      <c r="HFC1048286" s="3532"/>
      <c r="HFD1048286" s="3532"/>
      <c r="HFE1048286" s="3532"/>
      <c r="HFF1048286" s="3532"/>
      <c r="HFG1048286" s="3532"/>
      <c r="HFH1048286" s="3532"/>
      <c r="HFI1048286" s="3532"/>
      <c r="HFJ1048286" s="3532"/>
      <c r="HFK1048286" s="3532"/>
      <c r="HFL1048286" s="3532"/>
      <c r="HFM1048286" s="3532"/>
      <c r="HFN1048286" s="3532"/>
      <c r="HFO1048286" s="3532"/>
      <c r="HFP1048286" s="3532"/>
      <c r="HFQ1048286" s="3532"/>
      <c r="HFR1048286" s="3532"/>
      <c r="HFS1048286" s="3532"/>
      <c r="HFT1048286" s="3532"/>
      <c r="HFU1048286" s="3532"/>
      <c r="HFV1048286" s="3532"/>
      <c r="HFW1048286" s="3532"/>
      <c r="HFX1048286" s="3532"/>
      <c r="HFY1048286" s="3532"/>
      <c r="HFZ1048286" s="3532"/>
      <c r="HGA1048286" s="3532"/>
      <c r="HGB1048286" s="3532"/>
      <c r="HGC1048286" s="3532"/>
      <c r="HGD1048286" s="3532"/>
      <c r="HGE1048286" s="3532"/>
      <c r="HGF1048286" s="3532"/>
      <c r="HGG1048286" s="3532"/>
      <c r="HGH1048286" s="3532"/>
      <c r="HGI1048286" s="3532"/>
      <c r="HGJ1048286" s="3532"/>
      <c r="HGK1048286" s="3532"/>
      <c r="HGL1048286" s="3532"/>
      <c r="HGM1048286" s="3532"/>
      <c r="HGN1048286" s="3532"/>
      <c r="HGO1048286" s="3532"/>
      <c r="HGP1048286" s="3532"/>
      <c r="HGQ1048286" s="3532"/>
      <c r="HGR1048286" s="3532"/>
      <c r="HGS1048286" s="3532"/>
      <c r="HGT1048286" s="3532"/>
      <c r="HGU1048286" s="3532"/>
      <c r="HGV1048286" s="3532"/>
      <c r="HGW1048286" s="3532"/>
      <c r="HGX1048286" s="3532"/>
      <c r="HGY1048286" s="3532"/>
      <c r="HGZ1048286" s="3532"/>
      <c r="HHA1048286" s="3532"/>
      <c r="HHB1048286" s="3532"/>
      <c r="HHC1048286" s="3532"/>
      <c r="HHD1048286" s="3532"/>
      <c r="HHE1048286" s="3532"/>
      <c r="HHF1048286" s="3532"/>
      <c r="HHG1048286" s="3532"/>
      <c r="HHH1048286" s="3532"/>
      <c r="HHI1048286" s="3532"/>
      <c r="HHJ1048286" s="3532"/>
      <c r="HHK1048286" s="3532"/>
      <c r="HHL1048286" s="3532"/>
      <c r="HHM1048286" s="3532"/>
      <c r="HHN1048286" s="3532"/>
      <c r="HHO1048286" s="3532"/>
      <c r="HHP1048286" s="3532"/>
      <c r="HHQ1048286" s="3532"/>
      <c r="HHR1048286" s="3532"/>
      <c r="HHS1048286" s="3532"/>
      <c r="HHT1048286" s="3532"/>
      <c r="HHU1048286" s="3532"/>
      <c r="HHV1048286" s="3532"/>
      <c r="HHW1048286" s="3532"/>
      <c r="HHX1048286" s="3532"/>
      <c r="HHY1048286" s="3532"/>
      <c r="HHZ1048286" s="3532"/>
      <c r="HIA1048286" s="3532"/>
      <c r="HIB1048286" s="3532"/>
      <c r="HIC1048286" s="3532"/>
      <c r="HID1048286" s="3532"/>
      <c r="HIE1048286" s="3532"/>
      <c r="HIF1048286" s="3532"/>
      <c r="HIG1048286" s="3532"/>
      <c r="HIH1048286" s="3532"/>
      <c r="HII1048286" s="3532"/>
      <c r="HIJ1048286" s="3532"/>
      <c r="HIK1048286" s="3532"/>
      <c r="HIL1048286" s="3532"/>
      <c r="HIM1048286" s="3532"/>
      <c r="HIN1048286" s="3532"/>
      <c r="HIO1048286" s="3532"/>
      <c r="HIP1048286" s="3532"/>
      <c r="HIQ1048286" s="3532"/>
      <c r="HIR1048286" s="3532"/>
      <c r="HIS1048286" s="3532"/>
      <c r="HIT1048286" s="3532"/>
      <c r="HIU1048286" s="3532"/>
      <c r="HIV1048286" s="3532"/>
      <c r="HIW1048286" s="3532"/>
      <c r="HIX1048286" s="3532"/>
      <c r="HIY1048286" s="3532"/>
      <c r="HIZ1048286" s="3532"/>
      <c r="HJA1048286" s="3532"/>
      <c r="HJB1048286" s="3532"/>
      <c r="HJC1048286" s="3532"/>
      <c r="HJD1048286" s="3532"/>
      <c r="HJE1048286" s="3532"/>
      <c r="HJF1048286" s="3532"/>
      <c r="HJG1048286" s="3532"/>
      <c r="HJH1048286" s="3532"/>
      <c r="HJI1048286" s="3532"/>
      <c r="HJJ1048286" s="3532"/>
      <c r="HJK1048286" s="3532"/>
      <c r="HJL1048286" s="3532"/>
      <c r="HJM1048286" s="3532"/>
      <c r="HJN1048286" s="3532"/>
      <c r="HJO1048286" s="3532"/>
      <c r="HJP1048286" s="3532"/>
      <c r="HJQ1048286" s="3532"/>
      <c r="HJR1048286" s="3532"/>
      <c r="HJS1048286" s="3532"/>
      <c r="HJT1048286" s="3532"/>
      <c r="HJU1048286" s="3532"/>
      <c r="HJV1048286" s="3532"/>
      <c r="HJW1048286" s="3532"/>
      <c r="HJX1048286" s="3532"/>
      <c r="HJY1048286" s="3532"/>
      <c r="HJZ1048286" s="3532"/>
      <c r="HKA1048286" s="3532"/>
      <c r="HKB1048286" s="3532"/>
      <c r="HKC1048286" s="3532"/>
      <c r="HKD1048286" s="3532"/>
      <c r="HKE1048286" s="3532"/>
      <c r="HKF1048286" s="3532"/>
      <c r="HKG1048286" s="3532"/>
      <c r="HKH1048286" s="3532"/>
      <c r="HKI1048286" s="3532"/>
      <c r="HKJ1048286" s="3532"/>
      <c r="HKK1048286" s="3532"/>
      <c r="HKL1048286" s="3532"/>
      <c r="HKM1048286" s="3532"/>
      <c r="HKN1048286" s="3532"/>
      <c r="HKO1048286" s="3532"/>
      <c r="HKP1048286" s="3532"/>
      <c r="HKQ1048286" s="3532"/>
      <c r="HKR1048286" s="3532"/>
      <c r="HKS1048286" s="3532"/>
      <c r="HKT1048286" s="3532"/>
      <c r="HKU1048286" s="3532"/>
      <c r="HKV1048286" s="3532"/>
      <c r="HKW1048286" s="3532"/>
      <c r="HKX1048286" s="3532"/>
      <c r="HKY1048286" s="3532"/>
      <c r="HKZ1048286" s="3532"/>
      <c r="HLA1048286" s="3532"/>
      <c r="HLB1048286" s="3532"/>
      <c r="HLC1048286" s="3532"/>
      <c r="HLD1048286" s="3532"/>
      <c r="HLE1048286" s="3532"/>
      <c r="HLF1048286" s="3532"/>
      <c r="HLG1048286" s="3532"/>
      <c r="HLH1048286" s="3532"/>
      <c r="HLI1048286" s="3532"/>
      <c r="HLJ1048286" s="3532"/>
      <c r="HLK1048286" s="3532"/>
      <c r="HLL1048286" s="3532"/>
      <c r="HLM1048286" s="3532"/>
      <c r="HLN1048286" s="3532"/>
      <c r="HLO1048286" s="3532"/>
      <c r="HLP1048286" s="3532"/>
      <c r="HLQ1048286" s="3532"/>
      <c r="HLR1048286" s="3532"/>
      <c r="HLS1048286" s="3532"/>
      <c r="HLT1048286" s="3532"/>
      <c r="HLU1048286" s="3532"/>
      <c r="HLV1048286" s="3532"/>
      <c r="HLW1048286" s="3532"/>
      <c r="HLX1048286" s="3532"/>
      <c r="HLY1048286" s="3532"/>
      <c r="HLZ1048286" s="3532"/>
      <c r="HMA1048286" s="3532"/>
      <c r="HMB1048286" s="3532"/>
      <c r="HMC1048286" s="3532"/>
      <c r="HMD1048286" s="3532"/>
      <c r="HME1048286" s="3532"/>
      <c r="HMF1048286" s="3532"/>
      <c r="HMG1048286" s="3532"/>
      <c r="HMH1048286" s="3532"/>
      <c r="HMI1048286" s="3532"/>
      <c r="HMJ1048286" s="3532"/>
      <c r="HMK1048286" s="3532"/>
      <c r="HML1048286" s="3532"/>
      <c r="HMM1048286" s="3532"/>
      <c r="HMN1048286" s="3532"/>
      <c r="HMO1048286" s="3532"/>
      <c r="HMP1048286" s="3532"/>
      <c r="HMQ1048286" s="3532"/>
      <c r="HMR1048286" s="3532"/>
      <c r="HMS1048286" s="3532"/>
      <c r="HMT1048286" s="3532"/>
      <c r="HMU1048286" s="3532"/>
      <c r="HMV1048286" s="3532"/>
      <c r="HMW1048286" s="3532"/>
      <c r="HMX1048286" s="3532"/>
      <c r="HMY1048286" s="3532"/>
      <c r="HMZ1048286" s="3532"/>
      <c r="HNA1048286" s="3532"/>
      <c r="HNB1048286" s="3532"/>
      <c r="HNC1048286" s="3532"/>
      <c r="HND1048286" s="3532"/>
      <c r="HNE1048286" s="3532"/>
      <c r="HNF1048286" s="3532"/>
      <c r="HNG1048286" s="3532"/>
      <c r="HNH1048286" s="3532"/>
      <c r="HNI1048286" s="3532"/>
      <c r="HNJ1048286" s="3532"/>
      <c r="HNK1048286" s="3532"/>
      <c r="HNL1048286" s="3532"/>
      <c r="HNM1048286" s="3532"/>
      <c r="HNN1048286" s="3532"/>
      <c r="HNO1048286" s="3532"/>
      <c r="HNP1048286" s="3532"/>
      <c r="HNQ1048286" s="3532"/>
      <c r="HNR1048286" s="3532"/>
      <c r="HNS1048286" s="3532"/>
      <c r="HNT1048286" s="3532"/>
      <c r="HNU1048286" s="3532"/>
      <c r="HNV1048286" s="3532"/>
      <c r="HNW1048286" s="3532"/>
      <c r="HNX1048286" s="3532"/>
      <c r="HNY1048286" s="3532"/>
      <c r="HNZ1048286" s="3532"/>
      <c r="HOA1048286" s="3532"/>
      <c r="HOB1048286" s="3532"/>
      <c r="HOC1048286" s="3532"/>
      <c r="HOD1048286" s="3532"/>
      <c r="HOE1048286" s="3532"/>
      <c r="HOF1048286" s="3532"/>
      <c r="HOG1048286" s="3532"/>
      <c r="HOH1048286" s="3532"/>
      <c r="HOI1048286" s="3532"/>
      <c r="HOJ1048286" s="3532"/>
      <c r="HOK1048286" s="3532"/>
      <c r="HOL1048286" s="3532"/>
      <c r="HOM1048286" s="3532"/>
      <c r="HON1048286" s="3532"/>
      <c r="HOO1048286" s="3532"/>
      <c r="HOP1048286" s="3532"/>
      <c r="HOQ1048286" s="3532"/>
      <c r="HOR1048286" s="3532"/>
      <c r="HOS1048286" s="3532"/>
      <c r="HOT1048286" s="3532"/>
      <c r="HOU1048286" s="3532"/>
      <c r="HOV1048286" s="3532"/>
      <c r="HOW1048286" s="3532"/>
      <c r="HOX1048286" s="3532"/>
      <c r="HOY1048286" s="3532"/>
      <c r="HOZ1048286" s="3532"/>
      <c r="HPA1048286" s="3532"/>
      <c r="HPB1048286" s="3532"/>
      <c r="HPC1048286" s="3532"/>
      <c r="HPD1048286" s="3532"/>
      <c r="HPE1048286" s="3532"/>
      <c r="HPF1048286" s="3532"/>
      <c r="HPG1048286" s="3532"/>
      <c r="HPH1048286" s="3532"/>
      <c r="HPI1048286" s="3532"/>
      <c r="HPJ1048286" s="3532"/>
      <c r="HPK1048286" s="3532"/>
      <c r="HPL1048286" s="3532"/>
      <c r="HPM1048286" s="3532"/>
      <c r="HPN1048286" s="3532"/>
      <c r="HPO1048286" s="3532"/>
      <c r="HPP1048286" s="3532"/>
      <c r="HPQ1048286" s="3532"/>
      <c r="HPR1048286" s="3532"/>
      <c r="HPS1048286" s="3532"/>
      <c r="HPT1048286" s="3532"/>
      <c r="HPU1048286" s="3532"/>
      <c r="HPV1048286" s="3532"/>
      <c r="HPW1048286" s="3532"/>
      <c r="HPX1048286" s="3532"/>
      <c r="HPY1048286" s="3532"/>
      <c r="HPZ1048286" s="3532"/>
      <c r="HQA1048286" s="3532"/>
      <c r="HQB1048286" s="3532"/>
      <c r="HQC1048286" s="3532"/>
      <c r="HQD1048286" s="3532"/>
      <c r="HQE1048286" s="3532"/>
      <c r="HQF1048286" s="3532"/>
      <c r="HQG1048286" s="3532"/>
      <c r="HQH1048286" s="3532"/>
      <c r="HQI1048286" s="3532"/>
      <c r="HQJ1048286" s="3532"/>
      <c r="HQK1048286" s="3532"/>
      <c r="HQL1048286" s="3532"/>
      <c r="HQM1048286" s="3532"/>
      <c r="HQN1048286" s="3532"/>
      <c r="HQO1048286" s="3532"/>
      <c r="HQP1048286" s="3532"/>
      <c r="HQQ1048286" s="3532"/>
      <c r="HQR1048286" s="3532"/>
      <c r="HQS1048286" s="3532"/>
      <c r="HQT1048286" s="3532"/>
      <c r="HQU1048286" s="3532"/>
      <c r="HQV1048286" s="3532"/>
      <c r="HQW1048286" s="3532"/>
      <c r="HQX1048286" s="3532"/>
      <c r="HQY1048286" s="3532"/>
      <c r="HQZ1048286" s="3532"/>
      <c r="HRA1048286" s="3532"/>
      <c r="HRB1048286" s="3532"/>
      <c r="HRC1048286" s="3532"/>
      <c r="HRD1048286" s="3532"/>
      <c r="HRE1048286" s="3532"/>
      <c r="HRF1048286" s="3532"/>
      <c r="HRG1048286" s="3532"/>
      <c r="HRH1048286" s="3532"/>
      <c r="HRI1048286" s="3532"/>
      <c r="HRJ1048286" s="3532"/>
      <c r="HRK1048286" s="3532"/>
      <c r="HRL1048286" s="3532"/>
      <c r="HRM1048286" s="3532"/>
      <c r="HRN1048286" s="3532"/>
      <c r="HRO1048286" s="3532"/>
      <c r="HRP1048286" s="3532"/>
      <c r="HRQ1048286" s="3532"/>
      <c r="HRR1048286" s="3532"/>
      <c r="HRS1048286" s="3532"/>
      <c r="HRT1048286" s="3532"/>
      <c r="HRU1048286" s="3532"/>
      <c r="HRV1048286" s="3532"/>
      <c r="HRW1048286" s="3532"/>
      <c r="HRX1048286" s="3532"/>
      <c r="HRY1048286" s="3532"/>
      <c r="HRZ1048286" s="3532"/>
      <c r="HSA1048286" s="3532"/>
      <c r="HSB1048286" s="3532"/>
      <c r="HSC1048286" s="3532"/>
      <c r="HSD1048286" s="3532"/>
      <c r="HSE1048286" s="3532"/>
      <c r="HSF1048286" s="3532"/>
      <c r="HSG1048286" s="3532"/>
      <c r="HSH1048286" s="3532"/>
      <c r="HSI1048286" s="3532"/>
      <c r="HSJ1048286" s="3532"/>
      <c r="HSK1048286" s="3532"/>
      <c r="HSL1048286" s="3532"/>
      <c r="HSM1048286" s="3532"/>
      <c r="HSN1048286" s="3532"/>
      <c r="HSO1048286" s="3532"/>
      <c r="HSP1048286" s="3532"/>
      <c r="HSQ1048286" s="3532"/>
      <c r="HSR1048286" s="3532"/>
      <c r="HSS1048286" s="3532"/>
      <c r="HST1048286" s="3532"/>
      <c r="HSU1048286" s="3532"/>
      <c r="HSV1048286" s="3532"/>
      <c r="HSW1048286" s="3532"/>
      <c r="HSX1048286" s="3532"/>
      <c r="HSY1048286" s="3532"/>
      <c r="HSZ1048286" s="3532"/>
      <c r="HTA1048286" s="3532"/>
      <c r="HTB1048286" s="3532"/>
      <c r="HTC1048286" s="3532"/>
      <c r="HTD1048286" s="3532"/>
      <c r="HTE1048286" s="3532"/>
      <c r="HTF1048286" s="3532"/>
      <c r="HTG1048286" s="3532"/>
      <c r="HTH1048286" s="3532"/>
      <c r="HTI1048286" s="3532"/>
      <c r="HTJ1048286" s="3532"/>
      <c r="HTK1048286" s="3532"/>
      <c r="HTL1048286" s="3532"/>
      <c r="HTM1048286" s="3532"/>
      <c r="HTN1048286" s="3532"/>
      <c r="HTO1048286" s="3532"/>
      <c r="HTP1048286" s="3532"/>
      <c r="HTQ1048286" s="3532"/>
      <c r="HTR1048286" s="3532"/>
      <c r="HTS1048286" s="3532"/>
      <c r="HTT1048286" s="3532"/>
      <c r="HTU1048286" s="3532"/>
      <c r="HTV1048286" s="3532"/>
      <c r="HTW1048286" s="3532"/>
      <c r="HTX1048286" s="3532"/>
      <c r="HTY1048286" s="3532"/>
      <c r="HTZ1048286" s="3532"/>
      <c r="HUA1048286" s="3532"/>
      <c r="HUB1048286" s="3532"/>
      <c r="HUC1048286" s="3532"/>
      <c r="HUD1048286" s="3532"/>
      <c r="HUE1048286" s="3532"/>
      <c r="HUF1048286" s="3532"/>
      <c r="HUG1048286" s="3532"/>
      <c r="HUH1048286" s="3532"/>
      <c r="HUI1048286" s="3532"/>
      <c r="HUJ1048286" s="3532"/>
      <c r="HUK1048286" s="3532"/>
      <c r="HUL1048286" s="3532"/>
      <c r="HUM1048286" s="3532"/>
      <c r="HUN1048286" s="3532"/>
      <c r="HUO1048286" s="3532"/>
      <c r="HUP1048286" s="3532"/>
      <c r="HUQ1048286" s="3532"/>
      <c r="HUR1048286" s="3532"/>
      <c r="HUS1048286" s="3532"/>
      <c r="HUT1048286" s="3532"/>
      <c r="HUU1048286" s="3532"/>
      <c r="HUV1048286" s="3532"/>
      <c r="HUW1048286" s="3532"/>
      <c r="HUX1048286" s="3532"/>
      <c r="HUY1048286" s="3532"/>
      <c r="HUZ1048286" s="3532"/>
      <c r="HVA1048286" s="3532"/>
      <c r="HVB1048286" s="3532"/>
      <c r="HVC1048286" s="3532"/>
      <c r="HVD1048286" s="3532"/>
      <c r="HVE1048286" s="3532"/>
      <c r="HVF1048286" s="3532"/>
      <c r="HVG1048286" s="3532"/>
      <c r="HVH1048286" s="3532"/>
      <c r="HVI1048286" s="3532"/>
      <c r="HVJ1048286" s="3532"/>
      <c r="HVK1048286" s="3532"/>
      <c r="HVL1048286" s="3532"/>
      <c r="HVM1048286" s="3532"/>
      <c r="HVN1048286" s="3532"/>
      <c r="HVO1048286" s="3532"/>
      <c r="HVP1048286" s="3532"/>
      <c r="HVQ1048286" s="3532"/>
      <c r="HVR1048286" s="3532"/>
      <c r="HVS1048286" s="3532"/>
      <c r="HVT1048286" s="3532"/>
      <c r="HVU1048286" s="3532"/>
      <c r="HVV1048286" s="3532"/>
      <c r="HVW1048286" s="3532"/>
      <c r="HVX1048286" s="3532"/>
      <c r="HVY1048286" s="3532"/>
      <c r="HVZ1048286" s="3532"/>
      <c r="HWA1048286" s="3532"/>
      <c r="HWB1048286" s="3532"/>
      <c r="HWC1048286" s="3532"/>
      <c r="HWD1048286" s="3532"/>
      <c r="HWE1048286" s="3532"/>
      <c r="HWF1048286" s="3532"/>
      <c r="HWG1048286" s="3532"/>
      <c r="HWH1048286" s="3532"/>
      <c r="HWI1048286" s="3532"/>
      <c r="HWJ1048286" s="3532"/>
      <c r="HWK1048286" s="3532"/>
      <c r="HWL1048286" s="3532"/>
      <c r="HWM1048286" s="3532"/>
      <c r="HWN1048286" s="3532"/>
      <c r="HWO1048286" s="3532"/>
      <c r="HWP1048286" s="3532"/>
      <c r="HWQ1048286" s="3532"/>
      <c r="HWR1048286" s="3532"/>
      <c r="HWS1048286" s="3532"/>
      <c r="HWT1048286" s="3532"/>
      <c r="HWU1048286" s="3532"/>
      <c r="HWV1048286" s="3532"/>
      <c r="HWW1048286" s="3532"/>
      <c r="HWX1048286" s="3532"/>
      <c r="HWY1048286" s="3532"/>
      <c r="HWZ1048286" s="3532"/>
      <c r="HXA1048286" s="3532"/>
      <c r="HXB1048286" s="3532"/>
      <c r="HXC1048286" s="3532"/>
      <c r="HXD1048286" s="3532"/>
      <c r="HXE1048286" s="3532"/>
      <c r="HXF1048286" s="3532"/>
      <c r="HXG1048286" s="3532"/>
      <c r="HXH1048286" s="3532"/>
      <c r="HXI1048286" s="3532"/>
      <c r="HXJ1048286" s="3532"/>
      <c r="HXK1048286" s="3532"/>
      <c r="HXL1048286" s="3532"/>
      <c r="HXM1048286" s="3532"/>
      <c r="HXN1048286" s="3532"/>
      <c r="HXO1048286" s="3532"/>
      <c r="HXP1048286" s="3532"/>
      <c r="HXQ1048286" s="3532"/>
      <c r="HXR1048286" s="3532"/>
      <c r="HXS1048286" s="3532"/>
      <c r="HXT1048286" s="3532"/>
      <c r="HXU1048286" s="3532"/>
      <c r="HXV1048286" s="3532"/>
      <c r="HXW1048286" s="3532"/>
      <c r="HXX1048286" s="3532"/>
      <c r="HXY1048286" s="3532"/>
      <c r="HXZ1048286" s="3532"/>
      <c r="HYA1048286" s="3532"/>
      <c r="HYB1048286" s="3532"/>
      <c r="HYC1048286" s="3532"/>
      <c r="HYD1048286" s="3532"/>
      <c r="HYE1048286" s="3532"/>
      <c r="HYF1048286" s="3532"/>
      <c r="HYG1048286" s="3532"/>
      <c r="HYH1048286" s="3532"/>
      <c r="HYI1048286" s="3532"/>
      <c r="HYJ1048286" s="3532"/>
      <c r="HYK1048286" s="3532"/>
      <c r="HYL1048286" s="3532"/>
      <c r="HYM1048286" s="3532"/>
      <c r="HYN1048286" s="3532"/>
      <c r="HYO1048286" s="3532"/>
      <c r="HYP1048286" s="3532"/>
      <c r="HYQ1048286" s="3532"/>
      <c r="HYR1048286" s="3532"/>
      <c r="HYS1048286" s="3532"/>
      <c r="HYT1048286" s="3532"/>
      <c r="HYU1048286" s="3532"/>
      <c r="HYV1048286" s="3532"/>
      <c r="HYW1048286" s="3532"/>
      <c r="HYX1048286" s="3532"/>
      <c r="HYY1048286" s="3532"/>
      <c r="HYZ1048286" s="3532"/>
      <c r="HZA1048286" s="3532"/>
      <c r="HZB1048286" s="3532"/>
      <c r="HZC1048286" s="3532"/>
      <c r="HZD1048286" s="3532"/>
      <c r="HZE1048286" s="3532"/>
      <c r="HZF1048286" s="3532"/>
      <c r="HZG1048286" s="3532"/>
      <c r="HZH1048286" s="3532"/>
      <c r="HZI1048286" s="3532"/>
      <c r="HZJ1048286" s="3532"/>
      <c r="HZK1048286" s="3532"/>
      <c r="HZL1048286" s="3532"/>
      <c r="HZM1048286" s="3532"/>
      <c r="HZN1048286" s="3532"/>
      <c r="HZO1048286" s="3532"/>
      <c r="HZP1048286" s="3532"/>
      <c r="HZQ1048286" s="3532"/>
      <c r="HZR1048286" s="3532"/>
      <c r="HZS1048286" s="3532"/>
      <c r="HZT1048286" s="3532"/>
      <c r="HZU1048286" s="3532"/>
      <c r="HZV1048286" s="3532"/>
      <c r="HZW1048286" s="3532"/>
      <c r="HZX1048286" s="3532"/>
      <c r="HZY1048286" s="3532"/>
      <c r="HZZ1048286" s="3532"/>
      <c r="IAA1048286" s="3532"/>
      <c r="IAB1048286" s="3532"/>
      <c r="IAC1048286" s="3532"/>
      <c r="IAD1048286" s="3532"/>
      <c r="IAE1048286" s="3532"/>
      <c r="IAF1048286" s="3532"/>
      <c r="IAG1048286" s="3532"/>
      <c r="IAH1048286" s="3532"/>
      <c r="IAI1048286" s="3532"/>
      <c r="IAJ1048286" s="3532"/>
      <c r="IAK1048286" s="3532"/>
      <c r="IAL1048286" s="3532"/>
      <c r="IAM1048286" s="3532"/>
      <c r="IAN1048286" s="3532"/>
      <c r="IAO1048286" s="3532"/>
      <c r="IAP1048286" s="3532"/>
      <c r="IAQ1048286" s="3532"/>
      <c r="IAR1048286" s="3532"/>
      <c r="IAS1048286" s="3532"/>
      <c r="IAT1048286" s="3532"/>
      <c r="IAU1048286" s="3532"/>
      <c r="IAV1048286" s="3532"/>
      <c r="IAW1048286" s="3532"/>
      <c r="IAX1048286" s="3532"/>
      <c r="IAY1048286" s="3532"/>
      <c r="IAZ1048286" s="3532"/>
      <c r="IBA1048286" s="3532"/>
      <c r="IBB1048286" s="3532"/>
      <c r="IBC1048286" s="3532"/>
      <c r="IBD1048286" s="3532"/>
      <c r="IBE1048286" s="3532"/>
      <c r="IBF1048286" s="3532"/>
      <c r="IBG1048286" s="3532"/>
      <c r="IBH1048286" s="3532"/>
      <c r="IBI1048286" s="3532"/>
      <c r="IBJ1048286" s="3532"/>
      <c r="IBK1048286" s="3532"/>
      <c r="IBL1048286" s="3532"/>
      <c r="IBM1048286" s="3532"/>
      <c r="IBN1048286" s="3532"/>
      <c r="IBO1048286" s="3532"/>
      <c r="IBP1048286" s="3532"/>
      <c r="IBQ1048286" s="3532"/>
      <c r="IBR1048286" s="3532"/>
      <c r="IBS1048286" s="3532"/>
      <c r="IBT1048286" s="3532"/>
      <c r="IBU1048286" s="3532"/>
      <c r="IBV1048286" s="3532"/>
      <c r="IBW1048286" s="3532"/>
      <c r="IBX1048286" s="3532"/>
      <c r="IBY1048286" s="3532"/>
      <c r="IBZ1048286" s="3532"/>
      <c r="ICA1048286" s="3532"/>
      <c r="ICB1048286" s="3532"/>
      <c r="ICC1048286" s="3532"/>
      <c r="ICD1048286" s="3532"/>
      <c r="ICE1048286" s="3532"/>
      <c r="ICF1048286" s="3532"/>
      <c r="ICG1048286" s="3532"/>
      <c r="ICH1048286" s="3532"/>
      <c r="ICI1048286" s="3532"/>
      <c r="ICJ1048286" s="3532"/>
      <c r="ICK1048286" s="3532"/>
      <c r="ICL1048286" s="3532"/>
      <c r="ICM1048286" s="3532"/>
      <c r="ICN1048286" s="3532"/>
      <c r="ICO1048286" s="3532"/>
      <c r="ICP1048286" s="3532"/>
      <c r="ICQ1048286" s="3532"/>
      <c r="ICR1048286" s="3532"/>
      <c r="ICS1048286" s="3532"/>
      <c r="ICT1048286" s="3532"/>
      <c r="ICU1048286" s="3532"/>
      <c r="ICV1048286" s="3532"/>
      <c r="ICW1048286" s="3532"/>
      <c r="ICX1048286" s="3532"/>
      <c r="ICY1048286" s="3532"/>
      <c r="ICZ1048286" s="3532"/>
      <c r="IDA1048286" s="3532"/>
      <c r="IDB1048286" s="3532"/>
      <c r="IDC1048286" s="3532"/>
      <c r="IDD1048286" s="3532"/>
      <c r="IDE1048286" s="3532"/>
      <c r="IDF1048286" s="3532"/>
      <c r="IDG1048286" s="3532"/>
      <c r="IDH1048286" s="3532"/>
      <c r="IDI1048286" s="3532"/>
      <c r="IDJ1048286" s="3532"/>
      <c r="IDK1048286" s="3532"/>
      <c r="IDL1048286" s="3532"/>
      <c r="IDM1048286" s="3532"/>
      <c r="IDN1048286" s="3532"/>
      <c r="IDO1048286" s="3532"/>
      <c r="IDP1048286" s="3532"/>
      <c r="IDQ1048286" s="3532"/>
      <c r="IDR1048286" s="3532"/>
      <c r="IDS1048286" s="3532"/>
      <c r="IDT1048286" s="3532"/>
      <c r="IDU1048286" s="3532"/>
      <c r="IDV1048286" s="3532"/>
      <c r="IDW1048286" s="3532"/>
      <c r="IDX1048286" s="3532"/>
      <c r="IDY1048286" s="3532"/>
      <c r="IDZ1048286" s="3532"/>
      <c r="IEA1048286" s="3532"/>
      <c r="IEB1048286" s="3532"/>
      <c r="IEC1048286" s="3532"/>
      <c r="IED1048286" s="3532"/>
      <c r="IEE1048286" s="3532"/>
      <c r="IEF1048286" s="3532"/>
      <c r="IEG1048286" s="3532"/>
      <c r="IEH1048286" s="3532"/>
      <c r="IEI1048286" s="3532"/>
      <c r="IEJ1048286" s="3532"/>
      <c r="IEK1048286" s="3532"/>
      <c r="IEL1048286" s="3532"/>
      <c r="IEM1048286" s="3532"/>
      <c r="IEN1048286" s="3532"/>
      <c r="IEO1048286" s="3532"/>
      <c r="IEP1048286" s="3532"/>
      <c r="IEQ1048286" s="3532"/>
      <c r="IER1048286" s="3532"/>
      <c r="IES1048286" s="3532"/>
      <c r="IET1048286" s="3532"/>
      <c r="IEU1048286" s="3532"/>
      <c r="IEV1048286" s="3532"/>
      <c r="IEW1048286" s="3532"/>
      <c r="IEX1048286" s="3532"/>
      <c r="IEY1048286" s="3532"/>
      <c r="IEZ1048286" s="3532"/>
      <c r="IFA1048286" s="3532"/>
      <c r="IFB1048286" s="3532"/>
      <c r="IFC1048286" s="3532"/>
      <c r="IFD1048286" s="3532"/>
      <c r="IFE1048286" s="3532"/>
      <c r="IFF1048286" s="3532"/>
      <c r="IFG1048286" s="3532"/>
      <c r="IFH1048286" s="3532"/>
      <c r="IFI1048286" s="3532"/>
      <c r="IFJ1048286" s="3532"/>
      <c r="IFK1048286" s="3532"/>
      <c r="IFL1048286" s="3532"/>
      <c r="IFM1048286" s="3532"/>
      <c r="IFN1048286" s="3532"/>
      <c r="IFO1048286" s="3532"/>
      <c r="IFP1048286" s="3532"/>
      <c r="IFQ1048286" s="3532"/>
      <c r="IFR1048286" s="3532"/>
      <c r="IFS1048286" s="3532"/>
      <c r="IFT1048286" s="3532"/>
      <c r="IFU1048286" s="3532"/>
      <c r="IFV1048286" s="3532"/>
      <c r="IFW1048286" s="3532"/>
      <c r="IFX1048286" s="3532"/>
      <c r="IFY1048286" s="3532"/>
      <c r="IFZ1048286" s="3532"/>
      <c r="IGA1048286" s="3532"/>
      <c r="IGB1048286" s="3532"/>
      <c r="IGC1048286" s="3532"/>
      <c r="IGD1048286" s="3532"/>
      <c r="IGE1048286" s="3532"/>
      <c r="IGF1048286" s="3532"/>
      <c r="IGG1048286" s="3532"/>
      <c r="IGH1048286" s="3532"/>
      <c r="IGI1048286" s="3532"/>
      <c r="IGJ1048286" s="3532"/>
      <c r="IGK1048286" s="3532"/>
      <c r="IGL1048286" s="3532"/>
      <c r="IGM1048286" s="3532"/>
      <c r="IGN1048286" s="3532"/>
      <c r="IGO1048286" s="3532"/>
      <c r="IGP1048286" s="3532"/>
      <c r="IGQ1048286" s="3532"/>
      <c r="IGR1048286" s="3532"/>
      <c r="IGS1048286" s="3532"/>
      <c r="IGT1048286" s="3532"/>
      <c r="IGU1048286" s="3532"/>
      <c r="IGV1048286" s="3532"/>
      <c r="IGW1048286" s="3532"/>
      <c r="IGX1048286" s="3532"/>
      <c r="IGY1048286" s="3532"/>
      <c r="IGZ1048286" s="3532"/>
      <c r="IHA1048286" s="3532"/>
      <c r="IHB1048286" s="3532"/>
      <c r="IHC1048286" s="3532"/>
      <c r="IHD1048286" s="3532"/>
      <c r="IHE1048286" s="3532"/>
      <c r="IHF1048286" s="3532"/>
      <c r="IHG1048286" s="3532"/>
      <c r="IHH1048286" s="3532"/>
      <c r="IHI1048286" s="3532"/>
      <c r="IHJ1048286" s="3532"/>
      <c r="IHK1048286" s="3532"/>
      <c r="IHL1048286" s="3532"/>
      <c r="IHM1048286" s="3532"/>
      <c r="IHN1048286" s="3532"/>
      <c r="IHO1048286" s="3532"/>
      <c r="IHP1048286" s="3532"/>
      <c r="IHQ1048286" s="3532"/>
      <c r="IHR1048286" s="3532"/>
      <c r="IHS1048286" s="3532"/>
      <c r="IHT1048286" s="3532"/>
      <c r="IHU1048286" s="3532"/>
      <c r="IHV1048286" s="3532"/>
      <c r="IHW1048286" s="3532"/>
      <c r="IHX1048286" s="3532"/>
      <c r="IHY1048286" s="3532"/>
      <c r="IHZ1048286" s="3532"/>
      <c r="IIA1048286" s="3532"/>
      <c r="IIB1048286" s="3532"/>
      <c r="IIC1048286" s="3532"/>
      <c r="IID1048286" s="3532"/>
      <c r="IIE1048286" s="3532"/>
      <c r="IIF1048286" s="3532"/>
      <c r="IIG1048286" s="3532"/>
      <c r="IIH1048286" s="3532"/>
      <c r="III1048286" s="3532"/>
      <c r="IIJ1048286" s="3532"/>
      <c r="IIK1048286" s="3532"/>
      <c r="IIL1048286" s="3532"/>
      <c r="IIM1048286" s="3532"/>
      <c r="IIN1048286" s="3532"/>
      <c r="IIO1048286" s="3532"/>
      <c r="IIP1048286" s="3532"/>
      <c r="IIQ1048286" s="3532"/>
      <c r="IIR1048286" s="3532"/>
      <c r="IIS1048286" s="3532"/>
      <c r="IIT1048286" s="3532"/>
      <c r="IIU1048286" s="3532"/>
      <c r="IIV1048286" s="3532"/>
      <c r="IIW1048286" s="3532"/>
      <c r="IIX1048286" s="3532"/>
      <c r="IIY1048286" s="3532"/>
      <c r="IIZ1048286" s="3532"/>
      <c r="IJA1048286" s="3532"/>
      <c r="IJB1048286" s="3532"/>
      <c r="IJC1048286" s="3532"/>
      <c r="IJD1048286" s="3532"/>
      <c r="IJE1048286" s="3532"/>
      <c r="IJF1048286" s="3532"/>
      <c r="IJG1048286" s="3532"/>
      <c r="IJH1048286" s="3532"/>
      <c r="IJI1048286" s="3532"/>
      <c r="IJJ1048286" s="3532"/>
      <c r="IJK1048286" s="3532"/>
      <c r="IJL1048286" s="3532"/>
      <c r="IJM1048286" s="3532"/>
      <c r="IJN1048286" s="3532"/>
      <c r="IJO1048286" s="3532"/>
      <c r="IJP1048286" s="3532"/>
      <c r="IJQ1048286" s="3532"/>
      <c r="IJR1048286" s="3532"/>
      <c r="IJS1048286" s="3532"/>
      <c r="IJT1048286" s="3532"/>
      <c r="IJU1048286" s="3532"/>
      <c r="IJV1048286" s="3532"/>
      <c r="IJW1048286" s="3532"/>
      <c r="IJX1048286" s="3532"/>
      <c r="IJY1048286" s="3532"/>
      <c r="IJZ1048286" s="3532"/>
      <c r="IKA1048286" s="3532"/>
      <c r="IKB1048286" s="3532"/>
      <c r="IKC1048286" s="3532"/>
      <c r="IKD1048286" s="3532"/>
      <c r="IKE1048286" s="3532"/>
      <c r="IKF1048286" s="3532"/>
      <c r="IKG1048286" s="3532"/>
      <c r="IKH1048286" s="3532"/>
      <c r="IKI1048286" s="3532"/>
      <c r="IKJ1048286" s="3532"/>
      <c r="IKK1048286" s="3532"/>
      <c r="IKL1048286" s="3532"/>
      <c r="IKM1048286" s="3532"/>
      <c r="IKN1048286" s="3532"/>
      <c r="IKO1048286" s="3532"/>
      <c r="IKP1048286" s="3532"/>
      <c r="IKQ1048286" s="3532"/>
      <c r="IKR1048286" s="3532"/>
      <c r="IKS1048286" s="3532"/>
      <c r="IKT1048286" s="3532"/>
      <c r="IKU1048286" s="3532"/>
      <c r="IKV1048286" s="3532"/>
      <c r="IKW1048286" s="3532"/>
      <c r="IKX1048286" s="3532"/>
      <c r="IKY1048286" s="3532"/>
      <c r="IKZ1048286" s="3532"/>
      <c r="ILA1048286" s="3532"/>
      <c r="ILB1048286" s="3532"/>
      <c r="ILC1048286" s="3532"/>
      <c r="ILD1048286" s="3532"/>
      <c r="ILE1048286" s="3532"/>
      <c r="ILF1048286" s="3532"/>
      <c r="ILG1048286" s="3532"/>
      <c r="ILH1048286" s="3532"/>
      <c r="ILI1048286" s="3532"/>
      <c r="ILJ1048286" s="3532"/>
      <c r="ILK1048286" s="3532"/>
      <c r="ILL1048286" s="3532"/>
      <c r="ILM1048286" s="3532"/>
      <c r="ILN1048286" s="3532"/>
      <c r="ILO1048286" s="3532"/>
      <c r="ILP1048286" s="3532"/>
      <c r="ILQ1048286" s="3532"/>
      <c r="ILR1048286" s="3532"/>
      <c r="ILS1048286" s="3532"/>
      <c r="ILT1048286" s="3532"/>
      <c r="ILU1048286" s="3532"/>
      <c r="ILV1048286" s="3532"/>
      <c r="ILW1048286" s="3532"/>
      <c r="ILX1048286" s="3532"/>
      <c r="ILY1048286" s="3532"/>
      <c r="ILZ1048286" s="3532"/>
      <c r="IMA1048286" s="3532"/>
      <c r="IMB1048286" s="3532"/>
      <c r="IMC1048286" s="3532"/>
      <c r="IMD1048286" s="3532"/>
      <c r="IME1048286" s="3532"/>
      <c r="IMF1048286" s="3532"/>
      <c r="IMG1048286" s="3532"/>
      <c r="IMH1048286" s="3532"/>
      <c r="IMI1048286" s="3532"/>
      <c r="IMJ1048286" s="3532"/>
      <c r="IMK1048286" s="3532"/>
      <c r="IML1048286" s="3532"/>
      <c r="IMM1048286" s="3532"/>
      <c r="IMN1048286" s="3532"/>
      <c r="IMO1048286" s="3532"/>
      <c r="IMP1048286" s="3532"/>
      <c r="IMQ1048286" s="3532"/>
      <c r="IMR1048286" s="3532"/>
      <c r="IMS1048286" s="3532"/>
      <c r="IMT1048286" s="3532"/>
      <c r="IMU1048286" s="3532"/>
      <c r="IMV1048286" s="3532"/>
      <c r="IMW1048286" s="3532"/>
      <c r="IMX1048286" s="3532"/>
      <c r="IMY1048286" s="3532"/>
      <c r="IMZ1048286" s="3532"/>
      <c r="INA1048286" s="3532"/>
      <c r="INB1048286" s="3532"/>
      <c r="INC1048286" s="3532"/>
      <c r="IND1048286" s="3532"/>
      <c r="INE1048286" s="3532"/>
      <c r="INF1048286" s="3532"/>
      <c r="ING1048286" s="3532"/>
      <c r="INH1048286" s="3532"/>
      <c r="INI1048286" s="3532"/>
      <c r="INJ1048286" s="3532"/>
      <c r="INK1048286" s="3532"/>
      <c r="INL1048286" s="3532"/>
      <c r="INM1048286" s="3532"/>
      <c r="INN1048286" s="3532"/>
      <c r="INO1048286" s="3532"/>
      <c r="INP1048286" s="3532"/>
      <c r="INQ1048286" s="3532"/>
      <c r="INR1048286" s="3532"/>
      <c r="INS1048286" s="3532"/>
      <c r="INT1048286" s="3532"/>
      <c r="INU1048286" s="3532"/>
      <c r="INV1048286" s="3532"/>
      <c r="INW1048286" s="3532"/>
      <c r="INX1048286" s="3532"/>
      <c r="INY1048286" s="3532"/>
      <c r="INZ1048286" s="3532"/>
      <c r="IOA1048286" s="3532"/>
      <c r="IOB1048286" s="3532"/>
      <c r="IOC1048286" s="3532"/>
      <c r="IOD1048286" s="3532"/>
      <c r="IOE1048286" s="3532"/>
      <c r="IOF1048286" s="3532"/>
      <c r="IOG1048286" s="3532"/>
      <c r="IOH1048286" s="3532"/>
      <c r="IOI1048286" s="3532"/>
      <c r="IOJ1048286" s="3532"/>
      <c r="IOK1048286" s="3532"/>
      <c r="IOL1048286" s="3532"/>
      <c r="IOM1048286" s="3532"/>
      <c r="ION1048286" s="3532"/>
      <c r="IOO1048286" s="3532"/>
      <c r="IOP1048286" s="3532"/>
      <c r="IOQ1048286" s="3532"/>
      <c r="IOR1048286" s="3532"/>
      <c r="IOS1048286" s="3532"/>
      <c r="IOT1048286" s="3532"/>
      <c r="IOU1048286" s="3532"/>
      <c r="IOV1048286" s="3532"/>
      <c r="IOW1048286" s="3532"/>
      <c r="IOX1048286" s="3532"/>
      <c r="IOY1048286" s="3532"/>
      <c r="IOZ1048286" s="3532"/>
      <c r="IPA1048286" s="3532"/>
      <c r="IPB1048286" s="3532"/>
      <c r="IPC1048286" s="3532"/>
      <c r="IPD1048286" s="3532"/>
      <c r="IPE1048286" s="3532"/>
      <c r="IPF1048286" s="3532"/>
      <c r="IPG1048286" s="3532"/>
      <c r="IPH1048286" s="3532"/>
      <c r="IPI1048286" s="3532"/>
      <c r="IPJ1048286" s="3532"/>
      <c r="IPK1048286" s="3532"/>
      <c r="IPL1048286" s="3532"/>
      <c r="IPM1048286" s="3532"/>
      <c r="IPN1048286" s="3532"/>
      <c r="IPO1048286" s="3532"/>
      <c r="IPP1048286" s="3532"/>
      <c r="IPQ1048286" s="3532"/>
      <c r="IPR1048286" s="3532"/>
      <c r="IPS1048286" s="3532"/>
      <c r="IPT1048286" s="3532"/>
      <c r="IPU1048286" s="3532"/>
      <c r="IPV1048286" s="3532"/>
      <c r="IPW1048286" s="3532"/>
      <c r="IPX1048286" s="3532"/>
      <c r="IPY1048286" s="3532"/>
      <c r="IPZ1048286" s="3532"/>
      <c r="IQA1048286" s="3532"/>
      <c r="IQB1048286" s="3532"/>
      <c r="IQC1048286" s="3532"/>
      <c r="IQD1048286" s="3532"/>
      <c r="IQE1048286" s="3532"/>
      <c r="IQF1048286" s="3532"/>
      <c r="IQG1048286" s="3532"/>
      <c r="IQH1048286" s="3532"/>
      <c r="IQI1048286" s="3532"/>
      <c r="IQJ1048286" s="3532"/>
      <c r="IQK1048286" s="3532"/>
      <c r="IQL1048286" s="3532"/>
      <c r="IQM1048286" s="3532"/>
      <c r="IQN1048286" s="3532"/>
      <c r="IQO1048286" s="3532"/>
      <c r="IQP1048286" s="3532"/>
      <c r="IQQ1048286" s="3532"/>
      <c r="IQR1048286" s="3532"/>
      <c r="IQS1048286" s="3532"/>
      <c r="IQT1048286" s="3532"/>
      <c r="IQU1048286" s="3532"/>
      <c r="IQV1048286" s="3532"/>
      <c r="IQW1048286" s="3532"/>
      <c r="IQX1048286" s="3532"/>
      <c r="IQY1048286" s="3532"/>
      <c r="IQZ1048286" s="3532"/>
      <c r="IRA1048286" s="3532"/>
      <c r="IRB1048286" s="3532"/>
      <c r="IRC1048286" s="3532"/>
      <c r="IRD1048286" s="3532"/>
      <c r="IRE1048286" s="3532"/>
      <c r="IRF1048286" s="3532"/>
      <c r="IRG1048286" s="3532"/>
      <c r="IRH1048286" s="3532"/>
      <c r="IRI1048286" s="3532"/>
      <c r="IRJ1048286" s="3532"/>
      <c r="IRK1048286" s="3532"/>
      <c r="IRL1048286" s="3532"/>
      <c r="IRM1048286" s="3532"/>
      <c r="IRN1048286" s="3532"/>
      <c r="IRO1048286" s="3532"/>
      <c r="IRP1048286" s="3532"/>
      <c r="IRQ1048286" s="3532"/>
      <c r="IRR1048286" s="3532"/>
      <c r="IRS1048286" s="3532"/>
      <c r="IRT1048286" s="3532"/>
      <c r="IRU1048286" s="3532"/>
      <c r="IRV1048286" s="3532"/>
      <c r="IRW1048286" s="3532"/>
      <c r="IRX1048286" s="3532"/>
      <c r="IRY1048286" s="3532"/>
      <c r="IRZ1048286" s="3532"/>
      <c r="ISA1048286" s="3532"/>
      <c r="ISB1048286" s="3532"/>
      <c r="ISC1048286" s="3532"/>
      <c r="ISD1048286" s="3532"/>
      <c r="ISE1048286" s="3532"/>
      <c r="ISF1048286" s="3532"/>
      <c r="ISG1048286" s="3532"/>
      <c r="ISH1048286" s="3532"/>
      <c r="ISI1048286" s="3532"/>
      <c r="ISJ1048286" s="3532"/>
      <c r="ISK1048286" s="3532"/>
      <c r="ISL1048286" s="3532"/>
      <c r="ISM1048286" s="3532"/>
      <c r="ISN1048286" s="3532"/>
      <c r="ISO1048286" s="3532"/>
      <c r="ISP1048286" s="3532"/>
      <c r="ISQ1048286" s="3532"/>
      <c r="ISR1048286" s="3532"/>
      <c r="ISS1048286" s="3532"/>
      <c r="IST1048286" s="3532"/>
      <c r="ISU1048286" s="3532"/>
      <c r="ISV1048286" s="3532"/>
      <c r="ISW1048286" s="3532"/>
      <c r="ISX1048286" s="3532"/>
      <c r="ISY1048286" s="3532"/>
      <c r="ISZ1048286" s="3532"/>
      <c r="ITA1048286" s="3532"/>
      <c r="ITB1048286" s="3532"/>
      <c r="ITC1048286" s="3532"/>
      <c r="ITD1048286" s="3532"/>
      <c r="ITE1048286" s="3532"/>
      <c r="ITF1048286" s="3532"/>
      <c r="ITG1048286" s="3532"/>
      <c r="ITH1048286" s="3532"/>
      <c r="ITI1048286" s="3532"/>
      <c r="ITJ1048286" s="3532"/>
      <c r="ITK1048286" s="3532"/>
      <c r="ITL1048286" s="3532"/>
      <c r="ITM1048286" s="3532"/>
      <c r="ITN1048286" s="3532"/>
      <c r="ITO1048286" s="3532"/>
      <c r="ITP1048286" s="3532"/>
      <c r="ITQ1048286" s="3532"/>
      <c r="ITR1048286" s="3532"/>
      <c r="ITS1048286" s="3532"/>
      <c r="ITT1048286" s="3532"/>
      <c r="ITU1048286" s="3532"/>
      <c r="ITV1048286" s="3532"/>
      <c r="ITW1048286" s="3532"/>
      <c r="ITX1048286" s="3532"/>
      <c r="ITY1048286" s="3532"/>
      <c r="ITZ1048286" s="3532"/>
      <c r="IUA1048286" s="3532"/>
      <c r="IUB1048286" s="3532"/>
      <c r="IUC1048286" s="3532"/>
      <c r="IUD1048286" s="3532"/>
      <c r="IUE1048286" s="3532"/>
      <c r="IUF1048286" s="3532"/>
      <c r="IUG1048286" s="3532"/>
      <c r="IUH1048286" s="3532"/>
      <c r="IUI1048286" s="3532"/>
      <c r="IUJ1048286" s="3532"/>
      <c r="IUK1048286" s="3532"/>
      <c r="IUL1048286" s="3532"/>
      <c r="IUM1048286" s="3532"/>
      <c r="IUN1048286" s="3532"/>
      <c r="IUO1048286" s="3532"/>
      <c r="IUP1048286" s="3532"/>
      <c r="IUQ1048286" s="3532"/>
      <c r="IUR1048286" s="3532"/>
      <c r="IUS1048286" s="3532"/>
      <c r="IUT1048286" s="3532"/>
      <c r="IUU1048286" s="3532"/>
      <c r="IUV1048286" s="3532"/>
      <c r="IUW1048286" s="3532"/>
      <c r="IUX1048286" s="3532"/>
      <c r="IUY1048286" s="3532"/>
      <c r="IUZ1048286" s="3532"/>
      <c r="IVA1048286" s="3532"/>
      <c r="IVB1048286" s="3532"/>
      <c r="IVC1048286" s="3532"/>
      <c r="IVD1048286" s="3532"/>
      <c r="IVE1048286" s="3532"/>
      <c r="IVF1048286" s="3532"/>
      <c r="IVG1048286" s="3532"/>
      <c r="IVH1048286" s="3532"/>
      <c r="IVI1048286" s="3532"/>
      <c r="IVJ1048286" s="3532"/>
      <c r="IVK1048286" s="3532"/>
      <c r="IVL1048286" s="3532"/>
      <c r="IVM1048286" s="3532"/>
      <c r="IVN1048286" s="3532"/>
      <c r="IVO1048286" s="3532"/>
      <c r="IVP1048286" s="3532"/>
      <c r="IVQ1048286" s="3532"/>
      <c r="IVR1048286" s="3532"/>
      <c r="IVS1048286" s="3532"/>
      <c r="IVT1048286" s="3532"/>
      <c r="IVU1048286" s="3532"/>
      <c r="IVV1048286" s="3532"/>
      <c r="IVW1048286" s="3532"/>
      <c r="IVX1048286" s="3532"/>
      <c r="IVY1048286" s="3532"/>
      <c r="IVZ1048286" s="3532"/>
      <c r="IWA1048286" s="3532"/>
      <c r="IWB1048286" s="3532"/>
      <c r="IWC1048286" s="3532"/>
      <c r="IWD1048286" s="3532"/>
      <c r="IWE1048286" s="3532"/>
      <c r="IWF1048286" s="3532"/>
      <c r="IWG1048286" s="3532"/>
      <c r="IWH1048286" s="3532"/>
      <c r="IWI1048286" s="3532"/>
      <c r="IWJ1048286" s="3532"/>
      <c r="IWK1048286" s="3532"/>
      <c r="IWL1048286" s="3532"/>
      <c r="IWM1048286" s="3532"/>
      <c r="IWN1048286" s="3532"/>
      <c r="IWO1048286" s="3532"/>
      <c r="IWP1048286" s="3532"/>
      <c r="IWQ1048286" s="3532"/>
      <c r="IWR1048286" s="3532"/>
      <c r="IWS1048286" s="3532"/>
      <c r="IWT1048286" s="3532"/>
      <c r="IWU1048286" s="3532"/>
      <c r="IWV1048286" s="3532"/>
      <c r="IWW1048286" s="3532"/>
      <c r="IWX1048286" s="3532"/>
      <c r="IWY1048286" s="3532"/>
      <c r="IWZ1048286" s="3532"/>
      <c r="IXA1048286" s="3532"/>
      <c r="IXB1048286" s="3532"/>
      <c r="IXC1048286" s="3532"/>
      <c r="IXD1048286" s="3532"/>
      <c r="IXE1048286" s="3532"/>
      <c r="IXF1048286" s="3532"/>
      <c r="IXG1048286" s="3532"/>
      <c r="IXH1048286" s="3532"/>
      <c r="IXI1048286" s="3532"/>
      <c r="IXJ1048286" s="3532"/>
      <c r="IXK1048286" s="3532"/>
      <c r="IXL1048286" s="3532"/>
      <c r="IXM1048286" s="3532"/>
      <c r="IXN1048286" s="3532"/>
      <c r="IXO1048286" s="3532"/>
      <c r="IXP1048286" s="3532"/>
      <c r="IXQ1048286" s="3532"/>
      <c r="IXR1048286" s="3532"/>
      <c r="IXS1048286" s="3532"/>
      <c r="IXT1048286" s="3532"/>
      <c r="IXU1048286" s="3532"/>
      <c r="IXV1048286" s="3532"/>
      <c r="IXW1048286" s="3532"/>
      <c r="IXX1048286" s="3532"/>
      <c r="IXY1048286" s="3532"/>
      <c r="IXZ1048286" s="3532"/>
      <c r="IYA1048286" s="3532"/>
      <c r="IYB1048286" s="3532"/>
      <c r="IYC1048286" s="3532"/>
      <c r="IYD1048286" s="3532"/>
      <c r="IYE1048286" s="3532"/>
      <c r="IYF1048286" s="3532"/>
      <c r="IYG1048286" s="3532"/>
      <c r="IYH1048286" s="3532"/>
      <c r="IYI1048286" s="3532"/>
      <c r="IYJ1048286" s="3532"/>
      <c r="IYK1048286" s="3532"/>
      <c r="IYL1048286" s="3532"/>
      <c r="IYM1048286" s="3532"/>
      <c r="IYN1048286" s="3532"/>
      <c r="IYO1048286" s="3532"/>
      <c r="IYP1048286" s="3532"/>
      <c r="IYQ1048286" s="3532"/>
      <c r="IYR1048286" s="3532"/>
      <c r="IYS1048286" s="3532"/>
      <c r="IYT1048286" s="3532"/>
      <c r="IYU1048286" s="3532"/>
      <c r="IYV1048286" s="3532"/>
      <c r="IYW1048286" s="3532"/>
      <c r="IYX1048286" s="3532"/>
      <c r="IYY1048286" s="3532"/>
      <c r="IYZ1048286" s="3532"/>
      <c r="IZA1048286" s="3532"/>
      <c r="IZB1048286" s="3532"/>
      <c r="IZC1048286" s="3532"/>
      <c r="IZD1048286" s="3532"/>
      <c r="IZE1048286" s="3532"/>
      <c r="IZF1048286" s="3532"/>
      <c r="IZG1048286" s="3532"/>
      <c r="IZH1048286" s="3532"/>
      <c r="IZI1048286" s="3532"/>
      <c r="IZJ1048286" s="3532"/>
      <c r="IZK1048286" s="3532"/>
      <c r="IZL1048286" s="3532"/>
      <c r="IZM1048286" s="3532"/>
      <c r="IZN1048286" s="3532"/>
      <c r="IZO1048286" s="3532"/>
      <c r="IZP1048286" s="3532"/>
      <c r="IZQ1048286" s="3532"/>
      <c r="IZR1048286" s="3532"/>
      <c r="IZS1048286" s="3532"/>
      <c r="IZT1048286" s="3532"/>
      <c r="IZU1048286" s="3532"/>
      <c r="IZV1048286" s="3532"/>
      <c r="IZW1048286" s="3532"/>
      <c r="IZX1048286" s="3532"/>
      <c r="IZY1048286" s="3532"/>
      <c r="IZZ1048286" s="3532"/>
      <c r="JAA1048286" s="3532"/>
      <c r="JAB1048286" s="3532"/>
      <c r="JAC1048286" s="3532"/>
      <c r="JAD1048286" s="3532"/>
      <c r="JAE1048286" s="3532"/>
      <c r="JAF1048286" s="3532"/>
      <c r="JAG1048286" s="3532"/>
      <c r="JAH1048286" s="3532"/>
      <c r="JAI1048286" s="3532"/>
      <c r="JAJ1048286" s="3532"/>
      <c r="JAK1048286" s="3532"/>
      <c r="JAL1048286" s="3532"/>
      <c r="JAM1048286" s="3532"/>
      <c r="JAN1048286" s="3532"/>
      <c r="JAO1048286" s="3532"/>
      <c r="JAP1048286" s="3532"/>
      <c r="JAQ1048286" s="3532"/>
      <c r="JAR1048286" s="3532"/>
      <c r="JAS1048286" s="3532"/>
      <c r="JAT1048286" s="3532"/>
      <c r="JAU1048286" s="3532"/>
      <c r="JAV1048286" s="3532"/>
      <c r="JAW1048286" s="3532"/>
      <c r="JAX1048286" s="3532"/>
      <c r="JAY1048286" s="3532"/>
      <c r="JAZ1048286" s="3532"/>
      <c r="JBA1048286" s="3532"/>
      <c r="JBB1048286" s="3532"/>
      <c r="JBC1048286" s="3532"/>
      <c r="JBD1048286" s="3532"/>
      <c r="JBE1048286" s="3532"/>
      <c r="JBF1048286" s="3532"/>
      <c r="JBG1048286" s="3532"/>
      <c r="JBH1048286" s="3532"/>
      <c r="JBI1048286" s="3532"/>
      <c r="JBJ1048286" s="3532"/>
      <c r="JBK1048286" s="3532"/>
      <c r="JBL1048286" s="3532"/>
      <c r="JBM1048286" s="3532"/>
      <c r="JBN1048286" s="3532"/>
      <c r="JBO1048286" s="3532"/>
      <c r="JBP1048286" s="3532"/>
      <c r="JBQ1048286" s="3532"/>
      <c r="JBR1048286" s="3532"/>
      <c r="JBS1048286" s="3532"/>
      <c r="JBT1048286" s="3532"/>
      <c r="JBU1048286" s="3532"/>
      <c r="JBV1048286" s="3532"/>
      <c r="JBW1048286" s="3532"/>
      <c r="JBX1048286" s="3532"/>
      <c r="JBY1048286" s="3532"/>
      <c r="JBZ1048286" s="3532"/>
      <c r="JCA1048286" s="3532"/>
      <c r="JCB1048286" s="3532"/>
      <c r="JCC1048286" s="3532"/>
      <c r="JCD1048286" s="3532"/>
      <c r="JCE1048286" s="3532"/>
      <c r="JCF1048286" s="3532"/>
      <c r="JCG1048286" s="3532"/>
      <c r="JCH1048286" s="3532"/>
      <c r="JCI1048286" s="3532"/>
      <c r="JCJ1048286" s="3532"/>
      <c r="JCK1048286" s="3532"/>
      <c r="JCL1048286" s="3532"/>
      <c r="JCM1048286" s="3532"/>
      <c r="JCN1048286" s="3532"/>
      <c r="JCO1048286" s="3532"/>
      <c r="JCP1048286" s="3532"/>
      <c r="JCQ1048286" s="3532"/>
      <c r="JCR1048286" s="3532"/>
      <c r="JCS1048286" s="3532"/>
      <c r="JCT1048286" s="3532"/>
      <c r="JCU1048286" s="3532"/>
      <c r="JCV1048286" s="3532"/>
      <c r="JCW1048286" s="3532"/>
      <c r="JCX1048286" s="3532"/>
      <c r="JCY1048286" s="3532"/>
      <c r="JCZ1048286" s="3532"/>
      <c r="JDA1048286" s="3532"/>
      <c r="JDB1048286" s="3532"/>
      <c r="JDC1048286" s="3532"/>
      <c r="JDD1048286" s="3532"/>
      <c r="JDE1048286" s="3532"/>
      <c r="JDF1048286" s="3532"/>
      <c r="JDG1048286" s="3532"/>
      <c r="JDH1048286" s="3532"/>
      <c r="JDI1048286" s="3532"/>
      <c r="JDJ1048286" s="3532"/>
      <c r="JDK1048286" s="3532"/>
      <c r="JDL1048286" s="3532"/>
      <c r="JDM1048286" s="3532"/>
      <c r="JDN1048286" s="3532"/>
      <c r="JDO1048286" s="3532"/>
      <c r="JDP1048286" s="3532"/>
      <c r="JDQ1048286" s="3532"/>
      <c r="JDR1048286" s="3532"/>
      <c r="JDS1048286" s="3532"/>
      <c r="JDT1048286" s="3532"/>
      <c r="JDU1048286" s="3532"/>
      <c r="JDV1048286" s="3532"/>
      <c r="JDW1048286" s="3532"/>
      <c r="JDX1048286" s="3532"/>
      <c r="JDY1048286" s="3532"/>
      <c r="JDZ1048286" s="3532"/>
      <c r="JEA1048286" s="3532"/>
      <c r="JEB1048286" s="3532"/>
      <c r="JEC1048286" s="3532"/>
      <c r="JED1048286" s="3532"/>
      <c r="JEE1048286" s="3532"/>
      <c r="JEF1048286" s="3532"/>
      <c r="JEG1048286" s="3532"/>
      <c r="JEH1048286" s="3532"/>
      <c r="JEI1048286" s="3532"/>
      <c r="JEJ1048286" s="3532"/>
      <c r="JEK1048286" s="3532"/>
      <c r="JEL1048286" s="3532"/>
      <c r="JEM1048286" s="3532"/>
      <c r="JEN1048286" s="3532"/>
      <c r="JEO1048286" s="3532"/>
      <c r="JEP1048286" s="3532"/>
      <c r="JEQ1048286" s="3532"/>
      <c r="JER1048286" s="3532"/>
      <c r="JES1048286" s="3532"/>
      <c r="JET1048286" s="3532"/>
      <c r="JEU1048286" s="3532"/>
      <c r="JEV1048286" s="3532"/>
      <c r="JEW1048286" s="3532"/>
      <c r="JEX1048286" s="3532"/>
      <c r="JEY1048286" s="3532"/>
      <c r="JEZ1048286" s="3532"/>
      <c r="JFA1048286" s="3532"/>
      <c r="JFB1048286" s="3532"/>
      <c r="JFC1048286" s="3532"/>
      <c r="JFD1048286" s="3532"/>
      <c r="JFE1048286" s="3532"/>
      <c r="JFF1048286" s="3532"/>
      <c r="JFG1048286" s="3532"/>
      <c r="JFH1048286" s="3532"/>
      <c r="JFI1048286" s="3532"/>
      <c r="JFJ1048286" s="3532"/>
      <c r="JFK1048286" s="3532"/>
      <c r="JFL1048286" s="3532"/>
      <c r="JFM1048286" s="3532"/>
      <c r="JFN1048286" s="3532"/>
      <c r="JFO1048286" s="3532"/>
      <c r="JFP1048286" s="3532"/>
      <c r="JFQ1048286" s="3532"/>
      <c r="JFR1048286" s="3532"/>
      <c r="JFS1048286" s="3532"/>
      <c r="JFT1048286" s="3532"/>
      <c r="JFU1048286" s="3532"/>
      <c r="JFV1048286" s="3532"/>
      <c r="JFW1048286" s="3532"/>
      <c r="JFX1048286" s="3532"/>
      <c r="JFY1048286" s="3532"/>
      <c r="JFZ1048286" s="3532"/>
      <c r="JGA1048286" s="3532"/>
      <c r="JGB1048286" s="3532"/>
      <c r="JGC1048286" s="3532"/>
      <c r="JGD1048286" s="3532"/>
      <c r="JGE1048286" s="3532"/>
      <c r="JGF1048286" s="3532"/>
      <c r="JGG1048286" s="3532"/>
      <c r="JGH1048286" s="3532"/>
      <c r="JGI1048286" s="3532"/>
      <c r="JGJ1048286" s="3532"/>
      <c r="JGK1048286" s="3532"/>
      <c r="JGL1048286" s="3532"/>
      <c r="JGM1048286" s="3532"/>
      <c r="JGN1048286" s="3532"/>
      <c r="JGO1048286" s="3532"/>
      <c r="JGP1048286" s="3532"/>
      <c r="JGQ1048286" s="3532"/>
      <c r="JGR1048286" s="3532"/>
      <c r="JGS1048286" s="3532"/>
      <c r="JGT1048286" s="3532"/>
      <c r="JGU1048286" s="3532"/>
      <c r="JGV1048286" s="3532"/>
      <c r="JGW1048286" s="3532"/>
      <c r="JGX1048286" s="3532"/>
      <c r="JGY1048286" s="3532"/>
      <c r="JGZ1048286" s="3532"/>
      <c r="JHA1048286" s="3532"/>
      <c r="JHB1048286" s="3532"/>
      <c r="JHC1048286" s="3532"/>
      <c r="JHD1048286" s="3532"/>
      <c r="JHE1048286" s="3532"/>
      <c r="JHF1048286" s="3532"/>
      <c r="JHG1048286" s="3532"/>
      <c r="JHH1048286" s="3532"/>
      <c r="JHI1048286" s="3532"/>
      <c r="JHJ1048286" s="3532"/>
      <c r="JHK1048286" s="3532"/>
      <c r="JHL1048286" s="3532"/>
      <c r="JHM1048286" s="3532"/>
      <c r="JHN1048286" s="3532"/>
      <c r="JHO1048286" s="3532"/>
      <c r="JHP1048286" s="3532"/>
      <c r="JHQ1048286" s="3532"/>
      <c r="JHR1048286" s="3532"/>
      <c r="JHS1048286" s="3532"/>
      <c r="JHT1048286" s="3532"/>
      <c r="JHU1048286" s="3532"/>
      <c r="JHV1048286" s="3532"/>
      <c r="JHW1048286" s="3532"/>
      <c r="JHX1048286" s="3532"/>
      <c r="JHY1048286" s="3532"/>
      <c r="JHZ1048286" s="3532"/>
      <c r="JIA1048286" s="3532"/>
      <c r="JIB1048286" s="3532"/>
      <c r="JIC1048286" s="3532"/>
      <c r="JID1048286" s="3532"/>
      <c r="JIE1048286" s="3532"/>
      <c r="JIF1048286" s="3532"/>
      <c r="JIG1048286" s="3532"/>
      <c r="JIH1048286" s="3532"/>
      <c r="JII1048286" s="3532"/>
      <c r="JIJ1048286" s="3532"/>
      <c r="JIK1048286" s="3532"/>
      <c r="JIL1048286" s="3532"/>
      <c r="JIM1048286" s="3532"/>
      <c r="JIN1048286" s="3532"/>
      <c r="JIO1048286" s="3532"/>
      <c r="JIP1048286" s="3532"/>
      <c r="JIQ1048286" s="3532"/>
      <c r="JIR1048286" s="3532"/>
      <c r="JIS1048286" s="3532"/>
      <c r="JIT1048286" s="3532"/>
      <c r="JIU1048286" s="3532"/>
      <c r="JIV1048286" s="3532"/>
      <c r="JIW1048286" s="3532"/>
      <c r="JIX1048286" s="3532"/>
      <c r="JIY1048286" s="3532"/>
      <c r="JIZ1048286" s="3532"/>
      <c r="JJA1048286" s="3532"/>
      <c r="JJB1048286" s="3532"/>
      <c r="JJC1048286" s="3532"/>
      <c r="JJD1048286" s="3532"/>
      <c r="JJE1048286" s="3532"/>
      <c r="JJF1048286" s="3532"/>
      <c r="JJG1048286" s="3532"/>
      <c r="JJH1048286" s="3532"/>
      <c r="JJI1048286" s="3532"/>
      <c r="JJJ1048286" s="3532"/>
      <c r="JJK1048286" s="3532"/>
      <c r="JJL1048286" s="3532"/>
      <c r="JJM1048286" s="3532"/>
      <c r="JJN1048286" s="3532"/>
      <c r="JJO1048286" s="3532"/>
      <c r="JJP1048286" s="3532"/>
      <c r="JJQ1048286" s="3532"/>
      <c r="JJR1048286" s="3532"/>
      <c r="JJS1048286" s="3532"/>
      <c r="JJT1048286" s="3532"/>
      <c r="JJU1048286" s="3532"/>
      <c r="JJV1048286" s="3532"/>
      <c r="JJW1048286" s="3532"/>
      <c r="JJX1048286" s="3532"/>
      <c r="JJY1048286" s="3532"/>
      <c r="JJZ1048286" s="3532"/>
      <c r="JKA1048286" s="3532"/>
      <c r="JKB1048286" s="3532"/>
      <c r="JKC1048286" s="3532"/>
      <c r="JKD1048286" s="3532"/>
      <c r="JKE1048286" s="3532"/>
      <c r="JKF1048286" s="3532"/>
      <c r="JKG1048286" s="3532"/>
      <c r="JKH1048286" s="3532"/>
      <c r="JKI1048286" s="3532"/>
      <c r="JKJ1048286" s="3532"/>
      <c r="JKK1048286" s="3532"/>
      <c r="JKL1048286" s="3532"/>
      <c r="JKM1048286" s="3532"/>
      <c r="JKN1048286" s="3532"/>
      <c r="JKO1048286" s="3532"/>
      <c r="JKP1048286" s="3532"/>
      <c r="JKQ1048286" s="3532"/>
      <c r="JKR1048286" s="3532"/>
      <c r="JKS1048286" s="3532"/>
      <c r="JKT1048286" s="3532"/>
      <c r="JKU1048286" s="3532"/>
      <c r="JKV1048286" s="3532"/>
      <c r="JKW1048286" s="3532"/>
      <c r="JKX1048286" s="3532"/>
      <c r="JKY1048286" s="3532"/>
      <c r="JKZ1048286" s="3532"/>
      <c r="JLA1048286" s="3532"/>
      <c r="JLB1048286" s="3532"/>
      <c r="JLC1048286" s="3532"/>
      <c r="JLD1048286" s="3532"/>
      <c r="JLE1048286" s="3532"/>
      <c r="JLF1048286" s="3532"/>
      <c r="JLG1048286" s="3532"/>
      <c r="JLH1048286" s="3532"/>
      <c r="JLI1048286" s="3532"/>
      <c r="JLJ1048286" s="3532"/>
      <c r="JLK1048286" s="3532"/>
      <c r="JLL1048286" s="3532"/>
      <c r="JLM1048286" s="3532"/>
      <c r="JLN1048286" s="3532"/>
      <c r="JLO1048286" s="3532"/>
      <c r="JLP1048286" s="3532"/>
      <c r="JLQ1048286" s="3532"/>
      <c r="JLR1048286" s="3532"/>
      <c r="JLS1048286" s="3532"/>
      <c r="JLT1048286" s="3532"/>
      <c r="JLU1048286" s="3532"/>
      <c r="JLV1048286" s="3532"/>
      <c r="JLW1048286" s="3532"/>
      <c r="JLX1048286" s="3532"/>
      <c r="JLY1048286" s="3532"/>
      <c r="JLZ1048286" s="3532"/>
      <c r="JMA1048286" s="3532"/>
      <c r="JMB1048286" s="3532"/>
      <c r="JMC1048286" s="3532"/>
      <c r="JMD1048286" s="3532"/>
      <c r="JME1048286" s="3532"/>
      <c r="JMF1048286" s="3532"/>
      <c r="JMG1048286" s="3532"/>
      <c r="JMH1048286" s="3532"/>
      <c r="JMI1048286" s="3532"/>
      <c r="JMJ1048286" s="3532"/>
      <c r="JMK1048286" s="3532"/>
      <c r="JML1048286" s="3532"/>
      <c r="JMM1048286" s="3532"/>
      <c r="JMN1048286" s="3532"/>
      <c r="JMO1048286" s="3532"/>
      <c r="JMP1048286" s="3532"/>
      <c r="JMQ1048286" s="3532"/>
      <c r="JMR1048286" s="3532"/>
      <c r="JMS1048286" s="3532"/>
      <c r="JMT1048286" s="3532"/>
      <c r="JMU1048286" s="3532"/>
      <c r="JMV1048286" s="3532"/>
      <c r="JMW1048286" s="3532"/>
      <c r="JMX1048286" s="3532"/>
      <c r="JMY1048286" s="3532"/>
      <c r="JMZ1048286" s="3532"/>
      <c r="JNA1048286" s="3532"/>
      <c r="JNB1048286" s="3532"/>
      <c r="JNC1048286" s="3532"/>
      <c r="JND1048286" s="3532"/>
      <c r="JNE1048286" s="3532"/>
      <c r="JNF1048286" s="3532"/>
      <c r="JNG1048286" s="3532"/>
      <c r="JNH1048286" s="3532"/>
      <c r="JNI1048286" s="3532"/>
      <c r="JNJ1048286" s="3532"/>
      <c r="JNK1048286" s="3532"/>
      <c r="JNL1048286" s="3532"/>
      <c r="JNM1048286" s="3532"/>
      <c r="JNN1048286" s="3532"/>
      <c r="JNO1048286" s="3532"/>
      <c r="JNP1048286" s="3532"/>
      <c r="JNQ1048286" s="3532"/>
      <c r="JNR1048286" s="3532"/>
      <c r="JNS1048286" s="3532"/>
      <c r="JNT1048286" s="3532"/>
      <c r="JNU1048286" s="3532"/>
      <c r="JNV1048286" s="3532"/>
      <c r="JNW1048286" s="3532"/>
      <c r="JNX1048286" s="3532"/>
      <c r="JNY1048286" s="3532"/>
      <c r="JNZ1048286" s="3532"/>
      <c r="JOA1048286" s="3532"/>
      <c r="JOB1048286" s="3532"/>
      <c r="JOC1048286" s="3532"/>
      <c r="JOD1048286" s="3532"/>
      <c r="JOE1048286" s="3532"/>
      <c r="JOF1048286" s="3532"/>
      <c r="JOG1048286" s="3532"/>
      <c r="JOH1048286" s="3532"/>
      <c r="JOI1048286" s="3532"/>
      <c r="JOJ1048286" s="3532"/>
      <c r="JOK1048286" s="3532"/>
      <c r="JOL1048286" s="3532"/>
      <c r="JOM1048286" s="3532"/>
      <c r="JON1048286" s="3532"/>
      <c r="JOO1048286" s="3532"/>
      <c r="JOP1048286" s="3532"/>
      <c r="JOQ1048286" s="3532"/>
      <c r="JOR1048286" s="3532"/>
      <c r="JOS1048286" s="3532"/>
      <c r="JOT1048286" s="3532"/>
      <c r="JOU1048286" s="3532"/>
      <c r="JOV1048286" s="3532"/>
      <c r="JOW1048286" s="3532"/>
      <c r="JOX1048286" s="3532"/>
      <c r="JOY1048286" s="3532"/>
      <c r="JOZ1048286" s="3532"/>
      <c r="JPA1048286" s="3532"/>
      <c r="JPB1048286" s="3532"/>
      <c r="JPC1048286" s="3532"/>
      <c r="JPD1048286" s="3532"/>
      <c r="JPE1048286" s="3532"/>
      <c r="JPF1048286" s="3532"/>
      <c r="JPG1048286" s="3532"/>
      <c r="JPH1048286" s="3532"/>
      <c r="JPI1048286" s="3532"/>
      <c r="JPJ1048286" s="3532"/>
      <c r="JPK1048286" s="3532"/>
      <c r="JPL1048286" s="3532"/>
      <c r="JPM1048286" s="3532"/>
      <c r="JPN1048286" s="3532"/>
      <c r="JPO1048286" s="3532"/>
      <c r="JPP1048286" s="3532"/>
      <c r="JPQ1048286" s="3532"/>
      <c r="JPR1048286" s="3532"/>
      <c r="JPS1048286" s="3532"/>
      <c r="JPT1048286" s="3532"/>
      <c r="JPU1048286" s="3532"/>
      <c r="JPV1048286" s="3532"/>
      <c r="JPW1048286" s="3532"/>
      <c r="JPX1048286" s="3532"/>
      <c r="JPY1048286" s="3532"/>
      <c r="JPZ1048286" s="3532"/>
      <c r="JQA1048286" s="3532"/>
      <c r="JQB1048286" s="3532"/>
      <c r="JQC1048286" s="3532"/>
      <c r="JQD1048286" s="3532"/>
      <c r="JQE1048286" s="3532"/>
      <c r="JQF1048286" s="3532"/>
      <c r="JQG1048286" s="3532"/>
      <c r="JQH1048286" s="3532"/>
      <c r="JQI1048286" s="3532"/>
      <c r="JQJ1048286" s="3532"/>
      <c r="JQK1048286" s="3532"/>
      <c r="JQL1048286" s="3532"/>
      <c r="JQM1048286" s="3532"/>
      <c r="JQN1048286" s="3532"/>
      <c r="JQO1048286" s="3532"/>
      <c r="JQP1048286" s="3532"/>
      <c r="JQQ1048286" s="3532"/>
      <c r="JQR1048286" s="3532"/>
      <c r="JQS1048286" s="3532"/>
      <c r="JQT1048286" s="3532"/>
      <c r="JQU1048286" s="3532"/>
      <c r="JQV1048286" s="3532"/>
      <c r="JQW1048286" s="3532"/>
      <c r="JQX1048286" s="3532"/>
      <c r="JQY1048286" s="3532"/>
      <c r="JQZ1048286" s="3532"/>
      <c r="JRA1048286" s="3532"/>
      <c r="JRB1048286" s="3532"/>
      <c r="JRC1048286" s="3532"/>
      <c r="JRD1048286" s="3532"/>
      <c r="JRE1048286" s="3532"/>
      <c r="JRF1048286" s="3532"/>
      <c r="JRG1048286" s="3532"/>
      <c r="JRH1048286" s="3532"/>
      <c r="JRI1048286" s="3532"/>
      <c r="JRJ1048286" s="3532"/>
      <c r="JRK1048286" s="3532"/>
      <c r="JRL1048286" s="3532"/>
      <c r="JRM1048286" s="3532"/>
      <c r="JRN1048286" s="3532"/>
      <c r="JRO1048286" s="3532"/>
      <c r="JRP1048286" s="3532"/>
      <c r="JRQ1048286" s="3532"/>
      <c r="JRR1048286" s="3532"/>
      <c r="JRS1048286" s="3532"/>
      <c r="JRT1048286" s="3532"/>
      <c r="JRU1048286" s="3532"/>
      <c r="JRV1048286" s="3532"/>
      <c r="JRW1048286" s="3532"/>
      <c r="JRX1048286" s="3532"/>
      <c r="JRY1048286" s="3532"/>
      <c r="JRZ1048286" s="3532"/>
      <c r="JSA1048286" s="3532"/>
      <c r="JSB1048286" s="3532"/>
      <c r="JSC1048286" s="3532"/>
      <c r="JSD1048286" s="3532"/>
      <c r="JSE1048286" s="3532"/>
      <c r="JSF1048286" s="3532"/>
      <c r="JSG1048286" s="3532"/>
      <c r="JSH1048286" s="3532"/>
      <c r="JSI1048286" s="3532"/>
      <c r="JSJ1048286" s="3532"/>
      <c r="JSK1048286" s="3532"/>
      <c r="JSL1048286" s="3532"/>
      <c r="JSM1048286" s="3532"/>
      <c r="JSN1048286" s="3532"/>
      <c r="JSO1048286" s="3532"/>
      <c r="JSP1048286" s="3532"/>
      <c r="JSQ1048286" s="3532"/>
      <c r="JSR1048286" s="3532"/>
      <c r="JSS1048286" s="3532"/>
      <c r="JST1048286" s="3532"/>
      <c r="JSU1048286" s="3532"/>
      <c r="JSV1048286" s="3532"/>
      <c r="JSW1048286" s="3532"/>
      <c r="JSX1048286" s="3532"/>
      <c r="JSY1048286" s="3532"/>
      <c r="JSZ1048286" s="3532"/>
      <c r="JTA1048286" s="3532"/>
      <c r="JTB1048286" s="3532"/>
      <c r="JTC1048286" s="3532"/>
      <c r="JTD1048286" s="3532"/>
      <c r="JTE1048286" s="3532"/>
      <c r="JTF1048286" s="3532"/>
      <c r="JTG1048286" s="3532"/>
      <c r="JTH1048286" s="3532"/>
      <c r="JTI1048286" s="3532"/>
      <c r="JTJ1048286" s="3532"/>
      <c r="JTK1048286" s="3532"/>
      <c r="JTL1048286" s="3532"/>
      <c r="JTM1048286" s="3532"/>
      <c r="JTN1048286" s="3532"/>
      <c r="JTO1048286" s="3532"/>
      <c r="JTP1048286" s="3532"/>
      <c r="JTQ1048286" s="3532"/>
      <c r="JTR1048286" s="3532"/>
      <c r="JTS1048286" s="3532"/>
      <c r="JTT1048286" s="3532"/>
      <c r="JTU1048286" s="3532"/>
      <c r="JTV1048286" s="3532"/>
      <c r="JTW1048286" s="3532"/>
      <c r="JTX1048286" s="3532"/>
      <c r="JTY1048286" s="3532"/>
      <c r="JTZ1048286" s="3532"/>
      <c r="JUA1048286" s="3532"/>
      <c r="JUB1048286" s="3532"/>
      <c r="JUC1048286" s="3532"/>
      <c r="JUD1048286" s="3532"/>
      <c r="JUE1048286" s="3532"/>
      <c r="JUF1048286" s="3532"/>
      <c r="JUG1048286" s="3532"/>
      <c r="JUH1048286" s="3532"/>
      <c r="JUI1048286" s="3532"/>
      <c r="JUJ1048286" s="3532"/>
      <c r="JUK1048286" s="3532"/>
      <c r="JUL1048286" s="3532"/>
      <c r="JUM1048286" s="3532"/>
      <c r="JUN1048286" s="3532"/>
      <c r="JUO1048286" s="3532"/>
      <c r="JUP1048286" s="3532"/>
      <c r="JUQ1048286" s="3532"/>
      <c r="JUR1048286" s="3532"/>
      <c r="JUS1048286" s="3532"/>
      <c r="JUT1048286" s="3532"/>
      <c r="JUU1048286" s="3532"/>
      <c r="JUV1048286" s="3532"/>
      <c r="JUW1048286" s="3532"/>
      <c r="JUX1048286" s="3532"/>
      <c r="JUY1048286" s="3532"/>
      <c r="JUZ1048286" s="3532"/>
      <c r="JVA1048286" s="3532"/>
      <c r="JVB1048286" s="3532"/>
      <c r="JVC1048286" s="3532"/>
      <c r="JVD1048286" s="3532"/>
      <c r="JVE1048286" s="3532"/>
      <c r="JVF1048286" s="3532"/>
      <c r="JVG1048286" s="3532"/>
      <c r="JVH1048286" s="3532"/>
      <c r="JVI1048286" s="3532"/>
      <c r="JVJ1048286" s="3532"/>
      <c r="JVK1048286" s="3532"/>
      <c r="JVL1048286" s="3532"/>
      <c r="JVM1048286" s="3532"/>
      <c r="JVN1048286" s="3532"/>
      <c r="JVO1048286" s="3532"/>
      <c r="JVP1048286" s="3532"/>
      <c r="JVQ1048286" s="3532"/>
      <c r="JVR1048286" s="3532"/>
      <c r="JVS1048286" s="3532"/>
      <c r="JVT1048286" s="3532"/>
      <c r="JVU1048286" s="3532"/>
      <c r="JVV1048286" s="3532"/>
      <c r="JVW1048286" s="3532"/>
      <c r="JVX1048286" s="3532"/>
      <c r="JVY1048286" s="3532"/>
      <c r="JVZ1048286" s="3532"/>
      <c r="JWA1048286" s="3532"/>
      <c r="JWB1048286" s="3532"/>
      <c r="JWC1048286" s="3532"/>
      <c r="JWD1048286" s="3532"/>
      <c r="JWE1048286" s="3532"/>
      <c r="JWF1048286" s="3532"/>
      <c r="JWG1048286" s="3532"/>
      <c r="JWH1048286" s="3532"/>
      <c r="JWI1048286" s="3532"/>
      <c r="JWJ1048286" s="3532"/>
      <c r="JWK1048286" s="3532"/>
      <c r="JWL1048286" s="3532"/>
      <c r="JWM1048286" s="3532"/>
      <c r="JWN1048286" s="3532"/>
      <c r="JWO1048286" s="3532"/>
      <c r="JWP1048286" s="3532"/>
      <c r="JWQ1048286" s="3532"/>
      <c r="JWR1048286" s="3532"/>
      <c r="JWS1048286" s="3532"/>
      <c r="JWT1048286" s="3532"/>
      <c r="JWU1048286" s="3532"/>
      <c r="JWV1048286" s="3532"/>
      <c r="JWW1048286" s="3532"/>
      <c r="JWX1048286" s="3532"/>
      <c r="JWY1048286" s="3532"/>
      <c r="JWZ1048286" s="3532"/>
      <c r="JXA1048286" s="3532"/>
      <c r="JXB1048286" s="3532"/>
      <c r="JXC1048286" s="3532"/>
      <c r="JXD1048286" s="3532"/>
      <c r="JXE1048286" s="3532"/>
      <c r="JXF1048286" s="3532"/>
      <c r="JXG1048286" s="3532"/>
      <c r="JXH1048286" s="3532"/>
      <c r="JXI1048286" s="3532"/>
      <c r="JXJ1048286" s="3532"/>
      <c r="JXK1048286" s="3532"/>
      <c r="JXL1048286" s="3532"/>
      <c r="JXM1048286" s="3532"/>
      <c r="JXN1048286" s="3532"/>
      <c r="JXO1048286" s="3532"/>
      <c r="JXP1048286" s="3532"/>
      <c r="JXQ1048286" s="3532"/>
      <c r="JXR1048286" s="3532"/>
      <c r="JXS1048286" s="3532"/>
      <c r="JXT1048286" s="3532"/>
      <c r="JXU1048286" s="3532"/>
      <c r="JXV1048286" s="3532"/>
      <c r="JXW1048286" s="3532"/>
      <c r="JXX1048286" s="3532"/>
      <c r="JXY1048286" s="3532"/>
      <c r="JXZ1048286" s="3532"/>
      <c r="JYA1048286" s="3532"/>
      <c r="JYB1048286" s="3532"/>
      <c r="JYC1048286" s="3532"/>
      <c r="JYD1048286" s="3532"/>
      <c r="JYE1048286" s="3532"/>
      <c r="JYF1048286" s="3532"/>
      <c r="JYG1048286" s="3532"/>
      <c r="JYH1048286" s="3532"/>
      <c r="JYI1048286" s="3532"/>
      <c r="JYJ1048286" s="3532"/>
      <c r="JYK1048286" s="3532"/>
      <c r="JYL1048286" s="3532"/>
      <c r="JYM1048286" s="3532"/>
      <c r="JYN1048286" s="3532"/>
      <c r="JYO1048286" s="3532"/>
      <c r="JYP1048286" s="3532"/>
      <c r="JYQ1048286" s="3532"/>
      <c r="JYR1048286" s="3532"/>
      <c r="JYS1048286" s="3532"/>
      <c r="JYT1048286" s="3532"/>
      <c r="JYU1048286" s="3532"/>
      <c r="JYV1048286" s="3532"/>
      <c r="JYW1048286" s="3532"/>
      <c r="JYX1048286" s="3532"/>
      <c r="JYY1048286" s="3532"/>
      <c r="JYZ1048286" s="3532"/>
      <c r="JZA1048286" s="3532"/>
      <c r="JZB1048286" s="3532"/>
      <c r="JZC1048286" s="3532"/>
      <c r="JZD1048286" s="3532"/>
      <c r="JZE1048286" s="3532"/>
      <c r="JZF1048286" s="3532"/>
      <c r="JZG1048286" s="3532"/>
      <c r="JZH1048286" s="3532"/>
      <c r="JZI1048286" s="3532"/>
      <c r="JZJ1048286" s="3532"/>
      <c r="JZK1048286" s="3532"/>
      <c r="JZL1048286" s="3532"/>
      <c r="JZM1048286" s="3532"/>
      <c r="JZN1048286" s="3532"/>
      <c r="JZO1048286" s="3532"/>
      <c r="JZP1048286" s="3532"/>
      <c r="JZQ1048286" s="3532"/>
      <c r="JZR1048286" s="3532"/>
      <c r="JZS1048286" s="3532"/>
      <c r="JZT1048286" s="3532"/>
      <c r="JZU1048286" s="3532"/>
      <c r="JZV1048286" s="3532"/>
      <c r="JZW1048286" s="3532"/>
      <c r="JZX1048286" s="3532"/>
      <c r="JZY1048286" s="3532"/>
      <c r="JZZ1048286" s="3532"/>
      <c r="KAA1048286" s="3532"/>
      <c r="KAB1048286" s="3532"/>
      <c r="KAC1048286" s="3532"/>
      <c r="KAD1048286" s="3532"/>
      <c r="KAE1048286" s="3532"/>
      <c r="KAF1048286" s="3532"/>
      <c r="KAG1048286" s="3532"/>
      <c r="KAH1048286" s="3532"/>
      <c r="KAI1048286" s="3532"/>
      <c r="KAJ1048286" s="3532"/>
      <c r="KAK1048286" s="3532"/>
      <c r="KAL1048286" s="3532"/>
      <c r="KAM1048286" s="3532"/>
      <c r="KAN1048286" s="3532"/>
      <c r="KAO1048286" s="3532"/>
      <c r="KAP1048286" s="3532"/>
      <c r="KAQ1048286" s="3532"/>
      <c r="KAR1048286" s="3532"/>
      <c r="KAS1048286" s="3532"/>
      <c r="KAT1048286" s="3532"/>
      <c r="KAU1048286" s="3532"/>
      <c r="KAV1048286" s="3532"/>
      <c r="KAW1048286" s="3532"/>
      <c r="KAX1048286" s="3532"/>
      <c r="KAY1048286" s="3532"/>
      <c r="KAZ1048286" s="3532"/>
      <c r="KBA1048286" s="3532"/>
      <c r="KBB1048286" s="3532"/>
      <c r="KBC1048286" s="3532"/>
      <c r="KBD1048286" s="3532"/>
      <c r="KBE1048286" s="3532"/>
      <c r="KBF1048286" s="3532"/>
      <c r="KBG1048286" s="3532"/>
      <c r="KBH1048286" s="3532"/>
      <c r="KBI1048286" s="3532"/>
      <c r="KBJ1048286" s="3532"/>
      <c r="KBK1048286" s="3532"/>
      <c r="KBL1048286" s="3532"/>
      <c r="KBM1048286" s="3532"/>
      <c r="KBN1048286" s="3532"/>
      <c r="KBO1048286" s="3532"/>
      <c r="KBP1048286" s="3532"/>
      <c r="KBQ1048286" s="3532"/>
      <c r="KBR1048286" s="3532"/>
      <c r="KBS1048286" s="3532"/>
      <c r="KBT1048286" s="3532"/>
      <c r="KBU1048286" s="3532"/>
      <c r="KBV1048286" s="3532"/>
      <c r="KBW1048286" s="3532"/>
      <c r="KBX1048286" s="3532"/>
      <c r="KBY1048286" s="3532"/>
      <c r="KBZ1048286" s="3532"/>
      <c r="KCA1048286" s="3532"/>
      <c r="KCB1048286" s="3532"/>
      <c r="KCC1048286" s="3532"/>
      <c r="KCD1048286" s="3532"/>
      <c r="KCE1048286" s="3532"/>
      <c r="KCF1048286" s="3532"/>
      <c r="KCG1048286" s="3532"/>
      <c r="KCH1048286" s="3532"/>
      <c r="KCI1048286" s="3532"/>
      <c r="KCJ1048286" s="3532"/>
      <c r="KCK1048286" s="3532"/>
      <c r="KCL1048286" s="3532"/>
      <c r="KCM1048286" s="3532"/>
      <c r="KCN1048286" s="3532"/>
      <c r="KCO1048286" s="3532"/>
      <c r="KCP1048286" s="3532"/>
      <c r="KCQ1048286" s="3532"/>
      <c r="KCR1048286" s="3532"/>
      <c r="KCS1048286" s="3532"/>
      <c r="KCT1048286" s="3532"/>
      <c r="KCU1048286" s="3532"/>
      <c r="KCV1048286" s="3532"/>
      <c r="KCW1048286" s="3532"/>
      <c r="KCX1048286" s="3532"/>
      <c r="KCY1048286" s="3532"/>
      <c r="KCZ1048286" s="3532"/>
      <c r="KDA1048286" s="3532"/>
      <c r="KDB1048286" s="3532"/>
      <c r="KDC1048286" s="3532"/>
      <c r="KDD1048286" s="3532"/>
      <c r="KDE1048286" s="3532"/>
      <c r="KDF1048286" s="3532"/>
      <c r="KDG1048286" s="3532"/>
      <c r="KDH1048286" s="3532"/>
      <c r="KDI1048286" s="3532"/>
      <c r="KDJ1048286" s="3532"/>
      <c r="KDK1048286" s="3532"/>
      <c r="KDL1048286" s="3532"/>
      <c r="KDM1048286" s="3532"/>
      <c r="KDN1048286" s="3532"/>
      <c r="KDO1048286" s="3532"/>
      <c r="KDP1048286" s="3532"/>
      <c r="KDQ1048286" s="3532"/>
      <c r="KDR1048286" s="3532"/>
      <c r="KDS1048286" s="3532"/>
      <c r="KDT1048286" s="3532"/>
      <c r="KDU1048286" s="3532"/>
      <c r="KDV1048286" s="3532"/>
      <c r="KDW1048286" s="3532"/>
      <c r="KDX1048286" s="3532"/>
      <c r="KDY1048286" s="3532"/>
      <c r="KDZ1048286" s="3532"/>
      <c r="KEA1048286" s="3532"/>
      <c r="KEB1048286" s="3532"/>
      <c r="KEC1048286" s="3532"/>
      <c r="KED1048286" s="3532"/>
      <c r="KEE1048286" s="3532"/>
      <c r="KEF1048286" s="3532"/>
      <c r="KEG1048286" s="3532"/>
      <c r="KEH1048286" s="3532"/>
      <c r="KEI1048286" s="3532"/>
      <c r="KEJ1048286" s="3532"/>
      <c r="KEK1048286" s="3532"/>
      <c r="KEL1048286" s="3532"/>
      <c r="KEM1048286" s="3532"/>
      <c r="KEN1048286" s="3532"/>
      <c r="KEO1048286" s="3532"/>
      <c r="KEP1048286" s="3532"/>
      <c r="KEQ1048286" s="3532"/>
      <c r="KER1048286" s="3532"/>
      <c r="KES1048286" s="3532"/>
      <c r="KET1048286" s="3532"/>
      <c r="KEU1048286" s="3532"/>
      <c r="KEV1048286" s="3532"/>
      <c r="KEW1048286" s="3532"/>
      <c r="KEX1048286" s="3532"/>
      <c r="KEY1048286" s="3532"/>
      <c r="KEZ1048286" s="3532"/>
      <c r="KFA1048286" s="3532"/>
      <c r="KFB1048286" s="3532"/>
      <c r="KFC1048286" s="3532"/>
      <c r="KFD1048286" s="3532"/>
      <c r="KFE1048286" s="3532"/>
      <c r="KFF1048286" s="3532"/>
      <c r="KFG1048286" s="3532"/>
      <c r="KFH1048286" s="3532"/>
      <c r="KFI1048286" s="3532"/>
      <c r="KFJ1048286" s="3532"/>
      <c r="KFK1048286" s="3532"/>
      <c r="KFL1048286" s="3532"/>
      <c r="KFM1048286" s="3532"/>
      <c r="KFN1048286" s="3532"/>
      <c r="KFO1048286" s="3532"/>
      <c r="KFP1048286" s="3532"/>
      <c r="KFQ1048286" s="3532"/>
      <c r="KFR1048286" s="3532"/>
      <c r="KFS1048286" s="3532"/>
      <c r="KFT1048286" s="3532"/>
      <c r="KFU1048286" s="3532"/>
      <c r="KFV1048286" s="3532"/>
      <c r="KFW1048286" s="3532"/>
      <c r="KFX1048286" s="3532"/>
      <c r="KFY1048286" s="3532"/>
      <c r="KFZ1048286" s="3532"/>
      <c r="KGA1048286" s="3532"/>
      <c r="KGB1048286" s="3532"/>
      <c r="KGC1048286" s="3532"/>
      <c r="KGD1048286" s="3532"/>
      <c r="KGE1048286" s="3532"/>
      <c r="KGF1048286" s="3532"/>
      <c r="KGG1048286" s="3532"/>
      <c r="KGH1048286" s="3532"/>
      <c r="KGI1048286" s="3532"/>
      <c r="KGJ1048286" s="3532"/>
      <c r="KGK1048286" s="3532"/>
      <c r="KGL1048286" s="3532"/>
      <c r="KGM1048286" s="3532"/>
      <c r="KGN1048286" s="3532"/>
      <c r="KGO1048286" s="3532"/>
      <c r="KGP1048286" s="3532"/>
      <c r="KGQ1048286" s="3532"/>
      <c r="KGR1048286" s="3532"/>
      <c r="KGS1048286" s="3532"/>
      <c r="KGT1048286" s="3532"/>
      <c r="KGU1048286" s="3532"/>
      <c r="KGV1048286" s="3532"/>
      <c r="KGW1048286" s="3532"/>
      <c r="KGX1048286" s="3532"/>
      <c r="KGY1048286" s="3532"/>
      <c r="KGZ1048286" s="3532"/>
      <c r="KHA1048286" s="3532"/>
      <c r="KHB1048286" s="3532"/>
      <c r="KHC1048286" s="3532"/>
      <c r="KHD1048286" s="3532"/>
      <c r="KHE1048286" s="3532"/>
      <c r="KHF1048286" s="3532"/>
      <c r="KHG1048286" s="3532"/>
      <c r="KHH1048286" s="3532"/>
      <c r="KHI1048286" s="3532"/>
      <c r="KHJ1048286" s="3532"/>
      <c r="KHK1048286" s="3532"/>
      <c r="KHL1048286" s="3532"/>
      <c r="KHM1048286" s="3532"/>
      <c r="KHN1048286" s="3532"/>
      <c r="KHO1048286" s="3532"/>
      <c r="KHP1048286" s="3532"/>
      <c r="KHQ1048286" s="3532"/>
      <c r="KHR1048286" s="3532"/>
      <c r="KHS1048286" s="3532"/>
      <c r="KHT1048286" s="3532"/>
      <c r="KHU1048286" s="3532"/>
      <c r="KHV1048286" s="3532"/>
      <c r="KHW1048286" s="3532"/>
      <c r="KHX1048286" s="3532"/>
      <c r="KHY1048286" s="3532"/>
      <c r="KHZ1048286" s="3532"/>
      <c r="KIA1048286" s="3532"/>
      <c r="KIB1048286" s="3532"/>
      <c r="KIC1048286" s="3532"/>
      <c r="KID1048286" s="3532"/>
      <c r="KIE1048286" s="3532"/>
      <c r="KIF1048286" s="3532"/>
      <c r="KIG1048286" s="3532"/>
      <c r="KIH1048286" s="3532"/>
      <c r="KII1048286" s="3532"/>
      <c r="KIJ1048286" s="3532"/>
      <c r="KIK1048286" s="3532"/>
      <c r="KIL1048286" s="3532"/>
      <c r="KIM1048286" s="3532"/>
      <c r="KIN1048286" s="3532"/>
      <c r="KIO1048286" s="3532"/>
      <c r="KIP1048286" s="3532"/>
      <c r="KIQ1048286" s="3532"/>
      <c r="KIR1048286" s="3532"/>
      <c r="KIS1048286" s="3532"/>
      <c r="KIT1048286" s="3532"/>
      <c r="KIU1048286" s="3532"/>
      <c r="KIV1048286" s="3532"/>
      <c r="KIW1048286" s="3532"/>
      <c r="KIX1048286" s="3532"/>
      <c r="KIY1048286" s="3532"/>
      <c r="KIZ1048286" s="3532"/>
      <c r="KJA1048286" s="3532"/>
      <c r="KJB1048286" s="3532"/>
      <c r="KJC1048286" s="3532"/>
      <c r="KJD1048286" s="3532"/>
      <c r="KJE1048286" s="3532"/>
      <c r="KJF1048286" s="3532"/>
      <c r="KJG1048286" s="3532"/>
      <c r="KJH1048286" s="3532"/>
      <c r="KJI1048286" s="3532"/>
      <c r="KJJ1048286" s="3532"/>
      <c r="KJK1048286" s="3532"/>
      <c r="KJL1048286" s="3532"/>
      <c r="KJM1048286" s="3532"/>
      <c r="KJN1048286" s="3532"/>
      <c r="KJO1048286" s="3532"/>
      <c r="KJP1048286" s="3532"/>
      <c r="KJQ1048286" s="3532"/>
      <c r="KJR1048286" s="3532"/>
      <c r="KJS1048286" s="3532"/>
      <c r="KJT1048286" s="3532"/>
      <c r="KJU1048286" s="3532"/>
      <c r="KJV1048286" s="3532"/>
      <c r="KJW1048286" s="3532"/>
      <c r="KJX1048286" s="3532"/>
      <c r="KJY1048286" s="3532"/>
      <c r="KJZ1048286" s="3532"/>
      <c r="KKA1048286" s="3532"/>
      <c r="KKB1048286" s="3532"/>
      <c r="KKC1048286" s="3532"/>
      <c r="KKD1048286" s="3532"/>
      <c r="KKE1048286" s="3532"/>
      <c r="KKF1048286" s="3532"/>
      <c r="KKG1048286" s="3532"/>
      <c r="KKH1048286" s="3532"/>
      <c r="KKI1048286" s="3532"/>
      <c r="KKJ1048286" s="3532"/>
      <c r="KKK1048286" s="3532"/>
      <c r="KKL1048286" s="3532"/>
      <c r="KKM1048286" s="3532"/>
      <c r="KKN1048286" s="3532"/>
      <c r="KKO1048286" s="3532"/>
      <c r="KKP1048286" s="3532"/>
      <c r="KKQ1048286" s="3532"/>
      <c r="KKR1048286" s="3532"/>
      <c r="KKS1048286" s="3532"/>
      <c r="KKT1048286" s="3532"/>
      <c r="KKU1048286" s="3532"/>
      <c r="KKV1048286" s="3532"/>
      <c r="KKW1048286" s="3532"/>
      <c r="KKX1048286" s="3532"/>
      <c r="KKY1048286" s="3532"/>
      <c r="KKZ1048286" s="3532"/>
      <c r="KLA1048286" s="3532"/>
      <c r="KLB1048286" s="3532"/>
      <c r="KLC1048286" s="3532"/>
      <c r="KLD1048286" s="3532"/>
      <c r="KLE1048286" s="3532"/>
      <c r="KLF1048286" s="3532"/>
      <c r="KLG1048286" s="3532"/>
      <c r="KLH1048286" s="3532"/>
      <c r="KLI1048286" s="3532"/>
      <c r="KLJ1048286" s="3532"/>
      <c r="KLK1048286" s="3532"/>
      <c r="KLL1048286" s="3532"/>
      <c r="KLM1048286" s="3532"/>
      <c r="KLN1048286" s="3532"/>
      <c r="KLO1048286" s="3532"/>
      <c r="KLP1048286" s="3532"/>
      <c r="KLQ1048286" s="3532"/>
      <c r="KLR1048286" s="3532"/>
      <c r="KLS1048286" s="3532"/>
      <c r="KLT1048286" s="3532"/>
      <c r="KLU1048286" s="3532"/>
      <c r="KLV1048286" s="3532"/>
      <c r="KLW1048286" s="3532"/>
      <c r="KLX1048286" s="3532"/>
      <c r="KLY1048286" s="3532"/>
      <c r="KLZ1048286" s="3532"/>
      <c r="KMA1048286" s="3532"/>
      <c r="KMB1048286" s="3532"/>
      <c r="KMC1048286" s="3532"/>
      <c r="KMD1048286" s="3532"/>
      <c r="KME1048286" s="3532"/>
      <c r="KMF1048286" s="3532"/>
      <c r="KMG1048286" s="3532"/>
      <c r="KMH1048286" s="3532"/>
      <c r="KMI1048286" s="3532"/>
      <c r="KMJ1048286" s="3532"/>
      <c r="KMK1048286" s="3532"/>
      <c r="KML1048286" s="3532"/>
      <c r="KMM1048286" s="3532"/>
      <c r="KMN1048286" s="3532"/>
      <c r="KMO1048286" s="3532"/>
      <c r="KMP1048286" s="3532"/>
      <c r="KMQ1048286" s="3532"/>
      <c r="KMR1048286" s="3532"/>
      <c r="KMS1048286" s="3532"/>
      <c r="KMT1048286" s="3532"/>
      <c r="KMU1048286" s="3532"/>
      <c r="KMV1048286" s="3532"/>
      <c r="KMW1048286" s="3532"/>
      <c r="KMX1048286" s="3532"/>
      <c r="KMY1048286" s="3532"/>
      <c r="KMZ1048286" s="3532"/>
      <c r="KNA1048286" s="3532"/>
      <c r="KNB1048286" s="3532"/>
      <c r="KNC1048286" s="3532"/>
      <c r="KND1048286" s="3532"/>
      <c r="KNE1048286" s="3532"/>
      <c r="KNF1048286" s="3532"/>
      <c r="KNG1048286" s="3532"/>
      <c r="KNH1048286" s="3532"/>
      <c r="KNI1048286" s="3532"/>
      <c r="KNJ1048286" s="3532"/>
      <c r="KNK1048286" s="3532"/>
      <c r="KNL1048286" s="3532"/>
      <c r="KNM1048286" s="3532"/>
      <c r="KNN1048286" s="3532"/>
      <c r="KNO1048286" s="3532"/>
      <c r="KNP1048286" s="3532"/>
      <c r="KNQ1048286" s="3532"/>
      <c r="KNR1048286" s="3532"/>
      <c r="KNS1048286" s="3532"/>
      <c r="KNT1048286" s="3532"/>
      <c r="KNU1048286" s="3532"/>
      <c r="KNV1048286" s="3532"/>
      <c r="KNW1048286" s="3532"/>
      <c r="KNX1048286" s="3532"/>
      <c r="KNY1048286" s="3532"/>
      <c r="KNZ1048286" s="3532"/>
      <c r="KOA1048286" s="3532"/>
      <c r="KOB1048286" s="3532"/>
      <c r="KOC1048286" s="3532"/>
      <c r="KOD1048286" s="3532"/>
      <c r="KOE1048286" s="3532"/>
      <c r="KOF1048286" s="3532"/>
      <c r="KOG1048286" s="3532"/>
      <c r="KOH1048286" s="3532"/>
      <c r="KOI1048286" s="3532"/>
      <c r="KOJ1048286" s="3532"/>
      <c r="KOK1048286" s="3532"/>
      <c r="KOL1048286" s="3532"/>
      <c r="KOM1048286" s="3532"/>
      <c r="KON1048286" s="3532"/>
      <c r="KOO1048286" s="3532"/>
      <c r="KOP1048286" s="3532"/>
      <c r="KOQ1048286" s="3532"/>
      <c r="KOR1048286" s="3532"/>
      <c r="KOS1048286" s="3532"/>
      <c r="KOT1048286" s="3532"/>
      <c r="KOU1048286" s="3532"/>
      <c r="KOV1048286" s="3532"/>
      <c r="KOW1048286" s="3532"/>
      <c r="KOX1048286" s="3532"/>
      <c r="KOY1048286" s="3532"/>
      <c r="KOZ1048286" s="3532"/>
      <c r="KPA1048286" s="3532"/>
      <c r="KPB1048286" s="3532"/>
      <c r="KPC1048286" s="3532"/>
      <c r="KPD1048286" s="3532"/>
      <c r="KPE1048286" s="3532"/>
      <c r="KPF1048286" s="3532"/>
      <c r="KPG1048286" s="3532"/>
      <c r="KPH1048286" s="3532"/>
      <c r="KPI1048286" s="3532"/>
      <c r="KPJ1048286" s="3532"/>
      <c r="KPK1048286" s="3532"/>
      <c r="KPL1048286" s="3532"/>
      <c r="KPM1048286" s="3532"/>
      <c r="KPN1048286" s="3532"/>
      <c r="KPO1048286" s="3532"/>
      <c r="KPP1048286" s="3532"/>
      <c r="KPQ1048286" s="3532"/>
      <c r="KPR1048286" s="3532"/>
      <c r="KPS1048286" s="3532"/>
      <c r="KPT1048286" s="3532"/>
      <c r="KPU1048286" s="3532"/>
      <c r="KPV1048286" s="3532"/>
      <c r="KPW1048286" s="3532"/>
      <c r="KPX1048286" s="3532"/>
      <c r="KPY1048286" s="3532"/>
      <c r="KPZ1048286" s="3532"/>
      <c r="KQA1048286" s="3532"/>
      <c r="KQB1048286" s="3532"/>
      <c r="KQC1048286" s="3532"/>
      <c r="KQD1048286" s="3532"/>
      <c r="KQE1048286" s="3532"/>
      <c r="KQF1048286" s="3532"/>
      <c r="KQG1048286" s="3532"/>
      <c r="KQH1048286" s="3532"/>
      <c r="KQI1048286" s="3532"/>
      <c r="KQJ1048286" s="3532"/>
      <c r="KQK1048286" s="3532"/>
      <c r="KQL1048286" s="3532"/>
      <c r="KQM1048286" s="3532"/>
      <c r="KQN1048286" s="3532"/>
      <c r="KQO1048286" s="3532"/>
      <c r="KQP1048286" s="3532"/>
      <c r="KQQ1048286" s="3532"/>
      <c r="KQR1048286" s="3532"/>
      <c r="KQS1048286" s="3532"/>
      <c r="KQT1048286" s="3532"/>
      <c r="KQU1048286" s="3532"/>
      <c r="KQV1048286" s="3532"/>
      <c r="KQW1048286" s="3532"/>
      <c r="KQX1048286" s="3532"/>
      <c r="KQY1048286" s="3532"/>
      <c r="KQZ1048286" s="3532"/>
      <c r="KRA1048286" s="3532"/>
      <c r="KRB1048286" s="3532"/>
      <c r="KRC1048286" s="3532"/>
      <c r="KRD1048286" s="3532"/>
      <c r="KRE1048286" s="3532"/>
      <c r="KRF1048286" s="3532"/>
      <c r="KRG1048286" s="3532"/>
      <c r="KRH1048286" s="3532"/>
      <c r="KRI1048286" s="3532"/>
      <c r="KRJ1048286" s="3532"/>
      <c r="KRK1048286" s="3532"/>
      <c r="KRL1048286" s="3532"/>
      <c r="KRM1048286" s="3532"/>
      <c r="KRN1048286" s="3532"/>
      <c r="KRO1048286" s="3532"/>
      <c r="KRP1048286" s="3532"/>
      <c r="KRQ1048286" s="3532"/>
      <c r="KRR1048286" s="3532"/>
      <c r="KRS1048286" s="3532"/>
      <c r="KRT1048286" s="3532"/>
      <c r="KRU1048286" s="3532"/>
      <c r="KRV1048286" s="3532"/>
      <c r="KRW1048286" s="3532"/>
      <c r="KRX1048286" s="3532"/>
      <c r="KRY1048286" s="3532"/>
      <c r="KRZ1048286" s="3532"/>
      <c r="KSA1048286" s="3532"/>
      <c r="KSB1048286" s="3532"/>
      <c r="KSC1048286" s="3532"/>
      <c r="KSD1048286" s="3532"/>
      <c r="KSE1048286" s="3532"/>
      <c r="KSF1048286" s="3532"/>
      <c r="KSG1048286" s="3532"/>
      <c r="KSH1048286" s="3532"/>
      <c r="KSI1048286" s="3532"/>
      <c r="KSJ1048286" s="3532"/>
      <c r="KSK1048286" s="3532"/>
      <c r="KSL1048286" s="3532"/>
      <c r="KSM1048286" s="3532"/>
      <c r="KSN1048286" s="3532"/>
      <c r="KSO1048286" s="3532"/>
      <c r="KSP1048286" s="3532"/>
      <c r="KSQ1048286" s="3532"/>
      <c r="KSR1048286" s="3532"/>
      <c r="KSS1048286" s="3532"/>
      <c r="KST1048286" s="3532"/>
      <c r="KSU1048286" s="3532"/>
      <c r="KSV1048286" s="3532"/>
      <c r="KSW1048286" s="3532"/>
      <c r="KSX1048286" s="3532"/>
      <c r="KSY1048286" s="3532"/>
      <c r="KSZ1048286" s="3532"/>
      <c r="KTA1048286" s="3532"/>
      <c r="KTB1048286" s="3532"/>
      <c r="KTC1048286" s="3532"/>
      <c r="KTD1048286" s="3532"/>
      <c r="KTE1048286" s="3532"/>
      <c r="KTF1048286" s="3532"/>
      <c r="KTG1048286" s="3532"/>
      <c r="KTH1048286" s="3532"/>
      <c r="KTI1048286" s="3532"/>
      <c r="KTJ1048286" s="3532"/>
      <c r="KTK1048286" s="3532"/>
      <c r="KTL1048286" s="3532"/>
      <c r="KTM1048286" s="3532"/>
      <c r="KTN1048286" s="3532"/>
      <c r="KTO1048286" s="3532"/>
      <c r="KTP1048286" s="3532"/>
      <c r="KTQ1048286" s="3532"/>
      <c r="KTR1048286" s="3532"/>
      <c r="KTS1048286" s="3532"/>
      <c r="KTT1048286" s="3532"/>
      <c r="KTU1048286" s="3532"/>
      <c r="KTV1048286" s="3532"/>
      <c r="KTW1048286" s="3532"/>
      <c r="KTX1048286" s="3532"/>
      <c r="KTY1048286" s="3532"/>
      <c r="KTZ1048286" s="3532"/>
      <c r="KUA1048286" s="3532"/>
      <c r="KUB1048286" s="3532"/>
      <c r="KUC1048286" s="3532"/>
      <c r="KUD1048286" s="3532"/>
      <c r="KUE1048286" s="3532"/>
      <c r="KUF1048286" s="3532"/>
      <c r="KUG1048286" s="3532"/>
      <c r="KUH1048286" s="3532"/>
      <c r="KUI1048286" s="3532"/>
      <c r="KUJ1048286" s="3532"/>
      <c r="KUK1048286" s="3532"/>
      <c r="KUL1048286" s="3532"/>
      <c r="KUM1048286" s="3532"/>
      <c r="KUN1048286" s="3532"/>
      <c r="KUO1048286" s="3532"/>
      <c r="KUP1048286" s="3532"/>
      <c r="KUQ1048286" s="3532"/>
      <c r="KUR1048286" s="3532"/>
      <c r="KUS1048286" s="3532"/>
      <c r="KUT1048286" s="3532"/>
      <c r="KUU1048286" s="3532"/>
      <c r="KUV1048286" s="3532"/>
      <c r="KUW1048286" s="3532"/>
      <c r="KUX1048286" s="3532"/>
      <c r="KUY1048286" s="3532"/>
      <c r="KUZ1048286" s="3532"/>
      <c r="KVA1048286" s="3532"/>
      <c r="KVB1048286" s="3532"/>
      <c r="KVC1048286" s="3532"/>
      <c r="KVD1048286" s="3532"/>
      <c r="KVE1048286" s="3532"/>
      <c r="KVF1048286" s="3532"/>
      <c r="KVG1048286" s="3532"/>
      <c r="KVH1048286" s="3532"/>
      <c r="KVI1048286" s="3532"/>
      <c r="KVJ1048286" s="3532"/>
      <c r="KVK1048286" s="3532"/>
      <c r="KVL1048286" s="3532"/>
      <c r="KVM1048286" s="3532"/>
      <c r="KVN1048286" s="3532"/>
      <c r="KVO1048286" s="3532"/>
      <c r="KVP1048286" s="3532"/>
      <c r="KVQ1048286" s="3532"/>
      <c r="KVR1048286" s="3532"/>
      <c r="KVS1048286" s="3532"/>
      <c r="KVT1048286" s="3532"/>
      <c r="KVU1048286" s="3532"/>
      <c r="KVV1048286" s="3532"/>
      <c r="KVW1048286" s="3532"/>
      <c r="KVX1048286" s="3532"/>
      <c r="KVY1048286" s="3532"/>
      <c r="KVZ1048286" s="3532"/>
      <c r="KWA1048286" s="3532"/>
      <c r="KWB1048286" s="3532"/>
      <c r="KWC1048286" s="3532"/>
      <c r="KWD1048286" s="3532"/>
      <c r="KWE1048286" s="3532"/>
      <c r="KWF1048286" s="3532"/>
      <c r="KWG1048286" s="3532"/>
      <c r="KWH1048286" s="3532"/>
      <c r="KWI1048286" s="3532"/>
      <c r="KWJ1048286" s="3532"/>
      <c r="KWK1048286" s="3532"/>
      <c r="KWL1048286" s="3532"/>
      <c r="KWM1048286" s="3532"/>
      <c r="KWN1048286" s="3532"/>
      <c r="KWO1048286" s="3532"/>
      <c r="KWP1048286" s="3532"/>
      <c r="KWQ1048286" s="3532"/>
      <c r="KWR1048286" s="3532"/>
      <c r="KWS1048286" s="3532"/>
      <c r="KWT1048286" s="3532"/>
      <c r="KWU1048286" s="3532"/>
      <c r="KWV1048286" s="3532"/>
      <c r="KWW1048286" s="3532"/>
      <c r="KWX1048286" s="3532"/>
      <c r="KWY1048286" s="3532"/>
      <c r="KWZ1048286" s="3532"/>
      <c r="KXA1048286" s="3532"/>
      <c r="KXB1048286" s="3532"/>
      <c r="KXC1048286" s="3532"/>
      <c r="KXD1048286" s="3532"/>
      <c r="KXE1048286" s="3532"/>
      <c r="KXF1048286" s="3532"/>
      <c r="KXG1048286" s="3532"/>
      <c r="KXH1048286" s="3532"/>
      <c r="KXI1048286" s="3532"/>
      <c r="KXJ1048286" s="3532"/>
      <c r="KXK1048286" s="3532"/>
      <c r="KXL1048286" s="3532"/>
      <c r="KXM1048286" s="3532"/>
      <c r="KXN1048286" s="3532"/>
      <c r="KXO1048286" s="3532"/>
      <c r="KXP1048286" s="3532"/>
      <c r="KXQ1048286" s="3532"/>
      <c r="KXR1048286" s="3532"/>
      <c r="KXS1048286" s="3532"/>
      <c r="KXT1048286" s="3532"/>
      <c r="KXU1048286" s="3532"/>
      <c r="KXV1048286" s="3532"/>
      <c r="KXW1048286" s="3532"/>
      <c r="KXX1048286" s="3532"/>
      <c r="KXY1048286" s="3532"/>
      <c r="KXZ1048286" s="3532"/>
      <c r="KYA1048286" s="3532"/>
      <c r="KYB1048286" s="3532"/>
      <c r="KYC1048286" s="3532"/>
      <c r="KYD1048286" s="3532"/>
      <c r="KYE1048286" s="3532"/>
      <c r="KYF1048286" s="3532"/>
      <c r="KYG1048286" s="3532"/>
      <c r="KYH1048286" s="3532"/>
      <c r="KYI1048286" s="3532"/>
      <c r="KYJ1048286" s="3532"/>
      <c r="KYK1048286" s="3532"/>
      <c r="KYL1048286" s="3532"/>
      <c r="KYM1048286" s="3532"/>
      <c r="KYN1048286" s="3532"/>
      <c r="KYO1048286" s="3532"/>
      <c r="KYP1048286" s="3532"/>
      <c r="KYQ1048286" s="3532"/>
      <c r="KYR1048286" s="3532"/>
      <c r="KYS1048286" s="3532"/>
      <c r="KYT1048286" s="3532"/>
      <c r="KYU1048286" s="3532"/>
      <c r="KYV1048286" s="3532"/>
      <c r="KYW1048286" s="3532"/>
      <c r="KYX1048286" s="3532"/>
      <c r="KYY1048286" s="3532"/>
      <c r="KYZ1048286" s="3532"/>
      <c r="KZA1048286" s="3532"/>
      <c r="KZB1048286" s="3532"/>
      <c r="KZC1048286" s="3532"/>
      <c r="KZD1048286" s="3532"/>
      <c r="KZE1048286" s="3532"/>
      <c r="KZF1048286" s="3532"/>
      <c r="KZG1048286" s="3532"/>
      <c r="KZH1048286" s="3532"/>
      <c r="KZI1048286" s="3532"/>
      <c r="KZJ1048286" s="3532"/>
      <c r="KZK1048286" s="3532"/>
      <c r="KZL1048286" s="3532"/>
      <c r="KZM1048286" s="3532"/>
      <c r="KZN1048286" s="3532"/>
      <c r="KZO1048286" s="3532"/>
      <c r="KZP1048286" s="3532"/>
      <c r="KZQ1048286" s="3532"/>
      <c r="KZR1048286" s="3532"/>
      <c r="KZS1048286" s="3532"/>
      <c r="KZT1048286" s="3532"/>
      <c r="KZU1048286" s="3532"/>
      <c r="KZV1048286" s="3532"/>
      <c r="KZW1048286" s="3532"/>
      <c r="KZX1048286" s="3532"/>
      <c r="KZY1048286" s="3532"/>
      <c r="KZZ1048286" s="3532"/>
      <c r="LAA1048286" s="3532"/>
      <c r="LAB1048286" s="3532"/>
      <c r="LAC1048286" s="3532"/>
      <c r="LAD1048286" s="3532"/>
      <c r="LAE1048286" s="3532"/>
      <c r="LAF1048286" s="3532"/>
      <c r="LAG1048286" s="3532"/>
      <c r="LAH1048286" s="3532"/>
      <c r="LAI1048286" s="3532"/>
      <c r="LAJ1048286" s="3532"/>
      <c r="LAK1048286" s="3532"/>
      <c r="LAL1048286" s="3532"/>
      <c r="LAM1048286" s="3532"/>
      <c r="LAN1048286" s="3532"/>
      <c r="LAO1048286" s="3532"/>
      <c r="LAP1048286" s="3532"/>
      <c r="LAQ1048286" s="3532"/>
      <c r="LAR1048286" s="3532"/>
      <c r="LAS1048286" s="3532"/>
      <c r="LAT1048286" s="3532"/>
      <c r="LAU1048286" s="3532"/>
      <c r="LAV1048286" s="3532"/>
      <c r="LAW1048286" s="3532"/>
      <c r="LAX1048286" s="3532"/>
      <c r="LAY1048286" s="3532"/>
      <c r="LAZ1048286" s="3532"/>
      <c r="LBA1048286" s="3532"/>
      <c r="LBB1048286" s="3532"/>
      <c r="LBC1048286" s="3532"/>
      <c r="LBD1048286" s="3532"/>
      <c r="LBE1048286" s="3532"/>
      <c r="LBF1048286" s="3532"/>
      <c r="LBG1048286" s="3532"/>
      <c r="LBH1048286" s="3532"/>
      <c r="LBI1048286" s="3532"/>
      <c r="LBJ1048286" s="3532"/>
      <c r="LBK1048286" s="3532"/>
      <c r="LBL1048286" s="3532"/>
      <c r="LBM1048286" s="3532"/>
      <c r="LBN1048286" s="3532"/>
      <c r="LBO1048286" s="3532"/>
      <c r="LBP1048286" s="3532"/>
      <c r="LBQ1048286" s="3532"/>
      <c r="LBR1048286" s="3532"/>
      <c r="LBS1048286" s="3532"/>
      <c r="LBT1048286" s="3532"/>
      <c r="LBU1048286" s="3532"/>
      <c r="LBV1048286" s="3532"/>
      <c r="LBW1048286" s="3532"/>
      <c r="LBX1048286" s="3532"/>
      <c r="LBY1048286" s="3532"/>
      <c r="LBZ1048286" s="3532"/>
      <c r="LCA1048286" s="3532"/>
      <c r="LCB1048286" s="3532"/>
      <c r="LCC1048286" s="3532"/>
      <c r="LCD1048286" s="3532"/>
      <c r="LCE1048286" s="3532"/>
      <c r="LCF1048286" s="3532"/>
      <c r="LCG1048286" s="3532"/>
      <c r="LCH1048286" s="3532"/>
      <c r="LCI1048286" s="3532"/>
      <c r="LCJ1048286" s="3532"/>
      <c r="LCK1048286" s="3532"/>
      <c r="LCL1048286" s="3532"/>
      <c r="LCM1048286" s="3532"/>
      <c r="LCN1048286" s="3532"/>
      <c r="LCO1048286" s="3532"/>
      <c r="LCP1048286" s="3532"/>
      <c r="LCQ1048286" s="3532"/>
      <c r="LCR1048286" s="3532"/>
      <c r="LCS1048286" s="3532"/>
      <c r="LCT1048286" s="3532"/>
      <c r="LCU1048286" s="3532"/>
      <c r="LCV1048286" s="3532"/>
      <c r="LCW1048286" s="3532"/>
      <c r="LCX1048286" s="3532"/>
      <c r="LCY1048286" s="3532"/>
      <c r="LCZ1048286" s="3532"/>
      <c r="LDA1048286" s="3532"/>
      <c r="LDB1048286" s="3532"/>
      <c r="LDC1048286" s="3532"/>
      <c r="LDD1048286" s="3532"/>
      <c r="LDE1048286" s="3532"/>
      <c r="LDF1048286" s="3532"/>
      <c r="LDG1048286" s="3532"/>
      <c r="LDH1048286" s="3532"/>
      <c r="LDI1048286" s="3532"/>
      <c r="LDJ1048286" s="3532"/>
      <c r="LDK1048286" s="3532"/>
      <c r="LDL1048286" s="3532"/>
      <c r="LDM1048286" s="3532"/>
      <c r="LDN1048286" s="3532"/>
      <c r="LDO1048286" s="3532"/>
      <c r="LDP1048286" s="3532"/>
      <c r="LDQ1048286" s="3532"/>
      <c r="LDR1048286" s="3532"/>
      <c r="LDS1048286" s="3532"/>
      <c r="LDT1048286" s="3532"/>
      <c r="LDU1048286" s="3532"/>
      <c r="LDV1048286" s="3532"/>
      <c r="LDW1048286" s="3532"/>
      <c r="LDX1048286" s="3532"/>
      <c r="LDY1048286" s="3532"/>
      <c r="LDZ1048286" s="3532"/>
      <c r="LEA1048286" s="3532"/>
      <c r="LEB1048286" s="3532"/>
      <c r="LEC1048286" s="3532"/>
      <c r="LED1048286" s="3532"/>
      <c r="LEE1048286" s="3532"/>
      <c r="LEF1048286" s="3532"/>
      <c r="LEG1048286" s="3532"/>
      <c r="LEH1048286" s="3532"/>
      <c r="LEI1048286" s="3532"/>
      <c r="LEJ1048286" s="3532"/>
      <c r="LEK1048286" s="3532"/>
      <c r="LEL1048286" s="3532"/>
      <c r="LEM1048286" s="3532"/>
      <c r="LEN1048286" s="3532"/>
      <c r="LEO1048286" s="3532"/>
      <c r="LEP1048286" s="3532"/>
      <c r="LEQ1048286" s="3532"/>
      <c r="LER1048286" s="3532"/>
      <c r="LES1048286" s="3532"/>
      <c r="LET1048286" s="3532"/>
      <c r="LEU1048286" s="3532"/>
      <c r="LEV1048286" s="3532"/>
      <c r="LEW1048286" s="3532"/>
      <c r="LEX1048286" s="3532"/>
      <c r="LEY1048286" s="3532"/>
      <c r="LEZ1048286" s="3532"/>
      <c r="LFA1048286" s="3532"/>
      <c r="LFB1048286" s="3532"/>
      <c r="LFC1048286" s="3532"/>
      <c r="LFD1048286" s="3532"/>
      <c r="LFE1048286" s="3532"/>
      <c r="LFF1048286" s="3532"/>
      <c r="LFG1048286" s="3532"/>
      <c r="LFH1048286" s="3532"/>
      <c r="LFI1048286" s="3532"/>
      <c r="LFJ1048286" s="3532"/>
      <c r="LFK1048286" s="3532"/>
      <c r="LFL1048286" s="3532"/>
      <c r="LFM1048286" s="3532"/>
      <c r="LFN1048286" s="3532"/>
      <c r="LFO1048286" s="3532"/>
      <c r="LFP1048286" s="3532"/>
      <c r="LFQ1048286" s="3532"/>
      <c r="LFR1048286" s="3532"/>
      <c r="LFS1048286" s="3532"/>
      <c r="LFT1048286" s="3532"/>
      <c r="LFU1048286" s="3532"/>
      <c r="LFV1048286" s="3532"/>
      <c r="LFW1048286" s="3532"/>
      <c r="LFX1048286" s="3532"/>
      <c r="LFY1048286" s="3532"/>
      <c r="LFZ1048286" s="3532"/>
      <c r="LGA1048286" s="3532"/>
      <c r="LGB1048286" s="3532"/>
      <c r="LGC1048286" s="3532"/>
      <c r="LGD1048286" s="3532"/>
      <c r="LGE1048286" s="3532"/>
      <c r="LGF1048286" s="3532"/>
      <c r="LGG1048286" s="3532"/>
      <c r="LGH1048286" s="3532"/>
      <c r="LGI1048286" s="3532"/>
      <c r="LGJ1048286" s="3532"/>
      <c r="LGK1048286" s="3532"/>
      <c r="LGL1048286" s="3532"/>
      <c r="LGM1048286" s="3532"/>
      <c r="LGN1048286" s="3532"/>
      <c r="LGO1048286" s="3532"/>
      <c r="LGP1048286" s="3532"/>
      <c r="LGQ1048286" s="3532"/>
      <c r="LGR1048286" s="3532"/>
      <c r="LGS1048286" s="3532"/>
      <c r="LGT1048286" s="3532"/>
      <c r="LGU1048286" s="3532"/>
      <c r="LGV1048286" s="3532"/>
      <c r="LGW1048286" s="3532"/>
      <c r="LGX1048286" s="3532"/>
      <c r="LGY1048286" s="3532"/>
      <c r="LGZ1048286" s="3532"/>
      <c r="LHA1048286" s="3532"/>
      <c r="LHB1048286" s="3532"/>
      <c r="LHC1048286" s="3532"/>
      <c r="LHD1048286" s="3532"/>
      <c r="LHE1048286" s="3532"/>
      <c r="LHF1048286" s="3532"/>
      <c r="LHG1048286" s="3532"/>
      <c r="LHH1048286" s="3532"/>
      <c r="LHI1048286" s="3532"/>
      <c r="LHJ1048286" s="3532"/>
      <c r="LHK1048286" s="3532"/>
      <c r="LHL1048286" s="3532"/>
      <c r="LHM1048286" s="3532"/>
      <c r="LHN1048286" s="3532"/>
      <c r="LHO1048286" s="3532"/>
      <c r="LHP1048286" s="3532"/>
      <c r="LHQ1048286" s="3532"/>
      <c r="LHR1048286" s="3532"/>
      <c r="LHS1048286" s="3532"/>
      <c r="LHT1048286" s="3532"/>
      <c r="LHU1048286" s="3532"/>
      <c r="LHV1048286" s="3532"/>
      <c r="LHW1048286" s="3532"/>
      <c r="LHX1048286" s="3532"/>
      <c r="LHY1048286" s="3532"/>
      <c r="LHZ1048286" s="3532"/>
      <c r="LIA1048286" s="3532"/>
      <c r="LIB1048286" s="3532"/>
      <c r="LIC1048286" s="3532"/>
      <c r="LID1048286" s="3532"/>
      <c r="LIE1048286" s="3532"/>
      <c r="LIF1048286" s="3532"/>
      <c r="LIG1048286" s="3532"/>
      <c r="LIH1048286" s="3532"/>
      <c r="LII1048286" s="3532"/>
      <c r="LIJ1048286" s="3532"/>
      <c r="LIK1048286" s="3532"/>
      <c r="LIL1048286" s="3532"/>
      <c r="LIM1048286" s="3532"/>
      <c r="LIN1048286" s="3532"/>
      <c r="LIO1048286" s="3532"/>
      <c r="LIP1048286" s="3532"/>
      <c r="LIQ1048286" s="3532"/>
      <c r="LIR1048286" s="3532"/>
      <c r="LIS1048286" s="3532"/>
      <c r="LIT1048286" s="3532"/>
      <c r="LIU1048286" s="3532"/>
      <c r="LIV1048286" s="3532"/>
      <c r="LIW1048286" s="3532"/>
      <c r="LIX1048286" s="3532"/>
      <c r="LIY1048286" s="3532"/>
      <c r="LIZ1048286" s="3532"/>
      <c r="LJA1048286" s="3532"/>
      <c r="LJB1048286" s="3532"/>
      <c r="LJC1048286" s="3532"/>
      <c r="LJD1048286" s="3532"/>
      <c r="LJE1048286" s="3532"/>
      <c r="LJF1048286" s="3532"/>
      <c r="LJG1048286" s="3532"/>
      <c r="LJH1048286" s="3532"/>
      <c r="LJI1048286" s="3532"/>
      <c r="LJJ1048286" s="3532"/>
      <c r="LJK1048286" s="3532"/>
      <c r="LJL1048286" s="3532"/>
      <c r="LJM1048286" s="3532"/>
      <c r="LJN1048286" s="3532"/>
      <c r="LJO1048286" s="3532"/>
      <c r="LJP1048286" s="3532"/>
      <c r="LJQ1048286" s="3532"/>
      <c r="LJR1048286" s="3532"/>
      <c r="LJS1048286" s="3532"/>
      <c r="LJT1048286" s="3532"/>
      <c r="LJU1048286" s="3532"/>
      <c r="LJV1048286" s="3532"/>
      <c r="LJW1048286" s="3532"/>
      <c r="LJX1048286" s="3532"/>
      <c r="LJY1048286" s="3532"/>
      <c r="LJZ1048286" s="3532"/>
      <c r="LKA1048286" s="3532"/>
      <c r="LKB1048286" s="3532"/>
      <c r="LKC1048286" s="3532"/>
      <c r="LKD1048286" s="3532"/>
      <c r="LKE1048286" s="3532"/>
      <c r="LKF1048286" s="3532"/>
      <c r="LKG1048286" s="3532"/>
      <c r="LKH1048286" s="3532"/>
      <c r="LKI1048286" s="3532"/>
      <c r="LKJ1048286" s="3532"/>
      <c r="LKK1048286" s="3532"/>
      <c r="LKL1048286" s="3532"/>
      <c r="LKM1048286" s="3532"/>
      <c r="LKN1048286" s="3532"/>
      <c r="LKO1048286" s="3532"/>
      <c r="LKP1048286" s="3532"/>
      <c r="LKQ1048286" s="3532"/>
      <c r="LKR1048286" s="3532"/>
      <c r="LKS1048286" s="3532"/>
      <c r="LKT1048286" s="3532"/>
      <c r="LKU1048286" s="3532"/>
      <c r="LKV1048286" s="3532"/>
      <c r="LKW1048286" s="3532"/>
      <c r="LKX1048286" s="3532"/>
      <c r="LKY1048286" s="3532"/>
      <c r="LKZ1048286" s="3532"/>
      <c r="LLA1048286" s="3532"/>
      <c r="LLB1048286" s="3532"/>
      <c r="LLC1048286" s="3532"/>
      <c r="LLD1048286" s="3532"/>
      <c r="LLE1048286" s="3532"/>
      <c r="LLF1048286" s="3532"/>
      <c r="LLG1048286" s="3532"/>
      <c r="LLH1048286" s="3532"/>
      <c r="LLI1048286" s="3532"/>
      <c r="LLJ1048286" s="3532"/>
      <c r="LLK1048286" s="3532"/>
      <c r="LLL1048286" s="3532"/>
      <c r="LLM1048286" s="3532"/>
      <c r="LLN1048286" s="3532"/>
      <c r="LLO1048286" s="3532"/>
      <c r="LLP1048286" s="3532"/>
      <c r="LLQ1048286" s="3532"/>
      <c r="LLR1048286" s="3532"/>
      <c r="LLS1048286" s="3532"/>
      <c r="LLT1048286" s="3532"/>
      <c r="LLU1048286" s="3532"/>
      <c r="LLV1048286" s="3532"/>
      <c r="LLW1048286" s="3532"/>
      <c r="LLX1048286" s="3532"/>
      <c r="LLY1048286" s="3532"/>
      <c r="LLZ1048286" s="3532"/>
      <c r="LMA1048286" s="3532"/>
      <c r="LMB1048286" s="3532"/>
      <c r="LMC1048286" s="3532"/>
      <c r="LMD1048286" s="3532"/>
      <c r="LME1048286" s="3532"/>
      <c r="LMF1048286" s="3532"/>
      <c r="LMG1048286" s="3532"/>
      <c r="LMH1048286" s="3532"/>
      <c r="LMI1048286" s="3532"/>
      <c r="LMJ1048286" s="3532"/>
      <c r="LMK1048286" s="3532"/>
      <c r="LML1048286" s="3532"/>
      <c r="LMM1048286" s="3532"/>
      <c r="LMN1048286" s="3532"/>
      <c r="LMO1048286" s="3532"/>
      <c r="LMP1048286" s="3532"/>
      <c r="LMQ1048286" s="3532"/>
      <c r="LMR1048286" s="3532"/>
      <c r="LMS1048286" s="3532"/>
      <c r="LMT1048286" s="3532"/>
      <c r="LMU1048286" s="3532"/>
      <c r="LMV1048286" s="3532"/>
      <c r="LMW1048286" s="3532"/>
      <c r="LMX1048286" s="3532"/>
      <c r="LMY1048286" s="3532"/>
      <c r="LMZ1048286" s="3532"/>
      <c r="LNA1048286" s="3532"/>
      <c r="LNB1048286" s="3532"/>
      <c r="LNC1048286" s="3532"/>
      <c r="LND1048286" s="3532"/>
      <c r="LNE1048286" s="3532"/>
      <c r="LNF1048286" s="3532"/>
      <c r="LNG1048286" s="3532"/>
      <c r="LNH1048286" s="3532"/>
      <c r="LNI1048286" s="3532"/>
      <c r="LNJ1048286" s="3532"/>
      <c r="LNK1048286" s="3532"/>
      <c r="LNL1048286" s="3532"/>
      <c r="LNM1048286" s="3532"/>
      <c r="LNN1048286" s="3532"/>
      <c r="LNO1048286" s="3532"/>
      <c r="LNP1048286" s="3532"/>
      <c r="LNQ1048286" s="3532"/>
      <c r="LNR1048286" s="3532"/>
      <c r="LNS1048286" s="3532"/>
      <c r="LNT1048286" s="3532"/>
      <c r="LNU1048286" s="3532"/>
      <c r="LNV1048286" s="3532"/>
      <c r="LNW1048286" s="3532"/>
      <c r="LNX1048286" s="3532"/>
      <c r="LNY1048286" s="3532"/>
      <c r="LNZ1048286" s="3532"/>
      <c r="LOA1048286" s="3532"/>
      <c r="LOB1048286" s="3532"/>
      <c r="LOC1048286" s="3532"/>
      <c r="LOD1048286" s="3532"/>
      <c r="LOE1048286" s="3532"/>
      <c r="LOF1048286" s="3532"/>
      <c r="LOG1048286" s="3532"/>
      <c r="LOH1048286" s="3532"/>
      <c r="LOI1048286" s="3532"/>
      <c r="LOJ1048286" s="3532"/>
      <c r="LOK1048286" s="3532"/>
      <c r="LOL1048286" s="3532"/>
      <c r="LOM1048286" s="3532"/>
      <c r="LON1048286" s="3532"/>
      <c r="LOO1048286" s="3532"/>
      <c r="LOP1048286" s="3532"/>
      <c r="LOQ1048286" s="3532"/>
      <c r="LOR1048286" s="3532"/>
      <c r="LOS1048286" s="3532"/>
      <c r="LOT1048286" s="3532"/>
      <c r="LOU1048286" s="3532"/>
      <c r="LOV1048286" s="3532"/>
      <c r="LOW1048286" s="3532"/>
      <c r="LOX1048286" s="3532"/>
      <c r="LOY1048286" s="3532"/>
      <c r="LOZ1048286" s="3532"/>
      <c r="LPA1048286" s="3532"/>
      <c r="LPB1048286" s="3532"/>
      <c r="LPC1048286" s="3532"/>
      <c r="LPD1048286" s="3532"/>
      <c r="LPE1048286" s="3532"/>
      <c r="LPF1048286" s="3532"/>
      <c r="LPG1048286" s="3532"/>
      <c r="LPH1048286" s="3532"/>
      <c r="LPI1048286" s="3532"/>
      <c r="LPJ1048286" s="3532"/>
      <c r="LPK1048286" s="3532"/>
      <c r="LPL1048286" s="3532"/>
      <c r="LPM1048286" s="3532"/>
      <c r="LPN1048286" s="3532"/>
      <c r="LPO1048286" s="3532"/>
      <c r="LPP1048286" s="3532"/>
      <c r="LPQ1048286" s="3532"/>
      <c r="LPR1048286" s="3532"/>
      <c r="LPS1048286" s="3532"/>
      <c r="LPT1048286" s="3532"/>
      <c r="LPU1048286" s="3532"/>
      <c r="LPV1048286" s="3532"/>
      <c r="LPW1048286" s="3532"/>
      <c r="LPX1048286" s="3532"/>
      <c r="LPY1048286" s="3532"/>
      <c r="LPZ1048286" s="3532"/>
      <c r="LQA1048286" s="3532"/>
      <c r="LQB1048286" s="3532"/>
      <c r="LQC1048286" s="3532"/>
      <c r="LQD1048286" s="3532"/>
      <c r="LQE1048286" s="3532"/>
      <c r="LQF1048286" s="3532"/>
      <c r="LQG1048286" s="3532"/>
      <c r="LQH1048286" s="3532"/>
      <c r="LQI1048286" s="3532"/>
      <c r="LQJ1048286" s="3532"/>
      <c r="LQK1048286" s="3532"/>
      <c r="LQL1048286" s="3532"/>
      <c r="LQM1048286" s="3532"/>
      <c r="LQN1048286" s="3532"/>
      <c r="LQO1048286" s="3532"/>
      <c r="LQP1048286" s="3532"/>
      <c r="LQQ1048286" s="3532"/>
      <c r="LQR1048286" s="3532"/>
      <c r="LQS1048286" s="3532"/>
      <c r="LQT1048286" s="3532"/>
      <c r="LQU1048286" s="3532"/>
      <c r="LQV1048286" s="3532"/>
      <c r="LQW1048286" s="3532"/>
      <c r="LQX1048286" s="3532"/>
      <c r="LQY1048286" s="3532"/>
      <c r="LQZ1048286" s="3532"/>
      <c r="LRA1048286" s="3532"/>
      <c r="LRB1048286" s="3532"/>
      <c r="LRC1048286" s="3532"/>
      <c r="LRD1048286" s="3532"/>
      <c r="LRE1048286" s="3532"/>
      <c r="LRF1048286" s="3532"/>
      <c r="LRG1048286" s="3532"/>
      <c r="LRH1048286" s="3532"/>
      <c r="LRI1048286" s="3532"/>
      <c r="LRJ1048286" s="3532"/>
      <c r="LRK1048286" s="3532"/>
      <c r="LRL1048286" s="3532"/>
      <c r="LRM1048286" s="3532"/>
      <c r="LRN1048286" s="3532"/>
      <c r="LRO1048286" s="3532"/>
      <c r="LRP1048286" s="3532"/>
      <c r="LRQ1048286" s="3532"/>
      <c r="LRR1048286" s="3532"/>
      <c r="LRS1048286" s="3532"/>
      <c r="LRT1048286" s="3532"/>
      <c r="LRU1048286" s="3532"/>
      <c r="LRV1048286" s="3532"/>
      <c r="LRW1048286" s="3532"/>
      <c r="LRX1048286" s="3532"/>
      <c r="LRY1048286" s="3532"/>
      <c r="LRZ1048286" s="3532"/>
      <c r="LSA1048286" s="3532"/>
      <c r="LSB1048286" s="3532"/>
      <c r="LSC1048286" s="3532"/>
      <c r="LSD1048286" s="3532"/>
      <c r="LSE1048286" s="3532"/>
      <c r="LSF1048286" s="3532"/>
      <c r="LSG1048286" s="3532"/>
      <c r="LSH1048286" s="3532"/>
      <c r="LSI1048286" s="3532"/>
      <c r="LSJ1048286" s="3532"/>
      <c r="LSK1048286" s="3532"/>
      <c r="LSL1048286" s="3532"/>
      <c r="LSM1048286" s="3532"/>
      <c r="LSN1048286" s="3532"/>
      <c r="LSO1048286" s="3532"/>
      <c r="LSP1048286" s="3532"/>
      <c r="LSQ1048286" s="3532"/>
      <c r="LSR1048286" s="3532"/>
      <c r="LSS1048286" s="3532"/>
      <c r="LST1048286" s="3532"/>
      <c r="LSU1048286" s="3532"/>
      <c r="LSV1048286" s="3532"/>
      <c r="LSW1048286" s="3532"/>
      <c r="LSX1048286" s="3532"/>
      <c r="LSY1048286" s="3532"/>
      <c r="LSZ1048286" s="3532"/>
      <c r="LTA1048286" s="3532"/>
      <c r="LTB1048286" s="3532"/>
      <c r="LTC1048286" s="3532"/>
      <c r="LTD1048286" s="3532"/>
      <c r="LTE1048286" s="3532"/>
      <c r="LTF1048286" s="3532"/>
      <c r="LTG1048286" s="3532"/>
      <c r="LTH1048286" s="3532"/>
      <c r="LTI1048286" s="3532"/>
      <c r="LTJ1048286" s="3532"/>
      <c r="LTK1048286" s="3532"/>
      <c r="LTL1048286" s="3532"/>
      <c r="LTM1048286" s="3532"/>
      <c r="LTN1048286" s="3532"/>
      <c r="LTO1048286" s="3532"/>
      <c r="LTP1048286" s="3532"/>
      <c r="LTQ1048286" s="3532"/>
      <c r="LTR1048286" s="3532"/>
      <c r="LTS1048286" s="3532"/>
      <c r="LTT1048286" s="3532"/>
      <c r="LTU1048286" s="3532"/>
      <c r="LTV1048286" s="3532"/>
      <c r="LTW1048286" s="3532"/>
      <c r="LTX1048286" s="3532"/>
      <c r="LTY1048286" s="3532"/>
      <c r="LTZ1048286" s="3532"/>
      <c r="LUA1048286" s="3532"/>
      <c r="LUB1048286" s="3532"/>
      <c r="LUC1048286" s="3532"/>
      <c r="LUD1048286" s="3532"/>
      <c r="LUE1048286" s="3532"/>
      <c r="LUF1048286" s="3532"/>
      <c r="LUG1048286" s="3532"/>
      <c r="LUH1048286" s="3532"/>
      <c r="LUI1048286" s="3532"/>
      <c r="LUJ1048286" s="3532"/>
      <c r="LUK1048286" s="3532"/>
      <c r="LUL1048286" s="3532"/>
      <c r="LUM1048286" s="3532"/>
      <c r="LUN1048286" s="3532"/>
      <c r="LUO1048286" s="3532"/>
      <c r="LUP1048286" s="3532"/>
      <c r="LUQ1048286" s="3532"/>
      <c r="LUR1048286" s="3532"/>
      <c r="LUS1048286" s="3532"/>
      <c r="LUT1048286" s="3532"/>
      <c r="LUU1048286" s="3532"/>
      <c r="LUV1048286" s="3532"/>
      <c r="LUW1048286" s="3532"/>
      <c r="LUX1048286" s="3532"/>
      <c r="LUY1048286" s="3532"/>
      <c r="LUZ1048286" s="3532"/>
      <c r="LVA1048286" s="3532"/>
      <c r="LVB1048286" s="3532"/>
      <c r="LVC1048286" s="3532"/>
      <c r="LVD1048286" s="3532"/>
      <c r="LVE1048286" s="3532"/>
      <c r="LVF1048286" s="3532"/>
      <c r="LVG1048286" s="3532"/>
      <c r="LVH1048286" s="3532"/>
      <c r="LVI1048286" s="3532"/>
      <c r="LVJ1048286" s="3532"/>
      <c r="LVK1048286" s="3532"/>
      <c r="LVL1048286" s="3532"/>
      <c r="LVM1048286" s="3532"/>
      <c r="LVN1048286" s="3532"/>
      <c r="LVO1048286" s="3532"/>
      <c r="LVP1048286" s="3532"/>
      <c r="LVQ1048286" s="3532"/>
      <c r="LVR1048286" s="3532"/>
      <c r="LVS1048286" s="3532"/>
      <c r="LVT1048286" s="3532"/>
      <c r="LVU1048286" s="3532"/>
      <c r="LVV1048286" s="3532"/>
      <c r="LVW1048286" s="3532"/>
      <c r="LVX1048286" s="3532"/>
      <c r="LVY1048286" s="3532"/>
      <c r="LVZ1048286" s="3532"/>
      <c r="LWA1048286" s="3532"/>
      <c r="LWB1048286" s="3532"/>
      <c r="LWC1048286" s="3532"/>
      <c r="LWD1048286" s="3532"/>
      <c r="LWE1048286" s="3532"/>
      <c r="LWF1048286" s="3532"/>
      <c r="LWG1048286" s="3532"/>
      <c r="LWH1048286" s="3532"/>
      <c r="LWI1048286" s="3532"/>
      <c r="LWJ1048286" s="3532"/>
      <c r="LWK1048286" s="3532"/>
      <c r="LWL1048286" s="3532"/>
      <c r="LWM1048286" s="3532"/>
      <c r="LWN1048286" s="3532"/>
      <c r="LWO1048286" s="3532"/>
      <c r="LWP1048286" s="3532"/>
      <c r="LWQ1048286" s="3532"/>
      <c r="LWR1048286" s="3532"/>
      <c r="LWS1048286" s="3532"/>
      <c r="LWT1048286" s="3532"/>
      <c r="LWU1048286" s="3532"/>
      <c r="LWV1048286" s="3532"/>
      <c r="LWW1048286" s="3532"/>
      <c r="LWX1048286" s="3532"/>
      <c r="LWY1048286" s="3532"/>
      <c r="LWZ1048286" s="3532"/>
      <c r="LXA1048286" s="3532"/>
      <c r="LXB1048286" s="3532"/>
      <c r="LXC1048286" s="3532"/>
      <c r="LXD1048286" s="3532"/>
      <c r="LXE1048286" s="3532"/>
      <c r="LXF1048286" s="3532"/>
      <c r="LXG1048286" s="3532"/>
      <c r="LXH1048286" s="3532"/>
      <c r="LXI1048286" s="3532"/>
      <c r="LXJ1048286" s="3532"/>
      <c r="LXK1048286" s="3532"/>
      <c r="LXL1048286" s="3532"/>
      <c r="LXM1048286" s="3532"/>
      <c r="LXN1048286" s="3532"/>
      <c r="LXO1048286" s="3532"/>
      <c r="LXP1048286" s="3532"/>
      <c r="LXQ1048286" s="3532"/>
      <c r="LXR1048286" s="3532"/>
      <c r="LXS1048286" s="3532"/>
      <c r="LXT1048286" s="3532"/>
      <c r="LXU1048286" s="3532"/>
      <c r="LXV1048286" s="3532"/>
      <c r="LXW1048286" s="3532"/>
      <c r="LXX1048286" s="3532"/>
      <c r="LXY1048286" s="3532"/>
      <c r="LXZ1048286" s="3532"/>
      <c r="LYA1048286" s="3532"/>
      <c r="LYB1048286" s="3532"/>
      <c r="LYC1048286" s="3532"/>
      <c r="LYD1048286" s="3532"/>
      <c r="LYE1048286" s="3532"/>
      <c r="LYF1048286" s="3532"/>
      <c r="LYG1048286" s="3532"/>
      <c r="LYH1048286" s="3532"/>
      <c r="LYI1048286" s="3532"/>
      <c r="LYJ1048286" s="3532"/>
      <c r="LYK1048286" s="3532"/>
      <c r="LYL1048286" s="3532"/>
      <c r="LYM1048286" s="3532"/>
      <c r="LYN1048286" s="3532"/>
      <c r="LYO1048286" s="3532"/>
      <c r="LYP1048286" s="3532"/>
      <c r="LYQ1048286" s="3532"/>
      <c r="LYR1048286" s="3532"/>
      <c r="LYS1048286" s="3532"/>
      <c r="LYT1048286" s="3532"/>
      <c r="LYU1048286" s="3532"/>
      <c r="LYV1048286" s="3532"/>
      <c r="LYW1048286" s="3532"/>
      <c r="LYX1048286" s="3532"/>
      <c r="LYY1048286" s="3532"/>
      <c r="LYZ1048286" s="3532"/>
      <c r="LZA1048286" s="3532"/>
      <c r="LZB1048286" s="3532"/>
      <c r="LZC1048286" s="3532"/>
      <c r="LZD1048286" s="3532"/>
      <c r="LZE1048286" s="3532"/>
      <c r="LZF1048286" s="3532"/>
      <c r="LZG1048286" s="3532"/>
      <c r="LZH1048286" s="3532"/>
      <c r="LZI1048286" s="3532"/>
      <c r="LZJ1048286" s="3532"/>
      <c r="LZK1048286" s="3532"/>
      <c r="LZL1048286" s="3532"/>
      <c r="LZM1048286" s="3532"/>
      <c r="LZN1048286" s="3532"/>
      <c r="LZO1048286" s="3532"/>
      <c r="LZP1048286" s="3532"/>
      <c r="LZQ1048286" s="3532"/>
      <c r="LZR1048286" s="3532"/>
      <c r="LZS1048286" s="3532"/>
      <c r="LZT1048286" s="3532"/>
      <c r="LZU1048286" s="3532"/>
      <c r="LZV1048286" s="3532"/>
      <c r="LZW1048286" s="3532"/>
      <c r="LZX1048286" s="3532"/>
      <c r="LZY1048286" s="3532"/>
      <c r="LZZ1048286" s="3532"/>
      <c r="MAA1048286" s="3532"/>
      <c r="MAB1048286" s="3532"/>
      <c r="MAC1048286" s="3532"/>
      <c r="MAD1048286" s="3532"/>
      <c r="MAE1048286" s="3532"/>
      <c r="MAF1048286" s="3532"/>
      <c r="MAG1048286" s="3532"/>
      <c r="MAH1048286" s="3532"/>
      <c r="MAI1048286" s="3532"/>
      <c r="MAJ1048286" s="3532"/>
      <c r="MAK1048286" s="3532"/>
      <c r="MAL1048286" s="3532"/>
      <c r="MAM1048286" s="3532"/>
      <c r="MAN1048286" s="3532"/>
      <c r="MAO1048286" s="3532"/>
      <c r="MAP1048286" s="3532"/>
      <c r="MAQ1048286" s="3532"/>
      <c r="MAR1048286" s="3532"/>
      <c r="MAS1048286" s="3532"/>
      <c r="MAT1048286" s="3532"/>
      <c r="MAU1048286" s="3532"/>
      <c r="MAV1048286" s="3532"/>
      <c r="MAW1048286" s="3532"/>
      <c r="MAX1048286" s="3532"/>
      <c r="MAY1048286" s="3532"/>
      <c r="MAZ1048286" s="3532"/>
      <c r="MBA1048286" s="3532"/>
      <c r="MBB1048286" s="3532"/>
      <c r="MBC1048286" s="3532"/>
      <c r="MBD1048286" s="3532"/>
      <c r="MBE1048286" s="3532"/>
      <c r="MBF1048286" s="3532"/>
      <c r="MBG1048286" s="3532"/>
      <c r="MBH1048286" s="3532"/>
      <c r="MBI1048286" s="3532"/>
      <c r="MBJ1048286" s="3532"/>
      <c r="MBK1048286" s="3532"/>
      <c r="MBL1048286" s="3532"/>
      <c r="MBM1048286" s="3532"/>
      <c r="MBN1048286" s="3532"/>
      <c r="MBO1048286" s="3532"/>
      <c r="MBP1048286" s="3532"/>
      <c r="MBQ1048286" s="3532"/>
      <c r="MBR1048286" s="3532"/>
      <c r="MBS1048286" s="3532"/>
      <c r="MBT1048286" s="3532"/>
      <c r="MBU1048286" s="3532"/>
      <c r="MBV1048286" s="3532"/>
      <c r="MBW1048286" s="3532"/>
      <c r="MBX1048286" s="3532"/>
      <c r="MBY1048286" s="3532"/>
      <c r="MBZ1048286" s="3532"/>
      <c r="MCA1048286" s="3532"/>
      <c r="MCB1048286" s="3532"/>
      <c r="MCC1048286" s="3532"/>
      <c r="MCD1048286" s="3532"/>
      <c r="MCE1048286" s="3532"/>
      <c r="MCF1048286" s="3532"/>
      <c r="MCG1048286" s="3532"/>
      <c r="MCH1048286" s="3532"/>
      <c r="MCI1048286" s="3532"/>
      <c r="MCJ1048286" s="3532"/>
      <c r="MCK1048286" s="3532"/>
      <c r="MCL1048286" s="3532"/>
      <c r="MCM1048286" s="3532"/>
      <c r="MCN1048286" s="3532"/>
      <c r="MCO1048286" s="3532"/>
      <c r="MCP1048286" s="3532"/>
      <c r="MCQ1048286" s="3532"/>
      <c r="MCR1048286" s="3532"/>
      <c r="MCS1048286" s="3532"/>
      <c r="MCT1048286" s="3532"/>
      <c r="MCU1048286" s="3532"/>
      <c r="MCV1048286" s="3532"/>
      <c r="MCW1048286" s="3532"/>
      <c r="MCX1048286" s="3532"/>
      <c r="MCY1048286" s="3532"/>
      <c r="MCZ1048286" s="3532"/>
      <c r="MDA1048286" s="3532"/>
      <c r="MDB1048286" s="3532"/>
      <c r="MDC1048286" s="3532"/>
      <c r="MDD1048286" s="3532"/>
      <c r="MDE1048286" s="3532"/>
      <c r="MDF1048286" s="3532"/>
      <c r="MDG1048286" s="3532"/>
      <c r="MDH1048286" s="3532"/>
      <c r="MDI1048286" s="3532"/>
      <c r="MDJ1048286" s="3532"/>
      <c r="MDK1048286" s="3532"/>
      <c r="MDL1048286" s="3532"/>
      <c r="MDM1048286" s="3532"/>
      <c r="MDN1048286" s="3532"/>
      <c r="MDO1048286" s="3532"/>
      <c r="MDP1048286" s="3532"/>
      <c r="MDQ1048286" s="3532"/>
      <c r="MDR1048286" s="3532"/>
      <c r="MDS1048286" s="3532"/>
      <c r="MDT1048286" s="3532"/>
      <c r="MDU1048286" s="3532"/>
      <c r="MDV1048286" s="3532"/>
      <c r="MDW1048286" s="3532"/>
      <c r="MDX1048286" s="3532"/>
      <c r="MDY1048286" s="3532"/>
      <c r="MDZ1048286" s="3532"/>
      <c r="MEA1048286" s="3532"/>
      <c r="MEB1048286" s="3532"/>
      <c r="MEC1048286" s="3532"/>
      <c r="MED1048286" s="3532"/>
      <c r="MEE1048286" s="3532"/>
      <c r="MEF1048286" s="3532"/>
      <c r="MEG1048286" s="3532"/>
      <c r="MEH1048286" s="3532"/>
      <c r="MEI1048286" s="3532"/>
      <c r="MEJ1048286" s="3532"/>
      <c r="MEK1048286" s="3532"/>
      <c r="MEL1048286" s="3532"/>
      <c r="MEM1048286" s="3532"/>
      <c r="MEN1048286" s="3532"/>
      <c r="MEO1048286" s="3532"/>
      <c r="MEP1048286" s="3532"/>
      <c r="MEQ1048286" s="3532"/>
      <c r="MER1048286" s="3532"/>
      <c r="MES1048286" s="3532"/>
      <c r="MET1048286" s="3532"/>
      <c r="MEU1048286" s="3532"/>
      <c r="MEV1048286" s="3532"/>
      <c r="MEW1048286" s="3532"/>
      <c r="MEX1048286" s="3532"/>
      <c r="MEY1048286" s="3532"/>
      <c r="MEZ1048286" s="3532"/>
      <c r="MFA1048286" s="3532"/>
      <c r="MFB1048286" s="3532"/>
      <c r="MFC1048286" s="3532"/>
      <c r="MFD1048286" s="3532"/>
      <c r="MFE1048286" s="3532"/>
      <c r="MFF1048286" s="3532"/>
      <c r="MFG1048286" s="3532"/>
      <c r="MFH1048286" s="3532"/>
      <c r="MFI1048286" s="3532"/>
      <c r="MFJ1048286" s="3532"/>
      <c r="MFK1048286" s="3532"/>
      <c r="MFL1048286" s="3532"/>
      <c r="MFM1048286" s="3532"/>
      <c r="MFN1048286" s="3532"/>
      <c r="MFO1048286" s="3532"/>
      <c r="MFP1048286" s="3532"/>
      <c r="MFQ1048286" s="3532"/>
      <c r="MFR1048286" s="3532"/>
      <c r="MFS1048286" s="3532"/>
      <c r="MFT1048286" s="3532"/>
      <c r="MFU1048286" s="3532"/>
      <c r="MFV1048286" s="3532"/>
      <c r="MFW1048286" s="3532"/>
      <c r="MFX1048286" s="3532"/>
      <c r="MFY1048286" s="3532"/>
      <c r="MFZ1048286" s="3532"/>
      <c r="MGA1048286" s="3532"/>
      <c r="MGB1048286" s="3532"/>
      <c r="MGC1048286" s="3532"/>
      <c r="MGD1048286" s="3532"/>
      <c r="MGE1048286" s="3532"/>
      <c r="MGF1048286" s="3532"/>
      <c r="MGG1048286" s="3532"/>
      <c r="MGH1048286" s="3532"/>
      <c r="MGI1048286" s="3532"/>
      <c r="MGJ1048286" s="3532"/>
      <c r="MGK1048286" s="3532"/>
      <c r="MGL1048286" s="3532"/>
      <c r="MGM1048286" s="3532"/>
      <c r="MGN1048286" s="3532"/>
      <c r="MGO1048286" s="3532"/>
      <c r="MGP1048286" s="3532"/>
      <c r="MGQ1048286" s="3532"/>
      <c r="MGR1048286" s="3532"/>
      <c r="MGS1048286" s="3532"/>
      <c r="MGT1048286" s="3532"/>
      <c r="MGU1048286" s="3532"/>
      <c r="MGV1048286" s="3532"/>
      <c r="MGW1048286" s="3532"/>
      <c r="MGX1048286" s="3532"/>
      <c r="MGY1048286" s="3532"/>
      <c r="MGZ1048286" s="3532"/>
      <c r="MHA1048286" s="3532"/>
      <c r="MHB1048286" s="3532"/>
      <c r="MHC1048286" s="3532"/>
      <c r="MHD1048286" s="3532"/>
      <c r="MHE1048286" s="3532"/>
      <c r="MHF1048286" s="3532"/>
      <c r="MHG1048286" s="3532"/>
      <c r="MHH1048286" s="3532"/>
      <c r="MHI1048286" s="3532"/>
      <c r="MHJ1048286" s="3532"/>
      <c r="MHK1048286" s="3532"/>
      <c r="MHL1048286" s="3532"/>
      <c r="MHM1048286" s="3532"/>
      <c r="MHN1048286" s="3532"/>
      <c r="MHO1048286" s="3532"/>
      <c r="MHP1048286" s="3532"/>
      <c r="MHQ1048286" s="3532"/>
      <c r="MHR1048286" s="3532"/>
      <c r="MHS1048286" s="3532"/>
      <c r="MHT1048286" s="3532"/>
      <c r="MHU1048286" s="3532"/>
      <c r="MHV1048286" s="3532"/>
      <c r="MHW1048286" s="3532"/>
      <c r="MHX1048286" s="3532"/>
      <c r="MHY1048286" s="3532"/>
      <c r="MHZ1048286" s="3532"/>
      <c r="MIA1048286" s="3532"/>
      <c r="MIB1048286" s="3532"/>
      <c r="MIC1048286" s="3532"/>
      <c r="MID1048286" s="3532"/>
      <c r="MIE1048286" s="3532"/>
      <c r="MIF1048286" s="3532"/>
      <c r="MIG1048286" s="3532"/>
      <c r="MIH1048286" s="3532"/>
      <c r="MII1048286" s="3532"/>
      <c r="MIJ1048286" s="3532"/>
      <c r="MIK1048286" s="3532"/>
      <c r="MIL1048286" s="3532"/>
      <c r="MIM1048286" s="3532"/>
      <c r="MIN1048286" s="3532"/>
      <c r="MIO1048286" s="3532"/>
      <c r="MIP1048286" s="3532"/>
      <c r="MIQ1048286" s="3532"/>
      <c r="MIR1048286" s="3532"/>
      <c r="MIS1048286" s="3532"/>
      <c r="MIT1048286" s="3532"/>
      <c r="MIU1048286" s="3532"/>
      <c r="MIV1048286" s="3532"/>
      <c r="MIW1048286" s="3532"/>
      <c r="MIX1048286" s="3532"/>
      <c r="MIY1048286" s="3532"/>
      <c r="MIZ1048286" s="3532"/>
      <c r="MJA1048286" s="3532"/>
      <c r="MJB1048286" s="3532"/>
      <c r="MJC1048286" s="3532"/>
      <c r="MJD1048286" s="3532"/>
      <c r="MJE1048286" s="3532"/>
      <c r="MJF1048286" s="3532"/>
      <c r="MJG1048286" s="3532"/>
      <c r="MJH1048286" s="3532"/>
      <c r="MJI1048286" s="3532"/>
      <c r="MJJ1048286" s="3532"/>
      <c r="MJK1048286" s="3532"/>
      <c r="MJL1048286" s="3532"/>
      <c r="MJM1048286" s="3532"/>
      <c r="MJN1048286" s="3532"/>
      <c r="MJO1048286" s="3532"/>
      <c r="MJP1048286" s="3532"/>
      <c r="MJQ1048286" s="3532"/>
      <c r="MJR1048286" s="3532"/>
      <c r="MJS1048286" s="3532"/>
      <c r="MJT1048286" s="3532"/>
      <c r="MJU1048286" s="3532"/>
      <c r="MJV1048286" s="3532"/>
      <c r="MJW1048286" s="3532"/>
      <c r="MJX1048286" s="3532"/>
      <c r="MJY1048286" s="3532"/>
      <c r="MJZ1048286" s="3532"/>
      <c r="MKA1048286" s="3532"/>
      <c r="MKB1048286" s="3532"/>
      <c r="MKC1048286" s="3532"/>
      <c r="MKD1048286" s="3532"/>
      <c r="MKE1048286" s="3532"/>
      <c r="MKF1048286" s="3532"/>
      <c r="MKG1048286" s="3532"/>
      <c r="MKH1048286" s="3532"/>
      <c r="MKI1048286" s="3532"/>
      <c r="MKJ1048286" s="3532"/>
      <c r="MKK1048286" s="3532"/>
      <c r="MKL1048286" s="3532"/>
      <c r="MKM1048286" s="3532"/>
      <c r="MKN1048286" s="3532"/>
      <c r="MKO1048286" s="3532"/>
      <c r="MKP1048286" s="3532"/>
      <c r="MKQ1048286" s="3532"/>
      <c r="MKR1048286" s="3532"/>
      <c r="MKS1048286" s="3532"/>
      <c r="MKT1048286" s="3532"/>
      <c r="MKU1048286" s="3532"/>
      <c r="MKV1048286" s="3532"/>
      <c r="MKW1048286" s="3532"/>
      <c r="MKX1048286" s="3532"/>
      <c r="MKY1048286" s="3532"/>
      <c r="MKZ1048286" s="3532"/>
      <c r="MLA1048286" s="3532"/>
      <c r="MLB1048286" s="3532"/>
      <c r="MLC1048286" s="3532"/>
      <c r="MLD1048286" s="3532"/>
      <c r="MLE1048286" s="3532"/>
      <c r="MLF1048286" s="3532"/>
      <c r="MLG1048286" s="3532"/>
      <c r="MLH1048286" s="3532"/>
      <c r="MLI1048286" s="3532"/>
      <c r="MLJ1048286" s="3532"/>
      <c r="MLK1048286" s="3532"/>
      <c r="MLL1048286" s="3532"/>
      <c r="MLM1048286" s="3532"/>
      <c r="MLN1048286" s="3532"/>
      <c r="MLO1048286" s="3532"/>
      <c r="MLP1048286" s="3532"/>
      <c r="MLQ1048286" s="3532"/>
      <c r="MLR1048286" s="3532"/>
      <c r="MLS1048286" s="3532"/>
      <c r="MLT1048286" s="3532"/>
      <c r="MLU1048286" s="3532"/>
      <c r="MLV1048286" s="3532"/>
      <c r="MLW1048286" s="3532"/>
      <c r="MLX1048286" s="3532"/>
      <c r="MLY1048286" s="3532"/>
      <c r="MLZ1048286" s="3532"/>
      <c r="MMA1048286" s="3532"/>
      <c r="MMB1048286" s="3532"/>
      <c r="MMC1048286" s="3532"/>
      <c r="MMD1048286" s="3532"/>
      <c r="MME1048286" s="3532"/>
      <c r="MMF1048286" s="3532"/>
      <c r="MMG1048286" s="3532"/>
      <c r="MMH1048286" s="3532"/>
      <c r="MMI1048286" s="3532"/>
      <c r="MMJ1048286" s="3532"/>
      <c r="MMK1048286" s="3532"/>
      <c r="MML1048286" s="3532"/>
      <c r="MMM1048286" s="3532"/>
      <c r="MMN1048286" s="3532"/>
      <c r="MMO1048286" s="3532"/>
      <c r="MMP1048286" s="3532"/>
      <c r="MMQ1048286" s="3532"/>
      <c r="MMR1048286" s="3532"/>
      <c r="MMS1048286" s="3532"/>
      <c r="MMT1048286" s="3532"/>
      <c r="MMU1048286" s="3532"/>
      <c r="MMV1048286" s="3532"/>
      <c r="MMW1048286" s="3532"/>
      <c r="MMX1048286" s="3532"/>
      <c r="MMY1048286" s="3532"/>
      <c r="MMZ1048286" s="3532"/>
      <c r="MNA1048286" s="3532"/>
      <c r="MNB1048286" s="3532"/>
      <c r="MNC1048286" s="3532"/>
      <c r="MND1048286" s="3532"/>
      <c r="MNE1048286" s="3532"/>
      <c r="MNF1048286" s="3532"/>
      <c r="MNG1048286" s="3532"/>
      <c r="MNH1048286" s="3532"/>
      <c r="MNI1048286" s="3532"/>
      <c r="MNJ1048286" s="3532"/>
      <c r="MNK1048286" s="3532"/>
      <c r="MNL1048286" s="3532"/>
      <c r="MNM1048286" s="3532"/>
      <c r="MNN1048286" s="3532"/>
      <c r="MNO1048286" s="3532"/>
      <c r="MNP1048286" s="3532"/>
      <c r="MNQ1048286" s="3532"/>
      <c r="MNR1048286" s="3532"/>
      <c r="MNS1048286" s="3532"/>
      <c r="MNT1048286" s="3532"/>
      <c r="MNU1048286" s="3532"/>
      <c r="MNV1048286" s="3532"/>
      <c r="MNW1048286" s="3532"/>
      <c r="MNX1048286" s="3532"/>
      <c r="MNY1048286" s="3532"/>
      <c r="MNZ1048286" s="3532"/>
      <c r="MOA1048286" s="3532"/>
      <c r="MOB1048286" s="3532"/>
      <c r="MOC1048286" s="3532"/>
      <c r="MOD1048286" s="3532"/>
      <c r="MOE1048286" s="3532"/>
      <c r="MOF1048286" s="3532"/>
      <c r="MOG1048286" s="3532"/>
      <c r="MOH1048286" s="3532"/>
      <c r="MOI1048286" s="3532"/>
      <c r="MOJ1048286" s="3532"/>
      <c r="MOK1048286" s="3532"/>
      <c r="MOL1048286" s="3532"/>
      <c r="MOM1048286" s="3532"/>
      <c r="MON1048286" s="3532"/>
      <c r="MOO1048286" s="3532"/>
      <c r="MOP1048286" s="3532"/>
      <c r="MOQ1048286" s="3532"/>
      <c r="MOR1048286" s="3532"/>
      <c r="MOS1048286" s="3532"/>
      <c r="MOT1048286" s="3532"/>
      <c r="MOU1048286" s="3532"/>
      <c r="MOV1048286" s="3532"/>
      <c r="MOW1048286" s="3532"/>
      <c r="MOX1048286" s="3532"/>
      <c r="MOY1048286" s="3532"/>
      <c r="MOZ1048286" s="3532"/>
      <c r="MPA1048286" s="3532"/>
      <c r="MPB1048286" s="3532"/>
      <c r="MPC1048286" s="3532"/>
      <c r="MPD1048286" s="3532"/>
      <c r="MPE1048286" s="3532"/>
      <c r="MPF1048286" s="3532"/>
      <c r="MPG1048286" s="3532"/>
      <c r="MPH1048286" s="3532"/>
      <c r="MPI1048286" s="3532"/>
      <c r="MPJ1048286" s="3532"/>
      <c r="MPK1048286" s="3532"/>
      <c r="MPL1048286" s="3532"/>
      <c r="MPM1048286" s="3532"/>
      <c r="MPN1048286" s="3532"/>
      <c r="MPO1048286" s="3532"/>
      <c r="MPP1048286" s="3532"/>
      <c r="MPQ1048286" s="3532"/>
      <c r="MPR1048286" s="3532"/>
      <c r="MPS1048286" s="3532"/>
      <c r="MPT1048286" s="3532"/>
      <c r="MPU1048286" s="3532"/>
      <c r="MPV1048286" s="3532"/>
      <c r="MPW1048286" s="3532"/>
      <c r="MPX1048286" s="3532"/>
      <c r="MPY1048286" s="3532"/>
      <c r="MPZ1048286" s="3532"/>
      <c r="MQA1048286" s="3532"/>
      <c r="MQB1048286" s="3532"/>
      <c r="MQC1048286" s="3532"/>
      <c r="MQD1048286" s="3532"/>
      <c r="MQE1048286" s="3532"/>
      <c r="MQF1048286" s="3532"/>
      <c r="MQG1048286" s="3532"/>
      <c r="MQH1048286" s="3532"/>
      <c r="MQI1048286" s="3532"/>
      <c r="MQJ1048286" s="3532"/>
      <c r="MQK1048286" s="3532"/>
      <c r="MQL1048286" s="3532"/>
      <c r="MQM1048286" s="3532"/>
      <c r="MQN1048286" s="3532"/>
      <c r="MQO1048286" s="3532"/>
      <c r="MQP1048286" s="3532"/>
      <c r="MQQ1048286" s="3532"/>
      <c r="MQR1048286" s="3532"/>
      <c r="MQS1048286" s="3532"/>
      <c r="MQT1048286" s="3532"/>
      <c r="MQU1048286" s="3532"/>
      <c r="MQV1048286" s="3532"/>
      <c r="MQW1048286" s="3532"/>
      <c r="MQX1048286" s="3532"/>
      <c r="MQY1048286" s="3532"/>
      <c r="MQZ1048286" s="3532"/>
      <c r="MRA1048286" s="3532"/>
      <c r="MRB1048286" s="3532"/>
      <c r="MRC1048286" s="3532"/>
      <c r="MRD1048286" s="3532"/>
      <c r="MRE1048286" s="3532"/>
      <c r="MRF1048286" s="3532"/>
      <c r="MRG1048286" s="3532"/>
      <c r="MRH1048286" s="3532"/>
      <c r="MRI1048286" s="3532"/>
      <c r="MRJ1048286" s="3532"/>
      <c r="MRK1048286" s="3532"/>
      <c r="MRL1048286" s="3532"/>
      <c r="MRM1048286" s="3532"/>
      <c r="MRN1048286" s="3532"/>
      <c r="MRO1048286" s="3532"/>
      <c r="MRP1048286" s="3532"/>
      <c r="MRQ1048286" s="3532"/>
      <c r="MRR1048286" s="3532"/>
      <c r="MRS1048286" s="3532"/>
      <c r="MRT1048286" s="3532"/>
      <c r="MRU1048286" s="3532"/>
      <c r="MRV1048286" s="3532"/>
      <c r="MRW1048286" s="3532"/>
      <c r="MRX1048286" s="3532"/>
      <c r="MRY1048286" s="3532"/>
      <c r="MRZ1048286" s="3532"/>
      <c r="MSA1048286" s="3532"/>
      <c r="MSB1048286" s="3532"/>
      <c r="MSC1048286" s="3532"/>
      <c r="MSD1048286" s="3532"/>
      <c r="MSE1048286" s="3532"/>
      <c r="MSF1048286" s="3532"/>
      <c r="MSG1048286" s="3532"/>
      <c r="MSH1048286" s="3532"/>
      <c r="MSI1048286" s="3532"/>
      <c r="MSJ1048286" s="3532"/>
      <c r="MSK1048286" s="3532"/>
      <c r="MSL1048286" s="3532"/>
      <c r="MSM1048286" s="3532"/>
      <c r="MSN1048286" s="3532"/>
      <c r="MSO1048286" s="3532"/>
      <c r="MSP1048286" s="3532"/>
      <c r="MSQ1048286" s="3532"/>
      <c r="MSR1048286" s="3532"/>
      <c r="MSS1048286" s="3532"/>
      <c r="MST1048286" s="3532"/>
      <c r="MSU1048286" s="3532"/>
      <c r="MSV1048286" s="3532"/>
      <c r="MSW1048286" s="3532"/>
      <c r="MSX1048286" s="3532"/>
      <c r="MSY1048286" s="3532"/>
      <c r="MSZ1048286" s="3532"/>
      <c r="MTA1048286" s="3532"/>
      <c r="MTB1048286" s="3532"/>
      <c r="MTC1048286" s="3532"/>
      <c r="MTD1048286" s="3532"/>
      <c r="MTE1048286" s="3532"/>
      <c r="MTF1048286" s="3532"/>
      <c r="MTG1048286" s="3532"/>
      <c r="MTH1048286" s="3532"/>
      <c r="MTI1048286" s="3532"/>
      <c r="MTJ1048286" s="3532"/>
      <c r="MTK1048286" s="3532"/>
      <c r="MTL1048286" s="3532"/>
      <c r="MTM1048286" s="3532"/>
      <c r="MTN1048286" s="3532"/>
      <c r="MTO1048286" s="3532"/>
      <c r="MTP1048286" s="3532"/>
      <c r="MTQ1048286" s="3532"/>
      <c r="MTR1048286" s="3532"/>
      <c r="MTS1048286" s="3532"/>
      <c r="MTT1048286" s="3532"/>
      <c r="MTU1048286" s="3532"/>
      <c r="MTV1048286" s="3532"/>
      <c r="MTW1048286" s="3532"/>
      <c r="MTX1048286" s="3532"/>
      <c r="MTY1048286" s="3532"/>
      <c r="MTZ1048286" s="3532"/>
      <c r="MUA1048286" s="3532"/>
      <c r="MUB1048286" s="3532"/>
      <c r="MUC1048286" s="3532"/>
      <c r="MUD1048286" s="3532"/>
      <c r="MUE1048286" s="3532"/>
      <c r="MUF1048286" s="3532"/>
      <c r="MUG1048286" s="3532"/>
      <c r="MUH1048286" s="3532"/>
      <c r="MUI1048286" s="3532"/>
      <c r="MUJ1048286" s="3532"/>
      <c r="MUK1048286" s="3532"/>
      <c r="MUL1048286" s="3532"/>
      <c r="MUM1048286" s="3532"/>
      <c r="MUN1048286" s="3532"/>
      <c r="MUO1048286" s="3532"/>
      <c r="MUP1048286" s="3532"/>
      <c r="MUQ1048286" s="3532"/>
      <c r="MUR1048286" s="3532"/>
      <c r="MUS1048286" s="3532"/>
      <c r="MUT1048286" s="3532"/>
      <c r="MUU1048286" s="3532"/>
      <c r="MUV1048286" s="3532"/>
      <c r="MUW1048286" s="3532"/>
      <c r="MUX1048286" s="3532"/>
      <c r="MUY1048286" s="3532"/>
      <c r="MUZ1048286" s="3532"/>
      <c r="MVA1048286" s="3532"/>
      <c r="MVB1048286" s="3532"/>
      <c r="MVC1048286" s="3532"/>
      <c r="MVD1048286" s="3532"/>
      <c r="MVE1048286" s="3532"/>
      <c r="MVF1048286" s="3532"/>
      <c r="MVG1048286" s="3532"/>
      <c r="MVH1048286" s="3532"/>
      <c r="MVI1048286" s="3532"/>
      <c r="MVJ1048286" s="3532"/>
      <c r="MVK1048286" s="3532"/>
      <c r="MVL1048286" s="3532"/>
      <c r="MVM1048286" s="3532"/>
      <c r="MVN1048286" s="3532"/>
      <c r="MVO1048286" s="3532"/>
      <c r="MVP1048286" s="3532"/>
      <c r="MVQ1048286" s="3532"/>
      <c r="MVR1048286" s="3532"/>
      <c r="MVS1048286" s="3532"/>
      <c r="MVT1048286" s="3532"/>
      <c r="MVU1048286" s="3532"/>
      <c r="MVV1048286" s="3532"/>
      <c r="MVW1048286" s="3532"/>
      <c r="MVX1048286" s="3532"/>
      <c r="MVY1048286" s="3532"/>
      <c r="MVZ1048286" s="3532"/>
      <c r="MWA1048286" s="3532"/>
      <c r="MWB1048286" s="3532"/>
      <c r="MWC1048286" s="3532"/>
      <c r="MWD1048286" s="3532"/>
      <c r="MWE1048286" s="3532"/>
      <c r="MWF1048286" s="3532"/>
      <c r="MWG1048286" s="3532"/>
      <c r="MWH1048286" s="3532"/>
      <c r="MWI1048286" s="3532"/>
      <c r="MWJ1048286" s="3532"/>
      <c r="MWK1048286" s="3532"/>
      <c r="MWL1048286" s="3532"/>
      <c r="MWM1048286" s="3532"/>
      <c r="MWN1048286" s="3532"/>
      <c r="MWO1048286" s="3532"/>
      <c r="MWP1048286" s="3532"/>
      <c r="MWQ1048286" s="3532"/>
      <c r="MWR1048286" s="3532"/>
      <c r="MWS1048286" s="3532"/>
      <c r="MWT1048286" s="3532"/>
      <c r="MWU1048286" s="3532"/>
      <c r="MWV1048286" s="3532"/>
      <c r="MWW1048286" s="3532"/>
      <c r="MWX1048286" s="3532"/>
      <c r="MWY1048286" s="3532"/>
      <c r="MWZ1048286" s="3532"/>
      <c r="MXA1048286" s="3532"/>
      <c r="MXB1048286" s="3532"/>
      <c r="MXC1048286" s="3532"/>
      <c r="MXD1048286" s="3532"/>
      <c r="MXE1048286" s="3532"/>
      <c r="MXF1048286" s="3532"/>
      <c r="MXG1048286" s="3532"/>
      <c r="MXH1048286" s="3532"/>
      <c r="MXI1048286" s="3532"/>
      <c r="MXJ1048286" s="3532"/>
      <c r="MXK1048286" s="3532"/>
      <c r="MXL1048286" s="3532"/>
      <c r="MXM1048286" s="3532"/>
      <c r="MXN1048286" s="3532"/>
      <c r="MXO1048286" s="3532"/>
      <c r="MXP1048286" s="3532"/>
      <c r="MXQ1048286" s="3532"/>
      <c r="MXR1048286" s="3532"/>
      <c r="MXS1048286" s="3532"/>
      <c r="MXT1048286" s="3532"/>
      <c r="MXU1048286" s="3532"/>
      <c r="MXV1048286" s="3532"/>
      <c r="MXW1048286" s="3532"/>
      <c r="MXX1048286" s="3532"/>
      <c r="MXY1048286" s="3532"/>
      <c r="MXZ1048286" s="3532"/>
      <c r="MYA1048286" s="3532"/>
      <c r="MYB1048286" s="3532"/>
      <c r="MYC1048286" s="3532"/>
      <c r="MYD1048286" s="3532"/>
      <c r="MYE1048286" s="3532"/>
      <c r="MYF1048286" s="3532"/>
      <c r="MYG1048286" s="3532"/>
      <c r="MYH1048286" s="3532"/>
      <c r="MYI1048286" s="3532"/>
      <c r="MYJ1048286" s="3532"/>
      <c r="MYK1048286" s="3532"/>
      <c r="MYL1048286" s="3532"/>
      <c r="MYM1048286" s="3532"/>
      <c r="MYN1048286" s="3532"/>
      <c r="MYO1048286" s="3532"/>
      <c r="MYP1048286" s="3532"/>
      <c r="MYQ1048286" s="3532"/>
      <c r="MYR1048286" s="3532"/>
      <c r="MYS1048286" s="3532"/>
      <c r="MYT1048286" s="3532"/>
      <c r="MYU1048286" s="3532"/>
      <c r="MYV1048286" s="3532"/>
      <c r="MYW1048286" s="3532"/>
      <c r="MYX1048286" s="3532"/>
      <c r="MYY1048286" s="3532"/>
      <c r="MYZ1048286" s="3532"/>
      <c r="MZA1048286" s="3532"/>
      <c r="MZB1048286" s="3532"/>
      <c r="MZC1048286" s="3532"/>
      <c r="MZD1048286" s="3532"/>
      <c r="MZE1048286" s="3532"/>
      <c r="MZF1048286" s="3532"/>
      <c r="MZG1048286" s="3532"/>
      <c r="MZH1048286" s="3532"/>
      <c r="MZI1048286" s="3532"/>
      <c r="MZJ1048286" s="3532"/>
      <c r="MZK1048286" s="3532"/>
      <c r="MZL1048286" s="3532"/>
      <c r="MZM1048286" s="3532"/>
      <c r="MZN1048286" s="3532"/>
      <c r="MZO1048286" s="3532"/>
      <c r="MZP1048286" s="3532"/>
      <c r="MZQ1048286" s="3532"/>
      <c r="MZR1048286" s="3532"/>
      <c r="MZS1048286" s="3532"/>
      <c r="MZT1048286" s="3532"/>
      <c r="MZU1048286" s="3532"/>
      <c r="MZV1048286" s="3532"/>
      <c r="MZW1048286" s="3532"/>
      <c r="MZX1048286" s="3532"/>
      <c r="MZY1048286" s="3532"/>
      <c r="MZZ1048286" s="3532"/>
      <c r="NAA1048286" s="3532"/>
      <c r="NAB1048286" s="3532"/>
      <c r="NAC1048286" s="3532"/>
      <c r="NAD1048286" s="3532"/>
      <c r="NAE1048286" s="3532"/>
      <c r="NAF1048286" s="3532"/>
      <c r="NAG1048286" s="3532"/>
      <c r="NAH1048286" s="3532"/>
      <c r="NAI1048286" s="3532"/>
      <c r="NAJ1048286" s="3532"/>
      <c r="NAK1048286" s="3532"/>
      <c r="NAL1048286" s="3532"/>
      <c r="NAM1048286" s="3532"/>
      <c r="NAN1048286" s="3532"/>
      <c r="NAO1048286" s="3532"/>
      <c r="NAP1048286" s="3532"/>
      <c r="NAQ1048286" s="3532"/>
      <c r="NAR1048286" s="3532"/>
      <c r="NAS1048286" s="3532"/>
      <c r="NAT1048286" s="3532"/>
      <c r="NAU1048286" s="3532"/>
      <c r="NAV1048286" s="3532"/>
      <c r="NAW1048286" s="3532"/>
      <c r="NAX1048286" s="3532"/>
      <c r="NAY1048286" s="3532"/>
      <c r="NAZ1048286" s="3532"/>
      <c r="NBA1048286" s="3532"/>
      <c r="NBB1048286" s="3532"/>
      <c r="NBC1048286" s="3532"/>
      <c r="NBD1048286" s="3532"/>
      <c r="NBE1048286" s="3532"/>
      <c r="NBF1048286" s="3532"/>
      <c r="NBG1048286" s="3532"/>
      <c r="NBH1048286" s="3532"/>
      <c r="NBI1048286" s="3532"/>
      <c r="NBJ1048286" s="3532"/>
      <c r="NBK1048286" s="3532"/>
      <c r="NBL1048286" s="3532"/>
      <c r="NBM1048286" s="3532"/>
      <c r="NBN1048286" s="3532"/>
      <c r="NBO1048286" s="3532"/>
      <c r="NBP1048286" s="3532"/>
      <c r="NBQ1048286" s="3532"/>
      <c r="NBR1048286" s="3532"/>
      <c r="NBS1048286" s="3532"/>
      <c r="NBT1048286" s="3532"/>
      <c r="NBU1048286" s="3532"/>
      <c r="NBV1048286" s="3532"/>
      <c r="NBW1048286" s="3532"/>
      <c r="NBX1048286" s="3532"/>
      <c r="NBY1048286" s="3532"/>
      <c r="NBZ1048286" s="3532"/>
      <c r="NCA1048286" s="3532"/>
      <c r="NCB1048286" s="3532"/>
      <c r="NCC1048286" s="3532"/>
      <c r="NCD1048286" s="3532"/>
      <c r="NCE1048286" s="3532"/>
      <c r="NCF1048286" s="3532"/>
      <c r="NCG1048286" s="3532"/>
      <c r="NCH1048286" s="3532"/>
      <c r="NCI1048286" s="3532"/>
      <c r="NCJ1048286" s="3532"/>
      <c r="NCK1048286" s="3532"/>
      <c r="NCL1048286" s="3532"/>
      <c r="NCM1048286" s="3532"/>
      <c r="NCN1048286" s="3532"/>
      <c r="NCO1048286" s="3532"/>
      <c r="NCP1048286" s="3532"/>
      <c r="NCQ1048286" s="3532"/>
      <c r="NCR1048286" s="3532"/>
      <c r="NCS1048286" s="3532"/>
      <c r="NCT1048286" s="3532"/>
      <c r="NCU1048286" s="3532"/>
      <c r="NCV1048286" s="3532"/>
      <c r="NCW1048286" s="3532"/>
      <c r="NCX1048286" s="3532"/>
      <c r="NCY1048286" s="3532"/>
      <c r="NCZ1048286" s="3532"/>
      <c r="NDA1048286" s="3532"/>
      <c r="NDB1048286" s="3532"/>
      <c r="NDC1048286" s="3532"/>
      <c r="NDD1048286" s="3532"/>
      <c r="NDE1048286" s="3532"/>
      <c r="NDF1048286" s="3532"/>
      <c r="NDG1048286" s="3532"/>
      <c r="NDH1048286" s="3532"/>
      <c r="NDI1048286" s="3532"/>
      <c r="NDJ1048286" s="3532"/>
      <c r="NDK1048286" s="3532"/>
      <c r="NDL1048286" s="3532"/>
      <c r="NDM1048286" s="3532"/>
      <c r="NDN1048286" s="3532"/>
      <c r="NDO1048286" s="3532"/>
      <c r="NDP1048286" s="3532"/>
      <c r="NDQ1048286" s="3532"/>
      <c r="NDR1048286" s="3532"/>
      <c r="NDS1048286" s="3532"/>
      <c r="NDT1048286" s="3532"/>
      <c r="NDU1048286" s="3532"/>
      <c r="NDV1048286" s="3532"/>
      <c r="NDW1048286" s="3532"/>
      <c r="NDX1048286" s="3532"/>
      <c r="NDY1048286" s="3532"/>
      <c r="NDZ1048286" s="3532"/>
      <c r="NEA1048286" s="3532"/>
      <c r="NEB1048286" s="3532"/>
      <c r="NEC1048286" s="3532"/>
      <c r="NED1048286" s="3532"/>
      <c r="NEE1048286" s="3532"/>
      <c r="NEF1048286" s="3532"/>
      <c r="NEG1048286" s="3532"/>
      <c r="NEH1048286" s="3532"/>
      <c r="NEI1048286" s="3532"/>
      <c r="NEJ1048286" s="3532"/>
      <c r="NEK1048286" s="3532"/>
      <c r="NEL1048286" s="3532"/>
      <c r="NEM1048286" s="3532"/>
      <c r="NEN1048286" s="3532"/>
      <c r="NEO1048286" s="3532"/>
      <c r="NEP1048286" s="3532"/>
      <c r="NEQ1048286" s="3532"/>
      <c r="NER1048286" s="3532"/>
      <c r="NES1048286" s="3532"/>
      <c r="NET1048286" s="3532"/>
      <c r="NEU1048286" s="3532"/>
      <c r="NEV1048286" s="3532"/>
      <c r="NEW1048286" s="3532"/>
      <c r="NEX1048286" s="3532"/>
      <c r="NEY1048286" s="3532"/>
      <c r="NEZ1048286" s="3532"/>
      <c r="NFA1048286" s="3532"/>
      <c r="NFB1048286" s="3532"/>
      <c r="NFC1048286" s="3532"/>
      <c r="NFD1048286" s="3532"/>
      <c r="NFE1048286" s="3532"/>
      <c r="NFF1048286" s="3532"/>
      <c r="NFG1048286" s="3532"/>
      <c r="NFH1048286" s="3532"/>
      <c r="NFI1048286" s="3532"/>
      <c r="NFJ1048286" s="3532"/>
      <c r="NFK1048286" s="3532"/>
      <c r="NFL1048286" s="3532"/>
      <c r="NFM1048286" s="3532"/>
      <c r="NFN1048286" s="3532"/>
      <c r="NFO1048286" s="3532"/>
      <c r="NFP1048286" s="3532"/>
      <c r="NFQ1048286" s="3532"/>
      <c r="NFR1048286" s="3532"/>
      <c r="NFS1048286" s="3532"/>
      <c r="NFT1048286" s="3532"/>
      <c r="NFU1048286" s="3532"/>
      <c r="NFV1048286" s="3532"/>
      <c r="NFW1048286" s="3532"/>
      <c r="NFX1048286" s="3532"/>
      <c r="NFY1048286" s="3532"/>
      <c r="NFZ1048286" s="3532"/>
      <c r="NGA1048286" s="3532"/>
      <c r="NGB1048286" s="3532"/>
      <c r="NGC1048286" s="3532"/>
      <c r="NGD1048286" s="3532"/>
      <c r="NGE1048286" s="3532"/>
      <c r="NGF1048286" s="3532"/>
      <c r="NGG1048286" s="3532"/>
      <c r="NGH1048286" s="3532"/>
      <c r="NGI1048286" s="3532"/>
      <c r="NGJ1048286" s="3532"/>
      <c r="NGK1048286" s="3532"/>
      <c r="NGL1048286" s="3532"/>
      <c r="NGM1048286" s="3532"/>
      <c r="NGN1048286" s="3532"/>
      <c r="NGO1048286" s="3532"/>
      <c r="NGP1048286" s="3532"/>
      <c r="NGQ1048286" s="3532"/>
      <c r="NGR1048286" s="3532"/>
      <c r="NGS1048286" s="3532"/>
      <c r="NGT1048286" s="3532"/>
      <c r="NGU1048286" s="3532"/>
      <c r="NGV1048286" s="3532"/>
      <c r="NGW1048286" s="3532"/>
      <c r="NGX1048286" s="3532"/>
      <c r="NGY1048286" s="3532"/>
      <c r="NGZ1048286" s="3532"/>
      <c r="NHA1048286" s="3532"/>
      <c r="NHB1048286" s="3532"/>
      <c r="NHC1048286" s="3532"/>
      <c r="NHD1048286" s="3532"/>
      <c r="NHE1048286" s="3532"/>
      <c r="NHF1048286" s="3532"/>
      <c r="NHG1048286" s="3532"/>
      <c r="NHH1048286" s="3532"/>
      <c r="NHI1048286" s="3532"/>
      <c r="NHJ1048286" s="3532"/>
      <c r="NHK1048286" s="3532"/>
      <c r="NHL1048286" s="3532"/>
      <c r="NHM1048286" s="3532"/>
      <c r="NHN1048286" s="3532"/>
      <c r="NHO1048286" s="3532"/>
      <c r="NHP1048286" s="3532"/>
      <c r="NHQ1048286" s="3532"/>
      <c r="NHR1048286" s="3532"/>
      <c r="NHS1048286" s="3532"/>
      <c r="NHT1048286" s="3532"/>
      <c r="NHU1048286" s="3532"/>
      <c r="NHV1048286" s="3532"/>
      <c r="NHW1048286" s="3532"/>
      <c r="NHX1048286" s="3532"/>
      <c r="NHY1048286" s="3532"/>
      <c r="NHZ1048286" s="3532"/>
      <c r="NIA1048286" s="3532"/>
      <c r="NIB1048286" s="3532"/>
      <c r="NIC1048286" s="3532"/>
      <c r="NID1048286" s="3532"/>
      <c r="NIE1048286" s="3532"/>
      <c r="NIF1048286" s="3532"/>
      <c r="NIG1048286" s="3532"/>
      <c r="NIH1048286" s="3532"/>
      <c r="NII1048286" s="3532"/>
      <c r="NIJ1048286" s="3532"/>
      <c r="NIK1048286" s="3532"/>
      <c r="NIL1048286" s="3532"/>
      <c r="NIM1048286" s="3532"/>
      <c r="NIN1048286" s="3532"/>
      <c r="NIO1048286" s="3532"/>
      <c r="NIP1048286" s="3532"/>
      <c r="NIQ1048286" s="3532"/>
      <c r="NIR1048286" s="3532"/>
      <c r="NIS1048286" s="3532"/>
      <c r="NIT1048286" s="3532"/>
      <c r="NIU1048286" s="3532"/>
      <c r="NIV1048286" s="3532"/>
      <c r="NIW1048286" s="3532"/>
      <c r="NIX1048286" s="3532"/>
      <c r="NIY1048286" s="3532"/>
      <c r="NIZ1048286" s="3532"/>
      <c r="NJA1048286" s="3532"/>
      <c r="NJB1048286" s="3532"/>
      <c r="NJC1048286" s="3532"/>
      <c r="NJD1048286" s="3532"/>
      <c r="NJE1048286" s="3532"/>
      <c r="NJF1048286" s="3532"/>
      <c r="NJG1048286" s="3532"/>
      <c r="NJH1048286" s="3532"/>
      <c r="NJI1048286" s="3532"/>
      <c r="NJJ1048286" s="3532"/>
      <c r="NJK1048286" s="3532"/>
      <c r="NJL1048286" s="3532"/>
      <c r="NJM1048286" s="3532"/>
      <c r="NJN1048286" s="3532"/>
      <c r="NJO1048286" s="3532"/>
      <c r="NJP1048286" s="3532"/>
      <c r="NJQ1048286" s="3532"/>
      <c r="NJR1048286" s="3532"/>
      <c r="NJS1048286" s="3532"/>
      <c r="NJT1048286" s="3532"/>
      <c r="NJU1048286" s="3532"/>
      <c r="NJV1048286" s="3532"/>
      <c r="NJW1048286" s="3532"/>
      <c r="NJX1048286" s="3532"/>
      <c r="NJY1048286" s="3532"/>
      <c r="NJZ1048286" s="3532"/>
      <c r="NKA1048286" s="3532"/>
      <c r="NKB1048286" s="3532"/>
      <c r="NKC1048286" s="3532"/>
      <c r="NKD1048286" s="3532"/>
      <c r="NKE1048286" s="3532"/>
      <c r="NKF1048286" s="3532"/>
      <c r="NKG1048286" s="3532"/>
      <c r="NKH1048286" s="3532"/>
      <c r="NKI1048286" s="3532"/>
      <c r="NKJ1048286" s="3532"/>
      <c r="NKK1048286" s="3532"/>
      <c r="NKL1048286" s="3532"/>
      <c r="NKM1048286" s="3532"/>
      <c r="NKN1048286" s="3532"/>
      <c r="NKO1048286" s="3532"/>
      <c r="NKP1048286" s="3532"/>
      <c r="NKQ1048286" s="3532"/>
      <c r="NKR1048286" s="3532"/>
      <c r="NKS1048286" s="3532"/>
      <c r="NKT1048286" s="3532"/>
      <c r="NKU1048286" s="3532"/>
      <c r="NKV1048286" s="3532"/>
      <c r="NKW1048286" s="3532"/>
      <c r="NKX1048286" s="3532"/>
      <c r="NKY1048286" s="3532"/>
      <c r="NKZ1048286" s="3532"/>
      <c r="NLA1048286" s="3532"/>
      <c r="NLB1048286" s="3532"/>
      <c r="NLC1048286" s="3532"/>
      <c r="NLD1048286" s="3532"/>
      <c r="NLE1048286" s="3532"/>
      <c r="NLF1048286" s="3532"/>
      <c r="NLG1048286" s="3532"/>
      <c r="NLH1048286" s="3532"/>
      <c r="NLI1048286" s="3532"/>
      <c r="NLJ1048286" s="3532"/>
      <c r="NLK1048286" s="3532"/>
      <c r="NLL1048286" s="3532"/>
      <c r="NLM1048286" s="3532"/>
      <c r="NLN1048286" s="3532"/>
      <c r="NLO1048286" s="3532"/>
      <c r="NLP1048286" s="3532"/>
      <c r="NLQ1048286" s="3532"/>
      <c r="NLR1048286" s="3532"/>
      <c r="NLS1048286" s="3532"/>
      <c r="NLT1048286" s="3532"/>
      <c r="NLU1048286" s="3532"/>
      <c r="NLV1048286" s="3532"/>
      <c r="NLW1048286" s="3532"/>
      <c r="NLX1048286" s="3532"/>
      <c r="NLY1048286" s="3532"/>
      <c r="NLZ1048286" s="3532"/>
      <c r="NMA1048286" s="3532"/>
      <c r="NMB1048286" s="3532"/>
      <c r="NMC1048286" s="3532"/>
      <c r="NMD1048286" s="3532"/>
      <c r="NME1048286" s="3532"/>
      <c r="NMF1048286" s="3532"/>
      <c r="NMG1048286" s="3532"/>
      <c r="NMH1048286" s="3532"/>
      <c r="NMI1048286" s="3532"/>
      <c r="NMJ1048286" s="3532"/>
      <c r="NMK1048286" s="3532"/>
      <c r="NML1048286" s="3532"/>
      <c r="NMM1048286" s="3532"/>
      <c r="NMN1048286" s="3532"/>
      <c r="NMO1048286" s="3532"/>
      <c r="NMP1048286" s="3532"/>
      <c r="NMQ1048286" s="3532"/>
      <c r="NMR1048286" s="3532"/>
      <c r="NMS1048286" s="3532"/>
      <c r="NMT1048286" s="3532"/>
      <c r="NMU1048286" s="3532"/>
      <c r="NMV1048286" s="3532"/>
      <c r="NMW1048286" s="3532"/>
      <c r="NMX1048286" s="3532"/>
      <c r="NMY1048286" s="3532"/>
      <c r="NMZ1048286" s="3532"/>
      <c r="NNA1048286" s="3532"/>
      <c r="NNB1048286" s="3532"/>
      <c r="NNC1048286" s="3532"/>
      <c r="NND1048286" s="3532"/>
      <c r="NNE1048286" s="3532"/>
      <c r="NNF1048286" s="3532"/>
      <c r="NNG1048286" s="3532"/>
      <c r="NNH1048286" s="3532"/>
      <c r="NNI1048286" s="3532"/>
      <c r="NNJ1048286" s="3532"/>
      <c r="NNK1048286" s="3532"/>
      <c r="NNL1048286" s="3532"/>
      <c r="NNM1048286" s="3532"/>
      <c r="NNN1048286" s="3532"/>
      <c r="NNO1048286" s="3532"/>
      <c r="NNP1048286" s="3532"/>
      <c r="NNQ1048286" s="3532"/>
      <c r="NNR1048286" s="3532"/>
      <c r="NNS1048286" s="3532"/>
      <c r="NNT1048286" s="3532"/>
      <c r="NNU1048286" s="3532"/>
      <c r="NNV1048286" s="3532"/>
      <c r="NNW1048286" s="3532"/>
      <c r="NNX1048286" s="3532"/>
      <c r="NNY1048286" s="3532"/>
      <c r="NNZ1048286" s="3532"/>
      <c r="NOA1048286" s="3532"/>
      <c r="NOB1048286" s="3532"/>
      <c r="NOC1048286" s="3532"/>
      <c r="NOD1048286" s="3532"/>
      <c r="NOE1048286" s="3532"/>
      <c r="NOF1048286" s="3532"/>
      <c r="NOG1048286" s="3532"/>
      <c r="NOH1048286" s="3532"/>
      <c r="NOI1048286" s="3532"/>
      <c r="NOJ1048286" s="3532"/>
      <c r="NOK1048286" s="3532"/>
      <c r="NOL1048286" s="3532"/>
      <c r="NOM1048286" s="3532"/>
      <c r="NON1048286" s="3532"/>
      <c r="NOO1048286" s="3532"/>
      <c r="NOP1048286" s="3532"/>
      <c r="NOQ1048286" s="3532"/>
      <c r="NOR1048286" s="3532"/>
      <c r="NOS1048286" s="3532"/>
      <c r="NOT1048286" s="3532"/>
      <c r="NOU1048286" s="3532"/>
      <c r="NOV1048286" s="3532"/>
      <c r="NOW1048286" s="3532"/>
      <c r="NOX1048286" s="3532"/>
      <c r="NOY1048286" s="3532"/>
      <c r="NOZ1048286" s="3532"/>
      <c r="NPA1048286" s="3532"/>
      <c r="NPB1048286" s="3532"/>
      <c r="NPC1048286" s="3532"/>
      <c r="NPD1048286" s="3532"/>
      <c r="NPE1048286" s="3532"/>
      <c r="NPF1048286" s="3532"/>
      <c r="NPG1048286" s="3532"/>
      <c r="NPH1048286" s="3532"/>
      <c r="NPI1048286" s="3532"/>
      <c r="NPJ1048286" s="3532"/>
      <c r="NPK1048286" s="3532"/>
      <c r="NPL1048286" s="3532"/>
      <c r="NPM1048286" s="3532"/>
      <c r="NPN1048286" s="3532"/>
      <c r="NPO1048286" s="3532"/>
      <c r="NPP1048286" s="3532"/>
      <c r="NPQ1048286" s="3532"/>
      <c r="NPR1048286" s="3532"/>
      <c r="NPS1048286" s="3532"/>
      <c r="NPT1048286" s="3532"/>
      <c r="NPU1048286" s="3532"/>
      <c r="NPV1048286" s="3532"/>
      <c r="NPW1048286" s="3532"/>
      <c r="NPX1048286" s="3532"/>
      <c r="NPY1048286" s="3532"/>
      <c r="NPZ1048286" s="3532"/>
      <c r="NQA1048286" s="3532"/>
      <c r="NQB1048286" s="3532"/>
      <c r="NQC1048286" s="3532"/>
      <c r="NQD1048286" s="3532"/>
      <c r="NQE1048286" s="3532"/>
      <c r="NQF1048286" s="3532"/>
      <c r="NQG1048286" s="3532"/>
      <c r="NQH1048286" s="3532"/>
      <c r="NQI1048286" s="3532"/>
      <c r="NQJ1048286" s="3532"/>
      <c r="NQK1048286" s="3532"/>
      <c r="NQL1048286" s="3532"/>
      <c r="NQM1048286" s="3532"/>
      <c r="NQN1048286" s="3532"/>
      <c r="NQO1048286" s="3532"/>
      <c r="NQP1048286" s="3532"/>
      <c r="NQQ1048286" s="3532"/>
      <c r="NQR1048286" s="3532"/>
      <c r="NQS1048286" s="3532"/>
      <c r="NQT1048286" s="3532"/>
      <c r="NQU1048286" s="3532"/>
      <c r="NQV1048286" s="3532"/>
      <c r="NQW1048286" s="3532"/>
      <c r="NQX1048286" s="3532"/>
      <c r="NQY1048286" s="3532"/>
      <c r="NQZ1048286" s="3532"/>
      <c r="NRA1048286" s="3532"/>
      <c r="NRB1048286" s="3532"/>
      <c r="NRC1048286" s="3532"/>
      <c r="NRD1048286" s="3532"/>
      <c r="NRE1048286" s="3532"/>
      <c r="NRF1048286" s="3532"/>
      <c r="NRG1048286" s="3532"/>
      <c r="NRH1048286" s="3532"/>
      <c r="NRI1048286" s="3532"/>
      <c r="NRJ1048286" s="3532"/>
      <c r="NRK1048286" s="3532"/>
      <c r="NRL1048286" s="3532"/>
      <c r="NRM1048286" s="3532"/>
      <c r="NRN1048286" s="3532"/>
      <c r="NRO1048286" s="3532"/>
      <c r="NRP1048286" s="3532"/>
      <c r="NRQ1048286" s="3532"/>
      <c r="NRR1048286" s="3532"/>
      <c r="NRS1048286" s="3532"/>
      <c r="NRT1048286" s="3532"/>
      <c r="NRU1048286" s="3532"/>
      <c r="NRV1048286" s="3532"/>
      <c r="NRW1048286" s="3532"/>
      <c r="NRX1048286" s="3532"/>
      <c r="NRY1048286" s="3532"/>
      <c r="NRZ1048286" s="3532"/>
      <c r="NSA1048286" s="3532"/>
      <c r="NSB1048286" s="3532"/>
      <c r="NSC1048286" s="3532"/>
      <c r="NSD1048286" s="3532"/>
      <c r="NSE1048286" s="3532"/>
      <c r="NSF1048286" s="3532"/>
      <c r="NSG1048286" s="3532"/>
      <c r="NSH1048286" s="3532"/>
      <c r="NSI1048286" s="3532"/>
      <c r="NSJ1048286" s="3532"/>
      <c r="NSK1048286" s="3532"/>
      <c r="NSL1048286" s="3532"/>
      <c r="NSM1048286" s="3532"/>
      <c r="NSN1048286" s="3532"/>
      <c r="NSO1048286" s="3532"/>
      <c r="NSP1048286" s="3532"/>
      <c r="NSQ1048286" s="3532"/>
      <c r="NSR1048286" s="3532"/>
      <c r="NSS1048286" s="3532"/>
      <c r="NST1048286" s="3532"/>
      <c r="NSU1048286" s="3532"/>
      <c r="NSV1048286" s="3532"/>
      <c r="NSW1048286" s="3532"/>
      <c r="NSX1048286" s="3532"/>
      <c r="NSY1048286" s="3532"/>
      <c r="NSZ1048286" s="3532"/>
      <c r="NTA1048286" s="3532"/>
      <c r="NTB1048286" s="3532"/>
      <c r="NTC1048286" s="3532"/>
      <c r="NTD1048286" s="3532"/>
      <c r="NTE1048286" s="3532"/>
      <c r="NTF1048286" s="3532"/>
      <c r="NTG1048286" s="3532"/>
      <c r="NTH1048286" s="3532"/>
      <c r="NTI1048286" s="3532"/>
      <c r="NTJ1048286" s="3532"/>
      <c r="NTK1048286" s="3532"/>
      <c r="NTL1048286" s="3532"/>
      <c r="NTM1048286" s="3532"/>
      <c r="NTN1048286" s="3532"/>
      <c r="NTO1048286" s="3532"/>
      <c r="NTP1048286" s="3532"/>
      <c r="NTQ1048286" s="3532"/>
      <c r="NTR1048286" s="3532"/>
      <c r="NTS1048286" s="3532"/>
      <c r="NTT1048286" s="3532"/>
      <c r="NTU1048286" s="3532"/>
      <c r="NTV1048286" s="3532"/>
      <c r="NTW1048286" s="3532"/>
      <c r="NTX1048286" s="3532"/>
      <c r="NTY1048286" s="3532"/>
      <c r="NTZ1048286" s="3532"/>
      <c r="NUA1048286" s="3532"/>
      <c r="NUB1048286" s="3532"/>
      <c r="NUC1048286" s="3532"/>
      <c r="NUD1048286" s="3532"/>
      <c r="NUE1048286" s="3532"/>
      <c r="NUF1048286" s="3532"/>
      <c r="NUG1048286" s="3532"/>
      <c r="NUH1048286" s="3532"/>
      <c r="NUI1048286" s="3532"/>
      <c r="NUJ1048286" s="3532"/>
      <c r="NUK1048286" s="3532"/>
      <c r="NUL1048286" s="3532"/>
      <c r="NUM1048286" s="3532"/>
      <c r="NUN1048286" s="3532"/>
      <c r="NUO1048286" s="3532"/>
      <c r="NUP1048286" s="3532"/>
      <c r="NUQ1048286" s="3532"/>
      <c r="NUR1048286" s="3532"/>
      <c r="NUS1048286" s="3532"/>
      <c r="NUT1048286" s="3532"/>
      <c r="NUU1048286" s="3532"/>
      <c r="NUV1048286" s="3532"/>
      <c r="NUW1048286" s="3532"/>
      <c r="NUX1048286" s="3532"/>
      <c r="NUY1048286" s="3532"/>
      <c r="NUZ1048286" s="3532"/>
      <c r="NVA1048286" s="3532"/>
      <c r="NVB1048286" s="3532"/>
      <c r="NVC1048286" s="3532"/>
      <c r="NVD1048286" s="3532"/>
      <c r="NVE1048286" s="3532"/>
      <c r="NVF1048286" s="3532"/>
      <c r="NVG1048286" s="3532"/>
      <c r="NVH1048286" s="3532"/>
      <c r="NVI1048286" s="3532"/>
      <c r="NVJ1048286" s="3532"/>
      <c r="NVK1048286" s="3532"/>
      <c r="NVL1048286" s="3532"/>
      <c r="NVM1048286" s="3532"/>
      <c r="NVN1048286" s="3532"/>
      <c r="NVO1048286" s="3532"/>
      <c r="NVP1048286" s="3532"/>
      <c r="NVQ1048286" s="3532"/>
      <c r="NVR1048286" s="3532"/>
      <c r="NVS1048286" s="3532"/>
      <c r="NVT1048286" s="3532"/>
      <c r="NVU1048286" s="3532"/>
      <c r="NVV1048286" s="3532"/>
      <c r="NVW1048286" s="3532"/>
      <c r="NVX1048286" s="3532"/>
      <c r="NVY1048286" s="3532"/>
      <c r="NVZ1048286" s="3532"/>
      <c r="NWA1048286" s="3532"/>
      <c r="NWB1048286" s="3532"/>
      <c r="NWC1048286" s="3532"/>
      <c r="NWD1048286" s="3532"/>
      <c r="NWE1048286" s="3532"/>
      <c r="NWF1048286" s="3532"/>
      <c r="NWG1048286" s="3532"/>
      <c r="NWH1048286" s="3532"/>
      <c r="NWI1048286" s="3532"/>
      <c r="NWJ1048286" s="3532"/>
      <c r="NWK1048286" s="3532"/>
      <c r="NWL1048286" s="3532"/>
      <c r="NWM1048286" s="3532"/>
      <c r="NWN1048286" s="3532"/>
      <c r="NWO1048286" s="3532"/>
      <c r="NWP1048286" s="3532"/>
      <c r="NWQ1048286" s="3532"/>
      <c r="NWR1048286" s="3532"/>
      <c r="NWS1048286" s="3532"/>
      <c r="NWT1048286" s="3532"/>
      <c r="NWU1048286" s="3532"/>
      <c r="NWV1048286" s="3532"/>
      <c r="NWW1048286" s="3532"/>
      <c r="NWX1048286" s="3532"/>
      <c r="NWY1048286" s="3532"/>
      <c r="NWZ1048286" s="3532"/>
      <c r="NXA1048286" s="3532"/>
      <c r="NXB1048286" s="3532"/>
      <c r="NXC1048286" s="3532"/>
      <c r="NXD1048286" s="3532"/>
      <c r="NXE1048286" s="3532"/>
      <c r="NXF1048286" s="3532"/>
      <c r="NXG1048286" s="3532"/>
      <c r="NXH1048286" s="3532"/>
      <c r="NXI1048286" s="3532"/>
      <c r="NXJ1048286" s="3532"/>
      <c r="NXK1048286" s="3532"/>
      <c r="NXL1048286" s="3532"/>
      <c r="NXM1048286" s="3532"/>
      <c r="NXN1048286" s="3532"/>
      <c r="NXO1048286" s="3532"/>
      <c r="NXP1048286" s="3532"/>
      <c r="NXQ1048286" s="3532"/>
      <c r="NXR1048286" s="3532"/>
      <c r="NXS1048286" s="3532"/>
      <c r="NXT1048286" s="3532"/>
      <c r="NXU1048286" s="3532"/>
      <c r="NXV1048286" s="3532"/>
      <c r="NXW1048286" s="3532"/>
      <c r="NXX1048286" s="3532"/>
      <c r="NXY1048286" s="3532"/>
      <c r="NXZ1048286" s="3532"/>
      <c r="NYA1048286" s="3532"/>
      <c r="NYB1048286" s="3532"/>
      <c r="NYC1048286" s="3532"/>
      <c r="NYD1048286" s="3532"/>
      <c r="NYE1048286" s="3532"/>
      <c r="NYF1048286" s="3532"/>
      <c r="NYG1048286" s="3532"/>
      <c r="NYH1048286" s="3532"/>
      <c r="NYI1048286" s="3532"/>
      <c r="NYJ1048286" s="3532"/>
      <c r="NYK1048286" s="3532"/>
      <c r="NYL1048286" s="3532"/>
      <c r="NYM1048286" s="3532"/>
      <c r="NYN1048286" s="3532"/>
      <c r="NYO1048286" s="3532"/>
      <c r="NYP1048286" s="3532"/>
      <c r="NYQ1048286" s="3532"/>
      <c r="NYR1048286" s="3532"/>
      <c r="NYS1048286" s="3532"/>
      <c r="NYT1048286" s="3532"/>
      <c r="NYU1048286" s="3532"/>
      <c r="NYV1048286" s="3532"/>
      <c r="NYW1048286" s="3532"/>
      <c r="NYX1048286" s="3532"/>
      <c r="NYY1048286" s="3532"/>
      <c r="NYZ1048286" s="3532"/>
      <c r="NZA1048286" s="3532"/>
      <c r="NZB1048286" s="3532"/>
      <c r="NZC1048286" s="3532"/>
      <c r="NZD1048286" s="3532"/>
      <c r="NZE1048286" s="3532"/>
      <c r="NZF1048286" s="3532"/>
      <c r="NZG1048286" s="3532"/>
      <c r="NZH1048286" s="3532"/>
      <c r="NZI1048286" s="3532"/>
      <c r="NZJ1048286" s="3532"/>
      <c r="NZK1048286" s="3532"/>
      <c r="NZL1048286" s="3532"/>
      <c r="NZM1048286" s="3532"/>
      <c r="NZN1048286" s="3532"/>
      <c r="NZO1048286" s="3532"/>
      <c r="NZP1048286" s="3532"/>
      <c r="NZQ1048286" s="3532"/>
      <c r="NZR1048286" s="3532"/>
      <c r="NZS1048286" s="3532"/>
      <c r="NZT1048286" s="3532"/>
      <c r="NZU1048286" s="3532"/>
      <c r="NZV1048286" s="3532"/>
      <c r="NZW1048286" s="3532"/>
      <c r="NZX1048286" s="3532"/>
      <c r="NZY1048286" s="3532"/>
      <c r="NZZ1048286" s="3532"/>
      <c r="OAA1048286" s="3532"/>
      <c r="OAB1048286" s="3532"/>
      <c r="OAC1048286" s="3532"/>
      <c r="OAD1048286" s="3532"/>
      <c r="OAE1048286" s="3532"/>
      <c r="OAF1048286" s="3532"/>
      <c r="OAG1048286" s="3532"/>
      <c r="OAH1048286" s="3532"/>
      <c r="OAI1048286" s="3532"/>
      <c r="OAJ1048286" s="3532"/>
      <c r="OAK1048286" s="3532"/>
      <c r="OAL1048286" s="3532"/>
      <c r="OAM1048286" s="3532"/>
      <c r="OAN1048286" s="3532"/>
      <c r="OAO1048286" s="3532"/>
      <c r="OAP1048286" s="3532"/>
      <c r="OAQ1048286" s="3532"/>
      <c r="OAR1048286" s="3532"/>
      <c r="OAS1048286" s="3532"/>
      <c r="OAT1048286" s="3532"/>
      <c r="OAU1048286" s="3532"/>
      <c r="OAV1048286" s="3532"/>
      <c r="OAW1048286" s="3532"/>
      <c r="OAX1048286" s="3532"/>
      <c r="OAY1048286" s="3532"/>
      <c r="OAZ1048286" s="3532"/>
      <c r="OBA1048286" s="3532"/>
      <c r="OBB1048286" s="3532"/>
      <c r="OBC1048286" s="3532"/>
      <c r="OBD1048286" s="3532"/>
      <c r="OBE1048286" s="3532"/>
      <c r="OBF1048286" s="3532"/>
      <c r="OBG1048286" s="3532"/>
      <c r="OBH1048286" s="3532"/>
      <c r="OBI1048286" s="3532"/>
      <c r="OBJ1048286" s="3532"/>
      <c r="OBK1048286" s="3532"/>
      <c r="OBL1048286" s="3532"/>
      <c r="OBM1048286" s="3532"/>
      <c r="OBN1048286" s="3532"/>
      <c r="OBO1048286" s="3532"/>
      <c r="OBP1048286" s="3532"/>
      <c r="OBQ1048286" s="3532"/>
      <c r="OBR1048286" s="3532"/>
      <c r="OBS1048286" s="3532"/>
      <c r="OBT1048286" s="3532"/>
      <c r="OBU1048286" s="3532"/>
      <c r="OBV1048286" s="3532"/>
      <c r="OBW1048286" s="3532"/>
      <c r="OBX1048286" s="3532"/>
      <c r="OBY1048286" s="3532"/>
      <c r="OBZ1048286" s="3532"/>
      <c r="OCA1048286" s="3532"/>
      <c r="OCB1048286" s="3532"/>
      <c r="OCC1048286" s="3532"/>
      <c r="OCD1048286" s="3532"/>
      <c r="OCE1048286" s="3532"/>
      <c r="OCF1048286" s="3532"/>
      <c r="OCG1048286" s="3532"/>
      <c r="OCH1048286" s="3532"/>
      <c r="OCI1048286" s="3532"/>
      <c r="OCJ1048286" s="3532"/>
      <c r="OCK1048286" s="3532"/>
      <c r="OCL1048286" s="3532"/>
      <c r="OCM1048286" s="3532"/>
      <c r="OCN1048286" s="3532"/>
      <c r="OCO1048286" s="3532"/>
      <c r="OCP1048286" s="3532"/>
      <c r="OCQ1048286" s="3532"/>
      <c r="OCR1048286" s="3532"/>
      <c r="OCS1048286" s="3532"/>
      <c r="OCT1048286" s="3532"/>
      <c r="OCU1048286" s="3532"/>
      <c r="OCV1048286" s="3532"/>
      <c r="OCW1048286" s="3532"/>
      <c r="OCX1048286" s="3532"/>
      <c r="OCY1048286" s="3532"/>
      <c r="OCZ1048286" s="3532"/>
      <c r="ODA1048286" s="3532"/>
      <c r="ODB1048286" s="3532"/>
      <c r="ODC1048286" s="3532"/>
      <c r="ODD1048286" s="3532"/>
      <c r="ODE1048286" s="3532"/>
      <c r="ODF1048286" s="3532"/>
      <c r="ODG1048286" s="3532"/>
      <c r="ODH1048286" s="3532"/>
      <c r="ODI1048286" s="3532"/>
      <c r="ODJ1048286" s="3532"/>
      <c r="ODK1048286" s="3532"/>
      <c r="ODL1048286" s="3532"/>
      <c r="ODM1048286" s="3532"/>
      <c r="ODN1048286" s="3532"/>
      <c r="ODO1048286" s="3532"/>
      <c r="ODP1048286" s="3532"/>
      <c r="ODQ1048286" s="3532"/>
      <c r="ODR1048286" s="3532"/>
      <c r="ODS1048286" s="3532"/>
      <c r="ODT1048286" s="3532"/>
      <c r="ODU1048286" s="3532"/>
      <c r="ODV1048286" s="3532"/>
      <c r="ODW1048286" s="3532"/>
      <c r="ODX1048286" s="3532"/>
      <c r="ODY1048286" s="3532"/>
      <c r="ODZ1048286" s="3532"/>
      <c r="OEA1048286" s="3532"/>
      <c r="OEB1048286" s="3532"/>
      <c r="OEC1048286" s="3532"/>
      <c r="OED1048286" s="3532"/>
      <c r="OEE1048286" s="3532"/>
      <c r="OEF1048286" s="3532"/>
      <c r="OEG1048286" s="3532"/>
      <c r="OEH1048286" s="3532"/>
      <c r="OEI1048286" s="3532"/>
      <c r="OEJ1048286" s="3532"/>
      <c r="OEK1048286" s="3532"/>
      <c r="OEL1048286" s="3532"/>
      <c r="OEM1048286" s="3532"/>
      <c r="OEN1048286" s="3532"/>
      <c r="OEO1048286" s="3532"/>
      <c r="OEP1048286" s="3532"/>
      <c r="OEQ1048286" s="3532"/>
      <c r="OER1048286" s="3532"/>
      <c r="OES1048286" s="3532"/>
      <c r="OET1048286" s="3532"/>
      <c r="OEU1048286" s="3532"/>
      <c r="OEV1048286" s="3532"/>
      <c r="OEW1048286" s="3532"/>
      <c r="OEX1048286" s="3532"/>
      <c r="OEY1048286" s="3532"/>
      <c r="OEZ1048286" s="3532"/>
      <c r="OFA1048286" s="3532"/>
      <c r="OFB1048286" s="3532"/>
      <c r="OFC1048286" s="3532"/>
      <c r="OFD1048286" s="3532"/>
      <c r="OFE1048286" s="3532"/>
      <c r="OFF1048286" s="3532"/>
      <c r="OFG1048286" s="3532"/>
      <c r="OFH1048286" s="3532"/>
      <c r="OFI1048286" s="3532"/>
      <c r="OFJ1048286" s="3532"/>
      <c r="OFK1048286" s="3532"/>
      <c r="OFL1048286" s="3532"/>
      <c r="OFM1048286" s="3532"/>
      <c r="OFN1048286" s="3532"/>
      <c r="OFO1048286" s="3532"/>
      <c r="OFP1048286" s="3532"/>
      <c r="OFQ1048286" s="3532"/>
      <c r="OFR1048286" s="3532"/>
      <c r="OFS1048286" s="3532"/>
      <c r="OFT1048286" s="3532"/>
      <c r="OFU1048286" s="3532"/>
      <c r="OFV1048286" s="3532"/>
      <c r="OFW1048286" s="3532"/>
      <c r="OFX1048286" s="3532"/>
      <c r="OFY1048286" s="3532"/>
      <c r="OFZ1048286" s="3532"/>
      <c r="OGA1048286" s="3532"/>
      <c r="OGB1048286" s="3532"/>
      <c r="OGC1048286" s="3532"/>
      <c r="OGD1048286" s="3532"/>
      <c r="OGE1048286" s="3532"/>
      <c r="OGF1048286" s="3532"/>
      <c r="OGG1048286" s="3532"/>
      <c r="OGH1048286" s="3532"/>
      <c r="OGI1048286" s="3532"/>
      <c r="OGJ1048286" s="3532"/>
      <c r="OGK1048286" s="3532"/>
      <c r="OGL1048286" s="3532"/>
      <c r="OGM1048286" s="3532"/>
      <c r="OGN1048286" s="3532"/>
      <c r="OGO1048286" s="3532"/>
      <c r="OGP1048286" s="3532"/>
      <c r="OGQ1048286" s="3532"/>
      <c r="OGR1048286" s="3532"/>
      <c r="OGS1048286" s="3532"/>
      <c r="OGT1048286" s="3532"/>
      <c r="OGU1048286" s="3532"/>
      <c r="OGV1048286" s="3532"/>
      <c r="OGW1048286" s="3532"/>
      <c r="OGX1048286" s="3532"/>
      <c r="OGY1048286" s="3532"/>
      <c r="OGZ1048286" s="3532"/>
      <c r="OHA1048286" s="3532"/>
      <c r="OHB1048286" s="3532"/>
      <c r="OHC1048286" s="3532"/>
      <c r="OHD1048286" s="3532"/>
      <c r="OHE1048286" s="3532"/>
      <c r="OHF1048286" s="3532"/>
      <c r="OHG1048286" s="3532"/>
      <c r="OHH1048286" s="3532"/>
      <c r="OHI1048286" s="3532"/>
      <c r="OHJ1048286" s="3532"/>
      <c r="OHK1048286" s="3532"/>
      <c r="OHL1048286" s="3532"/>
      <c r="OHM1048286" s="3532"/>
      <c r="OHN1048286" s="3532"/>
      <c r="OHO1048286" s="3532"/>
      <c r="OHP1048286" s="3532"/>
      <c r="OHQ1048286" s="3532"/>
      <c r="OHR1048286" s="3532"/>
      <c r="OHS1048286" s="3532"/>
      <c r="OHT1048286" s="3532"/>
      <c r="OHU1048286" s="3532"/>
      <c r="OHV1048286" s="3532"/>
      <c r="OHW1048286" s="3532"/>
      <c r="OHX1048286" s="3532"/>
      <c r="OHY1048286" s="3532"/>
      <c r="OHZ1048286" s="3532"/>
      <c r="OIA1048286" s="3532"/>
      <c r="OIB1048286" s="3532"/>
      <c r="OIC1048286" s="3532"/>
      <c r="OID1048286" s="3532"/>
      <c r="OIE1048286" s="3532"/>
      <c r="OIF1048286" s="3532"/>
      <c r="OIG1048286" s="3532"/>
      <c r="OIH1048286" s="3532"/>
      <c r="OII1048286" s="3532"/>
      <c r="OIJ1048286" s="3532"/>
      <c r="OIK1048286" s="3532"/>
      <c r="OIL1048286" s="3532"/>
      <c r="OIM1048286" s="3532"/>
      <c r="OIN1048286" s="3532"/>
      <c r="OIO1048286" s="3532"/>
      <c r="OIP1048286" s="3532"/>
      <c r="OIQ1048286" s="3532"/>
      <c r="OIR1048286" s="3532"/>
      <c r="OIS1048286" s="3532"/>
      <c r="OIT1048286" s="3532"/>
      <c r="OIU1048286" s="3532"/>
      <c r="OIV1048286" s="3532"/>
      <c r="OIW1048286" s="3532"/>
      <c r="OIX1048286" s="3532"/>
      <c r="OIY1048286" s="3532"/>
      <c r="OIZ1048286" s="3532"/>
      <c r="OJA1048286" s="3532"/>
      <c r="OJB1048286" s="3532"/>
      <c r="OJC1048286" s="3532"/>
      <c r="OJD1048286" s="3532"/>
      <c r="OJE1048286" s="3532"/>
      <c r="OJF1048286" s="3532"/>
      <c r="OJG1048286" s="3532"/>
      <c r="OJH1048286" s="3532"/>
      <c r="OJI1048286" s="3532"/>
      <c r="OJJ1048286" s="3532"/>
      <c r="OJK1048286" s="3532"/>
      <c r="OJL1048286" s="3532"/>
      <c r="OJM1048286" s="3532"/>
      <c r="OJN1048286" s="3532"/>
      <c r="OJO1048286" s="3532"/>
      <c r="OJP1048286" s="3532"/>
      <c r="OJQ1048286" s="3532"/>
      <c r="OJR1048286" s="3532"/>
      <c r="OJS1048286" s="3532"/>
      <c r="OJT1048286" s="3532"/>
      <c r="OJU1048286" s="3532"/>
      <c r="OJV1048286" s="3532"/>
      <c r="OJW1048286" s="3532"/>
      <c r="OJX1048286" s="3532"/>
      <c r="OJY1048286" s="3532"/>
      <c r="OJZ1048286" s="3532"/>
      <c r="OKA1048286" s="3532"/>
      <c r="OKB1048286" s="3532"/>
      <c r="OKC1048286" s="3532"/>
      <c r="OKD1048286" s="3532"/>
      <c r="OKE1048286" s="3532"/>
      <c r="OKF1048286" s="3532"/>
      <c r="OKG1048286" s="3532"/>
      <c r="OKH1048286" s="3532"/>
      <c r="OKI1048286" s="3532"/>
      <c r="OKJ1048286" s="3532"/>
      <c r="OKK1048286" s="3532"/>
      <c r="OKL1048286" s="3532"/>
      <c r="OKM1048286" s="3532"/>
      <c r="OKN1048286" s="3532"/>
      <c r="OKO1048286" s="3532"/>
      <c r="OKP1048286" s="3532"/>
      <c r="OKQ1048286" s="3532"/>
      <c r="OKR1048286" s="3532"/>
      <c r="OKS1048286" s="3532"/>
      <c r="OKT1048286" s="3532"/>
      <c r="OKU1048286" s="3532"/>
      <c r="OKV1048286" s="3532"/>
      <c r="OKW1048286" s="3532"/>
      <c r="OKX1048286" s="3532"/>
      <c r="OKY1048286" s="3532"/>
      <c r="OKZ1048286" s="3532"/>
      <c r="OLA1048286" s="3532"/>
      <c r="OLB1048286" s="3532"/>
      <c r="OLC1048286" s="3532"/>
      <c r="OLD1048286" s="3532"/>
      <c r="OLE1048286" s="3532"/>
      <c r="OLF1048286" s="3532"/>
      <c r="OLG1048286" s="3532"/>
      <c r="OLH1048286" s="3532"/>
      <c r="OLI1048286" s="3532"/>
      <c r="OLJ1048286" s="3532"/>
      <c r="OLK1048286" s="3532"/>
      <c r="OLL1048286" s="3532"/>
      <c r="OLM1048286" s="3532"/>
      <c r="OLN1048286" s="3532"/>
      <c r="OLO1048286" s="3532"/>
      <c r="OLP1048286" s="3532"/>
      <c r="OLQ1048286" s="3532"/>
      <c r="OLR1048286" s="3532"/>
      <c r="OLS1048286" s="3532"/>
      <c r="OLT1048286" s="3532"/>
      <c r="OLU1048286" s="3532"/>
      <c r="OLV1048286" s="3532"/>
      <c r="OLW1048286" s="3532"/>
      <c r="OLX1048286" s="3532"/>
      <c r="OLY1048286" s="3532"/>
      <c r="OLZ1048286" s="3532"/>
      <c r="OMA1048286" s="3532"/>
      <c r="OMB1048286" s="3532"/>
      <c r="OMC1048286" s="3532"/>
      <c r="OMD1048286" s="3532"/>
      <c r="OME1048286" s="3532"/>
      <c r="OMF1048286" s="3532"/>
      <c r="OMG1048286" s="3532"/>
      <c r="OMH1048286" s="3532"/>
      <c r="OMI1048286" s="3532"/>
      <c r="OMJ1048286" s="3532"/>
      <c r="OMK1048286" s="3532"/>
      <c r="OML1048286" s="3532"/>
      <c r="OMM1048286" s="3532"/>
      <c r="OMN1048286" s="3532"/>
      <c r="OMO1048286" s="3532"/>
      <c r="OMP1048286" s="3532"/>
      <c r="OMQ1048286" s="3532"/>
      <c r="OMR1048286" s="3532"/>
      <c r="OMS1048286" s="3532"/>
      <c r="OMT1048286" s="3532"/>
      <c r="OMU1048286" s="3532"/>
      <c r="OMV1048286" s="3532"/>
      <c r="OMW1048286" s="3532"/>
      <c r="OMX1048286" s="3532"/>
      <c r="OMY1048286" s="3532"/>
      <c r="OMZ1048286" s="3532"/>
      <c r="ONA1048286" s="3532"/>
      <c r="ONB1048286" s="3532"/>
      <c r="ONC1048286" s="3532"/>
      <c r="OND1048286" s="3532"/>
      <c r="ONE1048286" s="3532"/>
      <c r="ONF1048286" s="3532"/>
      <c r="ONG1048286" s="3532"/>
      <c r="ONH1048286" s="3532"/>
      <c r="ONI1048286" s="3532"/>
      <c r="ONJ1048286" s="3532"/>
      <c r="ONK1048286" s="3532"/>
      <c r="ONL1048286" s="3532"/>
      <c r="ONM1048286" s="3532"/>
      <c r="ONN1048286" s="3532"/>
      <c r="ONO1048286" s="3532"/>
      <c r="ONP1048286" s="3532"/>
      <c r="ONQ1048286" s="3532"/>
      <c r="ONR1048286" s="3532"/>
      <c r="ONS1048286" s="3532"/>
      <c r="ONT1048286" s="3532"/>
      <c r="ONU1048286" s="3532"/>
      <c r="ONV1048286" s="3532"/>
      <c r="ONW1048286" s="3532"/>
      <c r="ONX1048286" s="3532"/>
      <c r="ONY1048286" s="3532"/>
      <c r="ONZ1048286" s="3532"/>
      <c r="OOA1048286" s="3532"/>
      <c r="OOB1048286" s="3532"/>
      <c r="OOC1048286" s="3532"/>
      <c r="OOD1048286" s="3532"/>
      <c r="OOE1048286" s="3532"/>
      <c r="OOF1048286" s="3532"/>
      <c r="OOG1048286" s="3532"/>
      <c r="OOH1048286" s="3532"/>
      <c r="OOI1048286" s="3532"/>
      <c r="OOJ1048286" s="3532"/>
      <c r="OOK1048286" s="3532"/>
      <c r="OOL1048286" s="3532"/>
      <c r="OOM1048286" s="3532"/>
      <c r="OON1048286" s="3532"/>
      <c r="OOO1048286" s="3532"/>
      <c r="OOP1048286" s="3532"/>
      <c r="OOQ1048286" s="3532"/>
      <c r="OOR1048286" s="3532"/>
      <c r="OOS1048286" s="3532"/>
      <c r="OOT1048286" s="3532"/>
      <c r="OOU1048286" s="3532"/>
      <c r="OOV1048286" s="3532"/>
      <c r="OOW1048286" s="3532"/>
      <c r="OOX1048286" s="3532"/>
      <c r="OOY1048286" s="3532"/>
      <c r="OOZ1048286" s="3532"/>
      <c r="OPA1048286" s="3532"/>
      <c r="OPB1048286" s="3532"/>
      <c r="OPC1048286" s="3532"/>
      <c r="OPD1048286" s="3532"/>
      <c r="OPE1048286" s="3532"/>
      <c r="OPF1048286" s="3532"/>
      <c r="OPG1048286" s="3532"/>
      <c r="OPH1048286" s="3532"/>
      <c r="OPI1048286" s="3532"/>
      <c r="OPJ1048286" s="3532"/>
      <c r="OPK1048286" s="3532"/>
      <c r="OPL1048286" s="3532"/>
      <c r="OPM1048286" s="3532"/>
      <c r="OPN1048286" s="3532"/>
      <c r="OPO1048286" s="3532"/>
      <c r="OPP1048286" s="3532"/>
      <c r="OPQ1048286" s="3532"/>
      <c r="OPR1048286" s="3532"/>
      <c r="OPS1048286" s="3532"/>
      <c r="OPT1048286" s="3532"/>
      <c r="OPU1048286" s="3532"/>
      <c r="OPV1048286" s="3532"/>
      <c r="OPW1048286" s="3532"/>
      <c r="OPX1048286" s="3532"/>
      <c r="OPY1048286" s="3532"/>
      <c r="OPZ1048286" s="3532"/>
      <c r="OQA1048286" s="3532"/>
      <c r="OQB1048286" s="3532"/>
      <c r="OQC1048286" s="3532"/>
      <c r="OQD1048286" s="3532"/>
      <c r="OQE1048286" s="3532"/>
      <c r="OQF1048286" s="3532"/>
      <c r="OQG1048286" s="3532"/>
      <c r="OQH1048286" s="3532"/>
      <c r="OQI1048286" s="3532"/>
      <c r="OQJ1048286" s="3532"/>
      <c r="OQK1048286" s="3532"/>
      <c r="OQL1048286" s="3532"/>
      <c r="OQM1048286" s="3532"/>
      <c r="OQN1048286" s="3532"/>
      <c r="OQO1048286" s="3532"/>
      <c r="OQP1048286" s="3532"/>
      <c r="OQQ1048286" s="3532"/>
      <c r="OQR1048286" s="3532"/>
      <c r="OQS1048286" s="3532"/>
      <c r="OQT1048286" s="3532"/>
      <c r="OQU1048286" s="3532"/>
      <c r="OQV1048286" s="3532"/>
      <c r="OQW1048286" s="3532"/>
      <c r="OQX1048286" s="3532"/>
      <c r="OQY1048286" s="3532"/>
      <c r="OQZ1048286" s="3532"/>
      <c r="ORA1048286" s="3532"/>
      <c r="ORB1048286" s="3532"/>
      <c r="ORC1048286" s="3532"/>
      <c r="ORD1048286" s="3532"/>
      <c r="ORE1048286" s="3532"/>
      <c r="ORF1048286" s="3532"/>
      <c r="ORG1048286" s="3532"/>
      <c r="ORH1048286" s="3532"/>
      <c r="ORI1048286" s="3532"/>
      <c r="ORJ1048286" s="3532"/>
      <c r="ORK1048286" s="3532"/>
      <c r="ORL1048286" s="3532"/>
      <c r="ORM1048286" s="3532"/>
      <c r="ORN1048286" s="3532"/>
      <c r="ORO1048286" s="3532"/>
      <c r="ORP1048286" s="3532"/>
      <c r="ORQ1048286" s="3532"/>
      <c r="ORR1048286" s="3532"/>
      <c r="ORS1048286" s="3532"/>
      <c r="ORT1048286" s="3532"/>
      <c r="ORU1048286" s="3532"/>
      <c r="ORV1048286" s="3532"/>
      <c r="ORW1048286" s="3532"/>
      <c r="ORX1048286" s="3532"/>
      <c r="ORY1048286" s="3532"/>
      <c r="ORZ1048286" s="3532"/>
      <c r="OSA1048286" s="3532"/>
      <c r="OSB1048286" s="3532"/>
      <c r="OSC1048286" s="3532"/>
      <c r="OSD1048286" s="3532"/>
      <c r="OSE1048286" s="3532"/>
      <c r="OSF1048286" s="3532"/>
      <c r="OSG1048286" s="3532"/>
      <c r="OSH1048286" s="3532"/>
      <c r="OSI1048286" s="3532"/>
      <c r="OSJ1048286" s="3532"/>
      <c r="OSK1048286" s="3532"/>
      <c r="OSL1048286" s="3532"/>
      <c r="OSM1048286" s="3532"/>
      <c r="OSN1048286" s="3532"/>
      <c r="OSO1048286" s="3532"/>
      <c r="OSP1048286" s="3532"/>
      <c r="OSQ1048286" s="3532"/>
      <c r="OSR1048286" s="3532"/>
      <c r="OSS1048286" s="3532"/>
      <c r="OST1048286" s="3532"/>
      <c r="OSU1048286" s="3532"/>
      <c r="OSV1048286" s="3532"/>
      <c r="OSW1048286" s="3532"/>
      <c r="OSX1048286" s="3532"/>
      <c r="OSY1048286" s="3532"/>
      <c r="OSZ1048286" s="3532"/>
      <c r="OTA1048286" s="3532"/>
      <c r="OTB1048286" s="3532"/>
      <c r="OTC1048286" s="3532"/>
      <c r="OTD1048286" s="3532"/>
      <c r="OTE1048286" s="3532"/>
      <c r="OTF1048286" s="3532"/>
      <c r="OTG1048286" s="3532"/>
      <c r="OTH1048286" s="3532"/>
      <c r="OTI1048286" s="3532"/>
      <c r="OTJ1048286" s="3532"/>
      <c r="OTK1048286" s="3532"/>
      <c r="OTL1048286" s="3532"/>
      <c r="OTM1048286" s="3532"/>
      <c r="OTN1048286" s="3532"/>
      <c r="OTO1048286" s="3532"/>
      <c r="OTP1048286" s="3532"/>
      <c r="OTQ1048286" s="3532"/>
      <c r="OTR1048286" s="3532"/>
      <c r="OTS1048286" s="3532"/>
      <c r="OTT1048286" s="3532"/>
      <c r="OTU1048286" s="3532"/>
      <c r="OTV1048286" s="3532"/>
      <c r="OTW1048286" s="3532"/>
      <c r="OTX1048286" s="3532"/>
      <c r="OTY1048286" s="3532"/>
      <c r="OTZ1048286" s="3532"/>
      <c r="OUA1048286" s="3532"/>
      <c r="OUB1048286" s="3532"/>
      <c r="OUC1048286" s="3532"/>
      <c r="OUD1048286" s="3532"/>
      <c r="OUE1048286" s="3532"/>
      <c r="OUF1048286" s="3532"/>
      <c r="OUG1048286" s="3532"/>
      <c r="OUH1048286" s="3532"/>
      <c r="OUI1048286" s="3532"/>
      <c r="OUJ1048286" s="3532"/>
      <c r="OUK1048286" s="3532"/>
      <c r="OUL1048286" s="3532"/>
      <c r="OUM1048286" s="3532"/>
      <c r="OUN1048286" s="3532"/>
      <c r="OUO1048286" s="3532"/>
      <c r="OUP1048286" s="3532"/>
      <c r="OUQ1048286" s="3532"/>
      <c r="OUR1048286" s="3532"/>
      <c r="OUS1048286" s="3532"/>
      <c r="OUT1048286" s="3532"/>
      <c r="OUU1048286" s="3532"/>
      <c r="OUV1048286" s="3532"/>
      <c r="OUW1048286" s="3532"/>
      <c r="OUX1048286" s="3532"/>
      <c r="OUY1048286" s="3532"/>
      <c r="OUZ1048286" s="3532"/>
      <c r="OVA1048286" s="3532"/>
      <c r="OVB1048286" s="3532"/>
      <c r="OVC1048286" s="3532"/>
      <c r="OVD1048286" s="3532"/>
      <c r="OVE1048286" s="3532"/>
      <c r="OVF1048286" s="3532"/>
      <c r="OVG1048286" s="3532"/>
      <c r="OVH1048286" s="3532"/>
      <c r="OVI1048286" s="3532"/>
      <c r="OVJ1048286" s="3532"/>
      <c r="OVK1048286" s="3532"/>
      <c r="OVL1048286" s="3532"/>
      <c r="OVM1048286" s="3532"/>
      <c r="OVN1048286" s="3532"/>
      <c r="OVO1048286" s="3532"/>
      <c r="OVP1048286" s="3532"/>
      <c r="OVQ1048286" s="3532"/>
      <c r="OVR1048286" s="3532"/>
      <c r="OVS1048286" s="3532"/>
      <c r="OVT1048286" s="3532"/>
      <c r="OVU1048286" s="3532"/>
      <c r="OVV1048286" s="3532"/>
      <c r="OVW1048286" s="3532"/>
      <c r="OVX1048286" s="3532"/>
      <c r="OVY1048286" s="3532"/>
      <c r="OVZ1048286" s="3532"/>
      <c r="OWA1048286" s="3532"/>
      <c r="OWB1048286" s="3532"/>
      <c r="OWC1048286" s="3532"/>
      <c r="OWD1048286" s="3532"/>
      <c r="OWE1048286" s="3532"/>
      <c r="OWF1048286" s="3532"/>
      <c r="OWG1048286" s="3532"/>
      <c r="OWH1048286" s="3532"/>
      <c r="OWI1048286" s="3532"/>
      <c r="OWJ1048286" s="3532"/>
      <c r="OWK1048286" s="3532"/>
      <c r="OWL1048286" s="3532"/>
      <c r="OWM1048286" s="3532"/>
      <c r="OWN1048286" s="3532"/>
      <c r="OWO1048286" s="3532"/>
      <c r="OWP1048286" s="3532"/>
      <c r="OWQ1048286" s="3532"/>
      <c r="OWR1048286" s="3532"/>
      <c r="OWS1048286" s="3532"/>
      <c r="OWT1048286" s="3532"/>
      <c r="OWU1048286" s="3532"/>
      <c r="OWV1048286" s="3532"/>
      <c r="OWW1048286" s="3532"/>
      <c r="OWX1048286" s="3532"/>
      <c r="OWY1048286" s="3532"/>
      <c r="OWZ1048286" s="3532"/>
      <c r="OXA1048286" s="3532"/>
      <c r="OXB1048286" s="3532"/>
      <c r="OXC1048286" s="3532"/>
      <c r="OXD1048286" s="3532"/>
      <c r="OXE1048286" s="3532"/>
      <c r="OXF1048286" s="3532"/>
      <c r="OXG1048286" s="3532"/>
      <c r="OXH1048286" s="3532"/>
      <c r="OXI1048286" s="3532"/>
      <c r="OXJ1048286" s="3532"/>
      <c r="OXK1048286" s="3532"/>
      <c r="OXL1048286" s="3532"/>
      <c r="OXM1048286" s="3532"/>
      <c r="OXN1048286" s="3532"/>
      <c r="OXO1048286" s="3532"/>
      <c r="OXP1048286" s="3532"/>
      <c r="OXQ1048286" s="3532"/>
      <c r="OXR1048286" s="3532"/>
      <c r="OXS1048286" s="3532"/>
      <c r="OXT1048286" s="3532"/>
      <c r="OXU1048286" s="3532"/>
      <c r="OXV1048286" s="3532"/>
      <c r="OXW1048286" s="3532"/>
      <c r="OXX1048286" s="3532"/>
      <c r="OXY1048286" s="3532"/>
      <c r="OXZ1048286" s="3532"/>
      <c r="OYA1048286" s="3532"/>
      <c r="OYB1048286" s="3532"/>
      <c r="OYC1048286" s="3532"/>
      <c r="OYD1048286" s="3532"/>
      <c r="OYE1048286" s="3532"/>
      <c r="OYF1048286" s="3532"/>
      <c r="OYG1048286" s="3532"/>
      <c r="OYH1048286" s="3532"/>
      <c r="OYI1048286" s="3532"/>
      <c r="OYJ1048286" s="3532"/>
      <c r="OYK1048286" s="3532"/>
      <c r="OYL1048286" s="3532"/>
      <c r="OYM1048286" s="3532"/>
      <c r="OYN1048286" s="3532"/>
      <c r="OYO1048286" s="3532"/>
      <c r="OYP1048286" s="3532"/>
      <c r="OYQ1048286" s="3532"/>
      <c r="OYR1048286" s="3532"/>
      <c r="OYS1048286" s="3532"/>
      <c r="OYT1048286" s="3532"/>
      <c r="OYU1048286" s="3532"/>
      <c r="OYV1048286" s="3532"/>
      <c r="OYW1048286" s="3532"/>
      <c r="OYX1048286" s="3532"/>
      <c r="OYY1048286" s="3532"/>
      <c r="OYZ1048286" s="3532"/>
      <c r="OZA1048286" s="3532"/>
      <c r="OZB1048286" s="3532"/>
      <c r="OZC1048286" s="3532"/>
      <c r="OZD1048286" s="3532"/>
      <c r="OZE1048286" s="3532"/>
      <c r="OZF1048286" s="3532"/>
      <c r="OZG1048286" s="3532"/>
      <c r="OZH1048286" s="3532"/>
      <c r="OZI1048286" s="3532"/>
      <c r="OZJ1048286" s="3532"/>
      <c r="OZK1048286" s="3532"/>
      <c r="OZL1048286" s="3532"/>
      <c r="OZM1048286" s="3532"/>
      <c r="OZN1048286" s="3532"/>
      <c r="OZO1048286" s="3532"/>
      <c r="OZP1048286" s="3532"/>
      <c r="OZQ1048286" s="3532"/>
      <c r="OZR1048286" s="3532"/>
      <c r="OZS1048286" s="3532"/>
      <c r="OZT1048286" s="3532"/>
      <c r="OZU1048286" s="3532"/>
      <c r="OZV1048286" s="3532"/>
      <c r="OZW1048286" s="3532"/>
      <c r="OZX1048286" s="3532"/>
      <c r="OZY1048286" s="3532"/>
      <c r="OZZ1048286" s="3532"/>
      <c r="PAA1048286" s="3532"/>
      <c r="PAB1048286" s="3532"/>
      <c r="PAC1048286" s="3532"/>
      <c r="PAD1048286" s="3532"/>
      <c r="PAE1048286" s="3532"/>
      <c r="PAF1048286" s="3532"/>
      <c r="PAG1048286" s="3532"/>
      <c r="PAH1048286" s="3532"/>
      <c r="PAI1048286" s="3532"/>
      <c r="PAJ1048286" s="3532"/>
      <c r="PAK1048286" s="3532"/>
      <c r="PAL1048286" s="3532"/>
      <c r="PAM1048286" s="3532"/>
      <c r="PAN1048286" s="3532"/>
      <c r="PAO1048286" s="3532"/>
      <c r="PAP1048286" s="3532"/>
      <c r="PAQ1048286" s="3532"/>
      <c r="PAR1048286" s="3532"/>
      <c r="PAS1048286" s="3532"/>
      <c r="PAT1048286" s="3532"/>
      <c r="PAU1048286" s="3532"/>
      <c r="PAV1048286" s="3532"/>
      <c r="PAW1048286" s="3532"/>
      <c r="PAX1048286" s="3532"/>
      <c r="PAY1048286" s="3532"/>
      <c r="PAZ1048286" s="3532"/>
      <c r="PBA1048286" s="3532"/>
      <c r="PBB1048286" s="3532"/>
      <c r="PBC1048286" s="3532"/>
      <c r="PBD1048286" s="3532"/>
      <c r="PBE1048286" s="3532"/>
      <c r="PBF1048286" s="3532"/>
      <c r="PBG1048286" s="3532"/>
      <c r="PBH1048286" s="3532"/>
      <c r="PBI1048286" s="3532"/>
      <c r="PBJ1048286" s="3532"/>
      <c r="PBK1048286" s="3532"/>
      <c r="PBL1048286" s="3532"/>
      <c r="PBM1048286" s="3532"/>
      <c r="PBN1048286" s="3532"/>
      <c r="PBO1048286" s="3532"/>
      <c r="PBP1048286" s="3532"/>
      <c r="PBQ1048286" s="3532"/>
      <c r="PBR1048286" s="3532"/>
      <c r="PBS1048286" s="3532"/>
      <c r="PBT1048286" s="3532"/>
      <c r="PBU1048286" s="3532"/>
      <c r="PBV1048286" s="3532"/>
      <c r="PBW1048286" s="3532"/>
      <c r="PBX1048286" s="3532"/>
      <c r="PBY1048286" s="3532"/>
      <c r="PBZ1048286" s="3532"/>
      <c r="PCA1048286" s="3532"/>
      <c r="PCB1048286" s="3532"/>
      <c r="PCC1048286" s="3532"/>
      <c r="PCD1048286" s="3532"/>
      <c r="PCE1048286" s="3532"/>
      <c r="PCF1048286" s="3532"/>
      <c r="PCG1048286" s="3532"/>
      <c r="PCH1048286" s="3532"/>
      <c r="PCI1048286" s="3532"/>
      <c r="PCJ1048286" s="3532"/>
      <c r="PCK1048286" s="3532"/>
      <c r="PCL1048286" s="3532"/>
      <c r="PCM1048286" s="3532"/>
      <c r="PCN1048286" s="3532"/>
      <c r="PCO1048286" s="3532"/>
      <c r="PCP1048286" s="3532"/>
      <c r="PCQ1048286" s="3532"/>
      <c r="PCR1048286" s="3532"/>
      <c r="PCS1048286" s="3532"/>
      <c r="PCT1048286" s="3532"/>
      <c r="PCU1048286" s="3532"/>
      <c r="PCV1048286" s="3532"/>
      <c r="PCW1048286" s="3532"/>
      <c r="PCX1048286" s="3532"/>
      <c r="PCY1048286" s="3532"/>
      <c r="PCZ1048286" s="3532"/>
      <c r="PDA1048286" s="3532"/>
      <c r="PDB1048286" s="3532"/>
      <c r="PDC1048286" s="3532"/>
      <c r="PDD1048286" s="3532"/>
      <c r="PDE1048286" s="3532"/>
      <c r="PDF1048286" s="3532"/>
      <c r="PDG1048286" s="3532"/>
      <c r="PDH1048286" s="3532"/>
      <c r="PDI1048286" s="3532"/>
      <c r="PDJ1048286" s="3532"/>
      <c r="PDK1048286" s="3532"/>
      <c r="PDL1048286" s="3532"/>
      <c r="PDM1048286" s="3532"/>
      <c r="PDN1048286" s="3532"/>
      <c r="PDO1048286" s="3532"/>
      <c r="PDP1048286" s="3532"/>
      <c r="PDQ1048286" s="3532"/>
      <c r="PDR1048286" s="3532"/>
      <c r="PDS1048286" s="3532"/>
      <c r="PDT1048286" s="3532"/>
      <c r="PDU1048286" s="3532"/>
      <c r="PDV1048286" s="3532"/>
      <c r="PDW1048286" s="3532"/>
      <c r="PDX1048286" s="3532"/>
      <c r="PDY1048286" s="3532"/>
      <c r="PDZ1048286" s="3532"/>
      <c r="PEA1048286" s="3532"/>
      <c r="PEB1048286" s="3532"/>
      <c r="PEC1048286" s="3532"/>
      <c r="PED1048286" s="3532"/>
      <c r="PEE1048286" s="3532"/>
      <c r="PEF1048286" s="3532"/>
      <c r="PEG1048286" s="3532"/>
      <c r="PEH1048286" s="3532"/>
      <c r="PEI1048286" s="3532"/>
      <c r="PEJ1048286" s="3532"/>
      <c r="PEK1048286" s="3532"/>
      <c r="PEL1048286" s="3532"/>
      <c r="PEM1048286" s="3532"/>
      <c r="PEN1048286" s="3532"/>
      <c r="PEO1048286" s="3532"/>
      <c r="PEP1048286" s="3532"/>
      <c r="PEQ1048286" s="3532"/>
      <c r="PER1048286" s="3532"/>
      <c r="PES1048286" s="3532"/>
      <c r="PET1048286" s="3532"/>
      <c r="PEU1048286" s="3532"/>
      <c r="PEV1048286" s="3532"/>
      <c r="PEW1048286" s="3532"/>
      <c r="PEX1048286" s="3532"/>
      <c r="PEY1048286" s="3532"/>
      <c r="PEZ1048286" s="3532"/>
      <c r="PFA1048286" s="3532"/>
      <c r="PFB1048286" s="3532"/>
      <c r="PFC1048286" s="3532"/>
      <c r="PFD1048286" s="3532"/>
      <c r="PFE1048286" s="3532"/>
      <c r="PFF1048286" s="3532"/>
      <c r="PFG1048286" s="3532"/>
      <c r="PFH1048286" s="3532"/>
      <c r="PFI1048286" s="3532"/>
      <c r="PFJ1048286" s="3532"/>
      <c r="PFK1048286" s="3532"/>
      <c r="PFL1048286" s="3532"/>
      <c r="PFM1048286" s="3532"/>
      <c r="PFN1048286" s="3532"/>
      <c r="PFO1048286" s="3532"/>
      <c r="PFP1048286" s="3532"/>
      <c r="PFQ1048286" s="3532"/>
      <c r="PFR1048286" s="3532"/>
      <c r="PFS1048286" s="3532"/>
      <c r="PFT1048286" s="3532"/>
      <c r="PFU1048286" s="3532"/>
      <c r="PFV1048286" s="3532"/>
      <c r="PFW1048286" s="3532"/>
      <c r="PFX1048286" s="3532"/>
      <c r="PFY1048286" s="3532"/>
      <c r="PFZ1048286" s="3532"/>
      <c r="PGA1048286" s="3532"/>
      <c r="PGB1048286" s="3532"/>
      <c r="PGC1048286" s="3532"/>
      <c r="PGD1048286" s="3532"/>
      <c r="PGE1048286" s="3532"/>
      <c r="PGF1048286" s="3532"/>
      <c r="PGG1048286" s="3532"/>
      <c r="PGH1048286" s="3532"/>
      <c r="PGI1048286" s="3532"/>
      <c r="PGJ1048286" s="3532"/>
      <c r="PGK1048286" s="3532"/>
      <c r="PGL1048286" s="3532"/>
      <c r="PGM1048286" s="3532"/>
      <c r="PGN1048286" s="3532"/>
      <c r="PGO1048286" s="3532"/>
      <c r="PGP1048286" s="3532"/>
      <c r="PGQ1048286" s="3532"/>
      <c r="PGR1048286" s="3532"/>
      <c r="PGS1048286" s="3532"/>
      <c r="PGT1048286" s="3532"/>
      <c r="PGU1048286" s="3532"/>
      <c r="PGV1048286" s="3532"/>
      <c r="PGW1048286" s="3532"/>
      <c r="PGX1048286" s="3532"/>
      <c r="PGY1048286" s="3532"/>
      <c r="PGZ1048286" s="3532"/>
      <c r="PHA1048286" s="3532"/>
      <c r="PHB1048286" s="3532"/>
      <c r="PHC1048286" s="3532"/>
      <c r="PHD1048286" s="3532"/>
      <c r="PHE1048286" s="3532"/>
      <c r="PHF1048286" s="3532"/>
      <c r="PHG1048286" s="3532"/>
      <c r="PHH1048286" s="3532"/>
      <c r="PHI1048286" s="3532"/>
      <c r="PHJ1048286" s="3532"/>
      <c r="PHK1048286" s="3532"/>
      <c r="PHL1048286" s="3532"/>
      <c r="PHM1048286" s="3532"/>
      <c r="PHN1048286" s="3532"/>
      <c r="PHO1048286" s="3532"/>
      <c r="PHP1048286" s="3532"/>
      <c r="PHQ1048286" s="3532"/>
      <c r="PHR1048286" s="3532"/>
      <c r="PHS1048286" s="3532"/>
      <c r="PHT1048286" s="3532"/>
      <c r="PHU1048286" s="3532"/>
      <c r="PHV1048286" s="3532"/>
      <c r="PHW1048286" s="3532"/>
      <c r="PHX1048286" s="3532"/>
      <c r="PHY1048286" s="3532"/>
      <c r="PHZ1048286" s="3532"/>
      <c r="PIA1048286" s="3532"/>
      <c r="PIB1048286" s="3532"/>
      <c r="PIC1048286" s="3532"/>
      <c r="PID1048286" s="3532"/>
      <c r="PIE1048286" s="3532"/>
      <c r="PIF1048286" s="3532"/>
      <c r="PIG1048286" s="3532"/>
      <c r="PIH1048286" s="3532"/>
      <c r="PII1048286" s="3532"/>
      <c r="PIJ1048286" s="3532"/>
      <c r="PIK1048286" s="3532"/>
      <c r="PIL1048286" s="3532"/>
      <c r="PIM1048286" s="3532"/>
      <c r="PIN1048286" s="3532"/>
      <c r="PIO1048286" s="3532"/>
      <c r="PIP1048286" s="3532"/>
      <c r="PIQ1048286" s="3532"/>
      <c r="PIR1048286" s="3532"/>
      <c r="PIS1048286" s="3532"/>
      <c r="PIT1048286" s="3532"/>
      <c r="PIU1048286" s="3532"/>
      <c r="PIV1048286" s="3532"/>
      <c r="PIW1048286" s="3532"/>
      <c r="PIX1048286" s="3532"/>
      <c r="PIY1048286" s="3532"/>
      <c r="PIZ1048286" s="3532"/>
      <c r="PJA1048286" s="3532"/>
      <c r="PJB1048286" s="3532"/>
      <c r="PJC1048286" s="3532"/>
      <c r="PJD1048286" s="3532"/>
      <c r="PJE1048286" s="3532"/>
      <c r="PJF1048286" s="3532"/>
      <c r="PJG1048286" s="3532"/>
      <c r="PJH1048286" s="3532"/>
      <c r="PJI1048286" s="3532"/>
      <c r="PJJ1048286" s="3532"/>
      <c r="PJK1048286" s="3532"/>
      <c r="PJL1048286" s="3532"/>
      <c r="PJM1048286" s="3532"/>
      <c r="PJN1048286" s="3532"/>
      <c r="PJO1048286" s="3532"/>
      <c r="PJP1048286" s="3532"/>
      <c r="PJQ1048286" s="3532"/>
      <c r="PJR1048286" s="3532"/>
      <c r="PJS1048286" s="3532"/>
      <c r="PJT1048286" s="3532"/>
      <c r="PJU1048286" s="3532"/>
      <c r="PJV1048286" s="3532"/>
      <c r="PJW1048286" s="3532"/>
      <c r="PJX1048286" s="3532"/>
      <c r="PJY1048286" s="3532"/>
      <c r="PJZ1048286" s="3532"/>
      <c r="PKA1048286" s="3532"/>
      <c r="PKB1048286" s="3532"/>
      <c r="PKC1048286" s="3532"/>
      <c r="PKD1048286" s="3532"/>
      <c r="PKE1048286" s="3532"/>
      <c r="PKF1048286" s="3532"/>
      <c r="PKG1048286" s="3532"/>
      <c r="PKH1048286" s="3532"/>
      <c r="PKI1048286" s="3532"/>
      <c r="PKJ1048286" s="3532"/>
      <c r="PKK1048286" s="3532"/>
      <c r="PKL1048286" s="3532"/>
      <c r="PKM1048286" s="3532"/>
      <c r="PKN1048286" s="3532"/>
      <c r="PKO1048286" s="3532"/>
      <c r="PKP1048286" s="3532"/>
      <c r="PKQ1048286" s="3532"/>
      <c r="PKR1048286" s="3532"/>
      <c r="PKS1048286" s="3532"/>
      <c r="PKT1048286" s="3532"/>
      <c r="PKU1048286" s="3532"/>
      <c r="PKV1048286" s="3532"/>
      <c r="PKW1048286" s="3532"/>
      <c r="PKX1048286" s="3532"/>
      <c r="PKY1048286" s="3532"/>
      <c r="PKZ1048286" s="3532"/>
      <c r="PLA1048286" s="3532"/>
      <c r="PLB1048286" s="3532"/>
      <c r="PLC1048286" s="3532"/>
      <c r="PLD1048286" s="3532"/>
      <c r="PLE1048286" s="3532"/>
      <c r="PLF1048286" s="3532"/>
      <c r="PLG1048286" s="3532"/>
      <c r="PLH1048286" s="3532"/>
      <c r="PLI1048286" s="3532"/>
      <c r="PLJ1048286" s="3532"/>
      <c r="PLK1048286" s="3532"/>
      <c r="PLL1048286" s="3532"/>
      <c r="PLM1048286" s="3532"/>
      <c r="PLN1048286" s="3532"/>
      <c r="PLO1048286" s="3532"/>
      <c r="PLP1048286" s="3532"/>
      <c r="PLQ1048286" s="3532"/>
      <c r="PLR1048286" s="3532"/>
      <c r="PLS1048286" s="3532"/>
      <c r="PLT1048286" s="3532"/>
      <c r="PLU1048286" s="3532"/>
      <c r="PLV1048286" s="3532"/>
      <c r="PLW1048286" s="3532"/>
      <c r="PLX1048286" s="3532"/>
      <c r="PLY1048286" s="3532"/>
      <c r="PLZ1048286" s="3532"/>
      <c r="PMA1048286" s="3532"/>
      <c r="PMB1048286" s="3532"/>
      <c r="PMC1048286" s="3532"/>
      <c r="PMD1048286" s="3532"/>
      <c r="PME1048286" s="3532"/>
      <c r="PMF1048286" s="3532"/>
      <c r="PMG1048286" s="3532"/>
      <c r="PMH1048286" s="3532"/>
      <c r="PMI1048286" s="3532"/>
      <c r="PMJ1048286" s="3532"/>
      <c r="PMK1048286" s="3532"/>
      <c r="PML1048286" s="3532"/>
      <c r="PMM1048286" s="3532"/>
      <c r="PMN1048286" s="3532"/>
      <c r="PMO1048286" s="3532"/>
      <c r="PMP1048286" s="3532"/>
      <c r="PMQ1048286" s="3532"/>
      <c r="PMR1048286" s="3532"/>
      <c r="PMS1048286" s="3532"/>
      <c r="PMT1048286" s="3532"/>
      <c r="PMU1048286" s="3532"/>
      <c r="PMV1048286" s="3532"/>
      <c r="PMW1048286" s="3532"/>
      <c r="PMX1048286" s="3532"/>
      <c r="PMY1048286" s="3532"/>
      <c r="PMZ1048286" s="3532"/>
      <c r="PNA1048286" s="3532"/>
      <c r="PNB1048286" s="3532"/>
      <c r="PNC1048286" s="3532"/>
      <c r="PND1048286" s="3532"/>
      <c r="PNE1048286" s="3532"/>
      <c r="PNF1048286" s="3532"/>
      <c r="PNG1048286" s="3532"/>
      <c r="PNH1048286" s="3532"/>
      <c r="PNI1048286" s="3532"/>
      <c r="PNJ1048286" s="3532"/>
      <c r="PNK1048286" s="3532"/>
      <c r="PNL1048286" s="3532"/>
      <c r="PNM1048286" s="3532"/>
      <c r="PNN1048286" s="3532"/>
      <c r="PNO1048286" s="3532"/>
      <c r="PNP1048286" s="3532"/>
      <c r="PNQ1048286" s="3532"/>
      <c r="PNR1048286" s="3532"/>
      <c r="PNS1048286" s="3532"/>
      <c r="PNT1048286" s="3532"/>
      <c r="PNU1048286" s="3532"/>
      <c r="PNV1048286" s="3532"/>
      <c r="PNW1048286" s="3532"/>
      <c r="PNX1048286" s="3532"/>
      <c r="PNY1048286" s="3532"/>
      <c r="PNZ1048286" s="3532"/>
      <c r="POA1048286" s="3532"/>
      <c r="POB1048286" s="3532"/>
      <c r="POC1048286" s="3532"/>
      <c r="POD1048286" s="3532"/>
      <c r="POE1048286" s="3532"/>
      <c r="POF1048286" s="3532"/>
      <c r="POG1048286" s="3532"/>
      <c r="POH1048286" s="3532"/>
      <c r="POI1048286" s="3532"/>
      <c r="POJ1048286" s="3532"/>
      <c r="POK1048286" s="3532"/>
      <c r="POL1048286" s="3532"/>
      <c r="POM1048286" s="3532"/>
      <c r="PON1048286" s="3532"/>
      <c r="POO1048286" s="3532"/>
      <c r="POP1048286" s="3532"/>
      <c r="POQ1048286" s="3532"/>
      <c r="POR1048286" s="3532"/>
      <c r="POS1048286" s="3532"/>
      <c r="POT1048286" s="3532"/>
      <c r="POU1048286" s="3532"/>
      <c r="POV1048286" s="3532"/>
      <c r="POW1048286" s="3532"/>
      <c r="POX1048286" s="3532"/>
      <c r="POY1048286" s="3532"/>
      <c r="POZ1048286" s="3532"/>
      <c r="PPA1048286" s="3532"/>
      <c r="PPB1048286" s="3532"/>
      <c r="PPC1048286" s="3532"/>
      <c r="PPD1048286" s="3532"/>
      <c r="PPE1048286" s="3532"/>
      <c r="PPF1048286" s="3532"/>
      <c r="PPG1048286" s="3532"/>
      <c r="PPH1048286" s="3532"/>
      <c r="PPI1048286" s="3532"/>
      <c r="PPJ1048286" s="3532"/>
      <c r="PPK1048286" s="3532"/>
      <c r="PPL1048286" s="3532"/>
      <c r="PPM1048286" s="3532"/>
      <c r="PPN1048286" s="3532"/>
      <c r="PPO1048286" s="3532"/>
      <c r="PPP1048286" s="3532"/>
      <c r="PPQ1048286" s="3532"/>
      <c r="PPR1048286" s="3532"/>
      <c r="PPS1048286" s="3532"/>
      <c r="PPT1048286" s="3532"/>
      <c r="PPU1048286" s="3532"/>
      <c r="PPV1048286" s="3532"/>
      <c r="PPW1048286" s="3532"/>
      <c r="PPX1048286" s="3532"/>
      <c r="PPY1048286" s="3532"/>
      <c r="PPZ1048286" s="3532"/>
      <c r="PQA1048286" s="3532"/>
      <c r="PQB1048286" s="3532"/>
      <c r="PQC1048286" s="3532"/>
      <c r="PQD1048286" s="3532"/>
      <c r="PQE1048286" s="3532"/>
      <c r="PQF1048286" s="3532"/>
      <c r="PQG1048286" s="3532"/>
      <c r="PQH1048286" s="3532"/>
      <c r="PQI1048286" s="3532"/>
      <c r="PQJ1048286" s="3532"/>
      <c r="PQK1048286" s="3532"/>
      <c r="PQL1048286" s="3532"/>
      <c r="PQM1048286" s="3532"/>
      <c r="PQN1048286" s="3532"/>
      <c r="PQO1048286" s="3532"/>
      <c r="PQP1048286" s="3532"/>
      <c r="PQQ1048286" s="3532"/>
      <c r="PQR1048286" s="3532"/>
      <c r="PQS1048286" s="3532"/>
      <c r="PQT1048286" s="3532"/>
      <c r="PQU1048286" s="3532"/>
      <c r="PQV1048286" s="3532"/>
      <c r="PQW1048286" s="3532"/>
      <c r="PQX1048286" s="3532"/>
      <c r="PQY1048286" s="3532"/>
      <c r="PQZ1048286" s="3532"/>
      <c r="PRA1048286" s="3532"/>
      <c r="PRB1048286" s="3532"/>
      <c r="PRC1048286" s="3532"/>
      <c r="PRD1048286" s="3532"/>
      <c r="PRE1048286" s="3532"/>
      <c r="PRF1048286" s="3532"/>
      <c r="PRG1048286" s="3532"/>
      <c r="PRH1048286" s="3532"/>
      <c r="PRI1048286" s="3532"/>
      <c r="PRJ1048286" s="3532"/>
      <c r="PRK1048286" s="3532"/>
      <c r="PRL1048286" s="3532"/>
      <c r="PRM1048286" s="3532"/>
      <c r="PRN1048286" s="3532"/>
      <c r="PRO1048286" s="3532"/>
      <c r="PRP1048286" s="3532"/>
      <c r="PRQ1048286" s="3532"/>
      <c r="PRR1048286" s="3532"/>
      <c r="PRS1048286" s="3532"/>
      <c r="PRT1048286" s="3532"/>
      <c r="PRU1048286" s="3532"/>
      <c r="PRV1048286" s="3532"/>
      <c r="PRW1048286" s="3532"/>
      <c r="PRX1048286" s="3532"/>
      <c r="PRY1048286" s="3532"/>
      <c r="PRZ1048286" s="3532"/>
      <c r="PSA1048286" s="3532"/>
      <c r="PSB1048286" s="3532"/>
      <c r="PSC1048286" s="3532"/>
      <c r="PSD1048286" s="3532"/>
      <c r="PSE1048286" s="3532"/>
      <c r="PSF1048286" s="3532"/>
      <c r="PSG1048286" s="3532"/>
      <c r="PSH1048286" s="3532"/>
      <c r="PSI1048286" s="3532"/>
      <c r="PSJ1048286" s="3532"/>
      <c r="PSK1048286" s="3532"/>
      <c r="PSL1048286" s="3532"/>
      <c r="PSM1048286" s="3532"/>
      <c r="PSN1048286" s="3532"/>
      <c r="PSO1048286" s="3532"/>
      <c r="PSP1048286" s="3532"/>
      <c r="PSQ1048286" s="3532"/>
      <c r="PSR1048286" s="3532"/>
      <c r="PSS1048286" s="3532"/>
      <c r="PST1048286" s="3532"/>
      <c r="PSU1048286" s="3532"/>
      <c r="PSV1048286" s="3532"/>
      <c r="PSW1048286" s="3532"/>
      <c r="PSX1048286" s="3532"/>
      <c r="PSY1048286" s="3532"/>
      <c r="PSZ1048286" s="3532"/>
      <c r="PTA1048286" s="3532"/>
      <c r="PTB1048286" s="3532"/>
      <c r="PTC1048286" s="3532"/>
      <c r="PTD1048286" s="3532"/>
      <c r="PTE1048286" s="3532"/>
      <c r="PTF1048286" s="3532"/>
      <c r="PTG1048286" s="3532"/>
      <c r="PTH1048286" s="3532"/>
      <c r="PTI1048286" s="3532"/>
      <c r="PTJ1048286" s="3532"/>
      <c r="PTK1048286" s="3532"/>
      <c r="PTL1048286" s="3532"/>
      <c r="PTM1048286" s="3532"/>
      <c r="PTN1048286" s="3532"/>
      <c r="PTO1048286" s="3532"/>
      <c r="PTP1048286" s="3532"/>
      <c r="PTQ1048286" s="3532"/>
      <c r="PTR1048286" s="3532"/>
      <c r="PTS1048286" s="3532"/>
      <c r="PTT1048286" s="3532"/>
      <c r="PTU1048286" s="3532"/>
      <c r="PTV1048286" s="3532"/>
      <c r="PTW1048286" s="3532"/>
      <c r="PTX1048286" s="3532"/>
      <c r="PTY1048286" s="3532"/>
      <c r="PTZ1048286" s="3532"/>
      <c r="PUA1048286" s="3532"/>
      <c r="PUB1048286" s="3532"/>
      <c r="PUC1048286" s="3532"/>
      <c r="PUD1048286" s="3532"/>
      <c r="PUE1048286" s="3532"/>
      <c r="PUF1048286" s="3532"/>
      <c r="PUG1048286" s="3532"/>
      <c r="PUH1048286" s="3532"/>
      <c r="PUI1048286" s="3532"/>
      <c r="PUJ1048286" s="3532"/>
      <c r="PUK1048286" s="3532"/>
      <c r="PUL1048286" s="3532"/>
      <c r="PUM1048286" s="3532"/>
      <c r="PUN1048286" s="3532"/>
      <c r="PUO1048286" s="3532"/>
      <c r="PUP1048286" s="3532"/>
      <c r="PUQ1048286" s="3532"/>
      <c r="PUR1048286" s="3532"/>
      <c r="PUS1048286" s="3532"/>
      <c r="PUT1048286" s="3532"/>
      <c r="PUU1048286" s="3532"/>
      <c r="PUV1048286" s="3532"/>
      <c r="PUW1048286" s="3532"/>
      <c r="PUX1048286" s="3532"/>
      <c r="PUY1048286" s="3532"/>
      <c r="PUZ1048286" s="3532"/>
      <c r="PVA1048286" s="3532"/>
      <c r="PVB1048286" s="3532"/>
      <c r="PVC1048286" s="3532"/>
      <c r="PVD1048286" s="3532"/>
      <c r="PVE1048286" s="3532"/>
      <c r="PVF1048286" s="3532"/>
      <c r="PVG1048286" s="3532"/>
      <c r="PVH1048286" s="3532"/>
      <c r="PVI1048286" s="3532"/>
      <c r="PVJ1048286" s="3532"/>
      <c r="PVK1048286" s="3532"/>
      <c r="PVL1048286" s="3532"/>
      <c r="PVM1048286" s="3532"/>
      <c r="PVN1048286" s="3532"/>
      <c r="PVO1048286" s="3532"/>
      <c r="PVP1048286" s="3532"/>
      <c r="PVQ1048286" s="3532"/>
      <c r="PVR1048286" s="3532"/>
      <c r="PVS1048286" s="3532"/>
      <c r="PVT1048286" s="3532"/>
      <c r="PVU1048286" s="3532"/>
      <c r="PVV1048286" s="3532"/>
      <c r="PVW1048286" s="3532"/>
      <c r="PVX1048286" s="3532"/>
      <c r="PVY1048286" s="3532"/>
      <c r="PVZ1048286" s="3532"/>
      <c r="PWA1048286" s="3532"/>
      <c r="PWB1048286" s="3532"/>
      <c r="PWC1048286" s="3532"/>
      <c r="PWD1048286" s="3532"/>
      <c r="PWE1048286" s="3532"/>
      <c r="PWF1048286" s="3532"/>
      <c r="PWG1048286" s="3532"/>
      <c r="PWH1048286" s="3532"/>
      <c r="PWI1048286" s="3532"/>
      <c r="PWJ1048286" s="3532"/>
      <c r="PWK1048286" s="3532"/>
      <c r="PWL1048286" s="3532"/>
      <c r="PWM1048286" s="3532"/>
      <c r="PWN1048286" s="3532"/>
      <c r="PWO1048286" s="3532"/>
      <c r="PWP1048286" s="3532"/>
      <c r="PWQ1048286" s="3532"/>
      <c r="PWR1048286" s="3532"/>
      <c r="PWS1048286" s="3532"/>
      <c r="PWT1048286" s="3532"/>
      <c r="PWU1048286" s="3532"/>
      <c r="PWV1048286" s="3532"/>
      <c r="PWW1048286" s="3532"/>
      <c r="PWX1048286" s="3532"/>
      <c r="PWY1048286" s="3532"/>
      <c r="PWZ1048286" s="3532"/>
      <c r="PXA1048286" s="3532"/>
      <c r="PXB1048286" s="3532"/>
      <c r="PXC1048286" s="3532"/>
      <c r="PXD1048286" s="3532"/>
      <c r="PXE1048286" s="3532"/>
      <c r="PXF1048286" s="3532"/>
      <c r="PXG1048286" s="3532"/>
      <c r="PXH1048286" s="3532"/>
      <c r="PXI1048286" s="3532"/>
      <c r="PXJ1048286" s="3532"/>
      <c r="PXK1048286" s="3532"/>
      <c r="PXL1048286" s="3532"/>
      <c r="PXM1048286" s="3532"/>
      <c r="PXN1048286" s="3532"/>
      <c r="PXO1048286" s="3532"/>
      <c r="PXP1048286" s="3532"/>
      <c r="PXQ1048286" s="3532"/>
      <c r="PXR1048286" s="3532"/>
      <c r="PXS1048286" s="3532"/>
      <c r="PXT1048286" s="3532"/>
      <c r="PXU1048286" s="3532"/>
      <c r="PXV1048286" s="3532"/>
      <c r="PXW1048286" s="3532"/>
      <c r="PXX1048286" s="3532"/>
      <c r="PXY1048286" s="3532"/>
      <c r="PXZ1048286" s="3532"/>
      <c r="PYA1048286" s="3532"/>
      <c r="PYB1048286" s="3532"/>
      <c r="PYC1048286" s="3532"/>
      <c r="PYD1048286" s="3532"/>
      <c r="PYE1048286" s="3532"/>
      <c r="PYF1048286" s="3532"/>
      <c r="PYG1048286" s="3532"/>
      <c r="PYH1048286" s="3532"/>
      <c r="PYI1048286" s="3532"/>
      <c r="PYJ1048286" s="3532"/>
      <c r="PYK1048286" s="3532"/>
      <c r="PYL1048286" s="3532"/>
      <c r="PYM1048286" s="3532"/>
      <c r="PYN1048286" s="3532"/>
      <c r="PYO1048286" s="3532"/>
      <c r="PYP1048286" s="3532"/>
      <c r="PYQ1048286" s="3532"/>
      <c r="PYR1048286" s="3532"/>
      <c r="PYS1048286" s="3532"/>
      <c r="PYT1048286" s="3532"/>
      <c r="PYU1048286" s="3532"/>
      <c r="PYV1048286" s="3532"/>
      <c r="PYW1048286" s="3532"/>
      <c r="PYX1048286" s="3532"/>
      <c r="PYY1048286" s="3532"/>
      <c r="PYZ1048286" s="3532"/>
      <c r="PZA1048286" s="3532"/>
      <c r="PZB1048286" s="3532"/>
      <c r="PZC1048286" s="3532"/>
      <c r="PZD1048286" s="3532"/>
      <c r="PZE1048286" s="3532"/>
      <c r="PZF1048286" s="3532"/>
      <c r="PZG1048286" s="3532"/>
      <c r="PZH1048286" s="3532"/>
      <c r="PZI1048286" s="3532"/>
      <c r="PZJ1048286" s="3532"/>
      <c r="PZK1048286" s="3532"/>
      <c r="PZL1048286" s="3532"/>
      <c r="PZM1048286" s="3532"/>
      <c r="PZN1048286" s="3532"/>
      <c r="PZO1048286" s="3532"/>
      <c r="PZP1048286" s="3532"/>
      <c r="PZQ1048286" s="3532"/>
      <c r="PZR1048286" s="3532"/>
      <c r="PZS1048286" s="3532"/>
      <c r="PZT1048286" s="3532"/>
      <c r="PZU1048286" s="3532"/>
      <c r="PZV1048286" s="3532"/>
      <c r="PZW1048286" s="3532"/>
      <c r="PZX1048286" s="3532"/>
      <c r="PZY1048286" s="3532"/>
      <c r="PZZ1048286" s="3532"/>
      <c r="QAA1048286" s="3532"/>
      <c r="QAB1048286" s="3532"/>
      <c r="QAC1048286" s="3532"/>
      <c r="QAD1048286" s="3532"/>
      <c r="QAE1048286" s="3532"/>
      <c r="QAF1048286" s="3532"/>
      <c r="QAG1048286" s="3532"/>
      <c r="QAH1048286" s="3532"/>
      <c r="QAI1048286" s="3532"/>
      <c r="QAJ1048286" s="3532"/>
      <c r="QAK1048286" s="3532"/>
      <c r="QAL1048286" s="3532"/>
      <c r="QAM1048286" s="3532"/>
      <c r="QAN1048286" s="3532"/>
      <c r="QAO1048286" s="3532"/>
      <c r="QAP1048286" s="3532"/>
      <c r="QAQ1048286" s="3532"/>
      <c r="QAR1048286" s="3532"/>
      <c r="QAS1048286" s="3532"/>
      <c r="QAT1048286" s="3532"/>
      <c r="QAU1048286" s="3532"/>
      <c r="QAV1048286" s="3532"/>
      <c r="QAW1048286" s="3532"/>
      <c r="QAX1048286" s="3532"/>
      <c r="QAY1048286" s="3532"/>
      <c r="QAZ1048286" s="3532"/>
      <c r="QBA1048286" s="3532"/>
      <c r="QBB1048286" s="3532"/>
      <c r="QBC1048286" s="3532"/>
      <c r="QBD1048286" s="3532"/>
      <c r="QBE1048286" s="3532"/>
      <c r="QBF1048286" s="3532"/>
      <c r="QBG1048286" s="3532"/>
      <c r="QBH1048286" s="3532"/>
      <c r="QBI1048286" s="3532"/>
      <c r="QBJ1048286" s="3532"/>
      <c r="QBK1048286" s="3532"/>
      <c r="QBL1048286" s="3532"/>
      <c r="QBM1048286" s="3532"/>
      <c r="QBN1048286" s="3532"/>
      <c r="QBO1048286" s="3532"/>
      <c r="QBP1048286" s="3532"/>
      <c r="QBQ1048286" s="3532"/>
      <c r="QBR1048286" s="3532"/>
      <c r="QBS1048286" s="3532"/>
      <c r="QBT1048286" s="3532"/>
      <c r="QBU1048286" s="3532"/>
      <c r="QBV1048286" s="3532"/>
      <c r="QBW1048286" s="3532"/>
      <c r="QBX1048286" s="3532"/>
      <c r="QBY1048286" s="3532"/>
      <c r="QBZ1048286" s="3532"/>
      <c r="QCA1048286" s="3532"/>
      <c r="QCB1048286" s="3532"/>
      <c r="QCC1048286" s="3532"/>
      <c r="QCD1048286" s="3532"/>
      <c r="QCE1048286" s="3532"/>
      <c r="QCF1048286" s="3532"/>
      <c r="QCG1048286" s="3532"/>
      <c r="QCH1048286" s="3532"/>
      <c r="QCI1048286" s="3532"/>
      <c r="QCJ1048286" s="3532"/>
      <c r="QCK1048286" s="3532"/>
      <c r="QCL1048286" s="3532"/>
      <c r="QCM1048286" s="3532"/>
      <c r="QCN1048286" s="3532"/>
      <c r="QCO1048286" s="3532"/>
      <c r="QCP1048286" s="3532"/>
      <c r="QCQ1048286" s="3532"/>
      <c r="QCR1048286" s="3532"/>
      <c r="QCS1048286" s="3532"/>
      <c r="QCT1048286" s="3532"/>
      <c r="QCU1048286" s="3532"/>
      <c r="QCV1048286" s="3532"/>
      <c r="QCW1048286" s="3532"/>
      <c r="QCX1048286" s="3532"/>
      <c r="QCY1048286" s="3532"/>
      <c r="QCZ1048286" s="3532"/>
      <c r="QDA1048286" s="3532"/>
      <c r="QDB1048286" s="3532"/>
      <c r="QDC1048286" s="3532"/>
      <c r="QDD1048286" s="3532"/>
      <c r="QDE1048286" s="3532"/>
      <c r="QDF1048286" s="3532"/>
      <c r="QDG1048286" s="3532"/>
      <c r="QDH1048286" s="3532"/>
      <c r="QDI1048286" s="3532"/>
      <c r="QDJ1048286" s="3532"/>
      <c r="QDK1048286" s="3532"/>
      <c r="QDL1048286" s="3532"/>
      <c r="QDM1048286" s="3532"/>
      <c r="QDN1048286" s="3532"/>
      <c r="QDO1048286" s="3532"/>
      <c r="QDP1048286" s="3532"/>
      <c r="QDQ1048286" s="3532"/>
      <c r="QDR1048286" s="3532"/>
      <c r="QDS1048286" s="3532"/>
      <c r="QDT1048286" s="3532"/>
      <c r="QDU1048286" s="3532"/>
      <c r="QDV1048286" s="3532"/>
      <c r="QDW1048286" s="3532"/>
      <c r="QDX1048286" s="3532"/>
      <c r="QDY1048286" s="3532"/>
      <c r="QDZ1048286" s="3532"/>
      <c r="QEA1048286" s="3532"/>
      <c r="QEB1048286" s="3532"/>
      <c r="QEC1048286" s="3532"/>
      <c r="QED1048286" s="3532"/>
      <c r="QEE1048286" s="3532"/>
      <c r="QEF1048286" s="3532"/>
      <c r="QEG1048286" s="3532"/>
      <c r="QEH1048286" s="3532"/>
      <c r="QEI1048286" s="3532"/>
      <c r="QEJ1048286" s="3532"/>
      <c r="QEK1048286" s="3532"/>
      <c r="QEL1048286" s="3532"/>
      <c r="QEM1048286" s="3532"/>
      <c r="QEN1048286" s="3532"/>
      <c r="QEO1048286" s="3532"/>
      <c r="QEP1048286" s="3532"/>
      <c r="QEQ1048286" s="3532"/>
      <c r="QER1048286" s="3532"/>
      <c r="QES1048286" s="3532"/>
      <c r="QET1048286" s="3532"/>
      <c r="QEU1048286" s="3532"/>
      <c r="QEV1048286" s="3532"/>
      <c r="QEW1048286" s="3532"/>
      <c r="QEX1048286" s="3532"/>
      <c r="QEY1048286" s="3532"/>
      <c r="QEZ1048286" s="3532"/>
      <c r="QFA1048286" s="3532"/>
      <c r="QFB1048286" s="3532"/>
      <c r="QFC1048286" s="3532"/>
      <c r="QFD1048286" s="3532"/>
      <c r="QFE1048286" s="3532"/>
      <c r="QFF1048286" s="3532"/>
      <c r="QFG1048286" s="3532"/>
      <c r="QFH1048286" s="3532"/>
      <c r="QFI1048286" s="3532"/>
      <c r="QFJ1048286" s="3532"/>
      <c r="QFK1048286" s="3532"/>
      <c r="QFL1048286" s="3532"/>
      <c r="QFM1048286" s="3532"/>
      <c r="QFN1048286" s="3532"/>
      <c r="QFO1048286" s="3532"/>
      <c r="QFP1048286" s="3532"/>
      <c r="QFQ1048286" s="3532"/>
      <c r="QFR1048286" s="3532"/>
      <c r="QFS1048286" s="3532"/>
      <c r="QFT1048286" s="3532"/>
      <c r="QFU1048286" s="3532"/>
      <c r="QFV1048286" s="3532"/>
      <c r="QFW1048286" s="3532"/>
      <c r="QFX1048286" s="3532"/>
      <c r="QFY1048286" s="3532"/>
      <c r="QFZ1048286" s="3532"/>
      <c r="QGA1048286" s="3532"/>
      <c r="QGB1048286" s="3532"/>
      <c r="QGC1048286" s="3532"/>
      <c r="QGD1048286" s="3532"/>
      <c r="QGE1048286" s="3532"/>
      <c r="QGF1048286" s="3532"/>
      <c r="QGG1048286" s="3532"/>
      <c r="QGH1048286" s="3532"/>
      <c r="QGI1048286" s="3532"/>
      <c r="QGJ1048286" s="3532"/>
      <c r="QGK1048286" s="3532"/>
      <c r="QGL1048286" s="3532"/>
      <c r="QGM1048286" s="3532"/>
      <c r="QGN1048286" s="3532"/>
      <c r="QGO1048286" s="3532"/>
      <c r="QGP1048286" s="3532"/>
      <c r="QGQ1048286" s="3532"/>
      <c r="QGR1048286" s="3532"/>
      <c r="QGS1048286" s="3532"/>
      <c r="QGT1048286" s="3532"/>
      <c r="QGU1048286" s="3532"/>
      <c r="QGV1048286" s="3532"/>
      <c r="QGW1048286" s="3532"/>
      <c r="QGX1048286" s="3532"/>
      <c r="QGY1048286" s="3532"/>
      <c r="QGZ1048286" s="3532"/>
      <c r="QHA1048286" s="3532"/>
      <c r="QHB1048286" s="3532"/>
      <c r="QHC1048286" s="3532"/>
      <c r="QHD1048286" s="3532"/>
      <c r="QHE1048286" s="3532"/>
      <c r="QHF1048286" s="3532"/>
      <c r="QHG1048286" s="3532"/>
      <c r="QHH1048286" s="3532"/>
      <c r="QHI1048286" s="3532"/>
      <c r="QHJ1048286" s="3532"/>
      <c r="QHK1048286" s="3532"/>
      <c r="QHL1048286" s="3532"/>
      <c r="QHM1048286" s="3532"/>
      <c r="QHN1048286" s="3532"/>
      <c r="QHO1048286" s="3532"/>
      <c r="QHP1048286" s="3532"/>
      <c r="QHQ1048286" s="3532"/>
      <c r="QHR1048286" s="3532"/>
      <c r="QHS1048286" s="3532"/>
      <c r="QHT1048286" s="3532"/>
      <c r="QHU1048286" s="3532"/>
      <c r="QHV1048286" s="3532"/>
      <c r="QHW1048286" s="3532"/>
      <c r="QHX1048286" s="3532"/>
      <c r="QHY1048286" s="3532"/>
      <c r="QHZ1048286" s="3532"/>
      <c r="QIA1048286" s="3532"/>
      <c r="QIB1048286" s="3532"/>
      <c r="QIC1048286" s="3532"/>
      <c r="QID1048286" s="3532"/>
      <c r="QIE1048286" s="3532"/>
      <c r="QIF1048286" s="3532"/>
      <c r="QIG1048286" s="3532"/>
      <c r="QIH1048286" s="3532"/>
      <c r="QII1048286" s="3532"/>
      <c r="QIJ1048286" s="3532"/>
      <c r="QIK1048286" s="3532"/>
      <c r="QIL1048286" s="3532"/>
      <c r="QIM1048286" s="3532"/>
      <c r="QIN1048286" s="3532"/>
      <c r="QIO1048286" s="3532"/>
      <c r="QIP1048286" s="3532"/>
      <c r="QIQ1048286" s="3532"/>
      <c r="QIR1048286" s="3532"/>
      <c r="QIS1048286" s="3532"/>
      <c r="QIT1048286" s="3532"/>
      <c r="QIU1048286" s="3532"/>
      <c r="QIV1048286" s="3532"/>
      <c r="QIW1048286" s="3532"/>
      <c r="QIX1048286" s="3532"/>
      <c r="QIY1048286" s="3532"/>
      <c r="QIZ1048286" s="3532"/>
      <c r="QJA1048286" s="3532"/>
      <c r="QJB1048286" s="3532"/>
      <c r="QJC1048286" s="3532"/>
      <c r="QJD1048286" s="3532"/>
      <c r="QJE1048286" s="3532"/>
      <c r="QJF1048286" s="3532"/>
      <c r="QJG1048286" s="3532"/>
      <c r="QJH1048286" s="3532"/>
      <c r="QJI1048286" s="3532"/>
      <c r="QJJ1048286" s="3532"/>
      <c r="QJK1048286" s="3532"/>
      <c r="QJL1048286" s="3532"/>
      <c r="QJM1048286" s="3532"/>
      <c r="QJN1048286" s="3532"/>
      <c r="QJO1048286" s="3532"/>
      <c r="QJP1048286" s="3532"/>
      <c r="QJQ1048286" s="3532"/>
      <c r="QJR1048286" s="3532"/>
      <c r="QJS1048286" s="3532"/>
      <c r="QJT1048286" s="3532"/>
      <c r="QJU1048286" s="3532"/>
      <c r="QJV1048286" s="3532"/>
      <c r="QJW1048286" s="3532"/>
      <c r="QJX1048286" s="3532"/>
      <c r="QJY1048286" s="3532"/>
      <c r="QJZ1048286" s="3532"/>
      <c r="QKA1048286" s="3532"/>
      <c r="QKB1048286" s="3532"/>
      <c r="QKC1048286" s="3532"/>
      <c r="QKD1048286" s="3532"/>
      <c r="QKE1048286" s="3532"/>
      <c r="QKF1048286" s="3532"/>
      <c r="QKG1048286" s="3532"/>
      <c r="QKH1048286" s="3532"/>
      <c r="QKI1048286" s="3532"/>
      <c r="QKJ1048286" s="3532"/>
      <c r="QKK1048286" s="3532"/>
      <c r="QKL1048286" s="3532"/>
      <c r="QKM1048286" s="3532"/>
      <c r="QKN1048286" s="3532"/>
      <c r="QKO1048286" s="3532"/>
      <c r="QKP1048286" s="3532"/>
      <c r="QKQ1048286" s="3532"/>
      <c r="QKR1048286" s="3532"/>
      <c r="QKS1048286" s="3532"/>
      <c r="QKT1048286" s="3532"/>
      <c r="QKU1048286" s="3532"/>
      <c r="QKV1048286" s="3532"/>
      <c r="QKW1048286" s="3532"/>
      <c r="QKX1048286" s="3532"/>
      <c r="QKY1048286" s="3532"/>
      <c r="QKZ1048286" s="3532"/>
      <c r="QLA1048286" s="3532"/>
      <c r="QLB1048286" s="3532"/>
      <c r="QLC1048286" s="3532"/>
      <c r="QLD1048286" s="3532"/>
      <c r="QLE1048286" s="3532"/>
      <c r="QLF1048286" s="3532"/>
      <c r="QLG1048286" s="3532"/>
      <c r="QLH1048286" s="3532"/>
      <c r="QLI1048286" s="3532"/>
      <c r="QLJ1048286" s="3532"/>
      <c r="QLK1048286" s="3532"/>
      <c r="QLL1048286" s="3532"/>
      <c r="QLM1048286" s="3532"/>
      <c r="QLN1048286" s="3532"/>
      <c r="QLO1048286" s="3532"/>
      <c r="QLP1048286" s="3532"/>
      <c r="QLQ1048286" s="3532"/>
      <c r="QLR1048286" s="3532"/>
      <c r="QLS1048286" s="3532"/>
      <c r="QLT1048286" s="3532"/>
      <c r="QLU1048286" s="3532"/>
      <c r="QLV1048286" s="3532"/>
      <c r="QLW1048286" s="3532"/>
      <c r="QLX1048286" s="3532"/>
      <c r="QLY1048286" s="3532"/>
      <c r="QLZ1048286" s="3532"/>
      <c r="QMA1048286" s="3532"/>
      <c r="QMB1048286" s="3532"/>
      <c r="QMC1048286" s="3532"/>
      <c r="QMD1048286" s="3532"/>
      <c r="QME1048286" s="3532"/>
      <c r="QMF1048286" s="3532"/>
      <c r="QMG1048286" s="3532"/>
      <c r="QMH1048286" s="3532"/>
      <c r="QMI1048286" s="3532"/>
      <c r="QMJ1048286" s="3532"/>
      <c r="QMK1048286" s="3532"/>
      <c r="QML1048286" s="3532"/>
      <c r="QMM1048286" s="3532"/>
      <c r="QMN1048286" s="3532"/>
      <c r="QMO1048286" s="3532"/>
      <c r="QMP1048286" s="3532"/>
      <c r="QMQ1048286" s="3532"/>
      <c r="QMR1048286" s="3532"/>
      <c r="QMS1048286" s="3532"/>
      <c r="QMT1048286" s="3532"/>
      <c r="QMU1048286" s="3532"/>
      <c r="QMV1048286" s="3532"/>
      <c r="QMW1048286" s="3532"/>
      <c r="QMX1048286" s="3532"/>
      <c r="QMY1048286" s="3532"/>
      <c r="QMZ1048286" s="3532"/>
      <c r="QNA1048286" s="3532"/>
      <c r="QNB1048286" s="3532"/>
      <c r="QNC1048286" s="3532"/>
      <c r="QND1048286" s="3532"/>
      <c r="QNE1048286" s="3532"/>
      <c r="QNF1048286" s="3532"/>
      <c r="QNG1048286" s="3532"/>
      <c r="QNH1048286" s="3532"/>
      <c r="QNI1048286" s="3532"/>
      <c r="QNJ1048286" s="3532"/>
      <c r="QNK1048286" s="3532"/>
      <c r="QNL1048286" s="3532"/>
      <c r="QNM1048286" s="3532"/>
      <c r="QNN1048286" s="3532"/>
      <c r="QNO1048286" s="3532"/>
      <c r="QNP1048286" s="3532"/>
      <c r="QNQ1048286" s="3532"/>
      <c r="QNR1048286" s="3532"/>
      <c r="QNS1048286" s="3532"/>
      <c r="QNT1048286" s="3532"/>
      <c r="QNU1048286" s="3532"/>
      <c r="QNV1048286" s="3532"/>
      <c r="QNW1048286" s="3532"/>
      <c r="QNX1048286" s="3532"/>
      <c r="QNY1048286" s="3532"/>
      <c r="QNZ1048286" s="3532"/>
      <c r="QOA1048286" s="3532"/>
      <c r="QOB1048286" s="3532"/>
      <c r="QOC1048286" s="3532"/>
      <c r="QOD1048286" s="3532"/>
      <c r="QOE1048286" s="3532"/>
      <c r="QOF1048286" s="3532"/>
      <c r="QOG1048286" s="3532"/>
      <c r="QOH1048286" s="3532"/>
      <c r="QOI1048286" s="3532"/>
      <c r="QOJ1048286" s="3532"/>
      <c r="QOK1048286" s="3532"/>
      <c r="QOL1048286" s="3532"/>
      <c r="QOM1048286" s="3532"/>
      <c r="QON1048286" s="3532"/>
      <c r="QOO1048286" s="3532"/>
      <c r="QOP1048286" s="3532"/>
      <c r="QOQ1048286" s="3532"/>
      <c r="QOR1048286" s="3532"/>
      <c r="QOS1048286" s="3532"/>
      <c r="QOT1048286" s="3532"/>
      <c r="QOU1048286" s="3532"/>
      <c r="QOV1048286" s="3532"/>
      <c r="QOW1048286" s="3532"/>
      <c r="QOX1048286" s="3532"/>
      <c r="QOY1048286" s="3532"/>
      <c r="QOZ1048286" s="3532"/>
      <c r="QPA1048286" s="3532"/>
      <c r="QPB1048286" s="3532"/>
      <c r="QPC1048286" s="3532"/>
      <c r="QPD1048286" s="3532"/>
      <c r="QPE1048286" s="3532"/>
      <c r="QPF1048286" s="3532"/>
      <c r="QPG1048286" s="3532"/>
      <c r="QPH1048286" s="3532"/>
      <c r="QPI1048286" s="3532"/>
      <c r="QPJ1048286" s="3532"/>
      <c r="QPK1048286" s="3532"/>
      <c r="QPL1048286" s="3532"/>
      <c r="QPM1048286" s="3532"/>
      <c r="QPN1048286" s="3532"/>
      <c r="QPO1048286" s="3532"/>
      <c r="QPP1048286" s="3532"/>
      <c r="QPQ1048286" s="3532"/>
      <c r="QPR1048286" s="3532"/>
      <c r="QPS1048286" s="3532"/>
      <c r="QPT1048286" s="3532"/>
      <c r="QPU1048286" s="3532"/>
      <c r="QPV1048286" s="3532"/>
      <c r="QPW1048286" s="3532"/>
      <c r="QPX1048286" s="3532"/>
      <c r="QPY1048286" s="3532"/>
      <c r="QPZ1048286" s="3532"/>
      <c r="QQA1048286" s="3532"/>
      <c r="QQB1048286" s="3532"/>
      <c r="QQC1048286" s="3532"/>
      <c r="QQD1048286" s="3532"/>
      <c r="QQE1048286" s="3532"/>
      <c r="QQF1048286" s="3532"/>
      <c r="QQG1048286" s="3532"/>
      <c r="QQH1048286" s="3532"/>
      <c r="QQI1048286" s="3532"/>
      <c r="QQJ1048286" s="3532"/>
      <c r="QQK1048286" s="3532"/>
      <c r="QQL1048286" s="3532"/>
      <c r="QQM1048286" s="3532"/>
      <c r="QQN1048286" s="3532"/>
      <c r="QQO1048286" s="3532"/>
      <c r="QQP1048286" s="3532"/>
      <c r="QQQ1048286" s="3532"/>
      <c r="QQR1048286" s="3532"/>
      <c r="QQS1048286" s="3532"/>
      <c r="QQT1048286" s="3532"/>
      <c r="QQU1048286" s="3532"/>
      <c r="QQV1048286" s="3532"/>
      <c r="QQW1048286" s="3532"/>
      <c r="QQX1048286" s="3532"/>
      <c r="QQY1048286" s="3532"/>
      <c r="QQZ1048286" s="3532"/>
      <c r="QRA1048286" s="3532"/>
      <c r="QRB1048286" s="3532"/>
      <c r="QRC1048286" s="3532"/>
      <c r="QRD1048286" s="3532"/>
      <c r="QRE1048286" s="3532"/>
      <c r="QRF1048286" s="3532"/>
      <c r="QRG1048286" s="3532"/>
      <c r="QRH1048286" s="3532"/>
      <c r="QRI1048286" s="3532"/>
      <c r="QRJ1048286" s="3532"/>
      <c r="QRK1048286" s="3532"/>
      <c r="QRL1048286" s="3532"/>
      <c r="QRM1048286" s="3532"/>
      <c r="QRN1048286" s="3532"/>
      <c r="QRO1048286" s="3532"/>
      <c r="QRP1048286" s="3532"/>
      <c r="QRQ1048286" s="3532"/>
      <c r="QRR1048286" s="3532"/>
      <c r="QRS1048286" s="3532"/>
      <c r="QRT1048286" s="3532"/>
      <c r="QRU1048286" s="3532"/>
      <c r="QRV1048286" s="3532"/>
      <c r="QRW1048286" s="3532"/>
      <c r="QRX1048286" s="3532"/>
      <c r="QRY1048286" s="3532"/>
      <c r="QRZ1048286" s="3532"/>
      <c r="QSA1048286" s="3532"/>
      <c r="QSB1048286" s="3532"/>
      <c r="QSC1048286" s="3532"/>
      <c r="QSD1048286" s="3532"/>
      <c r="QSE1048286" s="3532"/>
      <c r="QSF1048286" s="3532"/>
      <c r="QSG1048286" s="3532"/>
      <c r="QSH1048286" s="3532"/>
      <c r="QSI1048286" s="3532"/>
      <c r="QSJ1048286" s="3532"/>
      <c r="QSK1048286" s="3532"/>
      <c r="QSL1048286" s="3532"/>
      <c r="QSM1048286" s="3532"/>
      <c r="QSN1048286" s="3532"/>
      <c r="QSO1048286" s="3532"/>
      <c r="QSP1048286" s="3532"/>
      <c r="QSQ1048286" s="3532"/>
      <c r="QSR1048286" s="3532"/>
      <c r="QSS1048286" s="3532"/>
      <c r="QST1048286" s="3532"/>
      <c r="QSU1048286" s="3532"/>
      <c r="QSV1048286" s="3532"/>
      <c r="QSW1048286" s="3532"/>
      <c r="QSX1048286" s="3532"/>
      <c r="QSY1048286" s="3532"/>
      <c r="QSZ1048286" s="3532"/>
      <c r="QTA1048286" s="3532"/>
      <c r="QTB1048286" s="3532"/>
      <c r="QTC1048286" s="3532"/>
      <c r="QTD1048286" s="3532"/>
      <c r="QTE1048286" s="3532"/>
      <c r="QTF1048286" s="3532"/>
      <c r="QTG1048286" s="3532"/>
      <c r="QTH1048286" s="3532"/>
      <c r="QTI1048286" s="3532"/>
      <c r="QTJ1048286" s="3532"/>
      <c r="QTK1048286" s="3532"/>
      <c r="QTL1048286" s="3532"/>
      <c r="QTM1048286" s="3532"/>
      <c r="QTN1048286" s="3532"/>
      <c r="QTO1048286" s="3532"/>
      <c r="QTP1048286" s="3532"/>
      <c r="QTQ1048286" s="3532"/>
      <c r="QTR1048286" s="3532"/>
      <c r="QTS1048286" s="3532"/>
      <c r="QTT1048286" s="3532"/>
      <c r="QTU1048286" s="3532"/>
      <c r="QTV1048286" s="3532"/>
      <c r="QTW1048286" s="3532"/>
      <c r="QTX1048286" s="3532"/>
      <c r="QTY1048286" s="3532"/>
      <c r="QTZ1048286" s="3532"/>
      <c r="QUA1048286" s="3532"/>
      <c r="QUB1048286" s="3532"/>
      <c r="QUC1048286" s="3532"/>
      <c r="QUD1048286" s="3532"/>
      <c r="QUE1048286" s="3532"/>
      <c r="QUF1048286" s="3532"/>
      <c r="QUG1048286" s="3532"/>
      <c r="QUH1048286" s="3532"/>
      <c r="QUI1048286" s="3532"/>
      <c r="QUJ1048286" s="3532"/>
      <c r="QUK1048286" s="3532"/>
      <c r="QUL1048286" s="3532"/>
      <c r="QUM1048286" s="3532"/>
      <c r="QUN1048286" s="3532"/>
      <c r="QUO1048286" s="3532"/>
      <c r="QUP1048286" s="3532"/>
      <c r="QUQ1048286" s="3532"/>
      <c r="QUR1048286" s="3532"/>
      <c r="QUS1048286" s="3532"/>
      <c r="QUT1048286" s="3532"/>
      <c r="QUU1048286" s="3532"/>
      <c r="QUV1048286" s="3532"/>
      <c r="QUW1048286" s="3532"/>
      <c r="QUX1048286" s="3532"/>
      <c r="QUY1048286" s="3532"/>
      <c r="QUZ1048286" s="3532"/>
      <c r="QVA1048286" s="3532"/>
      <c r="QVB1048286" s="3532"/>
      <c r="QVC1048286" s="3532"/>
      <c r="QVD1048286" s="3532"/>
      <c r="QVE1048286" s="3532"/>
      <c r="QVF1048286" s="3532"/>
      <c r="QVG1048286" s="3532"/>
      <c r="QVH1048286" s="3532"/>
      <c r="QVI1048286" s="3532"/>
      <c r="QVJ1048286" s="3532"/>
      <c r="QVK1048286" s="3532"/>
      <c r="QVL1048286" s="3532"/>
      <c r="QVM1048286" s="3532"/>
      <c r="QVN1048286" s="3532"/>
      <c r="QVO1048286" s="3532"/>
      <c r="QVP1048286" s="3532"/>
      <c r="QVQ1048286" s="3532"/>
      <c r="QVR1048286" s="3532"/>
      <c r="QVS1048286" s="3532"/>
      <c r="QVT1048286" s="3532"/>
      <c r="QVU1048286" s="3532"/>
      <c r="QVV1048286" s="3532"/>
      <c r="QVW1048286" s="3532"/>
      <c r="QVX1048286" s="3532"/>
      <c r="QVY1048286" s="3532"/>
      <c r="QVZ1048286" s="3532"/>
      <c r="QWA1048286" s="3532"/>
      <c r="QWB1048286" s="3532"/>
      <c r="QWC1048286" s="3532"/>
      <c r="QWD1048286" s="3532"/>
      <c r="QWE1048286" s="3532"/>
      <c r="QWF1048286" s="3532"/>
      <c r="QWG1048286" s="3532"/>
      <c r="QWH1048286" s="3532"/>
      <c r="QWI1048286" s="3532"/>
      <c r="QWJ1048286" s="3532"/>
      <c r="QWK1048286" s="3532"/>
      <c r="QWL1048286" s="3532"/>
      <c r="QWM1048286" s="3532"/>
      <c r="QWN1048286" s="3532"/>
      <c r="QWO1048286" s="3532"/>
      <c r="QWP1048286" s="3532"/>
      <c r="QWQ1048286" s="3532"/>
      <c r="QWR1048286" s="3532"/>
      <c r="QWS1048286" s="3532"/>
      <c r="QWT1048286" s="3532"/>
      <c r="QWU1048286" s="3532"/>
      <c r="QWV1048286" s="3532"/>
      <c r="QWW1048286" s="3532"/>
      <c r="QWX1048286" s="3532"/>
      <c r="QWY1048286" s="3532"/>
      <c r="QWZ1048286" s="3532"/>
      <c r="QXA1048286" s="3532"/>
      <c r="QXB1048286" s="3532"/>
      <c r="QXC1048286" s="3532"/>
      <c r="QXD1048286" s="3532"/>
      <c r="QXE1048286" s="3532"/>
      <c r="QXF1048286" s="3532"/>
      <c r="QXG1048286" s="3532"/>
      <c r="QXH1048286" s="3532"/>
      <c r="QXI1048286" s="3532"/>
      <c r="QXJ1048286" s="3532"/>
      <c r="QXK1048286" s="3532"/>
      <c r="QXL1048286" s="3532"/>
      <c r="QXM1048286" s="3532"/>
      <c r="QXN1048286" s="3532"/>
      <c r="QXO1048286" s="3532"/>
      <c r="QXP1048286" s="3532"/>
      <c r="QXQ1048286" s="3532"/>
      <c r="QXR1048286" s="3532"/>
      <c r="QXS1048286" s="3532"/>
      <c r="QXT1048286" s="3532"/>
      <c r="QXU1048286" s="3532"/>
      <c r="QXV1048286" s="3532"/>
      <c r="QXW1048286" s="3532"/>
      <c r="QXX1048286" s="3532"/>
      <c r="QXY1048286" s="3532"/>
      <c r="QXZ1048286" s="3532"/>
      <c r="QYA1048286" s="3532"/>
      <c r="QYB1048286" s="3532"/>
      <c r="QYC1048286" s="3532"/>
      <c r="QYD1048286" s="3532"/>
      <c r="QYE1048286" s="3532"/>
      <c r="QYF1048286" s="3532"/>
      <c r="QYG1048286" s="3532"/>
      <c r="QYH1048286" s="3532"/>
      <c r="QYI1048286" s="3532"/>
      <c r="QYJ1048286" s="3532"/>
      <c r="QYK1048286" s="3532"/>
      <c r="QYL1048286" s="3532"/>
      <c r="QYM1048286" s="3532"/>
      <c r="QYN1048286" s="3532"/>
      <c r="QYO1048286" s="3532"/>
      <c r="QYP1048286" s="3532"/>
      <c r="QYQ1048286" s="3532"/>
      <c r="QYR1048286" s="3532"/>
      <c r="QYS1048286" s="3532"/>
      <c r="QYT1048286" s="3532"/>
      <c r="QYU1048286" s="3532"/>
      <c r="QYV1048286" s="3532"/>
      <c r="QYW1048286" s="3532"/>
      <c r="QYX1048286" s="3532"/>
      <c r="QYY1048286" s="3532"/>
      <c r="QYZ1048286" s="3532"/>
      <c r="QZA1048286" s="3532"/>
      <c r="QZB1048286" s="3532"/>
      <c r="QZC1048286" s="3532"/>
      <c r="QZD1048286" s="3532"/>
      <c r="QZE1048286" s="3532"/>
      <c r="QZF1048286" s="3532"/>
      <c r="QZG1048286" s="3532"/>
      <c r="QZH1048286" s="3532"/>
      <c r="QZI1048286" s="3532"/>
      <c r="QZJ1048286" s="3532"/>
      <c r="QZK1048286" s="3532"/>
      <c r="QZL1048286" s="3532"/>
      <c r="QZM1048286" s="3532"/>
      <c r="QZN1048286" s="3532"/>
      <c r="QZO1048286" s="3532"/>
      <c r="QZP1048286" s="3532"/>
      <c r="QZQ1048286" s="3532"/>
      <c r="QZR1048286" s="3532"/>
      <c r="QZS1048286" s="3532"/>
      <c r="QZT1048286" s="3532"/>
      <c r="QZU1048286" s="3532"/>
      <c r="QZV1048286" s="3532"/>
      <c r="QZW1048286" s="3532"/>
      <c r="QZX1048286" s="3532"/>
      <c r="QZY1048286" s="3532"/>
      <c r="QZZ1048286" s="3532"/>
      <c r="RAA1048286" s="3532"/>
      <c r="RAB1048286" s="3532"/>
      <c r="RAC1048286" s="3532"/>
      <c r="RAD1048286" s="3532"/>
      <c r="RAE1048286" s="3532"/>
      <c r="RAF1048286" s="3532"/>
      <c r="RAG1048286" s="3532"/>
      <c r="RAH1048286" s="3532"/>
      <c r="RAI1048286" s="3532"/>
      <c r="RAJ1048286" s="3532"/>
      <c r="RAK1048286" s="3532"/>
      <c r="RAL1048286" s="3532"/>
      <c r="RAM1048286" s="3532"/>
      <c r="RAN1048286" s="3532"/>
      <c r="RAO1048286" s="3532"/>
      <c r="RAP1048286" s="3532"/>
      <c r="RAQ1048286" s="3532"/>
      <c r="RAR1048286" s="3532"/>
      <c r="RAS1048286" s="3532"/>
      <c r="RAT1048286" s="3532"/>
      <c r="RAU1048286" s="3532"/>
      <c r="RAV1048286" s="3532"/>
      <c r="RAW1048286" s="3532"/>
      <c r="RAX1048286" s="3532"/>
      <c r="RAY1048286" s="3532"/>
      <c r="RAZ1048286" s="3532"/>
      <c r="RBA1048286" s="3532"/>
      <c r="RBB1048286" s="3532"/>
      <c r="RBC1048286" s="3532"/>
      <c r="RBD1048286" s="3532"/>
      <c r="RBE1048286" s="3532"/>
      <c r="RBF1048286" s="3532"/>
      <c r="RBG1048286" s="3532"/>
      <c r="RBH1048286" s="3532"/>
      <c r="RBI1048286" s="3532"/>
      <c r="RBJ1048286" s="3532"/>
      <c r="RBK1048286" s="3532"/>
      <c r="RBL1048286" s="3532"/>
      <c r="RBM1048286" s="3532"/>
      <c r="RBN1048286" s="3532"/>
      <c r="RBO1048286" s="3532"/>
      <c r="RBP1048286" s="3532"/>
      <c r="RBQ1048286" s="3532"/>
      <c r="RBR1048286" s="3532"/>
      <c r="RBS1048286" s="3532"/>
      <c r="RBT1048286" s="3532"/>
      <c r="RBU1048286" s="3532"/>
      <c r="RBV1048286" s="3532"/>
      <c r="RBW1048286" s="3532"/>
      <c r="RBX1048286" s="3532"/>
      <c r="RBY1048286" s="3532"/>
      <c r="RBZ1048286" s="3532"/>
      <c r="RCA1048286" s="3532"/>
      <c r="RCB1048286" s="3532"/>
      <c r="RCC1048286" s="3532"/>
      <c r="RCD1048286" s="3532"/>
      <c r="RCE1048286" s="3532"/>
      <c r="RCF1048286" s="3532"/>
      <c r="RCG1048286" s="3532"/>
      <c r="RCH1048286" s="3532"/>
      <c r="RCI1048286" s="3532"/>
      <c r="RCJ1048286" s="3532"/>
      <c r="RCK1048286" s="3532"/>
      <c r="RCL1048286" s="3532"/>
      <c r="RCM1048286" s="3532"/>
      <c r="RCN1048286" s="3532"/>
      <c r="RCO1048286" s="3532"/>
      <c r="RCP1048286" s="3532"/>
      <c r="RCQ1048286" s="3532"/>
      <c r="RCR1048286" s="3532"/>
      <c r="RCS1048286" s="3532"/>
      <c r="RCT1048286" s="3532"/>
      <c r="RCU1048286" s="3532"/>
      <c r="RCV1048286" s="3532"/>
      <c r="RCW1048286" s="3532"/>
      <c r="RCX1048286" s="3532"/>
      <c r="RCY1048286" s="3532"/>
      <c r="RCZ1048286" s="3532"/>
      <c r="RDA1048286" s="3532"/>
      <c r="RDB1048286" s="3532"/>
      <c r="RDC1048286" s="3532"/>
      <c r="RDD1048286" s="3532"/>
      <c r="RDE1048286" s="3532"/>
      <c r="RDF1048286" s="3532"/>
      <c r="RDG1048286" s="3532"/>
      <c r="RDH1048286" s="3532"/>
      <c r="RDI1048286" s="3532"/>
      <c r="RDJ1048286" s="3532"/>
      <c r="RDK1048286" s="3532"/>
      <c r="RDL1048286" s="3532"/>
      <c r="RDM1048286" s="3532"/>
      <c r="RDN1048286" s="3532"/>
      <c r="RDO1048286" s="3532"/>
      <c r="RDP1048286" s="3532"/>
      <c r="RDQ1048286" s="3532"/>
      <c r="RDR1048286" s="3532"/>
      <c r="RDS1048286" s="3532"/>
      <c r="RDT1048286" s="3532"/>
      <c r="RDU1048286" s="3532"/>
      <c r="RDV1048286" s="3532"/>
      <c r="RDW1048286" s="3532"/>
      <c r="RDX1048286" s="3532"/>
      <c r="RDY1048286" s="3532"/>
      <c r="RDZ1048286" s="3532"/>
      <c r="REA1048286" s="3532"/>
      <c r="REB1048286" s="3532"/>
      <c r="REC1048286" s="3532"/>
      <c r="RED1048286" s="3532"/>
      <c r="REE1048286" s="3532"/>
      <c r="REF1048286" s="3532"/>
      <c r="REG1048286" s="3532"/>
      <c r="REH1048286" s="3532"/>
      <c r="REI1048286" s="3532"/>
      <c r="REJ1048286" s="3532"/>
      <c r="REK1048286" s="3532"/>
      <c r="REL1048286" s="3532"/>
      <c r="REM1048286" s="3532"/>
      <c r="REN1048286" s="3532"/>
      <c r="REO1048286" s="3532"/>
      <c r="REP1048286" s="3532"/>
      <c r="REQ1048286" s="3532"/>
      <c r="RER1048286" s="3532"/>
      <c r="RES1048286" s="3532"/>
      <c r="RET1048286" s="3532"/>
      <c r="REU1048286" s="3532"/>
      <c r="REV1048286" s="3532"/>
      <c r="REW1048286" s="3532"/>
      <c r="REX1048286" s="3532"/>
      <c r="REY1048286" s="3532"/>
      <c r="REZ1048286" s="3532"/>
      <c r="RFA1048286" s="3532"/>
      <c r="RFB1048286" s="3532"/>
      <c r="RFC1048286" s="3532"/>
      <c r="RFD1048286" s="3532"/>
      <c r="RFE1048286" s="3532"/>
      <c r="RFF1048286" s="3532"/>
      <c r="RFG1048286" s="3532"/>
      <c r="RFH1048286" s="3532"/>
      <c r="RFI1048286" s="3532"/>
      <c r="RFJ1048286" s="3532"/>
      <c r="RFK1048286" s="3532"/>
      <c r="RFL1048286" s="3532"/>
      <c r="RFM1048286" s="3532"/>
      <c r="RFN1048286" s="3532"/>
      <c r="RFO1048286" s="3532"/>
      <c r="RFP1048286" s="3532"/>
      <c r="RFQ1048286" s="3532"/>
      <c r="RFR1048286" s="3532"/>
      <c r="RFS1048286" s="3532"/>
      <c r="RFT1048286" s="3532"/>
      <c r="RFU1048286" s="3532"/>
      <c r="RFV1048286" s="3532"/>
      <c r="RFW1048286" s="3532"/>
      <c r="RFX1048286" s="3532"/>
      <c r="RFY1048286" s="3532"/>
      <c r="RFZ1048286" s="3532"/>
      <c r="RGA1048286" s="3532"/>
      <c r="RGB1048286" s="3532"/>
      <c r="RGC1048286" s="3532"/>
      <c r="RGD1048286" s="3532"/>
      <c r="RGE1048286" s="3532"/>
      <c r="RGF1048286" s="3532"/>
      <c r="RGG1048286" s="3532"/>
      <c r="RGH1048286" s="3532"/>
      <c r="RGI1048286" s="3532"/>
      <c r="RGJ1048286" s="3532"/>
      <c r="RGK1048286" s="3532"/>
      <c r="RGL1048286" s="3532"/>
      <c r="RGM1048286" s="3532"/>
      <c r="RGN1048286" s="3532"/>
      <c r="RGO1048286" s="3532"/>
      <c r="RGP1048286" s="3532"/>
      <c r="RGQ1048286" s="3532"/>
      <c r="RGR1048286" s="3532"/>
      <c r="RGS1048286" s="3532"/>
      <c r="RGT1048286" s="3532"/>
      <c r="RGU1048286" s="3532"/>
      <c r="RGV1048286" s="3532"/>
      <c r="RGW1048286" s="3532"/>
      <c r="RGX1048286" s="3532"/>
      <c r="RGY1048286" s="3532"/>
      <c r="RGZ1048286" s="3532"/>
      <c r="RHA1048286" s="3532"/>
      <c r="RHB1048286" s="3532"/>
      <c r="RHC1048286" s="3532"/>
      <c r="RHD1048286" s="3532"/>
      <c r="RHE1048286" s="3532"/>
      <c r="RHF1048286" s="3532"/>
      <c r="RHG1048286" s="3532"/>
      <c r="RHH1048286" s="3532"/>
      <c r="RHI1048286" s="3532"/>
      <c r="RHJ1048286" s="3532"/>
      <c r="RHK1048286" s="3532"/>
      <c r="RHL1048286" s="3532"/>
      <c r="RHM1048286" s="3532"/>
      <c r="RHN1048286" s="3532"/>
      <c r="RHO1048286" s="3532"/>
      <c r="RHP1048286" s="3532"/>
      <c r="RHQ1048286" s="3532"/>
      <c r="RHR1048286" s="3532"/>
      <c r="RHS1048286" s="3532"/>
      <c r="RHT1048286" s="3532"/>
      <c r="RHU1048286" s="3532"/>
      <c r="RHV1048286" s="3532"/>
      <c r="RHW1048286" s="3532"/>
      <c r="RHX1048286" s="3532"/>
      <c r="RHY1048286" s="3532"/>
      <c r="RHZ1048286" s="3532"/>
      <c r="RIA1048286" s="3532"/>
      <c r="RIB1048286" s="3532"/>
      <c r="RIC1048286" s="3532"/>
      <c r="RID1048286" s="3532"/>
      <c r="RIE1048286" s="3532"/>
      <c r="RIF1048286" s="3532"/>
      <c r="RIG1048286" s="3532"/>
      <c r="RIH1048286" s="3532"/>
      <c r="RII1048286" s="3532"/>
      <c r="RIJ1048286" s="3532"/>
      <c r="RIK1048286" s="3532"/>
      <c r="RIL1048286" s="3532"/>
      <c r="RIM1048286" s="3532"/>
      <c r="RIN1048286" s="3532"/>
      <c r="RIO1048286" s="3532"/>
      <c r="RIP1048286" s="3532"/>
      <c r="RIQ1048286" s="3532"/>
      <c r="RIR1048286" s="3532"/>
      <c r="RIS1048286" s="3532"/>
      <c r="RIT1048286" s="3532"/>
      <c r="RIU1048286" s="3532"/>
      <c r="RIV1048286" s="3532"/>
      <c r="RIW1048286" s="3532"/>
      <c r="RIX1048286" s="3532"/>
      <c r="RIY1048286" s="3532"/>
      <c r="RIZ1048286" s="3532"/>
      <c r="RJA1048286" s="3532"/>
      <c r="RJB1048286" s="3532"/>
      <c r="RJC1048286" s="3532"/>
      <c r="RJD1048286" s="3532"/>
      <c r="RJE1048286" s="3532"/>
      <c r="RJF1048286" s="3532"/>
      <c r="RJG1048286" s="3532"/>
      <c r="RJH1048286" s="3532"/>
      <c r="RJI1048286" s="3532"/>
      <c r="RJJ1048286" s="3532"/>
      <c r="RJK1048286" s="3532"/>
      <c r="RJL1048286" s="3532"/>
      <c r="RJM1048286" s="3532"/>
      <c r="RJN1048286" s="3532"/>
      <c r="RJO1048286" s="3532"/>
      <c r="RJP1048286" s="3532"/>
      <c r="RJQ1048286" s="3532"/>
      <c r="RJR1048286" s="3532"/>
      <c r="RJS1048286" s="3532"/>
      <c r="RJT1048286" s="3532"/>
      <c r="RJU1048286" s="3532"/>
      <c r="RJV1048286" s="3532"/>
      <c r="RJW1048286" s="3532"/>
      <c r="RJX1048286" s="3532"/>
      <c r="RJY1048286" s="3532"/>
      <c r="RJZ1048286" s="3532"/>
      <c r="RKA1048286" s="3532"/>
      <c r="RKB1048286" s="3532"/>
      <c r="RKC1048286" s="3532"/>
      <c r="RKD1048286" s="3532"/>
      <c r="RKE1048286" s="3532"/>
      <c r="RKF1048286" s="3532"/>
      <c r="RKG1048286" s="3532"/>
      <c r="RKH1048286" s="3532"/>
      <c r="RKI1048286" s="3532"/>
      <c r="RKJ1048286" s="3532"/>
      <c r="RKK1048286" s="3532"/>
      <c r="RKL1048286" s="3532"/>
      <c r="RKM1048286" s="3532"/>
      <c r="RKN1048286" s="3532"/>
      <c r="RKO1048286" s="3532"/>
      <c r="RKP1048286" s="3532"/>
      <c r="RKQ1048286" s="3532"/>
      <c r="RKR1048286" s="3532"/>
      <c r="RKS1048286" s="3532"/>
      <c r="RKT1048286" s="3532"/>
      <c r="RKU1048286" s="3532"/>
      <c r="RKV1048286" s="3532"/>
      <c r="RKW1048286" s="3532"/>
      <c r="RKX1048286" s="3532"/>
      <c r="RKY1048286" s="3532"/>
      <c r="RKZ1048286" s="3532"/>
      <c r="RLA1048286" s="3532"/>
      <c r="RLB1048286" s="3532"/>
      <c r="RLC1048286" s="3532"/>
      <c r="RLD1048286" s="3532"/>
      <c r="RLE1048286" s="3532"/>
      <c r="RLF1048286" s="3532"/>
      <c r="RLG1048286" s="3532"/>
      <c r="RLH1048286" s="3532"/>
      <c r="RLI1048286" s="3532"/>
      <c r="RLJ1048286" s="3532"/>
      <c r="RLK1048286" s="3532"/>
      <c r="RLL1048286" s="3532"/>
      <c r="RLM1048286" s="3532"/>
      <c r="RLN1048286" s="3532"/>
      <c r="RLO1048286" s="3532"/>
      <c r="RLP1048286" s="3532"/>
      <c r="RLQ1048286" s="3532"/>
      <c r="RLR1048286" s="3532"/>
      <c r="RLS1048286" s="3532"/>
      <c r="RLT1048286" s="3532"/>
      <c r="RLU1048286" s="3532"/>
      <c r="RLV1048286" s="3532"/>
      <c r="RLW1048286" s="3532"/>
      <c r="RLX1048286" s="3532"/>
      <c r="RLY1048286" s="3532"/>
      <c r="RLZ1048286" s="3532"/>
      <c r="RMA1048286" s="3532"/>
      <c r="RMB1048286" s="3532"/>
      <c r="RMC1048286" s="3532"/>
      <c r="RMD1048286" s="3532"/>
      <c r="RME1048286" s="3532"/>
      <c r="RMF1048286" s="3532"/>
      <c r="RMG1048286" s="3532"/>
      <c r="RMH1048286" s="3532"/>
      <c r="RMI1048286" s="3532"/>
      <c r="RMJ1048286" s="3532"/>
      <c r="RMK1048286" s="3532"/>
      <c r="RML1048286" s="3532"/>
      <c r="RMM1048286" s="3532"/>
      <c r="RMN1048286" s="3532"/>
      <c r="RMO1048286" s="3532"/>
      <c r="RMP1048286" s="3532"/>
      <c r="RMQ1048286" s="3532"/>
      <c r="RMR1048286" s="3532"/>
      <c r="RMS1048286" s="3532"/>
      <c r="RMT1048286" s="3532"/>
      <c r="RMU1048286" s="3532"/>
      <c r="RMV1048286" s="3532"/>
      <c r="RMW1048286" s="3532"/>
      <c r="RMX1048286" s="3532"/>
      <c r="RMY1048286" s="3532"/>
      <c r="RMZ1048286" s="3532"/>
      <c r="RNA1048286" s="3532"/>
      <c r="RNB1048286" s="3532"/>
      <c r="RNC1048286" s="3532"/>
      <c r="RND1048286" s="3532"/>
      <c r="RNE1048286" s="3532"/>
      <c r="RNF1048286" s="3532"/>
      <c r="RNG1048286" s="3532"/>
      <c r="RNH1048286" s="3532"/>
      <c r="RNI1048286" s="3532"/>
      <c r="RNJ1048286" s="3532"/>
      <c r="RNK1048286" s="3532"/>
      <c r="RNL1048286" s="3532"/>
      <c r="RNM1048286" s="3532"/>
      <c r="RNN1048286" s="3532"/>
      <c r="RNO1048286" s="3532"/>
      <c r="RNP1048286" s="3532"/>
      <c r="RNQ1048286" s="3532"/>
      <c r="RNR1048286" s="3532"/>
      <c r="RNS1048286" s="3532"/>
      <c r="RNT1048286" s="3532"/>
      <c r="RNU1048286" s="3532"/>
      <c r="RNV1048286" s="3532"/>
      <c r="RNW1048286" s="3532"/>
      <c r="RNX1048286" s="3532"/>
      <c r="RNY1048286" s="3532"/>
      <c r="RNZ1048286" s="3532"/>
      <c r="ROA1048286" s="3532"/>
      <c r="ROB1048286" s="3532"/>
      <c r="ROC1048286" s="3532"/>
      <c r="ROD1048286" s="3532"/>
      <c r="ROE1048286" s="3532"/>
      <c r="ROF1048286" s="3532"/>
      <c r="ROG1048286" s="3532"/>
      <c r="ROH1048286" s="3532"/>
      <c r="ROI1048286" s="3532"/>
      <c r="ROJ1048286" s="3532"/>
      <c r="ROK1048286" s="3532"/>
      <c r="ROL1048286" s="3532"/>
      <c r="ROM1048286" s="3532"/>
      <c r="RON1048286" s="3532"/>
      <c r="ROO1048286" s="3532"/>
      <c r="ROP1048286" s="3532"/>
      <c r="ROQ1048286" s="3532"/>
      <c r="ROR1048286" s="3532"/>
      <c r="ROS1048286" s="3532"/>
      <c r="ROT1048286" s="3532"/>
      <c r="ROU1048286" s="3532"/>
      <c r="ROV1048286" s="3532"/>
      <c r="ROW1048286" s="3532"/>
      <c r="ROX1048286" s="3532"/>
      <c r="ROY1048286" s="3532"/>
      <c r="ROZ1048286" s="3532"/>
      <c r="RPA1048286" s="3532"/>
      <c r="RPB1048286" s="3532"/>
      <c r="RPC1048286" s="3532"/>
      <c r="RPD1048286" s="3532"/>
      <c r="RPE1048286" s="3532"/>
      <c r="RPF1048286" s="3532"/>
      <c r="RPG1048286" s="3532"/>
      <c r="RPH1048286" s="3532"/>
      <c r="RPI1048286" s="3532"/>
      <c r="RPJ1048286" s="3532"/>
      <c r="RPK1048286" s="3532"/>
      <c r="RPL1048286" s="3532"/>
      <c r="RPM1048286" s="3532"/>
      <c r="RPN1048286" s="3532"/>
      <c r="RPO1048286" s="3532"/>
      <c r="RPP1048286" s="3532"/>
      <c r="RPQ1048286" s="3532"/>
      <c r="RPR1048286" s="3532"/>
      <c r="RPS1048286" s="3532"/>
      <c r="RPT1048286" s="3532"/>
      <c r="RPU1048286" s="3532"/>
      <c r="RPV1048286" s="3532"/>
      <c r="RPW1048286" s="3532"/>
      <c r="RPX1048286" s="3532"/>
      <c r="RPY1048286" s="3532"/>
      <c r="RPZ1048286" s="3532"/>
      <c r="RQA1048286" s="3532"/>
      <c r="RQB1048286" s="3532"/>
      <c r="RQC1048286" s="3532"/>
      <c r="RQD1048286" s="3532"/>
      <c r="RQE1048286" s="3532"/>
      <c r="RQF1048286" s="3532"/>
      <c r="RQG1048286" s="3532"/>
      <c r="RQH1048286" s="3532"/>
      <c r="RQI1048286" s="3532"/>
      <c r="RQJ1048286" s="3532"/>
      <c r="RQK1048286" s="3532"/>
      <c r="RQL1048286" s="3532"/>
      <c r="RQM1048286" s="3532"/>
      <c r="RQN1048286" s="3532"/>
      <c r="RQO1048286" s="3532"/>
      <c r="RQP1048286" s="3532"/>
      <c r="RQQ1048286" s="3532"/>
      <c r="RQR1048286" s="3532"/>
      <c r="RQS1048286" s="3532"/>
      <c r="RQT1048286" s="3532"/>
      <c r="RQU1048286" s="3532"/>
      <c r="RQV1048286" s="3532"/>
      <c r="RQW1048286" s="3532"/>
      <c r="RQX1048286" s="3532"/>
      <c r="RQY1048286" s="3532"/>
      <c r="RQZ1048286" s="3532"/>
      <c r="RRA1048286" s="3532"/>
      <c r="RRB1048286" s="3532"/>
      <c r="RRC1048286" s="3532"/>
      <c r="RRD1048286" s="3532"/>
      <c r="RRE1048286" s="3532"/>
      <c r="RRF1048286" s="3532"/>
      <c r="RRG1048286" s="3532"/>
      <c r="RRH1048286" s="3532"/>
      <c r="RRI1048286" s="3532"/>
      <c r="RRJ1048286" s="3532"/>
      <c r="RRK1048286" s="3532"/>
      <c r="RRL1048286" s="3532"/>
      <c r="RRM1048286" s="3532"/>
      <c r="RRN1048286" s="3532"/>
      <c r="RRO1048286" s="3532"/>
      <c r="RRP1048286" s="3532"/>
      <c r="RRQ1048286" s="3532"/>
      <c r="RRR1048286" s="3532"/>
      <c r="RRS1048286" s="3532"/>
      <c r="RRT1048286" s="3532"/>
      <c r="RRU1048286" s="3532"/>
      <c r="RRV1048286" s="3532"/>
      <c r="RRW1048286" s="3532"/>
      <c r="RRX1048286" s="3532"/>
      <c r="RRY1048286" s="3532"/>
      <c r="RRZ1048286" s="3532"/>
      <c r="RSA1048286" s="3532"/>
      <c r="RSB1048286" s="3532"/>
      <c r="RSC1048286" s="3532"/>
      <c r="RSD1048286" s="3532"/>
      <c r="RSE1048286" s="3532"/>
      <c r="RSF1048286" s="3532"/>
      <c r="RSG1048286" s="3532"/>
      <c r="RSH1048286" s="3532"/>
      <c r="RSI1048286" s="3532"/>
      <c r="RSJ1048286" s="3532"/>
      <c r="RSK1048286" s="3532"/>
      <c r="RSL1048286" s="3532"/>
      <c r="RSM1048286" s="3532"/>
      <c r="RSN1048286" s="3532"/>
      <c r="RSO1048286" s="3532"/>
      <c r="RSP1048286" s="3532"/>
      <c r="RSQ1048286" s="3532"/>
      <c r="RSR1048286" s="3532"/>
      <c r="RSS1048286" s="3532"/>
      <c r="RST1048286" s="3532"/>
      <c r="RSU1048286" s="3532"/>
      <c r="RSV1048286" s="3532"/>
      <c r="RSW1048286" s="3532"/>
      <c r="RSX1048286" s="3532"/>
      <c r="RSY1048286" s="3532"/>
      <c r="RSZ1048286" s="3532"/>
      <c r="RTA1048286" s="3532"/>
      <c r="RTB1048286" s="3532"/>
      <c r="RTC1048286" s="3532"/>
      <c r="RTD1048286" s="3532"/>
      <c r="RTE1048286" s="3532"/>
      <c r="RTF1048286" s="3532"/>
      <c r="RTG1048286" s="3532"/>
      <c r="RTH1048286" s="3532"/>
      <c r="RTI1048286" s="3532"/>
      <c r="RTJ1048286" s="3532"/>
      <c r="RTK1048286" s="3532"/>
      <c r="RTL1048286" s="3532"/>
      <c r="RTM1048286" s="3532"/>
      <c r="RTN1048286" s="3532"/>
      <c r="RTO1048286" s="3532"/>
      <c r="RTP1048286" s="3532"/>
      <c r="RTQ1048286" s="3532"/>
      <c r="RTR1048286" s="3532"/>
      <c r="RTS1048286" s="3532"/>
      <c r="RTT1048286" s="3532"/>
      <c r="RTU1048286" s="3532"/>
      <c r="RTV1048286" s="3532"/>
      <c r="RTW1048286" s="3532"/>
      <c r="RTX1048286" s="3532"/>
      <c r="RTY1048286" s="3532"/>
      <c r="RTZ1048286" s="3532"/>
      <c r="RUA1048286" s="3532"/>
      <c r="RUB1048286" s="3532"/>
      <c r="RUC1048286" s="3532"/>
      <c r="RUD1048286" s="3532"/>
      <c r="RUE1048286" s="3532"/>
      <c r="RUF1048286" s="3532"/>
      <c r="RUG1048286" s="3532"/>
      <c r="RUH1048286" s="3532"/>
      <c r="RUI1048286" s="3532"/>
      <c r="RUJ1048286" s="3532"/>
      <c r="RUK1048286" s="3532"/>
      <c r="RUL1048286" s="3532"/>
      <c r="RUM1048286" s="3532"/>
      <c r="RUN1048286" s="3532"/>
      <c r="RUO1048286" s="3532"/>
      <c r="RUP1048286" s="3532"/>
      <c r="RUQ1048286" s="3532"/>
      <c r="RUR1048286" s="3532"/>
      <c r="RUS1048286" s="3532"/>
      <c r="RUT1048286" s="3532"/>
      <c r="RUU1048286" s="3532"/>
      <c r="RUV1048286" s="3532"/>
      <c r="RUW1048286" s="3532"/>
      <c r="RUX1048286" s="3532"/>
      <c r="RUY1048286" s="3532"/>
      <c r="RUZ1048286" s="3532"/>
      <c r="RVA1048286" s="3532"/>
      <c r="RVB1048286" s="3532"/>
      <c r="RVC1048286" s="3532"/>
      <c r="RVD1048286" s="3532"/>
      <c r="RVE1048286" s="3532"/>
      <c r="RVF1048286" s="3532"/>
      <c r="RVG1048286" s="3532"/>
      <c r="RVH1048286" s="3532"/>
      <c r="RVI1048286" s="3532"/>
      <c r="RVJ1048286" s="3532"/>
      <c r="RVK1048286" s="3532"/>
      <c r="RVL1048286" s="3532"/>
      <c r="RVM1048286" s="3532"/>
      <c r="RVN1048286" s="3532"/>
      <c r="RVO1048286" s="3532"/>
      <c r="RVP1048286" s="3532"/>
      <c r="RVQ1048286" s="3532"/>
      <c r="RVR1048286" s="3532"/>
      <c r="RVS1048286" s="3532"/>
      <c r="RVT1048286" s="3532"/>
      <c r="RVU1048286" s="3532"/>
      <c r="RVV1048286" s="3532"/>
      <c r="RVW1048286" s="3532"/>
      <c r="RVX1048286" s="3532"/>
      <c r="RVY1048286" s="3532"/>
      <c r="RVZ1048286" s="3532"/>
      <c r="RWA1048286" s="3532"/>
      <c r="RWB1048286" s="3532"/>
      <c r="RWC1048286" s="3532"/>
      <c r="RWD1048286" s="3532"/>
      <c r="RWE1048286" s="3532"/>
      <c r="RWF1048286" s="3532"/>
      <c r="RWG1048286" s="3532"/>
      <c r="RWH1048286" s="3532"/>
      <c r="RWI1048286" s="3532"/>
      <c r="RWJ1048286" s="3532"/>
      <c r="RWK1048286" s="3532"/>
      <c r="RWL1048286" s="3532"/>
      <c r="RWM1048286" s="3532"/>
      <c r="RWN1048286" s="3532"/>
      <c r="RWO1048286" s="3532"/>
      <c r="RWP1048286" s="3532"/>
      <c r="RWQ1048286" s="3532"/>
      <c r="RWR1048286" s="3532"/>
      <c r="RWS1048286" s="3532"/>
      <c r="RWT1048286" s="3532"/>
      <c r="RWU1048286" s="3532"/>
      <c r="RWV1048286" s="3532"/>
      <c r="RWW1048286" s="3532"/>
      <c r="RWX1048286" s="3532"/>
      <c r="RWY1048286" s="3532"/>
      <c r="RWZ1048286" s="3532"/>
      <c r="RXA1048286" s="3532"/>
      <c r="RXB1048286" s="3532"/>
      <c r="RXC1048286" s="3532"/>
      <c r="RXD1048286" s="3532"/>
      <c r="RXE1048286" s="3532"/>
      <c r="RXF1048286" s="3532"/>
      <c r="RXG1048286" s="3532"/>
      <c r="RXH1048286" s="3532"/>
      <c r="RXI1048286" s="3532"/>
      <c r="RXJ1048286" s="3532"/>
      <c r="RXK1048286" s="3532"/>
      <c r="RXL1048286" s="3532"/>
      <c r="RXM1048286" s="3532"/>
      <c r="RXN1048286" s="3532"/>
      <c r="RXO1048286" s="3532"/>
      <c r="RXP1048286" s="3532"/>
      <c r="RXQ1048286" s="3532"/>
      <c r="RXR1048286" s="3532"/>
      <c r="RXS1048286" s="3532"/>
      <c r="RXT1048286" s="3532"/>
      <c r="RXU1048286" s="3532"/>
      <c r="RXV1048286" s="3532"/>
      <c r="RXW1048286" s="3532"/>
      <c r="RXX1048286" s="3532"/>
      <c r="RXY1048286" s="3532"/>
      <c r="RXZ1048286" s="3532"/>
      <c r="RYA1048286" s="3532"/>
      <c r="RYB1048286" s="3532"/>
      <c r="RYC1048286" s="3532"/>
      <c r="RYD1048286" s="3532"/>
      <c r="RYE1048286" s="3532"/>
      <c r="RYF1048286" s="3532"/>
      <c r="RYG1048286" s="3532"/>
      <c r="RYH1048286" s="3532"/>
      <c r="RYI1048286" s="3532"/>
      <c r="RYJ1048286" s="3532"/>
      <c r="RYK1048286" s="3532"/>
      <c r="RYL1048286" s="3532"/>
      <c r="RYM1048286" s="3532"/>
      <c r="RYN1048286" s="3532"/>
      <c r="RYO1048286" s="3532"/>
      <c r="RYP1048286" s="3532"/>
      <c r="RYQ1048286" s="3532"/>
      <c r="RYR1048286" s="3532"/>
      <c r="RYS1048286" s="3532"/>
      <c r="RYT1048286" s="3532"/>
      <c r="RYU1048286" s="3532"/>
      <c r="RYV1048286" s="3532"/>
      <c r="RYW1048286" s="3532"/>
      <c r="RYX1048286" s="3532"/>
      <c r="RYY1048286" s="3532"/>
      <c r="RYZ1048286" s="3532"/>
      <c r="RZA1048286" s="3532"/>
      <c r="RZB1048286" s="3532"/>
      <c r="RZC1048286" s="3532"/>
      <c r="RZD1048286" s="3532"/>
      <c r="RZE1048286" s="3532"/>
      <c r="RZF1048286" s="3532"/>
      <c r="RZG1048286" s="3532"/>
      <c r="RZH1048286" s="3532"/>
      <c r="RZI1048286" s="3532"/>
      <c r="RZJ1048286" s="3532"/>
      <c r="RZK1048286" s="3532"/>
      <c r="RZL1048286" s="3532"/>
      <c r="RZM1048286" s="3532"/>
      <c r="RZN1048286" s="3532"/>
      <c r="RZO1048286" s="3532"/>
      <c r="RZP1048286" s="3532"/>
      <c r="RZQ1048286" s="3532"/>
      <c r="RZR1048286" s="3532"/>
      <c r="RZS1048286" s="3532"/>
      <c r="RZT1048286" s="3532"/>
      <c r="RZU1048286" s="3532"/>
      <c r="RZV1048286" s="3532"/>
      <c r="RZW1048286" s="3532"/>
      <c r="RZX1048286" s="3532"/>
      <c r="RZY1048286" s="3532"/>
      <c r="RZZ1048286" s="3532"/>
      <c r="SAA1048286" s="3532"/>
      <c r="SAB1048286" s="3532"/>
      <c r="SAC1048286" s="3532"/>
      <c r="SAD1048286" s="3532"/>
      <c r="SAE1048286" s="3532"/>
      <c r="SAF1048286" s="3532"/>
      <c r="SAG1048286" s="3532"/>
      <c r="SAH1048286" s="3532"/>
      <c r="SAI1048286" s="3532"/>
      <c r="SAJ1048286" s="3532"/>
      <c r="SAK1048286" s="3532"/>
      <c r="SAL1048286" s="3532"/>
      <c r="SAM1048286" s="3532"/>
      <c r="SAN1048286" s="3532"/>
      <c r="SAO1048286" s="3532"/>
      <c r="SAP1048286" s="3532"/>
      <c r="SAQ1048286" s="3532"/>
      <c r="SAR1048286" s="3532"/>
      <c r="SAS1048286" s="3532"/>
      <c r="SAT1048286" s="3532"/>
      <c r="SAU1048286" s="3532"/>
      <c r="SAV1048286" s="3532"/>
      <c r="SAW1048286" s="3532"/>
      <c r="SAX1048286" s="3532"/>
      <c r="SAY1048286" s="3532"/>
      <c r="SAZ1048286" s="3532"/>
      <c r="SBA1048286" s="3532"/>
      <c r="SBB1048286" s="3532"/>
      <c r="SBC1048286" s="3532"/>
      <c r="SBD1048286" s="3532"/>
      <c r="SBE1048286" s="3532"/>
      <c r="SBF1048286" s="3532"/>
      <c r="SBG1048286" s="3532"/>
      <c r="SBH1048286" s="3532"/>
      <c r="SBI1048286" s="3532"/>
      <c r="SBJ1048286" s="3532"/>
      <c r="SBK1048286" s="3532"/>
      <c r="SBL1048286" s="3532"/>
      <c r="SBM1048286" s="3532"/>
      <c r="SBN1048286" s="3532"/>
      <c r="SBO1048286" s="3532"/>
      <c r="SBP1048286" s="3532"/>
      <c r="SBQ1048286" s="3532"/>
      <c r="SBR1048286" s="3532"/>
      <c r="SBS1048286" s="3532"/>
      <c r="SBT1048286" s="3532"/>
      <c r="SBU1048286" s="3532"/>
      <c r="SBV1048286" s="3532"/>
      <c r="SBW1048286" s="3532"/>
      <c r="SBX1048286" s="3532"/>
      <c r="SBY1048286" s="3532"/>
      <c r="SBZ1048286" s="3532"/>
      <c r="SCA1048286" s="3532"/>
      <c r="SCB1048286" s="3532"/>
      <c r="SCC1048286" s="3532"/>
      <c r="SCD1048286" s="3532"/>
      <c r="SCE1048286" s="3532"/>
      <c r="SCF1048286" s="3532"/>
      <c r="SCG1048286" s="3532"/>
      <c r="SCH1048286" s="3532"/>
      <c r="SCI1048286" s="3532"/>
      <c r="SCJ1048286" s="3532"/>
      <c r="SCK1048286" s="3532"/>
      <c r="SCL1048286" s="3532"/>
      <c r="SCM1048286" s="3532"/>
      <c r="SCN1048286" s="3532"/>
      <c r="SCO1048286" s="3532"/>
      <c r="SCP1048286" s="3532"/>
      <c r="SCQ1048286" s="3532"/>
      <c r="SCR1048286" s="3532"/>
      <c r="SCS1048286" s="3532"/>
      <c r="SCT1048286" s="3532"/>
      <c r="SCU1048286" s="3532"/>
      <c r="SCV1048286" s="3532"/>
      <c r="SCW1048286" s="3532"/>
      <c r="SCX1048286" s="3532"/>
      <c r="SCY1048286" s="3532"/>
      <c r="SCZ1048286" s="3532"/>
      <c r="SDA1048286" s="3532"/>
      <c r="SDB1048286" s="3532"/>
      <c r="SDC1048286" s="3532"/>
      <c r="SDD1048286" s="3532"/>
      <c r="SDE1048286" s="3532"/>
      <c r="SDF1048286" s="3532"/>
      <c r="SDG1048286" s="3532"/>
      <c r="SDH1048286" s="3532"/>
      <c r="SDI1048286" s="3532"/>
      <c r="SDJ1048286" s="3532"/>
      <c r="SDK1048286" s="3532"/>
      <c r="SDL1048286" s="3532"/>
      <c r="SDM1048286" s="3532"/>
      <c r="SDN1048286" s="3532"/>
      <c r="SDO1048286" s="3532"/>
      <c r="SDP1048286" s="3532"/>
      <c r="SDQ1048286" s="3532"/>
      <c r="SDR1048286" s="3532"/>
      <c r="SDS1048286" s="3532"/>
      <c r="SDT1048286" s="3532"/>
      <c r="SDU1048286" s="3532"/>
      <c r="SDV1048286" s="3532"/>
      <c r="SDW1048286" s="3532"/>
      <c r="SDX1048286" s="3532"/>
      <c r="SDY1048286" s="3532"/>
      <c r="SDZ1048286" s="3532"/>
      <c r="SEA1048286" s="3532"/>
      <c r="SEB1048286" s="3532"/>
      <c r="SEC1048286" s="3532"/>
      <c r="SED1048286" s="3532"/>
      <c r="SEE1048286" s="3532"/>
      <c r="SEF1048286" s="3532"/>
      <c r="SEG1048286" s="3532"/>
      <c r="SEH1048286" s="3532"/>
      <c r="SEI1048286" s="3532"/>
      <c r="SEJ1048286" s="3532"/>
      <c r="SEK1048286" s="3532"/>
      <c r="SEL1048286" s="3532"/>
      <c r="SEM1048286" s="3532"/>
      <c r="SEN1048286" s="3532"/>
      <c r="SEO1048286" s="3532"/>
      <c r="SEP1048286" s="3532"/>
      <c r="SEQ1048286" s="3532"/>
      <c r="SER1048286" s="3532"/>
      <c r="SES1048286" s="3532"/>
      <c r="SET1048286" s="3532"/>
      <c r="SEU1048286" s="3532"/>
      <c r="SEV1048286" s="3532"/>
      <c r="SEW1048286" s="3532"/>
      <c r="SEX1048286" s="3532"/>
      <c r="SEY1048286" s="3532"/>
      <c r="SEZ1048286" s="3532"/>
      <c r="SFA1048286" s="3532"/>
      <c r="SFB1048286" s="3532"/>
      <c r="SFC1048286" s="3532"/>
      <c r="SFD1048286" s="3532"/>
      <c r="SFE1048286" s="3532"/>
      <c r="SFF1048286" s="3532"/>
      <c r="SFG1048286" s="3532"/>
      <c r="SFH1048286" s="3532"/>
      <c r="SFI1048286" s="3532"/>
      <c r="SFJ1048286" s="3532"/>
      <c r="SFK1048286" s="3532"/>
      <c r="SFL1048286" s="3532"/>
      <c r="SFM1048286" s="3532"/>
      <c r="SFN1048286" s="3532"/>
      <c r="SFO1048286" s="3532"/>
      <c r="SFP1048286" s="3532"/>
      <c r="SFQ1048286" s="3532"/>
      <c r="SFR1048286" s="3532"/>
      <c r="SFS1048286" s="3532"/>
      <c r="SFT1048286" s="3532"/>
      <c r="SFU1048286" s="3532"/>
      <c r="SFV1048286" s="3532"/>
      <c r="SFW1048286" s="3532"/>
      <c r="SFX1048286" s="3532"/>
      <c r="SFY1048286" s="3532"/>
      <c r="SFZ1048286" s="3532"/>
      <c r="SGA1048286" s="3532"/>
      <c r="SGB1048286" s="3532"/>
      <c r="SGC1048286" s="3532"/>
      <c r="SGD1048286" s="3532"/>
      <c r="SGE1048286" s="3532"/>
      <c r="SGF1048286" s="3532"/>
      <c r="SGG1048286" s="3532"/>
      <c r="SGH1048286" s="3532"/>
      <c r="SGI1048286" s="3532"/>
      <c r="SGJ1048286" s="3532"/>
      <c r="SGK1048286" s="3532"/>
      <c r="SGL1048286" s="3532"/>
      <c r="SGM1048286" s="3532"/>
      <c r="SGN1048286" s="3532"/>
      <c r="SGO1048286" s="3532"/>
      <c r="SGP1048286" s="3532"/>
      <c r="SGQ1048286" s="3532"/>
      <c r="SGR1048286" s="3532"/>
      <c r="SGS1048286" s="3532"/>
      <c r="SGT1048286" s="3532"/>
      <c r="SGU1048286" s="3532"/>
      <c r="SGV1048286" s="3532"/>
      <c r="SGW1048286" s="3532"/>
      <c r="SGX1048286" s="3532"/>
      <c r="SGY1048286" s="3532"/>
      <c r="SGZ1048286" s="3532"/>
      <c r="SHA1048286" s="3532"/>
      <c r="SHB1048286" s="3532"/>
      <c r="SHC1048286" s="3532"/>
      <c r="SHD1048286" s="3532"/>
      <c r="SHE1048286" s="3532"/>
      <c r="SHF1048286" s="3532"/>
      <c r="SHG1048286" s="3532"/>
      <c r="SHH1048286" s="3532"/>
      <c r="SHI1048286" s="3532"/>
      <c r="SHJ1048286" s="3532"/>
      <c r="SHK1048286" s="3532"/>
      <c r="SHL1048286" s="3532"/>
      <c r="SHM1048286" s="3532"/>
      <c r="SHN1048286" s="3532"/>
      <c r="SHO1048286" s="3532"/>
      <c r="SHP1048286" s="3532"/>
      <c r="SHQ1048286" s="3532"/>
      <c r="SHR1048286" s="3532"/>
      <c r="SHS1048286" s="3532"/>
      <c r="SHT1048286" s="3532"/>
      <c r="SHU1048286" s="3532"/>
      <c r="SHV1048286" s="3532"/>
      <c r="SHW1048286" s="3532"/>
      <c r="SHX1048286" s="3532"/>
      <c r="SHY1048286" s="3532"/>
      <c r="SHZ1048286" s="3532"/>
      <c r="SIA1048286" s="3532"/>
      <c r="SIB1048286" s="3532"/>
      <c r="SIC1048286" s="3532"/>
      <c r="SID1048286" s="3532"/>
      <c r="SIE1048286" s="3532"/>
      <c r="SIF1048286" s="3532"/>
      <c r="SIG1048286" s="3532"/>
      <c r="SIH1048286" s="3532"/>
      <c r="SII1048286" s="3532"/>
      <c r="SIJ1048286" s="3532"/>
      <c r="SIK1048286" s="3532"/>
      <c r="SIL1048286" s="3532"/>
      <c r="SIM1048286" s="3532"/>
      <c r="SIN1048286" s="3532"/>
      <c r="SIO1048286" s="3532"/>
      <c r="SIP1048286" s="3532"/>
      <c r="SIQ1048286" s="3532"/>
      <c r="SIR1048286" s="3532"/>
      <c r="SIS1048286" s="3532"/>
      <c r="SIT1048286" s="3532"/>
      <c r="SIU1048286" s="3532"/>
      <c r="SIV1048286" s="3532"/>
      <c r="SIW1048286" s="3532"/>
      <c r="SIX1048286" s="3532"/>
      <c r="SIY1048286" s="3532"/>
      <c r="SIZ1048286" s="3532"/>
      <c r="SJA1048286" s="3532"/>
      <c r="SJB1048286" s="3532"/>
      <c r="SJC1048286" s="3532"/>
      <c r="SJD1048286" s="3532"/>
      <c r="SJE1048286" s="3532"/>
      <c r="SJF1048286" s="3532"/>
      <c r="SJG1048286" s="3532"/>
      <c r="SJH1048286" s="3532"/>
      <c r="SJI1048286" s="3532"/>
      <c r="SJJ1048286" s="3532"/>
      <c r="SJK1048286" s="3532"/>
      <c r="SJL1048286" s="3532"/>
      <c r="SJM1048286" s="3532"/>
      <c r="SJN1048286" s="3532"/>
      <c r="SJO1048286" s="3532"/>
      <c r="SJP1048286" s="3532"/>
      <c r="SJQ1048286" s="3532"/>
      <c r="SJR1048286" s="3532"/>
      <c r="SJS1048286" s="3532"/>
      <c r="SJT1048286" s="3532"/>
      <c r="SJU1048286" s="3532"/>
      <c r="SJV1048286" s="3532"/>
      <c r="SJW1048286" s="3532"/>
      <c r="SJX1048286" s="3532"/>
      <c r="SJY1048286" s="3532"/>
      <c r="SJZ1048286" s="3532"/>
      <c r="SKA1048286" s="3532"/>
      <c r="SKB1048286" s="3532"/>
      <c r="SKC1048286" s="3532"/>
      <c r="SKD1048286" s="3532"/>
      <c r="SKE1048286" s="3532"/>
      <c r="SKF1048286" s="3532"/>
      <c r="SKG1048286" s="3532"/>
      <c r="SKH1048286" s="3532"/>
      <c r="SKI1048286" s="3532"/>
      <c r="SKJ1048286" s="3532"/>
      <c r="SKK1048286" s="3532"/>
      <c r="SKL1048286" s="3532"/>
      <c r="SKM1048286" s="3532"/>
      <c r="SKN1048286" s="3532"/>
      <c r="SKO1048286" s="3532"/>
      <c r="SKP1048286" s="3532"/>
      <c r="SKQ1048286" s="3532"/>
      <c r="SKR1048286" s="3532"/>
      <c r="SKS1048286" s="3532"/>
      <c r="SKT1048286" s="3532"/>
      <c r="SKU1048286" s="3532"/>
      <c r="SKV1048286" s="3532"/>
      <c r="SKW1048286" s="3532"/>
      <c r="SKX1048286" s="3532"/>
      <c r="SKY1048286" s="3532"/>
      <c r="SKZ1048286" s="3532"/>
      <c r="SLA1048286" s="3532"/>
      <c r="SLB1048286" s="3532"/>
      <c r="SLC1048286" s="3532"/>
      <c r="SLD1048286" s="3532"/>
      <c r="SLE1048286" s="3532"/>
      <c r="SLF1048286" s="3532"/>
      <c r="SLG1048286" s="3532"/>
      <c r="SLH1048286" s="3532"/>
      <c r="SLI1048286" s="3532"/>
      <c r="SLJ1048286" s="3532"/>
      <c r="SLK1048286" s="3532"/>
      <c r="SLL1048286" s="3532"/>
      <c r="SLM1048286" s="3532"/>
      <c r="SLN1048286" s="3532"/>
      <c r="SLO1048286" s="3532"/>
      <c r="SLP1048286" s="3532"/>
      <c r="SLQ1048286" s="3532"/>
      <c r="SLR1048286" s="3532"/>
      <c r="SLS1048286" s="3532"/>
      <c r="SLT1048286" s="3532"/>
      <c r="SLU1048286" s="3532"/>
      <c r="SLV1048286" s="3532"/>
      <c r="SLW1048286" s="3532"/>
      <c r="SLX1048286" s="3532"/>
      <c r="SLY1048286" s="3532"/>
      <c r="SLZ1048286" s="3532"/>
      <c r="SMA1048286" s="3532"/>
      <c r="SMB1048286" s="3532"/>
      <c r="SMC1048286" s="3532"/>
      <c r="SMD1048286" s="3532"/>
      <c r="SME1048286" s="3532"/>
      <c r="SMF1048286" s="3532"/>
      <c r="SMG1048286" s="3532"/>
      <c r="SMH1048286" s="3532"/>
      <c r="SMI1048286" s="3532"/>
      <c r="SMJ1048286" s="3532"/>
      <c r="SMK1048286" s="3532"/>
      <c r="SML1048286" s="3532"/>
      <c r="SMM1048286" s="3532"/>
      <c r="SMN1048286" s="3532"/>
      <c r="SMO1048286" s="3532"/>
      <c r="SMP1048286" s="3532"/>
      <c r="SMQ1048286" s="3532"/>
      <c r="SMR1048286" s="3532"/>
      <c r="SMS1048286" s="3532"/>
      <c r="SMT1048286" s="3532"/>
      <c r="SMU1048286" s="3532"/>
      <c r="SMV1048286" s="3532"/>
      <c r="SMW1048286" s="3532"/>
      <c r="SMX1048286" s="3532"/>
      <c r="SMY1048286" s="3532"/>
      <c r="SMZ1048286" s="3532"/>
      <c r="SNA1048286" s="3532"/>
      <c r="SNB1048286" s="3532"/>
      <c r="SNC1048286" s="3532"/>
      <c r="SND1048286" s="3532"/>
      <c r="SNE1048286" s="3532"/>
      <c r="SNF1048286" s="3532"/>
      <c r="SNG1048286" s="3532"/>
      <c r="SNH1048286" s="3532"/>
      <c r="SNI1048286" s="3532"/>
      <c r="SNJ1048286" s="3532"/>
      <c r="SNK1048286" s="3532"/>
      <c r="SNL1048286" s="3532"/>
      <c r="SNM1048286" s="3532"/>
      <c r="SNN1048286" s="3532"/>
      <c r="SNO1048286" s="3532"/>
      <c r="SNP1048286" s="3532"/>
      <c r="SNQ1048286" s="3532"/>
      <c r="SNR1048286" s="3532"/>
      <c r="SNS1048286" s="3532"/>
      <c r="SNT1048286" s="3532"/>
      <c r="SNU1048286" s="3532"/>
      <c r="SNV1048286" s="3532"/>
      <c r="SNW1048286" s="3532"/>
      <c r="SNX1048286" s="3532"/>
      <c r="SNY1048286" s="3532"/>
      <c r="SNZ1048286" s="3532"/>
      <c r="SOA1048286" s="3532"/>
      <c r="SOB1048286" s="3532"/>
      <c r="SOC1048286" s="3532"/>
      <c r="SOD1048286" s="3532"/>
      <c r="SOE1048286" s="3532"/>
      <c r="SOF1048286" s="3532"/>
      <c r="SOG1048286" s="3532"/>
      <c r="SOH1048286" s="3532"/>
      <c r="SOI1048286" s="3532"/>
      <c r="SOJ1048286" s="3532"/>
      <c r="SOK1048286" s="3532"/>
      <c r="SOL1048286" s="3532"/>
      <c r="SOM1048286" s="3532"/>
      <c r="SON1048286" s="3532"/>
      <c r="SOO1048286" s="3532"/>
      <c r="SOP1048286" s="3532"/>
      <c r="SOQ1048286" s="3532"/>
      <c r="SOR1048286" s="3532"/>
      <c r="SOS1048286" s="3532"/>
      <c r="SOT1048286" s="3532"/>
      <c r="SOU1048286" s="3532"/>
      <c r="SOV1048286" s="3532"/>
      <c r="SOW1048286" s="3532"/>
      <c r="SOX1048286" s="3532"/>
      <c r="SOY1048286" s="3532"/>
      <c r="SOZ1048286" s="3532"/>
      <c r="SPA1048286" s="3532"/>
      <c r="SPB1048286" s="3532"/>
      <c r="SPC1048286" s="3532"/>
      <c r="SPD1048286" s="3532"/>
      <c r="SPE1048286" s="3532"/>
      <c r="SPF1048286" s="3532"/>
      <c r="SPG1048286" s="3532"/>
      <c r="SPH1048286" s="3532"/>
      <c r="SPI1048286" s="3532"/>
      <c r="SPJ1048286" s="3532"/>
      <c r="SPK1048286" s="3532"/>
      <c r="SPL1048286" s="3532"/>
      <c r="SPM1048286" s="3532"/>
      <c r="SPN1048286" s="3532"/>
      <c r="SPO1048286" s="3532"/>
      <c r="SPP1048286" s="3532"/>
      <c r="SPQ1048286" s="3532"/>
      <c r="SPR1048286" s="3532"/>
      <c r="SPS1048286" s="3532"/>
      <c r="SPT1048286" s="3532"/>
      <c r="SPU1048286" s="3532"/>
      <c r="SPV1048286" s="3532"/>
      <c r="SPW1048286" s="3532"/>
      <c r="SPX1048286" s="3532"/>
      <c r="SPY1048286" s="3532"/>
      <c r="SPZ1048286" s="3532"/>
      <c r="SQA1048286" s="3532"/>
      <c r="SQB1048286" s="3532"/>
      <c r="SQC1048286" s="3532"/>
      <c r="SQD1048286" s="3532"/>
      <c r="SQE1048286" s="3532"/>
      <c r="SQF1048286" s="3532"/>
      <c r="SQG1048286" s="3532"/>
      <c r="SQH1048286" s="3532"/>
      <c r="SQI1048286" s="3532"/>
      <c r="SQJ1048286" s="3532"/>
      <c r="SQK1048286" s="3532"/>
      <c r="SQL1048286" s="3532"/>
      <c r="SQM1048286" s="3532"/>
      <c r="SQN1048286" s="3532"/>
      <c r="SQO1048286" s="3532"/>
      <c r="SQP1048286" s="3532"/>
      <c r="SQQ1048286" s="3532"/>
      <c r="SQR1048286" s="3532"/>
      <c r="SQS1048286" s="3532"/>
      <c r="SQT1048286" s="3532"/>
      <c r="SQU1048286" s="3532"/>
      <c r="SQV1048286" s="3532"/>
      <c r="SQW1048286" s="3532"/>
      <c r="SQX1048286" s="3532"/>
      <c r="SQY1048286" s="3532"/>
      <c r="SQZ1048286" s="3532"/>
      <c r="SRA1048286" s="3532"/>
      <c r="SRB1048286" s="3532"/>
      <c r="SRC1048286" s="3532"/>
      <c r="SRD1048286" s="3532"/>
      <c r="SRE1048286" s="3532"/>
      <c r="SRF1048286" s="3532"/>
      <c r="SRG1048286" s="3532"/>
      <c r="SRH1048286" s="3532"/>
      <c r="SRI1048286" s="3532"/>
      <c r="SRJ1048286" s="3532"/>
      <c r="SRK1048286" s="3532"/>
      <c r="SRL1048286" s="3532"/>
      <c r="SRM1048286" s="3532"/>
      <c r="SRN1048286" s="3532"/>
      <c r="SRO1048286" s="3532"/>
      <c r="SRP1048286" s="3532"/>
      <c r="SRQ1048286" s="3532"/>
      <c r="SRR1048286" s="3532"/>
      <c r="SRS1048286" s="3532"/>
      <c r="SRT1048286" s="3532"/>
      <c r="SRU1048286" s="3532"/>
      <c r="SRV1048286" s="3532"/>
      <c r="SRW1048286" s="3532"/>
      <c r="SRX1048286" s="3532"/>
      <c r="SRY1048286" s="3532"/>
      <c r="SRZ1048286" s="3532"/>
      <c r="SSA1048286" s="3532"/>
      <c r="SSB1048286" s="3532"/>
      <c r="SSC1048286" s="3532"/>
      <c r="SSD1048286" s="3532"/>
      <c r="SSE1048286" s="3532"/>
      <c r="SSF1048286" s="3532"/>
      <c r="SSG1048286" s="3532"/>
      <c r="SSH1048286" s="3532"/>
      <c r="SSI1048286" s="3532"/>
      <c r="SSJ1048286" s="3532"/>
      <c r="SSK1048286" s="3532"/>
      <c r="SSL1048286" s="3532"/>
      <c r="SSM1048286" s="3532"/>
      <c r="SSN1048286" s="3532"/>
      <c r="SSO1048286" s="3532"/>
      <c r="SSP1048286" s="3532"/>
      <c r="SSQ1048286" s="3532"/>
      <c r="SSR1048286" s="3532"/>
      <c r="SSS1048286" s="3532"/>
      <c r="SST1048286" s="3532"/>
      <c r="SSU1048286" s="3532"/>
      <c r="SSV1048286" s="3532"/>
      <c r="SSW1048286" s="3532"/>
      <c r="SSX1048286" s="3532"/>
      <c r="SSY1048286" s="3532"/>
      <c r="SSZ1048286" s="3532"/>
      <c r="STA1048286" s="3532"/>
      <c r="STB1048286" s="3532"/>
      <c r="STC1048286" s="3532"/>
      <c r="STD1048286" s="3532"/>
      <c r="STE1048286" s="3532"/>
      <c r="STF1048286" s="3532"/>
      <c r="STG1048286" s="3532"/>
      <c r="STH1048286" s="3532"/>
      <c r="STI1048286" s="3532"/>
      <c r="STJ1048286" s="3532"/>
      <c r="STK1048286" s="3532"/>
      <c r="STL1048286" s="3532"/>
      <c r="STM1048286" s="3532"/>
      <c r="STN1048286" s="3532"/>
      <c r="STO1048286" s="3532"/>
      <c r="STP1048286" s="3532"/>
      <c r="STQ1048286" s="3532"/>
      <c r="STR1048286" s="3532"/>
      <c r="STS1048286" s="3532"/>
      <c r="STT1048286" s="3532"/>
      <c r="STU1048286" s="3532"/>
      <c r="STV1048286" s="3532"/>
      <c r="STW1048286" s="3532"/>
      <c r="STX1048286" s="3532"/>
      <c r="STY1048286" s="3532"/>
      <c r="STZ1048286" s="3532"/>
      <c r="SUA1048286" s="3532"/>
      <c r="SUB1048286" s="3532"/>
      <c r="SUC1048286" s="3532"/>
      <c r="SUD1048286" s="3532"/>
      <c r="SUE1048286" s="3532"/>
      <c r="SUF1048286" s="3532"/>
      <c r="SUG1048286" s="3532"/>
      <c r="SUH1048286" s="3532"/>
      <c r="SUI1048286" s="3532"/>
      <c r="SUJ1048286" s="3532"/>
      <c r="SUK1048286" s="3532"/>
      <c r="SUL1048286" s="3532"/>
      <c r="SUM1048286" s="3532"/>
      <c r="SUN1048286" s="3532"/>
      <c r="SUO1048286" s="3532"/>
      <c r="SUP1048286" s="3532"/>
      <c r="SUQ1048286" s="3532"/>
      <c r="SUR1048286" s="3532"/>
      <c r="SUS1048286" s="3532"/>
      <c r="SUT1048286" s="3532"/>
      <c r="SUU1048286" s="3532"/>
      <c r="SUV1048286" s="3532"/>
      <c r="SUW1048286" s="3532"/>
      <c r="SUX1048286" s="3532"/>
      <c r="SUY1048286" s="3532"/>
      <c r="SUZ1048286" s="3532"/>
      <c r="SVA1048286" s="3532"/>
      <c r="SVB1048286" s="3532"/>
      <c r="SVC1048286" s="3532"/>
      <c r="SVD1048286" s="3532"/>
      <c r="SVE1048286" s="3532"/>
      <c r="SVF1048286" s="3532"/>
      <c r="SVG1048286" s="3532"/>
      <c r="SVH1048286" s="3532"/>
      <c r="SVI1048286" s="3532"/>
      <c r="SVJ1048286" s="3532"/>
      <c r="SVK1048286" s="3532"/>
      <c r="SVL1048286" s="3532"/>
      <c r="SVM1048286" s="3532"/>
      <c r="SVN1048286" s="3532"/>
      <c r="SVO1048286" s="3532"/>
      <c r="SVP1048286" s="3532"/>
      <c r="SVQ1048286" s="3532"/>
      <c r="SVR1048286" s="3532"/>
      <c r="SVS1048286" s="3532"/>
      <c r="SVT1048286" s="3532"/>
      <c r="SVU1048286" s="3532"/>
      <c r="SVV1048286" s="3532"/>
      <c r="SVW1048286" s="3532"/>
      <c r="SVX1048286" s="3532"/>
      <c r="SVY1048286" s="3532"/>
      <c r="SVZ1048286" s="3532"/>
      <c r="SWA1048286" s="3532"/>
      <c r="SWB1048286" s="3532"/>
      <c r="SWC1048286" s="3532"/>
      <c r="SWD1048286" s="3532"/>
      <c r="SWE1048286" s="3532"/>
      <c r="SWF1048286" s="3532"/>
      <c r="SWG1048286" s="3532"/>
      <c r="SWH1048286" s="3532"/>
      <c r="SWI1048286" s="3532"/>
      <c r="SWJ1048286" s="3532"/>
      <c r="SWK1048286" s="3532"/>
      <c r="SWL1048286" s="3532"/>
      <c r="SWM1048286" s="3532"/>
      <c r="SWN1048286" s="3532"/>
      <c r="SWO1048286" s="3532"/>
      <c r="SWP1048286" s="3532"/>
      <c r="SWQ1048286" s="3532"/>
      <c r="SWR1048286" s="3532"/>
      <c r="SWS1048286" s="3532"/>
      <c r="SWT1048286" s="3532"/>
      <c r="SWU1048286" s="3532"/>
      <c r="SWV1048286" s="3532"/>
      <c r="SWW1048286" s="3532"/>
      <c r="SWX1048286" s="3532"/>
      <c r="SWY1048286" s="3532"/>
      <c r="SWZ1048286" s="3532"/>
      <c r="SXA1048286" s="3532"/>
      <c r="SXB1048286" s="3532"/>
      <c r="SXC1048286" s="3532"/>
      <c r="SXD1048286" s="3532"/>
      <c r="SXE1048286" s="3532"/>
      <c r="SXF1048286" s="3532"/>
      <c r="SXG1048286" s="3532"/>
      <c r="SXH1048286" s="3532"/>
      <c r="SXI1048286" s="3532"/>
      <c r="SXJ1048286" s="3532"/>
      <c r="SXK1048286" s="3532"/>
      <c r="SXL1048286" s="3532"/>
      <c r="SXM1048286" s="3532"/>
      <c r="SXN1048286" s="3532"/>
      <c r="SXO1048286" s="3532"/>
      <c r="SXP1048286" s="3532"/>
      <c r="SXQ1048286" s="3532"/>
      <c r="SXR1048286" s="3532"/>
      <c r="SXS1048286" s="3532"/>
      <c r="SXT1048286" s="3532"/>
      <c r="SXU1048286" s="3532"/>
      <c r="SXV1048286" s="3532"/>
      <c r="SXW1048286" s="3532"/>
      <c r="SXX1048286" s="3532"/>
      <c r="SXY1048286" s="3532"/>
      <c r="SXZ1048286" s="3532"/>
      <c r="SYA1048286" s="3532"/>
      <c r="SYB1048286" s="3532"/>
      <c r="SYC1048286" s="3532"/>
      <c r="SYD1048286" s="3532"/>
      <c r="SYE1048286" s="3532"/>
      <c r="SYF1048286" s="3532"/>
      <c r="SYG1048286" s="3532"/>
      <c r="SYH1048286" s="3532"/>
      <c r="SYI1048286" s="3532"/>
      <c r="SYJ1048286" s="3532"/>
      <c r="SYK1048286" s="3532"/>
      <c r="SYL1048286" s="3532"/>
      <c r="SYM1048286" s="3532"/>
      <c r="SYN1048286" s="3532"/>
      <c r="SYO1048286" s="3532"/>
      <c r="SYP1048286" s="3532"/>
      <c r="SYQ1048286" s="3532"/>
      <c r="SYR1048286" s="3532"/>
      <c r="SYS1048286" s="3532"/>
      <c r="SYT1048286" s="3532"/>
      <c r="SYU1048286" s="3532"/>
      <c r="SYV1048286" s="3532"/>
      <c r="SYW1048286" s="3532"/>
      <c r="SYX1048286" s="3532"/>
      <c r="SYY1048286" s="3532"/>
      <c r="SYZ1048286" s="3532"/>
      <c r="SZA1048286" s="3532"/>
      <c r="SZB1048286" s="3532"/>
      <c r="SZC1048286" s="3532"/>
      <c r="SZD1048286" s="3532"/>
      <c r="SZE1048286" s="3532"/>
      <c r="SZF1048286" s="3532"/>
      <c r="SZG1048286" s="3532"/>
      <c r="SZH1048286" s="3532"/>
      <c r="SZI1048286" s="3532"/>
      <c r="SZJ1048286" s="3532"/>
      <c r="SZK1048286" s="3532"/>
      <c r="SZL1048286" s="3532"/>
      <c r="SZM1048286" s="3532"/>
      <c r="SZN1048286" s="3532"/>
      <c r="SZO1048286" s="3532"/>
      <c r="SZP1048286" s="3532"/>
      <c r="SZQ1048286" s="3532"/>
      <c r="SZR1048286" s="3532"/>
      <c r="SZS1048286" s="3532"/>
      <c r="SZT1048286" s="3532"/>
      <c r="SZU1048286" s="3532"/>
      <c r="SZV1048286" s="3532"/>
      <c r="SZW1048286" s="3532"/>
      <c r="SZX1048286" s="3532"/>
      <c r="SZY1048286" s="3532"/>
      <c r="SZZ1048286" s="3532"/>
      <c r="TAA1048286" s="3532"/>
      <c r="TAB1048286" s="3532"/>
      <c r="TAC1048286" s="3532"/>
      <c r="TAD1048286" s="3532"/>
      <c r="TAE1048286" s="3532"/>
      <c r="TAF1048286" s="3532"/>
      <c r="TAG1048286" s="3532"/>
      <c r="TAH1048286" s="3532"/>
      <c r="TAI1048286" s="3532"/>
      <c r="TAJ1048286" s="3532"/>
      <c r="TAK1048286" s="3532"/>
      <c r="TAL1048286" s="3532"/>
      <c r="TAM1048286" s="3532"/>
      <c r="TAN1048286" s="3532"/>
      <c r="TAO1048286" s="3532"/>
      <c r="TAP1048286" s="3532"/>
      <c r="TAQ1048286" s="3532"/>
      <c r="TAR1048286" s="3532"/>
      <c r="TAS1048286" s="3532"/>
      <c r="TAT1048286" s="3532"/>
      <c r="TAU1048286" s="3532"/>
      <c r="TAV1048286" s="3532"/>
      <c r="TAW1048286" s="3532"/>
      <c r="TAX1048286" s="3532"/>
      <c r="TAY1048286" s="3532"/>
      <c r="TAZ1048286" s="3532"/>
      <c r="TBA1048286" s="3532"/>
      <c r="TBB1048286" s="3532"/>
      <c r="TBC1048286" s="3532"/>
      <c r="TBD1048286" s="3532"/>
      <c r="TBE1048286" s="3532"/>
      <c r="TBF1048286" s="3532"/>
      <c r="TBG1048286" s="3532"/>
      <c r="TBH1048286" s="3532"/>
      <c r="TBI1048286" s="3532"/>
      <c r="TBJ1048286" s="3532"/>
      <c r="TBK1048286" s="3532"/>
      <c r="TBL1048286" s="3532"/>
      <c r="TBM1048286" s="3532"/>
      <c r="TBN1048286" s="3532"/>
      <c r="TBO1048286" s="3532"/>
      <c r="TBP1048286" s="3532"/>
      <c r="TBQ1048286" s="3532"/>
      <c r="TBR1048286" s="3532"/>
      <c r="TBS1048286" s="3532"/>
      <c r="TBT1048286" s="3532"/>
      <c r="TBU1048286" s="3532"/>
      <c r="TBV1048286" s="3532"/>
      <c r="TBW1048286" s="3532"/>
      <c r="TBX1048286" s="3532"/>
      <c r="TBY1048286" s="3532"/>
      <c r="TBZ1048286" s="3532"/>
      <c r="TCA1048286" s="3532"/>
      <c r="TCB1048286" s="3532"/>
      <c r="TCC1048286" s="3532"/>
      <c r="TCD1048286" s="3532"/>
      <c r="TCE1048286" s="3532"/>
      <c r="TCF1048286" s="3532"/>
      <c r="TCG1048286" s="3532"/>
      <c r="TCH1048286" s="3532"/>
      <c r="TCI1048286" s="3532"/>
      <c r="TCJ1048286" s="3532"/>
      <c r="TCK1048286" s="3532"/>
      <c r="TCL1048286" s="3532"/>
      <c r="TCM1048286" s="3532"/>
      <c r="TCN1048286" s="3532"/>
      <c r="TCO1048286" s="3532"/>
      <c r="TCP1048286" s="3532"/>
      <c r="TCQ1048286" s="3532"/>
      <c r="TCR1048286" s="3532"/>
      <c r="TCS1048286" s="3532"/>
      <c r="TCT1048286" s="3532"/>
      <c r="TCU1048286" s="3532"/>
      <c r="TCV1048286" s="3532"/>
      <c r="TCW1048286" s="3532"/>
      <c r="TCX1048286" s="3532"/>
      <c r="TCY1048286" s="3532"/>
      <c r="TCZ1048286" s="3532"/>
      <c r="TDA1048286" s="3532"/>
      <c r="TDB1048286" s="3532"/>
      <c r="TDC1048286" s="3532"/>
      <c r="TDD1048286" s="3532"/>
      <c r="TDE1048286" s="3532"/>
      <c r="TDF1048286" s="3532"/>
      <c r="TDG1048286" s="3532"/>
      <c r="TDH1048286" s="3532"/>
      <c r="TDI1048286" s="3532"/>
      <c r="TDJ1048286" s="3532"/>
      <c r="TDK1048286" s="3532"/>
      <c r="TDL1048286" s="3532"/>
      <c r="TDM1048286" s="3532"/>
      <c r="TDN1048286" s="3532"/>
      <c r="TDO1048286" s="3532"/>
      <c r="TDP1048286" s="3532"/>
      <c r="TDQ1048286" s="3532"/>
      <c r="TDR1048286" s="3532"/>
      <c r="TDS1048286" s="3532"/>
      <c r="TDT1048286" s="3532"/>
      <c r="TDU1048286" s="3532"/>
      <c r="TDV1048286" s="3532"/>
      <c r="TDW1048286" s="3532"/>
      <c r="TDX1048286" s="3532"/>
      <c r="TDY1048286" s="3532"/>
      <c r="TDZ1048286" s="3532"/>
      <c r="TEA1048286" s="3532"/>
      <c r="TEB1048286" s="3532"/>
      <c r="TEC1048286" s="3532"/>
      <c r="TED1048286" s="3532"/>
      <c r="TEE1048286" s="3532"/>
      <c r="TEF1048286" s="3532"/>
      <c r="TEG1048286" s="3532"/>
      <c r="TEH1048286" s="3532"/>
      <c r="TEI1048286" s="3532"/>
      <c r="TEJ1048286" s="3532"/>
      <c r="TEK1048286" s="3532"/>
      <c r="TEL1048286" s="3532"/>
      <c r="TEM1048286" s="3532"/>
      <c r="TEN1048286" s="3532"/>
      <c r="TEO1048286" s="3532"/>
      <c r="TEP1048286" s="3532"/>
      <c r="TEQ1048286" s="3532"/>
      <c r="TER1048286" s="3532"/>
      <c r="TES1048286" s="3532"/>
      <c r="TET1048286" s="3532"/>
      <c r="TEU1048286" s="3532"/>
      <c r="TEV1048286" s="3532"/>
      <c r="TEW1048286" s="3532"/>
      <c r="TEX1048286" s="3532"/>
      <c r="TEY1048286" s="3532"/>
      <c r="TEZ1048286" s="3532"/>
      <c r="TFA1048286" s="3532"/>
      <c r="TFB1048286" s="3532"/>
      <c r="TFC1048286" s="3532"/>
      <c r="TFD1048286" s="3532"/>
      <c r="TFE1048286" s="3532"/>
      <c r="TFF1048286" s="3532"/>
      <c r="TFG1048286" s="3532"/>
      <c r="TFH1048286" s="3532"/>
      <c r="TFI1048286" s="3532"/>
      <c r="TFJ1048286" s="3532"/>
      <c r="TFK1048286" s="3532"/>
      <c r="TFL1048286" s="3532"/>
      <c r="TFM1048286" s="3532"/>
      <c r="TFN1048286" s="3532"/>
      <c r="TFO1048286" s="3532"/>
      <c r="TFP1048286" s="3532"/>
      <c r="TFQ1048286" s="3532"/>
      <c r="TFR1048286" s="3532"/>
      <c r="TFS1048286" s="3532"/>
      <c r="TFT1048286" s="3532"/>
      <c r="TFU1048286" s="3532"/>
      <c r="TFV1048286" s="3532"/>
      <c r="TFW1048286" s="3532"/>
      <c r="TFX1048286" s="3532"/>
      <c r="TFY1048286" s="3532"/>
      <c r="TFZ1048286" s="3532"/>
      <c r="TGA1048286" s="3532"/>
      <c r="TGB1048286" s="3532"/>
      <c r="TGC1048286" s="3532"/>
      <c r="TGD1048286" s="3532"/>
      <c r="TGE1048286" s="3532"/>
      <c r="TGF1048286" s="3532"/>
      <c r="TGG1048286" s="3532"/>
      <c r="TGH1048286" s="3532"/>
      <c r="TGI1048286" s="3532"/>
      <c r="TGJ1048286" s="3532"/>
      <c r="TGK1048286" s="3532"/>
      <c r="TGL1048286" s="3532"/>
      <c r="TGM1048286" s="3532"/>
      <c r="TGN1048286" s="3532"/>
      <c r="TGO1048286" s="3532"/>
      <c r="TGP1048286" s="3532"/>
      <c r="TGQ1048286" s="3532"/>
      <c r="TGR1048286" s="3532"/>
      <c r="TGS1048286" s="3532"/>
      <c r="TGT1048286" s="3532"/>
      <c r="TGU1048286" s="3532"/>
      <c r="TGV1048286" s="3532"/>
      <c r="TGW1048286" s="3532"/>
      <c r="TGX1048286" s="3532"/>
      <c r="TGY1048286" s="3532"/>
      <c r="TGZ1048286" s="3532"/>
      <c r="THA1048286" s="3532"/>
      <c r="THB1048286" s="3532"/>
      <c r="THC1048286" s="3532"/>
      <c r="THD1048286" s="3532"/>
      <c r="THE1048286" s="3532"/>
      <c r="THF1048286" s="3532"/>
      <c r="THG1048286" s="3532"/>
      <c r="THH1048286" s="3532"/>
      <c r="THI1048286" s="3532"/>
      <c r="THJ1048286" s="3532"/>
      <c r="THK1048286" s="3532"/>
      <c r="THL1048286" s="3532"/>
      <c r="THM1048286" s="3532"/>
      <c r="THN1048286" s="3532"/>
      <c r="THO1048286" s="3532"/>
      <c r="THP1048286" s="3532"/>
      <c r="THQ1048286" s="3532"/>
      <c r="THR1048286" s="3532"/>
      <c r="THS1048286" s="3532"/>
      <c r="THT1048286" s="3532"/>
      <c r="THU1048286" s="3532"/>
      <c r="THV1048286" s="3532"/>
      <c r="THW1048286" s="3532"/>
      <c r="THX1048286" s="3532"/>
      <c r="THY1048286" s="3532"/>
      <c r="THZ1048286" s="3532"/>
      <c r="TIA1048286" s="3532"/>
      <c r="TIB1048286" s="3532"/>
      <c r="TIC1048286" s="3532"/>
      <c r="TID1048286" s="3532"/>
      <c r="TIE1048286" s="3532"/>
      <c r="TIF1048286" s="3532"/>
      <c r="TIG1048286" s="3532"/>
      <c r="TIH1048286" s="3532"/>
      <c r="TII1048286" s="3532"/>
      <c r="TIJ1048286" s="3532"/>
      <c r="TIK1048286" s="3532"/>
      <c r="TIL1048286" s="3532"/>
      <c r="TIM1048286" s="3532"/>
      <c r="TIN1048286" s="3532"/>
      <c r="TIO1048286" s="3532"/>
      <c r="TIP1048286" s="3532"/>
      <c r="TIQ1048286" s="3532"/>
      <c r="TIR1048286" s="3532"/>
      <c r="TIS1048286" s="3532"/>
      <c r="TIT1048286" s="3532"/>
      <c r="TIU1048286" s="3532"/>
      <c r="TIV1048286" s="3532"/>
      <c r="TIW1048286" s="3532"/>
      <c r="TIX1048286" s="3532"/>
      <c r="TIY1048286" s="3532"/>
      <c r="TIZ1048286" s="3532"/>
      <c r="TJA1048286" s="3532"/>
      <c r="TJB1048286" s="3532"/>
      <c r="TJC1048286" s="3532"/>
      <c r="TJD1048286" s="3532"/>
      <c r="TJE1048286" s="3532"/>
      <c r="TJF1048286" s="3532"/>
      <c r="TJG1048286" s="3532"/>
      <c r="TJH1048286" s="3532"/>
      <c r="TJI1048286" s="3532"/>
      <c r="TJJ1048286" s="3532"/>
      <c r="TJK1048286" s="3532"/>
      <c r="TJL1048286" s="3532"/>
      <c r="TJM1048286" s="3532"/>
      <c r="TJN1048286" s="3532"/>
      <c r="TJO1048286" s="3532"/>
      <c r="TJP1048286" s="3532"/>
      <c r="TJQ1048286" s="3532"/>
      <c r="TJR1048286" s="3532"/>
      <c r="TJS1048286" s="3532"/>
      <c r="TJT1048286" s="3532"/>
      <c r="TJU1048286" s="3532"/>
      <c r="TJV1048286" s="3532"/>
      <c r="TJW1048286" s="3532"/>
      <c r="TJX1048286" s="3532"/>
      <c r="TJY1048286" s="3532"/>
      <c r="TJZ1048286" s="3532"/>
      <c r="TKA1048286" s="3532"/>
      <c r="TKB1048286" s="3532"/>
      <c r="TKC1048286" s="3532"/>
      <c r="TKD1048286" s="3532"/>
      <c r="TKE1048286" s="3532"/>
      <c r="TKF1048286" s="3532"/>
      <c r="TKG1048286" s="3532"/>
      <c r="TKH1048286" s="3532"/>
      <c r="TKI1048286" s="3532"/>
      <c r="TKJ1048286" s="3532"/>
      <c r="TKK1048286" s="3532"/>
      <c r="TKL1048286" s="3532"/>
      <c r="TKM1048286" s="3532"/>
      <c r="TKN1048286" s="3532"/>
      <c r="TKO1048286" s="3532"/>
      <c r="TKP1048286" s="3532"/>
      <c r="TKQ1048286" s="3532"/>
      <c r="TKR1048286" s="3532"/>
      <c r="TKS1048286" s="3532"/>
      <c r="TKT1048286" s="3532"/>
      <c r="TKU1048286" s="3532"/>
      <c r="TKV1048286" s="3532"/>
      <c r="TKW1048286" s="3532"/>
      <c r="TKX1048286" s="3532"/>
      <c r="TKY1048286" s="3532"/>
      <c r="TKZ1048286" s="3532"/>
      <c r="TLA1048286" s="3532"/>
      <c r="TLB1048286" s="3532"/>
      <c r="TLC1048286" s="3532"/>
      <c r="TLD1048286" s="3532"/>
      <c r="TLE1048286" s="3532"/>
      <c r="TLF1048286" s="3532"/>
      <c r="TLG1048286" s="3532"/>
      <c r="TLH1048286" s="3532"/>
      <c r="TLI1048286" s="3532"/>
      <c r="TLJ1048286" s="3532"/>
      <c r="TLK1048286" s="3532"/>
      <c r="TLL1048286" s="3532"/>
      <c r="TLM1048286" s="3532"/>
      <c r="TLN1048286" s="3532"/>
      <c r="TLO1048286" s="3532"/>
      <c r="TLP1048286" s="3532"/>
      <c r="TLQ1048286" s="3532"/>
      <c r="TLR1048286" s="3532"/>
      <c r="TLS1048286" s="3532"/>
      <c r="TLT1048286" s="3532"/>
      <c r="TLU1048286" s="3532"/>
      <c r="TLV1048286" s="3532"/>
      <c r="TLW1048286" s="3532"/>
      <c r="TLX1048286" s="3532"/>
      <c r="TLY1048286" s="3532"/>
      <c r="TLZ1048286" s="3532"/>
      <c r="TMA1048286" s="3532"/>
      <c r="TMB1048286" s="3532"/>
      <c r="TMC1048286" s="3532"/>
      <c r="TMD1048286" s="3532"/>
      <c r="TME1048286" s="3532"/>
      <c r="TMF1048286" s="3532"/>
      <c r="TMG1048286" s="3532"/>
      <c r="TMH1048286" s="3532"/>
      <c r="TMI1048286" s="3532"/>
      <c r="TMJ1048286" s="3532"/>
      <c r="TMK1048286" s="3532"/>
      <c r="TML1048286" s="3532"/>
      <c r="TMM1048286" s="3532"/>
      <c r="TMN1048286" s="3532"/>
      <c r="TMO1048286" s="3532"/>
      <c r="TMP1048286" s="3532"/>
      <c r="TMQ1048286" s="3532"/>
      <c r="TMR1048286" s="3532"/>
      <c r="TMS1048286" s="3532"/>
      <c r="TMT1048286" s="3532"/>
      <c r="TMU1048286" s="3532"/>
      <c r="TMV1048286" s="3532"/>
      <c r="TMW1048286" s="3532"/>
      <c r="TMX1048286" s="3532"/>
      <c r="TMY1048286" s="3532"/>
      <c r="TMZ1048286" s="3532"/>
      <c r="TNA1048286" s="3532"/>
      <c r="TNB1048286" s="3532"/>
      <c r="TNC1048286" s="3532"/>
      <c r="TND1048286" s="3532"/>
      <c r="TNE1048286" s="3532"/>
      <c r="TNF1048286" s="3532"/>
      <c r="TNG1048286" s="3532"/>
      <c r="TNH1048286" s="3532"/>
      <c r="TNI1048286" s="3532"/>
      <c r="TNJ1048286" s="3532"/>
      <c r="TNK1048286" s="3532"/>
      <c r="TNL1048286" s="3532"/>
      <c r="TNM1048286" s="3532"/>
      <c r="TNN1048286" s="3532"/>
      <c r="TNO1048286" s="3532"/>
      <c r="TNP1048286" s="3532"/>
      <c r="TNQ1048286" s="3532"/>
      <c r="TNR1048286" s="3532"/>
      <c r="TNS1048286" s="3532"/>
      <c r="TNT1048286" s="3532"/>
      <c r="TNU1048286" s="3532"/>
      <c r="TNV1048286" s="3532"/>
      <c r="TNW1048286" s="3532"/>
      <c r="TNX1048286" s="3532"/>
      <c r="TNY1048286" s="3532"/>
      <c r="TNZ1048286" s="3532"/>
      <c r="TOA1048286" s="3532"/>
      <c r="TOB1048286" s="3532"/>
      <c r="TOC1048286" s="3532"/>
      <c r="TOD1048286" s="3532"/>
      <c r="TOE1048286" s="3532"/>
      <c r="TOF1048286" s="3532"/>
      <c r="TOG1048286" s="3532"/>
      <c r="TOH1048286" s="3532"/>
      <c r="TOI1048286" s="3532"/>
      <c r="TOJ1048286" s="3532"/>
      <c r="TOK1048286" s="3532"/>
      <c r="TOL1048286" s="3532"/>
      <c r="TOM1048286" s="3532"/>
      <c r="TON1048286" s="3532"/>
      <c r="TOO1048286" s="3532"/>
      <c r="TOP1048286" s="3532"/>
      <c r="TOQ1048286" s="3532"/>
      <c r="TOR1048286" s="3532"/>
      <c r="TOS1048286" s="3532"/>
      <c r="TOT1048286" s="3532"/>
      <c r="TOU1048286" s="3532"/>
      <c r="TOV1048286" s="3532"/>
      <c r="TOW1048286" s="3532"/>
      <c r="TOX1048286" s="3532"/>
      <c r="TOY1048286" s="3532"/>
      <c r="TOZ1048286" s="3532"/>
      <c r="TPA1048286" s="3532"/>
      <c r="TPB1048286" s="3532"/>
      <c r="TPC1048286" s="3532"/>
      <c r="TPD1048286" s="3532"/>
      <c r="TPE1048286" s="3532"/>
      <c r="TPF1048286" s="3532"/>
      <c r="TPG1048286" s="3532"/>
      <c r="TPH1048286" s="3532"/>
      <c r="TPI1048286" s="3532"/>
      <c r="TPJ1048286" s="3532"/>
      <c r="TPK1048286" s="3532"/>
      <c r="TPL1048286" s="3532"/>
      <c r="TPM1048286" s="3532"/>
      <c r="TPN1048286" s="3532"/>
      <c r="TPO1048286" s="3532"/>
      <c r="TPP1048286" s="3532"/>
      <c r="TPQ1048286" s="3532"/>
      <c r="TPR1048286" s="3532"/>
      <c r="TPS1048286" s="3532"/>
      <c r="TPT1048286" s="3532"/>
      <c r="TPU1048286" s="3532"/>
      <c r="TPV1048286" s="3532"/>
      <c r="TPW1048286" s="3532"/>
      <c r="TPX1048286" s="3532"/>
      <c r="TPY1048286" s="3532"/>
      <c r="TPZ1048286" s="3532"/>
      <c r="TQA1048286" s="3532"/>
      <c r="TQB1048286" s="3532"/>
      <c r="TQC1048286" s="3532"/>
      <c r="TQD1048286" s="3532"/>
      <c r="TQE1048286" s="3532"/>
      <c r="TQF1048286" s="3532"/>
      <c r="TQG1048286" s="3532"/>
      <c r="TQH1048286" s="3532"/>
      <c r="TQI1048286" s="3532"/>
      <c r="TQJ1048286" s="3532"/>
      <c r="TQK1048286" s="3532"/>
      <c r="TQL1048286" s="3532"/>
      <c r="TQM1048286" s="3532"/>
      <c r="TQN1048286" s="3532"/>
      <c r="TQO1048286" s="3532"/>
      <c r="TQP1048286" s="3532"/>
      <c r="TQQ1048286" s="3532"/>
      <c r="TQR1048286" s="3532"/>
      <c r="TQS1048286" s="3532"/>
      <c r="TQT1048286" s="3532"/>
      <c r="TQU1048286" s="3532"/>
      <c r="TQV1048286" s="3532"/>
      <c r="TQW1048286" s="3532"/>
      <c r="TQX1048286" s="3532"/>
      <c r="TQY1048286" s="3532"/>
      <c r="TQZ1048286" s="3532"/>
      <c r="TRA1048286" s="3532"/>
      <c r="TRB1048286" s="3532"/>
      <c r="TRC1048286" s="3532"/>
      <c r="TRD1048286" s="3532"/>
      <c r="TRE1048286" s="3532"/>
      <c r="TRF1048286" s="3532"/>
      <c r="TRG1048286" s="3532"/>
      <c r="TRH1048286" s="3532"/>
      <c r="TRI1048286" s="3532"/>
      <c r="TRJ1048286" s="3532"/>
      <c r="TRK1048286" s="3532"/>
      <c r="TRL1048286" s="3532"/>
      <c r="TRM1048286" s="3532"/>
      <c r="TRN1048286" s="3532"/>
      <c r="TRO1048286" s="3532"/>
      <c r="TRP1048286" s="3532"/>
      <c r="TRQ1048286" s="3532"/>
      <c r="TRR1048286" s="3532"/>
      <c r="TRS1048286" s="3532"/>
      <c r="TRT1048286" s="3532"/>
      <c r="TRU1048286" s="3532"/>
      <c r="TRV1048286" s="3532"/>
      <c r="TRW1048286" s="3532"/>
      <c r="TRX1048286" s="3532"/>
      <c r="TRY1048286" s="3532"/>
      <c r="TRZ1048286" s="3532"/>
      <c r="TSA1048286" s="3532"/>
      <c r="TSB1048286" s="3532"/>
      <c r="TSC1048286" s="3532"/>
      <c r="TSD1048286" s="3532"/>
      <c r="TSE1048286" s="3532"/>
      <c r="TSF1048286" s="3532"/>
      <c r="TSG1048286" s="3532"/>
      <c r="TSH1048286" s="3532"/>
      <c r="TSI1048286" s="3532"/>
      <c r="TSJ1048286" s="3532"/>
      <c r="TSK1048286" s="3532"/>
      <c r="TSL1048286" s="3532"/>
      <c r="TSM1048286" s="3532"/>
      <c r="TSN1048286" s="3532"/>
      <c r="TSO1048286" s="3532"/>
      <c r="TSP1048286" s="3532"/>
      <c r="TSQ1048286" s="3532"/>
      <c r="TSR1048286" s="3532"/>
      <c r="TSS1048286" s="3532"/>
      <c r="TST1048286" s="3532"/>
      <c r="TSU1048286" s="3532"/>
      <c r="TSV1048286" s="3532"/>
      <c r="TSW1048286" s="3532"/>
      <c r="TSX1048286" s="3532"/>
      <c r="TSY1048286" s="3532"/>
      <c r="TSZ1048286" s="3532"/>
      <c r="TTA1048286" s="3532"/>
      <c r="TTB1048286" s="3532"/>
      <c r="TTC1048286" s="3532"/>
      <c r="TTD1048286" s="3532"/>
      <c r="TTE1048286" s="3532"/>
      <c r="TTF1048286" s="3532"/>
      <c r="TTG1048286" s="3532"/>
      <c r="TTH1048286" s="3532"/>
      <c r="TTI1048286" s="3532"/>
      <c r="TTJ1048286" s="3532"/>
      <c r="TTK1048286" s="3532"/>
      <c r="TTL1048286" s="3532"/>
      <c r="TTM1048286" s="3532"/>
      <c r="TTN1048286" s="3532"/>
      <c r="TTO1048286" s="3532"/>
      <c r="TTP1048286" s="3532"/>
      <c r="TTQ1048286" s="3532"/>
      <c r="TTR1048286" s="3532"/>
      <c r="TTS1048286" s="3532"/>
      <c r="TTT1048286" s="3532"/>
      <c r="TTU1048286" s="3532"/>
      <c r="TTV1048286" s="3532"/>
      <c r="TTW1048286" s="3532"/>
      <c r="TTX1048286" s="3532"/>
      <c r="TTY1048286" s="3532"/>
      <c r="TTZ1048286" s="3532"/>
      <c r="TUA1048286" s="3532"/>
      <c r="TUB1048286" s="3532"/>
      <c r="TUC1048286" s="3532"/>
      <c r="TUD1048286" s="3532"/>
      <c r="TUE1048286" s="3532"/>
      <c r="TUF1048286" s="3532"/>
      <c r="TUG1048286" s="3532"/>
      <c r="TUH1048286" s="3532"/>
      <c r="TUI1048286" s="3532"/>
      <c r="TUJ1048286" s="3532"/>
      <c r="TUK1048286" s="3532"/>
      <c r="TUL1048286" s="3532"/>
      <c r="TUM1048286" s="3532"/>
      <c r="TUN1048286" s="3532"/>
      <c r="TUO1048286" s="3532"/>
      <c r="TUP1048286" s="3532"/>
      <c r="TUQ1048286" s="3532"/>
      <c r="TUR1048286" s="3532"/>
      <c r="TUS1048286" s="3532"/>
      <c r="TUT1048286" s="3532"/>
      <c r="TUU1048286" s="3532"/>
      <c r="TUV1048286" s="3532"/>
      <c r="TUW1048286" s="3532"/>
      <c r="TUX1048286" s="3532"/>
      <c r="TUY1048286" s="3532"/>
      <c r="TUZ1048286" s="3532"/>
      <c r="TVA1048286" s="3532"/>
      <c r="TVB1048286" s="3532"/>
      <c r="TVC1048286" s="3532"/>
      <c r="TVD1048286" s="3532"/>
      <c r="TVE1048286" s="3532"/>
      <c r="TVF1048286" s="3532"/>
      <c r="TVG1048286" s="3532"/>
      <c r="TVH1048286" s="3532"/>
      <c r="TVI1048286" s="3532"/>
      <c r="TVJ1048286" s="3532"/>
      <c r="TVK1048286" s="3532"/>
      <c r="TVL1048286" s="3532"/>
      <c r="TVM1048286" s="3532"/>
      <c r="TVN1048286" s="3532"/>
      <c r="TVO1048286" s="3532"/>
      <c r="TVP1048286" s="3532"/>
      <c r="TVQ1048286" s="3532"/>
      <c r="TVR1048286" s="3532"/>
      <c r="TVS1048286" s="3532"/>
      <c r="TVT1048286" s="3532"/>
      <c r="TVU1048286" s="3532"/>
      <c r="TVV1048286" s="3532"/>
      <c r="TVW1048286" s="3532"/>
      <c r="TVX1048286" s="3532"/>
      <c r="TVY1048286" s="3532"/>
      <c r="TVZ1048286" s="3532"/>
      <c r="TWA1048286" s="3532"/>
      <c r="TWB1048286" s="3532"/>
      <c r="TWC1048286" s="3532"/>
      <c r="TWD1048286" s="3532"/>
      <c r="TWE1048286" s="3532"/>
      <c r="TWF1048286" s="3532"/>
      <c r="TWG1048286" s="3532"/>
      <c r="TWH1048286" s="3532"/>
      <c r="TWI1048286" s="3532"/>
      <c r="TWJ1048286" s="3532"/>
      <c r="TWK1048286" s="3532"/>
      <c r="TWL1048286" s="3532"/>
      <c r="TWM1048286" s="3532"/>
      <c r="TWN1048286" s="3532"/>
      <c r="TWO1048286" s="3532"/>
      <c r="TWP1048286" s="3532"/>
      <c r="TWQ1048286" s="3532"/>
      <c r="TWR1048286" s="3532"/>
      <c r="TWS1048286" s="3532"/>
      <c r="TWT1048286" s="3532"/>
      <c r="TWU1048286" s="3532"/>
      <c r="TWV1048286" s="3532"/>
      <c r="TWW1048286" s="3532"/>
      <c r="TWX1048286" s="3532"/>
      <c r="TWY1048286" s="3532"/>
      <c r="TWZ1048286" s="3532"/>
      <c r="TXA1048286" s="3532"/>
      <c r="TXB1048286" s="3532"/>
      <c r="TXC1048286" s="3532"/>
      <c r="TXD1048286" s="3532"/>
      <c r="TXE1048286" s="3532"/>
      <c r="TXF1048286" s="3532"/>
      <c r="TXG1048286" s="3532"/>
      <c r="TXH1048286" s="3532"/>
      <c r="TXI1048286" s="3532"/>
      <c r="TXJ1048286" s="3532"/>
      <c r="TXK1048286" s="3532"/>
      <c r="TXL1048286" s="3532"/>
      <c r="TXM1048286" s="3532"/>
      <c r="TXN1048286" s="3532"/>
      <c r="TXO1048286" s="3532"/>
      <c r="TXP1048286" s="3532"/>
      <c r="TXQ1048286" s="3532"/>
      <c r="TXR1048286" s="3532"/>
      <c r="TXS1048286" s="3532"/>
      <c r="TXT1048286" s="3532"/>
      <c r="TXU1048286" s="3532"/>
      <c r="TXV1048286" s="3532"/>
      <c r="TXW1048286" s="3532"/>
      <c r="TXX1048286" s="3532"/>
      <c r="TXY1048286" s="3532"/>
      <c r="TXZ1048286" s="3532"/>
      <c r="TYA1048286" s="3532"/>
      <c r="TYB1048286" s="3532"/>
      <c r="TYC1048286" s="3532"/>
      <c r="TYD1048286" s="3532"/>
      <c r="TYE1048286" s="3532"/>
      <c r="TYF1048286" s="3532"/>
      <c r="TYG1048286" s="3532"/>
      <c r="TYH1048286" s="3532"/>
      <c r="TYI1048286" s="3532"/>
      <c r="TYJ1048286" s="3532"/>
      <c r="TYK1048286" s="3532"/>
      <c r="TYL1048286" s="3532"/>
      <c r="TYM1048286" s="3532"/>
      <c r="TYN1048286" s="3532"/>
      <c r="TYO1048286" s="3532"/>
      <c r="TYP1048286" s="3532"/>
      <c r="TYQ1048286" s="3532"/>
      <c r="TYR1048286" s="3532"/>
      <c r="TYS1048286" s="3532"/>
      <c r="TYT1048286" s="3532"/>
      <c r="TYU1048286" s="3532"/>
      <c r="TYV1048286" s="3532"/>
      <c r="TYW1048286" s="3532"/>
      <c r="TYX1048286" s="3532"/>
      <c r="TYY1048286" s="3532"/>
      <c r="TYZ1048286" s="3532"/>
      <c r="TZA1048286" s="3532"/>
      <c r="TZB1048286" s="3532"/>
      <c r="TZC1048286" s="3532"/>
      <c r="TZD1048286" s="3532"/>
      <c r="TZE1048286" s="3532"/>
      <c r="TZF1048286" s="3532"/>
      <c r="TZG1048286" s="3532"/>
      <c r="TZH1048286" s="3532"/>
      <c r="TZI1048286" s="3532"/>
      <c r="TZJ1048286" s="3532"/>
      <c r="TZK1048286" s="3532"/>
      <c r="TZL1048286" s="3532"/>
      <c r="TZM1048286" s="3532"/>
      <c r="TZN1048286" s="3532"/>
      <c r="TZO1048286" s="3532"/>
      <c r="TZP1048286" s="3532"/>
      <c r="TZQ1048286" s="3532"/>
      <c r="TZR1048286" s="3532"/>
      <c r="TZS1048286" s="3532"/>
      <c r="TZT1048286" s="3532"/>
      <c r="TZU1048286" s="3532"/>
      <c r="TZV1048286" s="3532"/>
      <c r="TZW1048286" s="3532"/>
      <c r="TZX1048286" s="3532"/>
      <c r="TZY1048286" s="3532"/>
      <c r="TZZ1048286" s="3532"/>
      <c r="UAA1048286" s="3532"/>
      <c r="UAB1048286" s="3532"/>
      <c r="UAC1048286" s="3532"/>
      <c r="UAD1048286" s="3532"/>
      <c r="UAE1048286" s="3532"/>
      <c r="UAF1048286" s="3532"/>
      <c r="UAG1048286" s="3532"/>
      <c r="UAH1048286" s="3532"/>
      <c r="UAI1048286" s="3532"/>
      <c r="UAJ1048286" s="3532"/>
      <c r="UAK1048286" s="3532"/>
      <c r="UAL1048286" s="3532"/>
      <c r="UAM1048286" s="3532"/>
      <c r="UAN1048286" s="3532"/>
      <c r="UAO1048286" s="3532"/>
      <c r="UAP1048286" s="3532"/>
      <c r="UAQ1048286" s="3532"/>
      <c r="UAR1048286" s="3532"/>
      <c r="UAS1048286" s="3532"/>
      <c r="UAT1048286" s="3532"/>
      <c r="UAU1048286" s="3532"/>
      <c r="UAV1048286" s="3532"/>
      <c r="UAW1048286" s="3532"/>
      <c r="UAX1048286" s="3532"/>
      <c r="UAY1048286" s="3532"/>
      <c r="UAZ1048286" s="3532"/>
      <c r="UBA1048286" s="3532"/>
      <c r="UBB1048286" s="3532"/>
      <c r="UBC1048286" s="3532"/>
      <c r="UBD1048286" s="3532"/>
      <c r="UBE1048286" s="3532"/>
      <c r="UBF1048286" s="3532"/>
      <c r="UBG1048286" s="3532"/>
      <c r="UBH1048286" s="3532"/>
      <c r="UBI1048286" s="3532"/>
      <c r="UBJ1048286" s="3532"/>
      <c r="UBK1048286" s="3532"/>
      <c r="UBL1048286" s="3532"/>
      <c r="UBM1048286" s="3532"/>
      <c r="UBN1048286" s="3532"/>
      <c r="UBO1048286" s="3532"/>
      <c r="UBP1048286" s="3532"/>
      <c r="UBQ1048286" s="3532"/>
      <c r="UBR1048286" s="3532"/>
      <c r="UBS1048286" s="3532"/>
      <c r="UBT1048286" s="3532"/>
      <c r="UBU1048286" s="3532"/>
      <c r="UBV1048286" s="3532"/>
      <c r="UBW1048286" s="3532"/>
      <c r="UBX1048286" s="3532"/>
      <c r="UBY1048286" s="3532"/>
      <c r="UBZ1048286" s="3532"/>
      <c r="UCA1048286" s="3532"/>
      <c r="UCB1048286" s="3532"/>
      <c r="UCC1048286" s="3532"/>
      <c r="UCD1048286" s="3532"/>
      <c r="UCE1048286" s="3532"/>
      <c r="UCF1048286" s="3532"/>
      <c r="UCG1048286" s="3532"/>
      <c r="UCH1048286" s="3532"/>
      <c r="UCI1048286" s="3532"/>
      <c r="UCJ1048286" s="3532"/>
      <c r="UCK1048286" s="3532"/>
      <c r="UCL1048286" s="3532"/>
      <c r="UCM1048286" s="3532"/>
      <c r="UCN1048286" s="3532"/>
      <c r="UCO1048286" s="3532"/>
      <c r="UCP1048286" s="3532"/>
      <c r="UCQ1048286" s="3532"/>
      <c r="UCR1048286" s="3532"/>
      <c r="UCS1048286" s="3532"/>
      <c r="UCT1048286" s="3532"/>
      <c r="UCU1048286" s="3532"/>
      <c r="UCV1048286" s="3532"/>
      <c r="UCW1048286" s="3532"/>
      <c r="UCX1048286" s="3532"/>
      <c r="UCY1048286" s="3532"/>
      <c r="UCZ1048286" s="3532"/>
      <c r="UDA1048286" s="3532"/>
      <c r="UDB1048286" s="3532"/>
      <c r="UDC1048286" s="3532"/>
      <c r="UDD1048286" s="3532"/>
      <c r="UDE1048286" s="3532"/>
      <c r="UDF1048286" s="3532"/>
      <c r="UDG1048286" s="3532"/>
      <c r="UDH1048286" s="3532"/>
      <c r="UDI1048286" s="3532"/>
      <c r="UDJ1048286" s="3532"/>
      <c r="UDK1048286" s="3532"/>
      <c r="UDL1048286" s="3532"/>
      <c r="UDM1048286" s="3532"/>
      <c r="UDN1048286" s="3532"/>
      <c r="UDO1048286" s="3532"/>
      <c r="UDP1048286" s="3532"/>
      <c r="UDQ1048286" s="3532"/>
      <c r="UDR1048286" s="3532"/>
      <c r="UDS1048286" s="3532"/>
      <c r="UDT1048286" s="3532"/>
      <c r="UDU1048286" s="3532"/>
      <c r="UDV1048286" s="3532"/>
      <c r="UDW1048286" s="3532"/>
      <c r="UDX1048286" s="3532"/>
      <c r="UDY1048286" s="3532"/>
      <c r="UDZ1048286" s="3532"/>
      <c r="UEA1048286" s="3532"/>
      <c r="UEB1048286" s="3532"/>
      <c r="UEC1048286" s="3532"/>
      <c r="UED1048286" s="3532"/>
      <c r="UEE1048286" s="3532"/>
      <c r="UEF1048286" s="3532"/>
      <c r="UEG1048286" s="3532"/>
      <c r="UEH1048286" s="3532"/>
      <c r="UEI1048286" s="3532"/>
      <c r="UEJ1048286" s="3532"/>
      <c r="UEK1048286" s="3532"/>
      <c r="UEL1048286" s="3532"/>
      <c r="UEM1048286" s="3532"/>
      <c r="UEN1048286" s="3532"/>
      <c r="UEO1048286" s="3532"/>
      <c r="UEP1048286" s="3532"/>
      <c r="UEQ1048286" s="3532"/>
      <c r="UER1048286" s="3532"/>
      <c r="UES1048286" s="3532"/>
      <c r="UET1048286" s="3532"/>
      <c r="UEU1048286" s="3532"/>
      <c r="UEV1048286" s="3532"/>
      <c r="UEW1048286" s="3532"/>
      <c r="UEX1048286" s="3532"/>
      <c r="UEY1048286" s="3532"/>
      <c r="UEZ1048286" s="3532"/>
      <c r="UFA1048286" s="3532"/>
      <c r="UFB1048286" s="3532"/>
      <c r="UFC1048286" s="3532"/>
      <c r="UFD1048286" s="3532"/>
      <c r="UFE1048286" s="3532"/>
      <c r="UFF1048286" s="3532"/>
      <c r="UFG1048286" s="3532"/>
      <c r="UFH1048286" s="3532"/>
      <c r="UFI1048286" s="3532"/>
      <c r="UFJ1048286" s="3532"/>
      <c r="UFK1048286" s="3532"/>
      <c r="UFL1048286" s="3532"/>
      <c r="UFM1048286" s="3532"/>
      <c r="UFN1048286" s="3532"/>
      <c r="UFO1048286" s="3532"/>
      <c r="UFP1048286" s="3532"/>
      <c r="UFQ1048286" s="3532"/>
      <c r="UFR1048286" s="3532"/>
      <c r="UFS1048286" s="3532"/>
      <c r="UFT1048286" s="3532"/>
      <c r="UFU1048286" s="3532"/>
      <c r="UFV1048286" s="3532"/>
      <c r="UFW1048286" s="3532"/>
      <c r="UFX1048286" s="3532"/>
      <c r="UFY1048286" s="3532"/>
      <c r="UFZ1048286" s="3532"/>
      <c r="UGA1048286" s="3532"/>
      <c r="UGB1048286" s="3532"/>
      <c r="UGC1048286" s="3532"/>
      <c r="UGD1048286" s="3532"/>
      <c r="UGE1048286" s="3532"/>
      <c r="UGF1048286" s="3532"/>
      <c r="UGG1048286" s="3532"/>
      <c r="UGH1048286" s="3532"/>
      <c r="UGI1048286" s="3532"/>
      <c r="UGJ1048286" s="3532"/>
      <c r="UGK1048286" s="3532"/>
      <c r="UGL1048286" s="3532"/>
      <c r="UGM1048286" s="3532"/>
      <c r="UGN1048286" s="3532"/>
      <c r="UGO1048286" s="3532"/>
      <c r="UGP1048286" s="3532"/>
      <c r="UGQ1048286" s="3532"/>
      <c r="UGR1048286" s="3532"/>
      <c r="UGS1048286" s="3532"/>
      <c r="UGT1048286" s="3532"/>
      <c r="UGU1048286" s="3532"/>
      <c r="UGV1048286" s="3532"/>
      <c r="UGW1048286" s="3532"/>
      <c r="UGX1048286" s="3532"/>
      <c r="UGY1048286" s="3532"/>
      <c r="UGZ1048286" s="3532"/>
      <c r="UHA1048286" s="3532"/>
      <c r="UHB1048286" s="3532"/>
      <c r="UHC1048286" s="3532"/>
      <c r="UHD1048286" s="3532"/>
      <c r="UHE1048286" s="3532"/>
      <c r="UHF1048286" s="3532"/>
      <c r="UHG1048286" s="3532"/>
      <c r="UHH1048286" s="3532"/>
      <c r="UHI1048286" s="3532"/>
      <c r="UHJ1048286" s="3532"/>
      <c r="UHK1048286" s="3532"/>
      <c r="UHL1048286" s="3532"/>
      <c r="UHM1048286" s="3532"/>
      <c r="UHN1048286" s="3532"/>
      <c r="UHO1048286" s="3532"/>
      <c r="UHP1048286" s="3532"/>
      <c r="UHQ1048286" s="3532"/>
      <c r="UHR1048286" s="3532"/>
      <c r="UHS1048286" s="3532"/>
      <c r="UHT1048286" s="3532"/>
      <c r="UHU1048286" s="3532"/>
      <c r="UHV1048286" s="3532"/>
      <c r="UHW1048286" s="3532"/>
      <c r="UHX1048286" s="3532"/>
      <c r="UHY1048286" s="3532"/>
      <c r="UHZ1048286" s="3532"/>
      <c r="UIA1048286" s="3532"/>
      <c r="UIB1048286" s="3532"/>
      <c r="UIC1048286" s="3532"/>
      <c r="UID1048286" s="3532"/>
      <c r="UIE1048286" s="3532"/>
      <c r="UIF1048286" s="3532"/>
      <c r="UIG1048286" s="3532"/>
      <c r="UIH1048286" s="3532"/>
      <c r="UII1048286" s="3532"/>
      <c r="UIJ1048286" s="3532"/>
      <c r="UIK1048286" s="3532"/>
      <c r="UIL1048286" s="3532"/>
      <c r="UIM1048286" s="3532"/>
      <c r="UIN1048286" s="3532"/>
      <c r="UIO1048286" s="3532"/>
      <c r="UIP1048286" s="3532"/>
      <c r="UIQ1048286" s="3532"/>
      <c r="UIR1048286" s="3532"/>
      <c r="UIS1048286" s="3532"/>
      <c r="UIT1048286" s="3532"/>
      <c r="UIU1048286" s="3532"/>
      <c r="UIV1048286" s="3532"/>
      <c r="UIW1048286" s="3532"/>
      <c r="UIX1048286" s="3532"/>
      <c r="UIY1048286" s="3532"/>
      <c r="UIZ1048286" s="3532"/>
      <c r="UJA1048286" s="3532"/>
      <c r="UJB1048286" s="3532"/>
      <c r="UJC1048286" s="3532"/>
      <c r="UJD1048286" s="3532"/>
      <c r="UJE1048286" s="3532"/>
      <c r="UJF1048286" s="3532"/>
      <c r="UJG1048286" s="3532"/>
      <c r="UJH1048286" s="3532"/>
      <c r="UJI1048286" s="3532"/>
      <c r="UJJ1048286" s="3532"/>
      <c r="UJK1048286" s="3532"/>
      <c r="UJL1048286" s="3532"/>
      <c r="UJM1048286" s="3532"/>
      <c r="UJN1048286" s="3532"/>
      <c r="UJO1048286" s="3532"/>
      <c r="UJP1048286" s="3532"/>
      <c r="UJQ1048286" s="3532"/>
      <c r="UJR1048286" s="3532"/>
      <c r="UJS1048286" s="3532"/>
      <c r="UJT1048286" s="3532"/>
      <c r="UJU1048286" s="3532"/>
      <c r="UJV1048286" s="3532"/>
      <c r="UJW1048286" s="3532"/>
      <c r="UJX1048286" s="3532"/>
      <c r="UJY1048286" s="3532"/>
      <c r="UJZ1048286" s="3532"/>
      <c r="UKA1048286" s="3532"/>
      <c r="UKB1048286" s="3532"/>
      <c r="UKC1048286" s="3532"/>
      <c r="UKD1048286" s="3532"/>
      <c r="UKE1048286" s="3532"/>
      <c r="UKF1048286" s="3532"/>
      <c r="UKG1048286" s="3532"/>
      <c r="UKH1048286" s="3532"/>
      <c r="UKI1048286" s="3532"/>
      <c r="UKJ1048286" s="3532"/>
      <c r="UKK1048286" s="3532"/>
      <c r="UKL1048286" s="3532"/>
      <c r="UKM1048286" s="3532"/>
      <c r="UKN1048286" s="3532"/>
      <c r="UKO1048286" s="3532"/>
      <c r="UKP1048286" s="3532"/>
      <c r="UKQ1048286" s="3532"/>
      <c r="UKR1048286" s="3532"/>
      <c r="UKS1048286" s="3532"/>
      <c r="UKT1048286" s="3532"/>
      <c r="UKU1048286" s="3532"/>
      <c r="UKV1048286" s="3532"/>
      <c r="UKW1048286" s="3532"/>
      <c r="UKX1048286" s="3532"/>
      <c r="UKY1048286" s="3532"/>
      <c r="UKZ1048286" s="3532"/>
      <c r="ULA1048286" s="3532"/>
      <c r="ULB1048286" s="3532"/>
      <c r="ULC1048286" s="3532"/>
      <c r="ULD1048286" s="3532"/>
      <c r="ULE1048286" s="3532"/>
      <c r="ULF1048286" s="3532"/>
      <c r="ULG1048286" s="3532"/>
      <c r="ULH1048286" s="3532"/>
      <c r="ULI1048286" s="3532"/>
      <c r="ULJ1048286" s="3532"/>
      <c r="ULK1048286" s="3532"/>
      <c r="ULL1048286" s="3532"/>
      <c r="ULM1048286" s="3532"/>
      <c r="ULN1048286" s="3532"/>
      <c r="ULO1048286" s="3532"/>
      <c r="ULP1048286" s="3532"/>
      <c r="ULQ1048286" s="3532"/>
      <c r="ULR1048286" s="3532"/>
      <c r="ULS1048286" s="3532"/>
      <c r="ULT1048286" s="3532"/>
      <c r="ULU1048286" s="3532"/>
      <c r="ULV1048286" s="3532"/>
      <c r="ULW1048286" s="3532"/>
      <c r="ULX1048286" s="3532"/>
      <c r="ULY1048286" s="3532"/>
      <c r="ULZ1048286" s="3532"/>
      <c r="UMA1048286" s="3532"/>
      <c r="UMB1048286" s="3532"/>
      <c r="UMC1048286" s="3532"/>
      <c r="UMD1048286" s="3532"/>
      <c r="UME1048286" s="3532"/>
      <c r="UMF1048286" s="3532"/>
      <c r="UMG1048286" s="3532"/>
      <c r="UMH1048286" s="3532"/>
      <c r="UMI1048286" s="3532"/>
      <c r="UMJ1048286" s="3532"/>
      <c r="UMK1048286" s="3532"/>
      <c r="UML1048286" s="3532"/>
      <c r="UMM1048286" s="3532"/>
      <c r="UMN1048286" s="3532"/>
      <c r="UMO1048286" s="3532"/>
      <c r="UMP1048286" s="3532"/>
      <c r="UMQ1048286" s="3532"/>
      <c r="UMR1048286" s="3532"/>
      <c r="UMS1048286" s="3532"/>
      <c r="UMT1048286" s="3532"/>
      <c r="UMU1048286" s="3532"/>
      <c r="UMV1048286" s="3532"/>
      <c r="UMW1048286" s="3532"/>
      <c r="UMX1048286" s="3532"/>
      <c r="UMY1048286" s="3532"/>
      <c r="UMZ1048286" s="3532"/>
      <c r="UNA1048286" s="3532"/>
      <c r="UNB1048286" s="3532"/>
      <c r="UNC1048286" s="3532"/>
      <c r="UND1048286" s="3532"/>
      <c r="UNE1048286" s="3532"/>
      <c r="UNF1048286" s="3532"/>
      <c r="UNG1048286" s="3532"/>
      <c r="UNH1048286" s="3532"/>
      <c r="UNI1048286" s="3532"/>
      <c r="UNJ1048286" s="3532"/>
      <c r="UNK1048286" s="3532"/>
      <c r="UNL1048286" s="3532"/>
      <c r="UNM1048286" s="3532"/>
      <c r="UNN1048286" s="3532"/>
      <c r="UNO1048286" s="3532"/>
      <c r="UNP1048286" s="3532"/>
      <c r="UNQ1048286" s="3532"/>
      <c r="UNR1048286" s="3532"/>
      <c r="UNS1048286" s="3532"/>
      <c r="UNT1048286" s="3532"/>
      <c r="UNU1048286" s="3532"/>
      <c r="UNV1048286" s="3532"/>
      <c r="UNW1048286" s="3532"/>
      <c r="UNX1048286" s="3532"/>
      <c r="UNY1048286" s="3532"/>
      <c r="UNZ1048286" s="3532"/>
      <c r="UOA1048286" s="3532"/>
      <c r="UOB1048286" s="3532"/>
      <c r="UOC1048286" s="3532"/>
      <c r="UOD1048286" s="3532"/>
      <c r="UOE1048286" s="3532"/>
      <c r="UOF1048286" s="3532"/>
      <c r="UOG1048286" s="3532"/>
      <c r="UOH1048286" s="3532"/>
      <c r="UOI1048286" s="3532"/>
      <c r="UOJ1048286" s="3532"/>
      <c r="UOK1048286" s="3532"/>
      <c r="UOL1048286" s="3532"/>
      <c r="UOM1048286" s="3532"/>
      <c r="UON1048286" s="3532"/>
      <c r="UOO1048286" s="3532"/>
      <c r="UOP1048286" s="3532"/>
      <c r="UOQ1048286" s="3532"/>
      <c r="UOR1048286" s="3532"/>
      <c r="UOS1048286" s="3532"/>
      <c r="UOT1048286" s="3532"/>
      <c r="UOU1048286" s="3532"/>
      <c r="UOV1048286" s="3532"/>
      <c r="UOW1048286" s="3532"/>
      <c r="UOX1048286" s="3532"/>
      <c r="UOY1048286" s="3532"/>
      <c r="UOZ1048286" s="3532"/>
      <c r="UPA1048286" s="3532"/>
      <c r="UPB1048286" s="3532"/>
      <c r="UPC1048286" s="3532"/>
      <c r="UPD1048286" s="3532"/>
      <c r="UPE1048286" s="3532"/>
      <c r="UPF1048286" s="3532"/>
      <c r="UPG1048286" s="3532"/>
      <c r="UPH1048286" s="3532"/>
      <c r="UPI1048286" s="3532"/>
      <c r="UPJ1048286" s="3532"/>
      <c r="UPK1048286" s="3532"/>
      <c r="UPL1048286" s="3532"/>
      <c r="UPM1048286" s="3532"/>
      <c r="UPN1048286" s="3532"/>
      <c r="UPO1048286" s="3532"/>
      <c r="UPP1048286" s="3532"/>
      <c r="UPQ1048286" s="3532"/>
      <c r="UPR1048286" s="3532"/>
      <c r="UPS1048286" s="3532"/>
      <c r="UPT1048286" s="3532"/>
      <c r="UPU1048286" s="3532"/>
      <c r="UPV1048286" s="3532"/>
      <c r="UPW1048286" s="3532"/>
      <c r="UPX1048286" s="3532"/>
      <c r="UPY1048286" s="3532"/>
      <c r="UPZ1048286" s="3532"/>
      <c r="UQA1048286" s="3532"/>
      <c r="UQB1048286" s="3532"/>
      <c r="UQC1048286" s="3532"/>
      <c r="UQD1048286" s="3532"/>
      <c r="UQE1048286" s="3532"/>
      <c r="UQF1048286" s="3532"/>
      <c r="UQG1048286" s="3532"/>
      <c r="UQH1048286" s="3532"/>
      <c r="UQI1048286" s="3532"/>
      <c r="UQJ1048286" s="3532"/>
      <c r="UQK1048286" s="3532"/>
      <c r="UQL1048286" s="3532"/>
      <c r="UQM1048286" s="3532"/>
      <c r="UQN1048286" s="3532"/>
      <c r="UQO1048286" s="3532"/>
      <c r="UQP1048286" s="3532"/>
      <c r="UQQ1048286" s="3532"/>
      <c r="UQR1048286" s="3532"/>
      <c r="UQS1048286" s="3532"/>
      <c r="UQT1048286" s="3532"/>
      <c r="UQU1048286" s="3532"/>
      <c r="UQV1048286" s="3532"/>
      <c r="UQW1048286" s="3532"/>
      <c r="UQX1048286" s="3532"/>
      <c r="UQY1048286" s="3532"/>
      <c r="UQZ1048286" s="3532"/>
      <c r="URA1048286" s="3532"/>
      <c r="URB1048286" s="3532"/>
      <c r="URC1048286" s="3532"/>
      <c r="URD1048286" s="3532"/>
      <c r="URE1048286" s="3532"/>
      <c r="URF1048286" s="3532"/>
      <c r="URG1048286" s="3532"/>
      <c r="URH1048286" s="3532"/>
      <c r="URI1048286" s="3532"/>
      <c r="URJ1048286" s="3532"/>
      <c r="URK1048286" s="3532"/>
      <c r="URL1048286" s="3532"/>
      <c r="URM1048286" s="3532"/>
      <c r="URN1048286" s="3532"/>
      <c r="URO1048286" s="3532"/>
      <c r="URP1048286" s="3532"/>
      <c r="URQ1048286" s="3532"/>
      <c r="URR1048286" s="3532"/>
      <c r="URS1048286" s="3532"/>
      <c r="URT1048286" s="3532"/>
      <c r="URU1048286" s="3532"/>
      <c r="URV1048286" s="3532"/>
      <c r="URW1048286" s="3532"/>
      <c r="URX1048286" s="3532"/>
      <c r="URY1048286" s="3532"/>
      <c r="URZ1048286" s="3532"/>
      <c r="USA1048286" s="3532"/>
      <c r="USB1048286" s="3532"/>
      <c r="USC1048286" s="3532"/>
      <c r="USD1048286" s="3532"/>
      <c r="USE1048286" s="3532"/>
      <c r="USF1048286" s="3532"/>
      <c r="USG1048286" s="3532"/>
      <c r="USH1048286" s="3532"/>
      <c r="USI1048286" s="3532"/>
      <c r="USJ1048286" s="3532"/>
      <c r="USK1048286" s="3532"/>
      <c r="USL1048286" s="3532"/>
      <c r="USM1048286" s="3532"/>
      <c r="USN1048286" s="3532"/>
      <c r="USO1048286" s="3532"/>
      <c r="USP1048286" s="3532"/>
      <c r="USQ1048286" s="3532"/>
      <c r="USR1048286" s="3532"/>
      <c r="USS1048286" s="3532"/>
      <c r="UST1048286" s="3532"/>
      <c r="USU1048286" s="3532"/>
      <c r="USV1048286" s="3532"/>
      <c r="USW1048286" s="3532"/>
      <c r="USX1048286" s="3532"/>
      <c r="USY1048286" s="3532"/>
      <c r="USZ1048286" s="3532"/>
      <c r="UTA1048286" s="3532"/>
      <c r="UTB1048286" s="3532"/>
      <c r="UTC1048286" s="3532"/>
      <c r="UTD1048286" s="3532"/>
      <c r="UTE1048286" s="3532"/>
      <c r="UTF1048286" s="3532"/>
      <c r="UTG1048286" s="3532"/>
      <c r="UTH1048286" s="3532"/>
      <c r="UTI1048286" s="3532"/>
      <c r="UTJ1048286" s="3532"/>
      <c r="UTK1048286" s="3532"/>
      <c r="UTL1048286" s="3532"/>
      <c r="UTM1048286" s="3532"/>
      <c r="UTN1048286" s="3532"/>
      <c r="UTO1048286" s="3532"/>
      <c r="UTP1048286" s="3532"/>
      <c r="UTQ1048286" s="3532"/>
      <c r="UTR1048286" s="3532"/>
      <c r="UTS1048286" s="3532"/>
      <c r="UTT1048286" s="3532"/>
      <c r="UTU1048286" s="3532"/>
      <c r="UTV1048286" s="3532"/>
      <c r="UTW1048286" s="3532"/>
      <c r="UTX1048286" s="3532"/>
      <c r="UTY1048286" s="3532"/>
      <c r="UTZ1048286" s="3532"/>
      <c r="UUA1048286" s="3532"/>
      <c r="UUB1048286" s="3532"/>
      <c r="UUC1048286" s="3532"/>
      <c r="UUD1048286" s="3532"/>
      <c r="UUE1048286" s="3532"/>
      <c r="UUF1048286" s="3532"/>
      <c r="UUG1048286" s="3532"/>
      <c r="UUH1048286" s="3532"/>
      <c r="UUI1048286" s="3532"/>
      <c r="UUJ1048286" s="3532"/>
      <c r="UUK1048286" s="3532"/>
      <c r="UUL1048286" s="3532"/>
      <c r="UUM1048286" s="3532"/>
      <c r="UUN1048286" s="3532"/>
      <c r="UUO1048286" s="3532"/>
      <c r="UUP1048286" s="3532"/>
      <c r="UUQ1048286" s="3532"/>
      <c r="UUR1048286" s="3532"/>
      <c r="UUS1048286" s="3532"/>
      <c r="UUT1048286" s="3532"/>
      <c r="UUU1048286" s="3532"/>
      <c r="UUV1048286" s="3532"/>
      <c r="UUW1048286" s="3532"/>
      <c r="UUX1048286" s="3532"/>
      <c r="UUY1048286" s="3532"/>
      <c r="UUZ1048286" s="3532"/>
      <c r="UVA1048286" s="3532"/>
      <c r="UVB1048286" s="3532"/>
      <c r="UVC1048286" s="3532"/>
      <c r="UVD1048286" s="3532"/>
      <c r="UVE1048286" s="3532"/>
      <c r="UVF1048286" s="3532"/>
      <c r="UVG1048286" s="3532"/>
      <c r="UVH1048286" s="3532"/>
      <c r="UVI1048286" s="3532"/>
      <c r="UVJ1048286" s="3532"/>
      <c r="UVK1048286" s="3532"/>
      <c r="UVL1048286" s="3532"/>
      <c r="UVM1048286" s="3532"/>
      <c r="UVN1048286" s="3532"/>
      <c r="UVO1048286" s="3532"/>
      <c r="UVP1048286" s="3532"/>
      <c r="UVQ1048286" s="3532"/>
      <c r="UVR1048286" s="3532"/>
      <c r="UVS1048286" s="3532"/>
      <c r="UVT1048286" s="3532"/>
      <c r="UVU1048286" s="3532"/>
      <c r="UVV1048286" s="3532"/>
      <c r="UVW1048286" s="3532"/>
      <c r="UVX1048286" s="3532"/>
      <c r="UVY1048286" s="3532"/>
      <c r="UVZ1048286" s="3532"/>
      <c r="UWA1048286" s="3532"/>
      <c r="UWB1048286" s="3532"/>
      <c r="UWC1048286" s="3532"/>
      <c r="UWD1048286" s="3532"/>
      <c r="UWE1048286" s="3532"/>
      <c r="UWF1048286" s="3532"/>
      <c r="UWG1048286" s="3532"/>
      <c r="UWH1048286" s="3532"/>
      <c r="UWI1048286" s="3532"/>
      <c r="UWJ1048286" s="3532"/>
      <c r="UWK1048286" s="3532"/>
      <c r="UWL1048286" s="3532"/>
      <c r="UWM1048286" s="3532"/>
      <c r="UWN1048286" s="3532"/>
      <c r="UWO1048286" s="3532"/>
      <c r="UWP1048286" s="3532"/>
      <c r="UWQ1048286" s="3532"/>
      <c r="UWR1048286" s="3532"/>
      <c r="UWS1048286" s="3532"/>
      <c r="UWT1048286" s="3532"/>
      <c r="UWU1048286" s="3532"/>
      <c r="UWV1048286" s="3532"/>
      <c r="UWW1048286" s="3532"/>
      <c r="UWX1048286" s="3532"/>
      <c r="UWY1048286" s="3532"/>
      <c r="UWZ1048286" s="3532"/>
      <c r="UXA1048286" s="3532"/>
      <c r="UXB1048286" s="3532"/>
      <c r="UXC1048286" s="3532"/>
      <c r="UXD1048286" s="3532"/>
      <c r="UXE1048286" s="3532"/>
      <c r="UXF1048286" s="3532"/>
      <c r="UXG1048286" s="3532"/>
      <c r="UXH1048286" s="3532"/>
      <c r="UXI1048286" s="3532"/>
      <c r="UXJ1048286" s="3532"/>
      <c r="UXK1048286" s="3532"/>
      <c r="UXL1048286" s="3532"/>
      <c r="UXM1048286" s="3532"/>
      <c r="UXN1048286" s="3532"/>
      <c r="UXO1048286" s="3532"/>
      <c r="UXP1048286" s="3532"/>
      <c r="UXQ1048286" s="3532"/>
      <c r="UXR1048286" s="3532"/>
      <c r="UXS1048286" s="3532"/>
      <c r="UXT1048286" s="3532"/>
      <c r="UXU1048286" s="3532"/>
      <c r="UXV1048286" s="3532"/>
      <c r="UXW1048286" s="3532"/>
      <c r="UXX1048286" s="3532"/>
      <c r="UXY1048286" s="3532"/>
      <c r="UXZ1048286" s="3532"/>
      <c r="UYA1048286" s="3532"/>
      <c r="UYB1048286" s="3532"/>
      <c r="UYC1048286" s="3532"/>
      <c r="UYD1048286" s="3532"/>
      <c r="UYE1048286" s="3532"/>
      <c r="UYF1048286" s="3532"/>
      <c r="UYG1048286" s="3532"/>
      <c r="UYH1048286" s="3532"/>
      <c r="UYI1048286" s="3532"/>
      <c r="UYJ1048286" s="3532"/>
      <c r="UYK1048286" s="3532"/>
      <c r="UYL1048286" s="3532"/>
      <c r="UYM1048286" s="3532"/>
      <c r="UYN1048286" s="3532"/>
      <c r="UYO1048286" s="3532"/>
      <c r="UYP1048286" s="3532"/>
      <c r="UYQ1048286" s="3532"/>
      <c r="UYR1048286" s="3532"/>
      <c r="UYS1048286" s="3532"/>
      <c r="UYT1048286" s="3532"/>
      <c r="UYU1048286" s="3532"/>
      <c r="UYV1048286" s="3532"/>
      <c r="UYW1048286" s="3532"/>
      <c r="UYX1048286" s="3532"/>
      <c r="UYY1048286" s="3532"/>
      <c r="UYZ1048286" s="3532"/>
      <c r="UZA1048286" s="3532"/>
      <c r="UZB1048286" s="3532"/>
      <c r="UZC1048286" s="3532"/>
      <c r="UZD1048286" s="3532"/>
      <c r="UZE1048286" s="3532"/>
      <c r="UZF1048286" s="3532"/>
      <c r="UZG1048286" s="3532"/>
      <c r="UZH1048286" s="3532"/>
      <c r="UZI1048286" s="3532"/>
      <c r="UZJ1048286" s="3532"/>
      <c r="UZK1048286" s="3532"/>
      <c r="UZL1048286" s="3532"/>
      <c r="UZM1048286" s="3532"/>
      <c r="UZN1048286" s="3532"/>
      <c r="UZO1048286" s="3532"/>
      <c r="UZP1048286" s="3532"/>
      <c r="UZQ1048286" s="3532"/>
      <c r="UZR1048286" s="3532"/>
      <c r="UZS1048286" s="3532"/>
      <c r="UZT1048286" s="3532"/>
      <c r="UZU1048286" s="3532"/>
      <c r="UZV1048286" s="3532"/>
      <c r="UZW1048286" s="3532"/>
      <c r="UZX1048286" s="3532"/>
      <c r="UZY1048286" s="3532"/>
      <c r="UZZ1048286" s="3532"/>
      <c r="VAA1048286" s="3532"/>
      <c r="VAB1048286" s="3532"/>
      <c r="VAC1048286" s="3532"/>
      <c r="VAD1048286" s="3532"/>
      <c r="VAE1048286" s="3532"/>
      <c r="VAF1048286" s="3532"/>
      <c r="VAG1048286" s="3532"/>
      <c r="VAH1048286" s="3532"/>
      <c r="VAI1048286" s="3532"/>
      <c r="VAJ1048286" s="3532"/>
      <c r="VAK1048286" s="3532"/>
      <c r="VAL1048286" s="3532"/>
      <c r="VAM1048286" s="3532"/>
      <c r="VAN1048286" s="3532"/>
      <c r="VAO1048286" s="3532"/>
      <c r="VAP1048286" s="3532"/>
      <c r="VAQ1048286" s="3532"/>
      <c r="VAR1048286" s="3532"/>
      <c r="VAS1048286" s="3532"/>
      <c r="VAT1048286" s="3532"/>
      <c r="VAU1048286" s="3532"/>
      <c r="VAV1048286" s="3532"/>
      <c r="VAW1048286" s="3532"/>
      <c r="VAX1048286" s="3532"/>
      <c r="VAY1048286" s="3532"/>
      <c r="VAZ1048286" s="3532"/>
      <c r="VBA1048286" s="3532"/>
      <c r="VBB1048286" s="3532"/>
      <c r="VBC1048286" s="3532"/>
      <c r="VBD1048286" s="3532"/>
      <c r="VBE1048286" s="3532"/>
      <c r="VBF1048286" s="3532"/>
      <c r="VBG1048286" s="3532"/>
      <c r="VBH1048286" s="3532"/>
      <c r="VBI1048286" s="3532"/>
      <c r="VBJ1048286" s="3532"/>
      <c r="VBK1048286" s="3532"/>
      <c r="VBL1048286" s="3532"/>
      <c r="VBM1048286" s="3532"/>
      <c r="VBN1048286" s="3532"/>
      <c r="VBO1048286" s="3532"/>
      <c r="VBP1048286" s="3532"/>
      <c r="VBQ1048286" s="3532"/>
      <c r="VBR1048286" s="3532"/>
      <c r="VBS1048286" s="3532"/>
      <c r="VBT1048286" s="3532"/>
      <c r="VBU1048286" s="3532"/>
      <c r="VBV1048286" s="3532"/>
      <c r="VBW1048286" s="3532"/>
      <c r="VBX1048286" s="3532"/>
      <c r="VBY1048286" s="3532"/>
      <c r="VBZ1048286" s="3532"/>
      <c r="VCA1048286" s="3532"/>
      <c r="VCB1048286" s="3532"/>
      <c r="VCC1048286" s="3532"/>
      <c r="VCD1048286" s="3532"/>
      <c r="VCE1048286" s="3532"/>
      <c r="VCF1048286" s="3532"/>
      <c r="VCG1048286" s="3532"/>
      <c r="VCH1048286" s="3532"/>
      <c r="VCI1048286" s="3532"/>
      <c r="VCJ1048286" s="3532"/>
      <c r="VCK1048286" s="3532"/>
      <c r="VCL1048286" s="3532"/>
      <c r="VCM1048286" s="3532"/>
      <c r="VCN1048286" s="3532"/>
      <c r="VCO1048286" s="3532"/>
      <c r="VCP1048286" s="3532"/>
      <c r="VCQ1048286" s="3532"/>
      <c r="VCR1048286" s="3532"/>
      <c r="VCS1048286" s="3532"/>
      <c r="VCT1048286" s="3532"/>
      <c r="VCU1048286" s="3532"/>
      <c r="VCV1048286" s="3532"/>
      <c r="VCW1048286" s="3532"/>
      <c r="VCX1048286" s="3532"/>
      <c r="VCY1048286" s="3532"/>
      <c r="VCZ1048286" s="3532"/>
      <c r="VDA1048286" s="3532"/>
      <c r="VDB1048286" s="3532"/>
      <c r="VDC1048286" s="3532"/>
      <c r="VDD1048286" s="3532"/>
      <c r="VDE1048286" s="3532"/>
      <c r="VDF1048286" s="3532"/>
      <c r="VDG1048286" s="3532"/>
      <c r="VDH1048286" s="3532"/>
      <c r="VDI1048286" s="3532"/>
      <c r="VDJ1048286" s="3532"/>
      <c r="VDK1048286" s="3532"/>
      <c r="VDL1048286" s="3532"/>
      <c r="VDM1048286" s="3532"/>
      <c r="VDN1048286" s="3532"/>
      <c r="VDO1048286" s="3532"/>
      <c r="VDP1048286" s="3532"/>
      <c r="VDQ1048286" s="3532"/>
      <c r="VDR1048286" s="3532"/>
      <c r="VDS1048286" s="3532"/>
      <c r="VDT1048286" s="3532"/>
      <c r="VDU1048286" s="3532"/>
      <c r="VDV1048286" s="3532"/>
      <c r="VDW1048286" s="3532"/>
      <c r="VDX1048286" s="3532"/>
      <c r="VDY1048286" s="3532"/>
      <c r="VDZ1048286" s="3532"/>
      <c r="VEA1048286" s="3532"/>
      <c r="VEB1048286" s="3532"/>
      <c r="VEC1048286" s="3532"/>
      <c r="VED1048286" s="3532"/>
      <c r="VEE1048286" s="3532"/>
      <c r="VEF1048286" s="3532"/>
      <c r="VEG1048286" s="3532"/>
      <c r="VEH1048286" s="3532"/>
      <c r="VEI1048286" s="3532"/>
      <c r="VEJ1048286" s="3532"/>
      <c r="VEK1048286" s="3532"/>
      <c r="VEL1048286" s="3532"/>
      <c r="VEM1048286" s="3532"/>
      <c r="VEN1048286" s="3532"/>
      <c r="VEO1048286" s="3532"/>
      <c r="VEP1048286" s="3532"/>
      <c r="VEQ1048286" s="3532"/>
      <c r="VER1048286" s="3532"/>
      <c r="VES1048286" s="3532"/>
      <c r="VET1048286" s="3532"/>
      <c r="VEU1048286" s="3532"/>
      <c r="VEV1048286" s="3532"/>
      <c r="VEW1048286" s="3532"/>
      <c r="VEX1048286" s="3532"/>
      <c r="VEY1048286" s="3532"/>
      <c r="VEZ1048286" s="3532"/>
      <c r="VFA1048286" s="3532"/>
      <c r="VFB1048286" s="3532"/>
      <c r="VFC1048286" s="3532"/>
      <c r="VFD1048286" s="3532"/>
      <c r="VFE1048286" s="3532"/>
      <c r="VFF1048286" s="3532"/>
      <c r="VFG1048286" s="3532"/>
      <c r="VFH1048286" s="3532"/>
      <c r="VFI1048286" s="3532"/>
      <c r="VFJ1048286" s="3532"/>
      <c r="VFK1048286" s="3532"/>
      <c r="VFL1048286" s="3532"/>
      <c r="VFM1048286" s="3532"/>
      <c r="VFN1048286" s="3532"/>
      <c r="VFO1048286" s="3532"/>
      <c r="VFP1048286" s="3532"/>
      <c r="VFQ1048286" s="3532"/>
      <c r="VFR1048286" s="3532"/>
      <c r="VFS1048286" s="3532"/>
      <c r="VFT1048286" s="3532"/>
      <c r="VFU1048286" s="3532"/>
      <c r="VFV1048286" s="3532"/>
      <c r="VFW1048286" s="3532"/>
      <c r="VFX1048286" s="3532"/>
      <c r="VFY1048286" s="3532"/>
      <c r="VFZ1048286" s="3532"/>
      <c r="VGA1048286" s="3532"/>
      <c r="VGB1048286" s="3532"/>
      <c r="VGC1048286" s="3532"/>
      <c r="VGD1048286" s="3532"/>
      <c r="VGE1048286" s="3532"/>
      <c r="VGF1048286" s="3532"/>
      <c r="VGG1048286" s="3532"/>
      <c r="VGH1048286" s="3532"/>
      <c r="VGI1048286" s="3532"/>
      <c r="VGJ1048286" s="3532"/>
      <c r="VGK1048286" s="3532"/>
      <c r="VGL1048286" s="3532"/>
      <c r="VGM1048286" s="3532"/>
      <c r="VGN1048286" s="3532"/>
      <c r="VGO1048286" s="3532"/>
      <c r="VGP1048286" s="3532"/>
      <c r="VGQ1048286" s="3532"/>
      <c r="VGR1048286" s="3532"/>
      <c r="VGS1048286" s="3532"/>
      <c r="VGT1048286" s="3532"/>
      <c r="VGU1048286" s="3532"/>
      <c r="VGV1048286" s="3532"/>
      <c r="VGW1048286" s="3532"/>
      <c r="VGX1048286" s="3532"/>
      <c r="VGY1048286" s="3532"/>
      <c r="VGZ1048286" s="3532"/>
      <c r="VHA1048286" s="3532"/>
      <c r="VHB1048286" s="3532"/>
      <c r="VHC1048286" s="3532"/>
      <c r="VHD1048286" s="3532"/>
      <c r="VHE1048286" s="3532"/>
      <c r="VHF1048286" s="3532"/>
      <c r="VHG1048286" s="3532"/>
      <c r="VHH1048286" s="3532"/>
      <c r="VHI1048286" s="3532"/>
      <c r="VHJ1048286" s="3532"/>
      <c r="VHK1048286" s="3532"/>
      <c r="VHL1048286" s="3532"/>
      <c r="VHM1048286" s="3532"/>
      <c r="VHN1048286" s="3532"/>
      <c r="VHO1048286" s="3532"/>
      <c r="VHP1048286" s="3532"/>
      <c r="VHQ1048286" s="3532"/>
      <c r="VHR1048286" s="3532"/>
      <c r="VHS1048286" s="3532"/>
      <c r="VHT1048286" s="3532"/>
      <c r="VHU1048286" s="3532"/>
      <c r="VHV1048286" s="3532"/>
      <c r="VHW1048286" s="3532"/>
      <c r="VHX1048286" s="3532"/>
      <c r="VHY1048286" s="3532"/>
      <c r="VHZ1048286" s="3532"/>
      <c r="VIA1048286" s="3532"/>
      <c r="VIB1048286" s="3532"/>
      <c r="VIC1048286" s="3532"/>
      <c r="VID1048286" s="3532"/>
      <c r="VIE1048286" s="3532"/>
      <c r="VIF1048286" s="3532"/>
      <c r="VIG1048286" s="3532"/>
      <c r="VIH1048286" s="3532"/>
      <c r="VII1048286" s="3532"/>
      <c r="VIJ1048286" s="3532"/>
      <c r="VIK1048286" s="3532"/>
      <c r="VIL1048286" s="3532"/>
      <c r="VIM1048286" s="3532"/>
      <c r="VIN1048286" s="3532"/>
      <c r="VIO1048286" s="3532"/>
      <c r="VIP1048286" s="3532"/>
      <c r="VIQ1048286" s="3532"/>
      <c r="VIR1048286" s="3532"/>
      <c r="VIS1048286" s="3532"/>
      <c r="VIT1048286" s="3532"/>
      <c r="VIU1048286" s="3532"/>
      <c r="VIV1048286" s="3532"/>
      <c r="VIW1048286" s="3532"/>
      <c r="VIX1048286" s="3532"/>
      <c r="VIY1048286" s="3532"/>
      <c r="VIZ1048286" s="3532"/>
      <c r="VJA1048286" s="3532"/>
      <c r="VJB1048286" s="3532"/>
      <c r="VJC1048286" s="3532"/>
      <c r="VJD1048286" s="3532"/>
      <c r="VJE1048286" s="3532"/>
      <c r="VJF1048286" s="3532"/>
      <c r="VJG1048286" s="3532"/>
      <c r="VJH1048286" s="3532"/>
      <c r="VJI1048286" s="3532"/>
      <c r="VJJ1048286" s="3532"/>
      <c r="VJK1048286" s="3532"/>
      <c r="VJL1048286" s="3532"/>
      <c r="VJM1048286" s="3532"/>
      <c r="VJN1048286" s="3532"/>
      <c r="VJO1048286" s="3532"/>
      <c r="VJP1048286" s="3532"/>
      <c r="VJQ1048286" s="3532"/>
      <c r="VJR1048286" s="3532"/>
      <c r="VJS1048286" s="3532"/>
      <c r="VJT1048286" s="3532"/>
      <c r="VJU1048286" s="3532"/>
      <c r="VJV1048286" s="3532"/>
      <c r="VJW1048286" s="3532"/>
      <c r="VJX1048286" s="3532"/>
      <c r="VJY1048286" s="3532"/>
      <c r="VJZ1048286" s="3532"/>
      <c r="VKA1048286" s="3532"/>
      <c r="VKB1048286" s="3532"/>
      <c r="VKC1048286" s="3532"/>
      <c r="VKD1048286" s="3532"/>
      <c r="VKE1048286" s="3532"/>
      <c r="VKF1048286" s="3532"/>
      <c r="VKG1048286" s="3532"/>
      <c r="VKH1048286" s="3532"/>
      <c r="VKI1048286" s="3532"/>
      <c r="VKJ1048286" s="3532"/>
      <c r="VKK1048286" s="3532"/>
      <c r="VKL1048286" s="3532"/>
      <c r="VKM1048286" s="3532"/>
      <c r="VKN1048286" s="3532"/>
      <c r="VKO1048286" s="3532"/>
      <c r="VKP1048286" s="3532"/>
      <c r="VKQ1048286" s="3532"/>
      <c r="VKR1048286" s="3532"/>
      <c r="VKS1048286" s="3532"/>
      <c r="VKT1048286" s="3532"/>
      <c r="VKU1048286" s="3532"/>
      <c r="VKV1048286" s="3532"/>
      <c r="VKW1048286" s="3532"/>
      <c r="VKX1048286" s="3532"/>
      <c r="VKY1048286" s="3532"/>
      <c r="VKZ1048286" s="3532"/>
      <c r="VLA1048286" s="3532"/>
      <c r="VLB1048286" s="3532"/>
      <c r="VLC1048286" s="3532"/>
      <c r="VLD1048286" s="3532"/>
      <c r="VLE1048286" s="3532"/>
      <c r="VLF1048286" s="3532"/>
      <c r="VLG1048286" s="3532"/>
      <c r="VLH1048286" s="3532"/>
      <c r="VLI1048286" s="3532"/>
      <c r="VLJ1048286" s="3532"/>
      <c r="VLK1048286" s="3532"/>
      <c r="VLL1048286" s="3532"/>
      <c r="VLM1048286" s="3532"/>
      <c r="VLN1048286" s="3532"/>
      <c r="VLO1048286" s="3532"/>
      <c r="VLP1048286" s="3532"/>
      <c r="VLQ1048286" s="3532"/>
      <c r="VLR1048286" s="3532"/>
      <c r="VLS1048286" s="3532"/>
      <c r="VLT1048286" s="3532"/>
      <c r="VLU1048286" s="3532"/>
      <c r="VLV1048286" s="3532"/>
      <c r="VLW1048286" s="3532"/>
      <c r="VLX1048286" s="3532"/>
      <c r="VLY1048286" s="3532"/>
      <c r="VLZ1048286" s="3532"/>
      <c r="VMA1048286" s="3532"/>
      <c r="VMB1048286" s="3532"/>
      <c r="VMC1048286" s="3532"/>
      <c r="VMD1048286" s="3532"/>
      <c r="VME1048286" s="3532"/>
      <c r="VMF1048286" s="3532"/>
      <c r="VMG1048286" s="3532"/>
      <c r="VMH1048286" s="3532"/>
      <c r="VMI1048286" s="3532"/>
      <c r="VMJ1048286" s="3532"/>
      <c r="VMK1048286" s="3532"/>
      <c r="VML1048286" s="3532"/>
      <c r="VMM1048286" s="3532"/>
      <c r="VMN1048286" s="3532"/>
      <c r="VMO1048286" s="3532"/>
      <c r="VMP1048286" s="3532"/>
      <c r="VMQ1048286" s="3532"/>
      <c r="VMR1048286" s="3532"/>
      <c r="VMS1048286" s="3532"/>
      <c r="VMT1048286" s="3532"/>
      <c r="VMU1048286" s="3532"/>
      <c r="VMV1048286" s="3532"/>
      <c r="VMW1048286" s="3532"/>
      <c r="VMX1048286" s="3532"/>
      <c r="VMY1048286" s="3532"/>
      <c r="VMZ1048286" s="3532"/>
      <c r="VNA1048286" s="3532"/>
      <c r="VNB1048286" s="3532"/>
      <c r="VNC1048286" s="3532"/>
      <c r="VND1048286" s="3532"/>
      <c r="VNE1048286" s="3532"/>
      <c r="VNF1048286" s="3532"/>
      <c r="VNG1048286" s="3532"/>
      <c r="VNH1048286" s="3532"/>
      <c r="VNI1048286" s="3532"/>
      <c r="VNJ1048286" s="3532"/>
      <c r="VNK1048286" s="3532"/>
      <c r="VNL1048286" s="3532"/>
      <c r="VNM1048286" s="3532"/>
      <c r="VNN1048286" s="3532"/>
      <c r="VNO1048286" s="3532"/>
      <c r="VNP1048286" s="3532"/>
      <c r="VNQ1048286" s="3532"/>
      <c r="VNR1048286" s="3532"/>
      <c r="VNS1048286" s="3532"/>
      <c r="VNT1048286" s="3532"/>
      <c r="VNU1048286" s="3532"/>
      <c r="VNV1048286" s="3532"/>
      <c r="VNW1048286" s="3532"/>
      <c r="VNX1048286" s="3532"/>
      <c r="VNY1048286" s="3532"/>
      <c r="VNZ1048286" s="3532"/>
      <c r="VOA1048286" s="3532"/>
      <c r="VOB1048286" s="3532"/>
      <c r="VOC1048286" s="3532"/>
      <c r="VOD1048286" s="3532"/>
      <c r="VOE1048286" s="3532"/>
      <c r="VOF1048286" s="3532"/>
      <c r="VOG1048286" s="3532"/>
      <c r="VOH1048286" s="3532"/>
      <c r="VOI1048286" s="3532"/>
      <c r="VOJ1048286" s="3532"/>
      <c r="VOK1048286" s="3532"/>
      <c r="VOL1048286" s="3532"/>
      <c r="VOM1048286" s="3532"/>
      <c r="VON1048286" s="3532"/>
      <c r="VOO1048286" s="3532"/>
      <c r="VOP1048286" s="3532"/>
      <c r="VOQ1048286" s="3532"/>
      <c r="VOR1048286" s="3532"/>
      <c r="VOS1048286" s="3532"/>
      <c r="VOT1048286" s="3532"/>
      <c r="VOU1048286" s="3532"/>
      <c r="VOV1048286" s="3532"/>
      <c r="VOW1048286" s="3532"/>
      <c r="VOX1048286" s="3532"/>
      <c r="VOY1048286" s="3532"/>
      <c r="VOZ1048286" s="3532"/>
      <c r="VPA1048286" s="3532"/>
      <c r="VPB1048286" s="3532"/>
      <c r="VPC1048286" s="3532"/>
      <c r="VPD1048286" s="3532"/>
      <c r="VPE1048286" s="3532"/>
      <c r="VPF1048286" s="3532"/>
      <c r="VPG1048286" s="3532"/>
      <c r="VPH1048286" s="3532"/>
      <c r="VPI1048286" s="3532"/>
      <c r="VPJ1048286" s="3532"/>
      <c r="VPK1048286" s="3532"/>
      <c r="VPL1048286" s="3532"/>
      <c r="VPM1048286" s="3532"/>
      <c r="VPN1048286" s="3532"/>
      <c r="VPO1048286" s="3532"/>
      <c r="VPP1048286" s="3532"/>
      <c r="VPQ1048286" s="3532"/>
      <c r="VPR1048286" s="3532"/>
      <c r="VPS1048286" s="3532"/>
      <c r="VPT1048286" s="3532"/>
      <c r="VPU1048286" s="3532"/>
      <c r="VPV1048286" s="3532"/>
      <c r="VPW1048286" s="3532"/>
      <c r="VPX1048286" s="3532"/>
      <c r="VPY1048286" s="3532"/>
      <c r="VPZ1048286" s="3532"/>
      <c r="VQA1048286" s="3532"/>
      <c r="VQB1048286" s="3532"/>
      <c r="VQC1048286" s="3532"/>
      <c r="VQD1048286" s="3532"/>
      <c r="VQE1048286" s="3532"/>
      <c r="VQF1048286" s="3532"/>
      <c r="VQG1048286" s="3532"/>
      <c r="VQH1048286" s="3532"/>
      <c r="VQI1048286" s="3532"/>
      <c r="VQJ1048286" s="3532"/>
      <c r="VQK1048286" s="3532"/>
      <c r="VQL1048286" s="3532"/>
      <c r="VQM1048286" s="3532"/>
      <c r="VQN1048286" s="3532"/>
      <c r="VQO1048286" s="3532"/>
      <c r="VQP1048286" s="3532"/>
      <c r="VQQ1048286" s="3532"/>
      <c r="VQR1048286" s="3532"/>
      <c r="VQS1048286" s="3532"/>
      <c r="VQT1048286" s="3532"/>
      <c r="VQU1048286" s="3532"/>
      <c r="VQV1048286" s="3532"/>
      <c r="VQW1048286" s="3532"/>
      <c r="VQX1048286" s="3532"/>
      <c r="VQY1048286" s="3532"/>
      <c r="VQZ1048286" s="3532"/>
      <c r="VRA1048286" s="3532"/>
      <c r="VRB1048286" s="3532"/>
      <c r="VRC1048286" s="3532"/>
      <c r="VRD1048286" s="3532"/>
      <c r="VRE1048286" s="3532"/>
      <c r="VRF1048286" s="3532"/>
      <c r="VRG1048286" s="3532"/>
      <c r="VRH1048286" s="3532"/>
      <c r="VRI1048286" s="3532"/>
      <c r="VRJ1048286" s="3532"/>
      <c r="VRK1048286" s="3532"/>
      <c r="VRL1048286" s="3532"/>
      <c r="VRM1048286" s="3532"/>
      <c r="VRN1048286" s="3532"/>
      <c r="VRO1048286" s="3532"/>
      <c r="VRP1048286" s="3532"/>
      <c r="VRQ1048286" s="3532"/>
      <c r="VRR1048286" s="3532"/>
      <c r="VRS1048286" s="3532"/>
      <c r="VRT1048286" s="3532"/>
      <c r="VRU1048286" s="3532"/>
      <c r="VRV1048286" s="3532"/>
      <c r="VRW1048286" s="3532"/>
      <c r="VRX1048286" s="3532"/>
      <c r="VRY1048286" s="3532"/>
      <c r="VRZ1048286" s="3532"/>
      <c r="VSA1048286" s="3532"/>
      <c r="VSB1048286" s="3532"/>
      <c r="VSC1048286" s="3532"/>
      <c r="VSD1048286" s="3532"/>
      <c r="VSE1048286" s="3532"/>
      <c r="VSF1048286" s="3532"/>
      <c r="VSG1048286" s="3532"/>
      <c r="VSH1048286" s="3532"/>
      <c r="VSI1048286" s="3532"/>
      <c r="VSJ1048286" s="3532"/>
      <c r="VSK1048286" s="3532"/>
      <c r="VSL1048286" s="3532"/>
      <c r="VSM1048286" s="3532"/>
      <c r="VSN1048286" s="3532"/>
      <c r="VSO1048286" s="3532"/>
      <c r="VSP1048286" s="3532"/>
      <c r="VSQ1048286" s="3532"/>
      <c r="VSR1048286" s="3532"/>
      <c r="VSS1048286" s="3532"/>
      <c r="VST1048286" s="3532"/>
      <c r="VSU1048286" s="3532"/>
      <c r="VSV1048286" s="3532"/>
      <c r="VSW1048286" s="3532"/>
      <c r="VSX1048286" s="3532"/>
      <c r="VSY1048286" s="3532"/>
      <c r="VSZ1048286" s="3532"/>
      <c r="VTA1048286" s="3532"/>
      <c r="VTB1048286" s="3532"/>
      <c r="VTC1048286" s="3532"/>
      <c r="VTD1048286" s="3532"/>
      <c r="VTE1048286" s="3532"/>
      <c r="VTF1048286" s="3532"/>
      <c r="VTG1048286" s="3532"/>
      <c r="VTH1048286" s="3532"/>
      <c r="VTI1048286" s="3532"/>
      <c r="VTJ1048286" s="3532"/>
      <c r="VTK1048286" s="3532"/>
      <c r="VTL1048286" s="3532"/>
      <c r="VTM1048286" s="3532"/>
      <c r="VTN1048286" s="3532"/>
      <c r="VTO1048286" s="3532"/>
      <c r="VTP1048286" s="3532"/>
      <c r="VTQ1048286" s="3532"/>
      <c r="VTR1048286" s="3532"/>
      <c r="VTS1048286" s="3532"/>
      <c r="VTT1048286" s="3532"/>
      <c r="VTU1048286" s="3532"/>
      <c r="VTV1048286" s="3532"/>
      <c r="VTW1048286" s="3532"/>
      <c r="VTX1048286" s="3532"/>
      <c r="VTY1048286" s="3532"/>
      <c r="VTZ1048286" s="3532"/>
      <c r="VUA1048286" s="3532"/>
      <c r="VUB1048286" s="3532"/>
      <c r="VUC1048286" s="3532"/>
      <c r="VUD1048286" s="3532"/>
      <c r="VUE1048286" s="3532"/>
      <c r="VUF1048286" s="3532"/>
      <c r="VUG1048286" s="3532"/>
      <c r="VUH1048286" s="3532"/>
      <c r="VUI1048286" s="3532"/>
      <c r="VUJ1048286" s="3532"/>
      <c r="VUK1048286" s="3532"/>
      <c r="VUL1048286" s="3532"/>
      <c r="VUM1048286" s="3532"/>
      <c r="VUN1048286" s="3532"/>
      <c r="VUO1048286" s="3532"/>
      <c r="VUP1048286" s="3532"/>
      <c r="VUQ1048286" s="3532"/>
      <c r="VUR1048286" s="3532"/>
      <c r="VUS1048286" s="3532"/>
      <c r="VUT1048286" s="3532"/>
      <c r="VUU1048286" s="3532"/>
      <c r="VUV1048286" s="3532"/>
      <c r="VUW1048286" s="3532"/>
      <c r="VUX1048286" s="3532"/>
      <c r="VUY1048286" s="3532"/>
      <c r="VUZ1048286" s="3532"/>
      <c r="VVA1048286" s="3532"/>
      <c r="VVB1048286" s="3532"/>
      <c r="VVC1048286" s="3532"/>
      <c r="VVD1048286" s="3532"/>
      <c r="VVE1048286" s="3532"/>
      <c r="VVF1048286" s="3532"/>
      <c r="VVG1048286" s="3532"/>
      <c r="VVH1048286" s="3532"/>
      <c r="VVI1048286" s="3532"/>
      <c r="VVJ1048286" s="3532"/>
      <c r="VVK1048286" s="3532"/>
      <c r="VVL1048286" s="3532"/>
      <c r="VVM1048286" s="3532"/>
      <c r="VVN1048286" s="3532"/>
      <c r="VVO1048286" s="3532"/>
      <c r="VVP1048286" s="3532"/>
      <c r="VVQ1048286" s="3532"/>
      <c r="VVR1048286" s="3532"/>
      <c r="VVS1048286" s="3532"/>
      <c r="VVT1048286" s="3532"/>
      <c r="VVU1048286" s="3532"/>
      <c r="VVV1048286" s="3532"/>
      <c r="VVW1048286" s="3532"/>
      <c r="VVX1048286" s="3532"/>
      <c r="VVY1048286" s="3532"/>
      <c r="VVZ1048286" s="3532"/>
      <c r="VWA1048286" s="3532"/>
      <c r="VWB1048286" s="3532"/>
      <c r="VWC1048286" s="3532"/>
      <c r="VWD1048286" s="3532"/>
      <c r="VWE1048286" s="3532"/>
      <c r="VWF1048286" s="3532"/>
      <c r="VWG1048286" s="3532"/>
      <c r="VWH1048286" s="3532"/>
      <c r="VWI1048286" s="3532"/>
      <c r="VWJ1048286" s="3532"/>
      <c r="VWK1048286" s="3532"/>
      <c r="VWL1048286" s="3532"/>
      <c r="VWM1048286" s="3532"/>
      <c r="VWN1048286" s="3532"/>
      <c r="VWO1048286" s="3532"/>
      <c r="VWP1048286" s="3532"/>
      <c r="VWQ1048286" s="3532"/>
      <c r="VWR1048286" s="3532"/>
      <c r="VWS1048286" s="3532"/>
      <c r="VWT1048286" s="3532"/>
      <c r="VWU1048286" s="3532"/>
      <c r="VWV1048286" s="3532"/>
      <c r="VWW1048286" s="3532"/>
      <c r="VWX1048286" s="3532"/>
      <c r="VWY1048286" s="3532"/>
      <c r="VWZ1048286" s="3532"/>
      <c r="VXA1048286" s="3532"/>
      <c r="VXB1048286" s="3532"/>
      <c r="VXC1048286" s="3532"/>
      <c r="VXD1048286" s="3532"/>
      <c r="VXE1048286" s="3532"/>
      <c r="VXF1048286" s="3532"/>
      <c r="VXG1048286" s="3532"/>
      <c r="VXH1048286" s="3532"/>
      <c r="VXI1048286" s="3532"/>
      <c r="VXJ1048286" s="3532"/>
      <c r="VXK1048286" s="3532"/>
      <c r="VXL1048286" s="3532"/>
      <c r="VXM1048286" s="3532"/>
      <c r="VXN1048286" s="3532"/>
      <c r="VXO1048286" s="3532"/>
      <c r="VXP1048286" s="3532"/>
      <c r="VXQ1048286" s="3532"/>
      <c r="VXR1048286" s="3532"/>
      <c r="VXS1048286" s="3532"/>
      <c r="VXT1048286" s="3532"/>
      <c r="VXU1048286" s="3532"/>
      <c r="VXV1048286" s="3532"/>
      <c r="VXW1048286" s="3532"/>
      <c r="VXX1048286" s="3532"/>
      <c r="VXY1048286" s="3532"/>
      <c r="VXZ1048286" s="3532"/>
      <c r="VYA1048286" s="3532"/>
      <c r="VYB1048286" s="3532"/>
      <c r="VYC1048286" s="3532"/>
      <c r="VYD1048286" s="3532"/>
      <c r="VYE1048286" s="3532"/>
      <c r="VYF1048286" s="3532"/>
      <c r="VYG1048286" s="3532"/>
      <c r="VYH1048286" s="3532"/>
      <c r="VYI1048286" s="3532"/>
      <c r="VYJ1048286" s="3532"/>
      <c r="VYK1048286" s="3532"/>
      <c r="VYL1048286" s="3532"/>
      <c r="VYM1048286" s="3532"/>
      <c r="VYN1048286" s="3532"/>
      <c r="VYO1048286" s="3532"/>
      <c r="VYP1048286" s="3532"/>
      <c r="VYQ1048286" s="3532"/>
      <c r="VYR1048286" s="3532"/>
      <c r="VYS1048286" s="3532"/>
      <c r="VYT1048286" s="3532"/>
      <c r="VYU1048286" s="3532"/>
      <c r="VYV1048286" s="3532"/>
      <c r="VYW1048286" s="3532"/>
      <c r="VYX1048286" s="3532"/>
      <c r="VYY1048286" s="3532"/>
      <c r="VYZ1048286" s="3532"/>
      <c r="VZA1048286" s="3532"/>
      <c r="VZB1048286" s="3532"/>
      <c r="VZC1048286" s="3532"/>
      <c r="VZD1048286" s="3532"/>
      <c r="VZE1048286" s="3532"/>
      <c r="VZF1048286" s="3532"/>
      <c r="VZG1048286" s="3532"/>
      <c r="VZH1048286" s="3532"/>
      <c r="VZI1048286" s="3532"/>
      <c r="VZJ1048286" s="3532"/>
      <c r="VZK1048286" s="3532"/>
      <c r="VZL1048286" s="3532"/>
      <c r="VZM1048286" s="3532"/>
      <c r="VZN1048286" s="3532"/>
      <c r="VZO1048286" s="3532"/>
      <c r="VZP1048286" s="3532"/>
      <c r="VZQ1048286" s="3532"/>
      <c r="VZR1048286" s="3532"/>
      <c r="VZS1048286" s="3532"/>
      <c r="VZT1048286" s="3532"/>
      <c r="VZU1048286" s="3532"/>
      <c r="VZV1048286" s="3532"/>
      <c r="VZW1048286" s="3532"/>
      <c r="VZX1048286" s="3532"/>
      <c r="VZY1048286" s="3532"/>
      <c r="VZZ1048286" s="3532"/>
      <c r="WAA1048286" s="3532"/>
      <c r="WAB1048286" s="3532"/>
      <c r="WAC1048286" s="3532"/>
      <c r="WAD1048286" s="3532"/>
      <c r="WAE1048286" s="3532"/>
      <c r="WAF1048286" s="3532"/>
      <c r="WAG1048286" s="3532"/>
      <c r="WAH1048286" s="3532"/>
      <c r="WAI1048286" s="3532"/>
      <c r="WAJ1048286" s="3532"/>
      <c r="WAK1048286" s="3532"/>
      <c r="WAL1048286" s="3532"/>
      <c r="WAM1048286" s="3532"/>
      <c r="WAN1048286" s="3532"/>
      <c r="WAO1048286" s="3532"/>
      <c r="WAP1048286" s="3532"/>
      <c r="WAQ1048286" s="3532"/>
      <c r="WAR1048286" s="3532"/>
      <c r="WAS1048286" s="3532"/>
      <c r="WAT1048286" s="3532"/>
      <c r="WAU1048286" s="3532"/>
      <c r="WAV1048286" s="3532"/>
      <c r="WAW1048286" s="3532"/>
      <c r="WAX1048286" s="3532"/>
      <c r="WAY1048286" s="3532"/>
      <c r="WAZ1048286" s="3532"/>
      <c r="WBA1048286" s="3532"/>
      <c r="WBB1048286" s="3532"/>
      <c r="WBC1048286" s="3532"/>
      <c r="WBD1048286" s="3532"/>
      <c r="WBE1048286" s="3532"/>
      <c r="WBF1048286" s="3532"/>
      <c r="WBG1048286" s="3532"/>
      <c r="WBH1048286" s="3532"/>
      <c r="WBI1048286" s="3532"/>
      <c r="WBJ1048286" s="3532"/>
      <c r="WBK1048286" s="3532"/>
      <c r="WBL1048286" s="3532"/>
      <c r="WBM1048286" s="3532"/>
      <c r="WBN1048286" s="3532"/>
      <c r="WBO1048286" s="3532"/>
      <c r="WBP1048286" s="3532"/>
      <c r="WBQ1048286" s="3532"/>
      <c r="WBR1048286" s="3532"/>
      <c r="WBS1048286" s="3532"/>
      <c r="WBT1048286" s="3532"/>
      <c r="WBU1048286" s="3532"/>
      <c r="WBV1048286" s="3532"/>
      <c r="WBW1048286" s="3532"/>
      <c r="WBX1048286" s="3532"/>
      <c r="WBY1048286" s="3532"/>
      <c r="WBZ1048286" s="3532"/>
      <c r="WCA1048286" s="3532"/>
      <c r="WCB1048286" s="3532"/>
      <c r="WCC1048286" s="3532"/>
      <c r="WCD1048286" s="3532"/>
      <c r="WCE1048286" s="3532"/>
      <c r="WCF1048286" s="3532"/>
      <c r="WCG1048286" s="3532"/>
      <c r="WCH1048286" s="3532"/>
      <c r="WCI1048286" s="3532"/>
      <c r="WCJ1048286" s="3532"/>
      <c r="WCK1048286" s="3532"/>
      <c r="WCL1048286" s="3532"/>
      <c r="WCM1048286" s="3532"/>
      <c r="WCN1048286" s="3532"/>
      <c r="WCO1048286" s="3532"/>
      <c r="WCP1048286" s="3532"/>
      <c r="WCQ1048286" s="3532"/>
      <c r="WCR1048286" s="3532"/>
      <c r="WCS1048286" s="3532"/>
      <c r="WCT1048286" s="3532"/>
      <c r="WCU1048286" s="3532"/>
      <c r="WCV1048286" s="3532"/>
      <c r="WCW1048286" s="3532"/>
      <c r="WCX1048286" s="3532"/>
      <c r="WCY1048286" s="3532"/>
      <c r="WCZ1048286" s="3532"/>
      <c r="WDA1048286" s="3532"/>
      <c r="WDB1048286" s="3532"/>
      <c r="WDC1048286" s="3532"/>
      <c r="WDD1048286" s="3532"/>
      <c r="WDE1048286" s="3532"/>
      <c r="WDF1048286" s="3532"/>
      <c r="WDG1048286" s="3532"/>
      <c r="WDH1048286" s="3532"/>
      <c r="WDI1048286" s="3532"/>
      <c r="WDJ1048286" s="3532"/>
      <c r="WDK1048286" s="3532"/>
      <c r="WDL1048286" s="3532"/>
      <c r="WDM1048286" s="3532"/>
      <c r="WDN1048286" s="3532"/>
      <c r="WDO1048286" s="3532"/>
      <c r="WDP1048286" s="3532"/>
      <c r="WDQ1048286" s="3532"/>
      <c r="WDR1048286" s="3532"/>
      <c r="WDS1048286" s="3532"/>
      <c r="WDT1048286" s="3532"/>
      <c r="WDU1048286" s="3532"/>
      <c r="WDV1048286" s="3532"/>
      <c r="WDW1048286" s="3532"/>
      <c r="WDX1048286" s="3532"/>
      <c r="WDY1048286" s="3532"/>
      <c r="WDZ1048286" s="3532"/>
      <c r="WEA1048286" s="3532"/>
      <c r="WEB1048286" s="3532"/>
      <c r="WEC1048286" s="3532"/>
      <c r="WED1048286" s="3532"/>
      <c r="WEE1048286" s="3532"/>
      <c r="WEF1048286" s="3532"/>
      <c r="WEG1048286" s="3532"/>
      <c r="WEH1048286" s="3532"/>
      <c r="WEI1048286" s="3532"/>
      <c r="WEJ1048286" s="3532"/>
      <c r="WEK1048286" s="3532"/>
      <c r="WEL1048286" s="3532"/>
      <c r="WEM1048286" s="3532"/>
      <c r="WEN1048286" s="3532"/>
      <c r="WEO1048286" s="3532"/>
      <c r="WEP1048286" s="3532"/>
      <c r="WEQ1048286" s="3532"/>
      <c r="WER1048286" s="3532"/>
      <c r="WES1048286" s="3532"/>
      <c r="WET1048286" s="3532"/>
      <c r="WEU1048286" s="3532"/>
      <c r="WEV1048286" s="3532"/>
      <c r="WEW1048286" s="3532"/>
      <c r="WEX1048286" s="3532"/>
      <c r="WEY1048286" s="3532"/>
      <c r="WEZ1048286" s="3532"/>
      <c r="WFA1048286" s="3532"/>
      <c r="WFB1048286" s="3532"/>
      <c r="WFC1048286" s="3532"/>
      <c r="WFD1048286" s="3532"/>
      <c r="WFE1048286" s="3532"/>
      <c r="WFF1048286" s="3532"/>
      <c r="WFG1048286" s="3532"/>
      <c r="WFH1048286" s="3532"/>
      <c r="WFI1048286" s="3532"/>
      <c r="WFJ1048286" s="3532"/>
      <c r="WFK1048286" s="3532"/>
      <c r="WFL1048286" s="3532"/>
      <c r="WFM1048286" s="3532"/>
      <c r="WFN1048286" s="3532"/>
      <c r="WFO1048286" s="3532"/>
      <c r="WFP1048286" s="3532"/>
      <c r="WFQ1048286" s="3532"/>
      <c r="WFR1048286" s="3532"/>
      <c r="WFS1048286" s="3532"/>
      <c r="WFT1048286" s="3532"/>
      <c r="WFU1048286" s="3532"/>
      <c r="WFV1048286" s="3532"/>
      <c r="WFW1048286" s="3532"/>
      <c r="WFX1048286" s="3532"/>
      <c r="WFY1048286" s="3532"/>
      <c r="WFZ1048286" s="3532"/>
      <c r="WGA1048286" s="3532"/>
      <c r="WGB1048286" s="3532"/>
      <c r="WGC1048286" s="3532"/>
      <c r="WGD1048286" s="3532"/>
      <c r="WGE1048286" s="3532"/>
      <c r="WGF1048286" s="3532"/>
      <c r="WGG1048286" s="3532"/>
      <c r="WGH1048286" s="3532"/>
      <c r="WGI1048286" s="3532"/>
      <c r="WGJ1048286" s="3532"/>
      <c r="WGK1048286" s="3532"/>
      <c r="WGL1048286" s="3532"/>
      <c r="WGM1048286" s="3532"/>
      <c r="WGN1048286" s="3532"/>
      <c r="WGO1048286" s="3532"/>
      <c r="WGP1048286" s="3532"/>
      <c r="WGQ1048286" s="3532"/>
      <c r="WGR1048286" s="3532"/>
      <c r="WGS1048286" s="3532"/>
      <c r="WGT1048286" s="3532"/>
      <c r="WGU1048286" s="3532"/>
      <c r="WGV1048286" s="3532"/>
      <c r="WGW1048286" s="3532"/>
      <c r="WGX1048286" s="3532"/>
      <c r="WGY1048286" s="3532"/>
      <c r="WGZ1048286" s="3532"/>
      <c r="WHA1048286" s="3532"/>
      <c r="WHB1048286" s="3532"/>
      <c r="WHC1048286" s="3532"/>
      <c r="WHD1048286" s="3532"/>
      <c r="WHE1048286" s="3532"/>
      <c r="WHF1048286" s="3532"/>
      <c r="WHG1048286" s="3532"/>
      <c r="WHH1048286" s="3532"/>
      <c r="WHI1048286" s="3532"/>
      <c r="WHJ1048286" s="3532"/>
      <c r="WHK1048286" s="3532"/>
      <c r="WHL1048286" s="3532"/>
      <c r="WHM1048286" s="3532"/>
      <c r="WHN1048286" s="3532"/>
      <c r="WHO1048286" s="3532"/>
      <c r="WHP1048286" s="3532"/>
      <c r="WHQ1048286" s="3532"/>
      <c r="WHR1048286" s="3532"/>
      <c r="WHS1048286" s="3532"/>
      <c r="WHT1048286" s="3532"/>
      <c r="WHU1048286" s="3532"/>
      <c r="WHV1048286" s="3532"/>
      <c r="WHW1048286" s="3532"/>
      <c r="WHX1048286" s="3532"/>
      <c r="WHY1048286" s="3532"/>
      <c r="WHZ1048286" s="3532"/>
      <c r="WIA1048286" s="3532"/>
      <c r="WIB1048286" s="3532"/>
      <c r="WIC1048286" s="3532"/>
      <c r="WID1048286" s="3532"/>
      <c r="WIE1048286" s="3532"/>
      <c r="WIF1048286" s="3532"/>
      <c r="WIG1048286" s="3532"/>
      <c r="WIH1048286" s="3532"/>
      <c r="WII1048286" s="3532"/>
      <c r="WIJ1048286" s="3532"/>
      <c r="WIK1048286" s="3532"/>
      <c r="WIL1048286" s="3532"/>
      <c r="WIM1048286" s="3532"/>
      <c r="WIN1048286" s="3532"/>
      <c r="WIO1048286" s="3532"/>
      <c r="WIP1048286" s="3532"/>
      <c r="WIQ1048286" s="3532"/>
      <c r="WIR1048286" s="3532"/>
      <c r="WIS1048286" s="3532"/>
      <c r="WIT1048286" s="3532"/>
      <c r="WIU1048286" s="3532"/>
      <c r="WIV1048286" s="3532"/>
      <c r="WIW1048286" s="3532"/>
      <c r="WIX1048286" s="3532"/>
      <c r="WIY1048286" s="3532"/>
      <c r="WIZ1048286" s="3532"/>
      <c r="WJA1048286" s="3532"/>
      <c r="WJB1048286" s="3532"/>
      <c r="WJC1048286" s="3532"/>
      <c r="WJD1048286" s="3532"/>
      <c r="WJE1048286" s="3532"/>
      <c r="WJF1048286" s="3532"/>
      <c r="WJG1048286" s="3532"/>
      <c r="WJH1048286" s="3532"/>
      <c r="WJI1048286" s="3532"/>
      <c r="WJJ1048286" s="3532"/>
      <c r="WJK1048286" s="3532"/>
      <c r="WJL1048286" s="3532"/>
      <c r="WJM1048286" s="3532"/>
      <c r="WJN1048286" s="3532"/>
      <c r="WJO1048286" s="3532"/>
      <c r="WJP1048286" s="3532"/>
      <c r="WJQ1048286" s="3532"/>
      <c r="WJR1048286" s="3532"/>
      <c r="WJS1048286" s="3532"/>
      <c r="WJT1048286" s="3532"/>
      <c r="WJU1048286" s="3532"/>
      <c r="WJV1048286" s="3532"/>
      <c r="WJW1048286" s="3532"/>
      <c r="WJX1048286" s="3532"/>
      <c r="WJY1048286" s="3532"/>
      <c r="WJZ1048286" s="3532"/>
      <c r="WKA1048286" s="3532"/>
      <c r="WKB1048286" s="3532"/>
      <c r="WKC1048286" s="3532"/>
      <c r="WKD1048286" s="3532"/>
      <c r="WKE1048286" s="3532"/>
      <c r="WKF1048286" s="3532"/>
      <c r="WKG1048286" s="3532"/>
      <c r="WKH1048286" s="3532"/>
      <c r="WKI1048286" s="3532"/>
      <c r="WKJ1048286" s="3532"/>
      <c r="WKK1048286" s="3532"/>
      <c r="WKL1048286" s="3532"/>
      <c r="WKM1048286" s="3532"/>
      <c r="WKN1048286" s="3532"/>
      <c r="WKO1048286" s="3532"/>
      <c r="WKP1048286" s="3532"/>
      <c r="WKQ1048286" s="3532"/>
      <c r="WKR1048286" s="3532"/>
      <c r="WKS1048286" s="3532"/>
      <c r="WKT1048286" s="3532"/>
      <c r="WKU1048286" s="3532"/>
      <c r="WKV1048286" s="3532"/>
      <c r="WKW1048286" s="3532"/>
      <c r="WKX1048286" s="3532"/>
      <c r="WKY1048286" s="3532"/>
      <c r="WKZ1048286" s="3532"/>
      <c r="WLA1048286" s="3532"/>
      <c r="WLB1048286" s="3532"/>
      <c r="WLC1048286" s="3532"/>
      <c r="WLD1048286" s="3532"/>
      <c r="WLE1048286" s="3532"/>
      <c r="WLF1048286" s="3532"/>
      <c r="WLG1048286" s="3532"/>
      <c r="WLH1048286" s="3532"/>
      <c r="WLI1048286" s="3532"/>
      <c r="WLJ1048286" s="3532"/>
      <c r="WLK1048286" s="3532"/>
      <c r="WLL1048286" s="3532"/>
      <c r="WLM1048286" s="3532"/>
      <c r="WLN1048286" s="3532"/>
      <c r="WLO1048286" s="3532"/>
      <c r="WLP1048286" s="3532"/>
      <c r="WLQ1048286" s="3532"/>
      <c r="WLR1048286" s="3532"/>
      <c r="WLS1048286" s="3532"/>
      <c r="WLT1048286" s="3532"/>
      <c r="WLU1048286" s="3532"/>
      <c r="WLV1048286" s="3532"/>
      <c r="WLW1048286" s="3532"/>
      <c r="WLX1048286" s="3532"/>
      <c r="WLY1048286" s="3532"/>
      <c r="WLZ1048286" s="3532"/>
      <c r="WMA1048286" s="3532"/>
      <c r="WMB1048286" s="3532"/>
      <c r="WMC1048286" s="3532"/>
      <c r="WMD1048286" s="3532"/>
      <c r="WME1048286" s="3532"/>
      <c r="WMF1048286" s="3532"/>
      <c r="WMG1048286" s="3532"/>
      <c r="WMH1048286" s="3532"/>
      <c r="WMI1048286" s="3532"/>
      <c r="WMJ1048286" s="3532"/>
      <c r="WMK1048286" s="3532"/>
      <c r="WML1048286" s="3532"/>
      <c r="WMM1048286" s="3532"/>
      <c r="WMN1048286" s="3532"/>
      <c r="WMO1048286" s="3532"/>
      <c r="WMP1048286" s="3532"/>
      <c r="WMQ1048286" s="3532"/>
      <c r="WMR1048286" s="3532"/>
      <c r="WMS1048286" s="3532"/>
      <c r="WMT1048286" s="3532"/>
      <c r="WMU1048286" s="3532"/>
      <c r="WMV1048286" s="3532"/>
      <c r="WMW1048286" s="3532"/>
      <c r="WMX1048286" s="3532"/>
      <c r="WMY1048286" s="3532"/>
      <c r="WMZ1048286" s="3532"/>
      <c r="WNA1048286" s="3532"/>
      <c r="WNB1048286" s="3532"/>
      <c r="WNC1048286" s="3532"/>
      <c r="WND1048286" s="3532"/>
      <c r="WNE1048286" s="3532"/>
      <c r="WNF1048286" s="3532"/>
      <c r="WNG1048286" s="3532"/>
      <c r="WNH1048286" s="3532"/>
      <c r="WNI1048286" s="3532"/>
      <c r="WNJ1048286" s="3532"/>
      <c r="WNK1048286" s="3532"/>
      <c r="WNL1048286" s="3532"/>
      <c r="WNM1048286" s="3532"/>
      <c r="WNN1048286" s="3532"/>
      <c r="WNO1048286" s="3532"/>
      <c r="WNP1048286" s="3532"/>
      <c r="WNQ1048286" s="3532"/>
      <c r="WNR1048286" s="3532"/>
      <c r="WNS1048286" s="3532"/>
      <c r="WNT1048286" s="3532"/>
      <c r="WNU1048286" s="3532"/>
      <c r="WNV1048286" s="3532"/>
      <c r="WNW1048286" s="3532"/>
      <c r="WNX1048286" s="3532"/>
      <c r="WNY1048286" s="3532"/>
      <c r="WNZ1048286" s="3532"/>
      <c r="WOA1048286" s="3532"/>
      <c r="WOB1048286" s="3532"/>
      <c r="WOC1048286" s="3532"/>
      <c r="WOD1048286" s="3532"/>
      <c r="WOE1048286" s="3532"/>
      <c r="WOF1048286" s="3532"/>
      <c r="WOG1048286" s="3532"/>
      <c r="WOH1048286" s="3532"/>
      <c r="WOI1048286" s="3532"/>
      <c r="WOJ1048286" s="3532"/>
      <c r="WOK1048286" s="3532"/>
      <c r="WOL1048286" s="3532"/>
      <c r="WOM1048286" s="3532"/>
      <c r="WON1048286" s="3532"/>
      <c r="WOO1048286" s="3532"/>
      <c r="WOP1048286" s="3532"/>
      <c r="WOQ1048286" s="3532"/>
      <c r="WOR1048286" s="3532"/>
      <c r="WOS1048286" s="3532"/>
      <c r="WOT1048286" s="3532"/>
      <c r="WOU1048286" s="3532"/>
      <c r="WOV1048286" s="3532"/>
      <c r="WOW1048286" s="3532"/>
      <c r="WOX1048286" s="3532"/>
      <c r="WOY1048286" s="3532"/>
      <c r="WOZ1048286" s="3532"/>
      <c r="WPA1048286" s="3532"/>
      <c r="WPB1048286" s="3532"/>
      <c r="WPC1048286" s="3532"/>
      <c r="WPD1048286" s="3532"/>
      <c r="WPE1048286" s="3532"/>
      <c r="WPF1048286" s="3532"/>
      <c r="WPG1048286" s="3532"/>
      <c r="WPH1048286" s="3532"/>
      <c r="WPI1048286" s="3532"/>
      <c r="WPJ1048286" s="3532"/>
      <c r="WPK1048286" s="3532"/>
      <c r="WPL1048286" s="3532"/>
      <c r="WPM1048286" s="3532"/>
      <c r="WPN1048286" s="3532"/>
      <c r="WPO1048286" s="3532"/>
      <c r="WPP1048286" s="3532"/>
      <c r="WPQ1048286" s="3532"/>
      <c r="WPR1048286" s="3532"/>
      <c r="WPS1048286" s="3532"/>
      <c r="WPT1048286" s="3532"/>
      <c r="WPU1048286" s="3532"/>
      <c r="WPV1048286" s="3532"/>
      <c r="WPW1048286" s="3532"/>
      <c r="WPX1048286" s="3532"/>
      <c r="WPY1048286" s="3532"/>
      <c r="WPZ1048286" s="3532"/>
      <c r="WQA1048286" s="3532"/>
      <c r="WQB1048286" s="3532"/>
      <c r="WQC1048286" s="3532"/>
      <c r="WQD1048286" s="3532"/>
      <c r="WQE1048286" s="3532"/>
      <c r="WQF1048286" s="3532"/>
      <c r="WQG1048286" s="3532"/>
      <c r="WQH1048286" s="3532"/>
      <c r="WQI1048286" s="3532"/>
      <c r="WQJ1048286" s="3532"/>
      <c r="WQK1048286" s="3532"/>
      <c r="WQL1048286" s="3532"/>
      <c r="WQM1048286" s="3532"/>
      <c r="WQN1048286" s="3532"/>
      <c r="WQO1048286" s="3532"/>
      <c r="WQP1048286" s="3532"/>
      <c r="WQQ1048286" s="3532"/>
      <c r="WQR1048286" s="3532"/>
      <c r="WQS1048286" s="3532"/>
      <c r="WQT1048286" s="3532"/>
      <c r="WQU1048286" s="3532"/>
      <c r="WQV1048286" s="3532"/>
      <c r="WQW1048286" s="3532"/>
      <c r="WQX1048286" s="3532"/>
      <c r="WQY1048286" s="3532"/>
      <c r="WQZ1048286" s="3532"/>
      <c r="WRA1048286" s="3532"/>
      <c r="WRB1048286" s="3532"/>
      <c r="WRC1048286" s="3532"/>
      <c r="WRD1048286" s="3532"/>
      <c r="WRE1048286" s="3532"/>
      <c r="WRF1048286" s="3532"/>
      <c r="WRG1048286" s="3532"/>
      <c r="WRH1048286" s="3532"/>
      <c r="WRI1048286" s="3532"/>
      <c r="WRJ1048286" s="3532"/>
      <c r="WRK1048286" s="3532"/>
      <c r="WRL1048286" s="3532"/>
      <c r="WRM1048286" s="3532"/>
      <c r="WRN1048286" s="3532"/>
      <c r="WRO1048286" s="3532"/>
      <c r="WRP1048286" s="3532"/>
      <c r="WRQ1048286" s="3532"/>
      <c r="WRR1048286" s="3532"/>
      <c r="WRS1048286" s="3532"/>
      <c r="WRT1048286" s="3532"/>
      <c r="WRU1048286" s="3532"/>
      <c r="WRV1048286" s="3532"/>
      <c r="WRW1048286" s="3532"/>
      <c r="WRX1048286" s="3532"/>
      <c r="WRY1048286" s="3532"/>
      <c r="WRZ1048286" s="3532"/>
      <c r="WSA1048286" s="3532"/>
      <c r="WSB1048286" s="3532"/>
      <c r="WSC1048286" s="3532"/>
      <c r="WSD1048286" s="3532"/>
      <c r="WSE1048286" s="3532"/>
      <c r="WSF1048286" s="3532"/>
      <c r="WSG1048286" s="3532"/>
      <c r="WSH1048286" s="3532"/>
      <c r="WSI1048286" s="3532"/>
      <c r="WSJ1048286" s="3532"/>
      <c r="WSK1048286" s="3532"/>
      <c r="WSL1048286" s="3532"/>
      <c r="WSM1048286" s="3532"/>
      <c r="WSN1048286" s="3532"/>
      <c r="WSO1048286" s="3532"/>
      <c r="WSP1048286" s="3532"/>
      <c r="WSQ1048286" s="3532"/>
      <c r="WSR1048286" s="3532"/>
      <c r="WSS1048286" s="3532"/>
      <c r="WST1048286" s="3532"/>
      <c r="WSU1048286" s="3532"/>
      <c r="WSV1048286" s="3532"/>
      <c r="WSW1048286" s="3532"/>
      <c r="WSX1048286" s="3532"/>
      <c r="WSY1048286" s="3532"/>
      <c r="WSZ1048286" s="3532"/>
      <c r="WTA1048286" s="3532"/>
      <c r="WTB1048286" s="3532"/>
      <c r="WTC1048286" s="3532"/>
      <c r="WTD1048286" s="3532"/>
      <c r="WTE1048286" s="3532"/>
      <c r="WTF1048286" s="3532"/>
      <c r="WTG1048286" s="3532"/>
      <c r="WTH1048286" s="3532"/>
      <c r="WTI1048286" s="3532"/>
      <c r="WTJ1048286" s="3532"/>
      <c r="WTK1048286" s="3532"/>
      <c r="WTL1048286" s="3532"/>
      <c r="WTM1048286" s="3532"/>
      <c r="WTN1048286" s="3532"/>
      <c r="WTO1048286" s="3532"/>
      <c r="WTP1048286" s="3532"/>
      <c r="WTQ1048286" s="3532"/>
      <c r="WTR1048286" s="3532"/>
      <c r="WTS1048286" s="3532"/>
      <c r="WTT1048286" s="3532"/>
      <c r="WTU1048286" s="3532"/>
      <c r="WTV1048286" s="3532"/>
      <c r="WTW1048286" s="3532"/>
      <c r="WTX1048286" s="3532"/>
      <c r="WTY1048286" s="3532"/>
      <c r="WTZ1048286" s="3532"/>
      <c r="WUA1048286" s="3532"/>
      <c r="WUB1048286" s="3532"/>
      <c r="WUC1048286" s="3532"/>
      <c r="WUD1048286" s="3532"/>
      <c r="WUE1048286" s="3532"/>
      <c r="WUF1048286" s="3532"/>
      <c r="WUG1048286" s="3532"/>
      <c r="WUH1048286" s="3532"/>
      <c r="WUI1048286" s="3532"/>
      <c r="WUJ1048286" s="3532"/>
      <c r="WUK1048286" s="3532"/>
      <c r="WUL1048286" s="3532"/>
      <c r="WUM1048286" s="3532"/>
      <c r="WUN1048286" s="3532"/>
      <c r="WUO1048286" s="3532"/>
      <c r="WUP1048286" s="3532"/>
      <c r="WUQ1048286" s="3532"/>
      <c r="WUR1048286" s="3532"/>
      <c r="WUS1048286" s="3532"/>
      <c r="WUT1048286" s="3532"/>
      <c r="WUU1048286" s="3532"/>
      <c r="WUV1048286" s="3532"/>
      <c r="WUW1048286" s="3532"/>
      <c r="WUX1048286" s="3532"/>
      <c r="WUY1048286" s="3532"/>
      <c r="WUZ1048286" s="3532"/>
      <c r="WVA1048286" s="3532"/>
      <c r="WVB1048286" s="3532"/>
      <c r="WVC1048286" s="3532"/>
      <c r="WVD1048286" s="3532"/>
      <c r="WVE1048286" s="3532"/>
      <c r="WVF1048286" s="3532"/>
      <c r="WVG1048286" s="3532"/>
      <c r="WVH1048286" s="3532"/>
      <c r="WVI1048286" s="3532"/>
      <c r="WVJ1048286" s="3532"/>
      <c r="WVK1048286" s="3532"/>
      <c r="WVL1048286" s="3532"/>
      <c r="WVM1048286" s="3532"/>
      <c r="WVN1048286" s="3532"/>
      <c r="WVO1048286" s="3532"/>
      <c r="WVP1048286" s="3532"/>
      <c r="WVQ1048286" s="3532"/>
      <c r="WVR1048286" s="3532"/>
      <c r="WVS1048286" s="3532"/>
      <c r="WVT1048286" s="3532"/>
      <c r="WVU1048286" s="3532"/>
      <c r="WVV1048286" s="3532"/>
      <c r="WVW1048286" s="3532"/>
      <c r="WVX1048286" s="3532"/>
      <c r="WVY1048286" s="3532"/>
      <c r="WVZ1048286" s="3532"/>
      <c r="WWA1048286" s="3532"/>
      <c r="WWB1048286" s="3532"/>
      <c r="WWC1048286" s="3532"/>
      <c r="WWD1048286" s="3532"/>
      <c r="WWE1048286" s="3532"/>
      <c r="WWF1048286" s="3532"/>
      <c r="WWG1048286" s="3532"/>
      <c r="WWH1048286" s="3532"/>
      <c r="WWI1048286" s="3532"/>
      <c r="WWJ1048286" s="3532"/>
      <c r="WWK1048286" s="3532"/>
      <c r="WWL1048286" s="3532"/>
      <c r="WWM1048286" s="3532"/>
      <c r="WWN1048286" s="3532"/>
      <c r="WWO1048286" s="3532"/>
      <c r="WWP1048286" s="3532"/>
      <c r="WWQ1048286" s="3532"/>
      <c r="WWR1048286" s="3532"/>
      <c r="WWS1048286" s="3532"/>
      <c r="WWT1048286" s="3532"/>
      <c r="WWU1048286" s="3532"/>
      <c r="WWV1048286" s="3532"/>
      <c r="WWW1048286" s="3532"/>
      <c r="WWX1048286" s="3532"/>
      <c r="WWY1048286" s="3532"/>
      <c r="WWZ1048286" s="3532"/>
      <c r="WXA1048286" s="3532"/>
      <c r="WXB1048286" s="3532"/>
      <c r="WXC1048286" s="3532"/>
      <c r="WXD1048286" s="3532"/>
      <c r="WXE1048286" s="3532"/>
      <c r="WXF1048286" s="3532"/>
      <c r="WXG1048286" s="3532"/>
      <c r="WXH1048286" s="3532"/>
      <c r="WXI1048286" s="3532"/>
      <c r="WXJ1048286" s="3532"/>
      <c r="WXK1048286" s="3532"/>
      <c r="WXL1048286" s="3532"/>
      <c r="WXM1048286" s="3532"/>
      <c r="WXN1048286" s="3532"/>
      <c r="WXO1048286" s="3532"/>
      <c r="WXP1048286" s="3532"/>
      <c r="WXQ1048286" s="3532"/>
      <c r="WXR1048286" s="3532"/>
      <c r="WXS1048286" s="3532"/>
      <c r="WXT1048286" s="3532"/>
      <c r="WXU1048286" s="3532"/>
      <c r="WXV1048286" s="3532"/>
      <c r="WXW1048286" s="3532"/>
      <c r="WXX1048286" s="3532"/>
      <c r="WXY1048286" s="3532"/>
      <c r="WXZ1048286" s="3532"/>
      <c r="WYA1048286" s="3532"/>
      <c r="WYB1048286" s="3532"/>
      <c r="WYC1048286" s="3532"/>
      <c r="WYD1048286" s="3532"/>
      <c r="WYE1048286" s="3532"/>
      <c r="WYF1048286" s="3532"/>
      <c r="WYG1048286" s="3532"/>
      <c r="WYH1048286" s="3532"/>
      <c r="WYI1048286" s="3532"/>
      <c r="WYJ1048286" s="3532"/>
      <c r="WYK1048286" s="3532"/>
      <c r="WYL1048286" s="3532"/>
      <c r="WYM1048286" s="3532"/>
      <c r="WYN1048286" s="3532"/>
      <c r="WYO1048286" s="3532"/>
      <c r="WYP1048286" s="3532"/>
      <c r="WYQ1048286" s="3532"/>
      <c r="WYR1048286" s="3532"/>
      <c r="WYS1048286" s="3532"/>
      <c r="WYT1048286" s="3532"/>
      <c r="WYU1048286" s="3532"/>
      <c r="WYV1048286" s="3532"/>
      <c r="WYW1048286" s="3532"/>
      <c r="WYX1048286" s="3532"/>
      <c r="WYY1048286" s="3532"/>
      <c r="WYZ1048286" s="3532"/>
      <c r="WZA1048286" s="3532"/>
      <c r="WZB1048286" s="3532"/>
      <c r="WZC1048286" s="3532"/>
      <c r="WZD1048286" s="3532"/>
      <c r="WZE1048286" s="3532"/>
      <c r="WZF1048286" s="3532"/>
      <c r="WZG1048286" s="3532"/>
      <c r="WZH1048286" s="3532"/>
      <c r="WZI1048286" s="3532"/>
      <c r="WZJ1048286" s="3532"/>
      <c r="WZK1048286" s="3532"/>
      <c r="WZL1048286" s="3532"/>
      <c r="WZM1048286" s="3532"/>
      <c r="WZN1048286" s="3532"/>
      <c r="WZO1048286" s="3532"/>
      <c r="WZP1048286" s="3532"/>
      <c r="WZQ1048286" s="3532"/>
      <c r="WZR1048286" s="3532"/>
      <c r="WZS1048286" s="3532"/>
      <c r="WZT1048286" s="3532"/>
      <c r="WZU1048286" s="3532"/>
      <c r="WZV1048286" s="3532"/>
      <c r="WZW1048286" s="3532"/>
      <c r="WZX1048286" s="3532"/>
      <c r="WZY1048286" s="3532"/>
      <c r="WZZ1048286" s="3532"/>
      <c r="XAA1048286" s="3532"/>
      <c r="XAB1048286" s="3532"/>
      <c r="XAC1048286" s="3532"/>
      <c r="XAD1048286" s="3532"/>
      <c r="XAE1048286" s="3532"/>
      <c r="XAF1048286" s="3532"/>
      <c r="XAG1048286" s="3532"/>
      <c r="XAH1048286" s="3532"/>
      <c r="XAI1048286" s="3532"/>
      <c r="XAJ1048286" s="3532"/>
      <c r="XAK1048286" s="3532"/>
      <c r="XAL1048286" s="3532"/>
      <c r="XAM1048286" s="3532"/>
      <c r="XAN1048286" s="3532"/>
      <c r="XAO1048286" s="3532"/>
      <c r="XAP1048286" s="3532"/>
      <c r="XAQ1048286" s="3532"/>
      <c r="XAR1048286" s="3532"/>
      <c r="XAS1048286" s="3532"/>
      <c r="XAT1048286" s="3532"/>
      <c r="XAU1048286" s="3532"/>
      <c r="XAV1048286" s="3532"/>
      <c r="XAW1048286" s="3532"/>
      <c r="XAX1048286" s="3532"/>
      <c r="XAY1048286" s="3532"/>
      <c r="XAZ1048286" s="3532"/>
      <c r="XBA1048286" s="3532"/>
      <c r="XBB1048286" s="3532"/>
      <c r="XBC1048286" s="3532"/>
      <c r="XBD1048286" s="3532"/>
      <c r="XBE1048286" s="3532"/>
      <c r="XBF1048286" s="3532"/>
      <c r="XBG1048286" s="3532"/>
      <c r="XBH1048286" s="3532"/>
      <c r="XBI1048286" s="3532"/>
      <c r="XBJ1048286" s="3532"/>
      <c r="XBK1048286" s="3532"/>
      <c r="XBL1048286" s="3532"/>
      <c r="XBM1048286" s="3532"/>
      <c r="XBN1048286" s="3532"/>
      <c r="XBO1048286" s="3532"/>
      <c r="XBP1048286" s="3532"/>
      <c r="XBQ1048286" s="3532"/>
      <c r="XBR1048286" s="3532"/>
      <c r="XBS1048286" s="3532"/>
      <c r="XBT1048286" s="3532"/>
      <c r="XBU1048286" s="3532"/>
      <c r="XBV1048286" s="3532"/>
      <c r="XBW1048286" s="3532"/>
      <c r="XBX1048286" s="3532"/>
      <c r="XBY1048286" s="3532"/>
      <c r="XBZ1048286" s="3532"/>
      <c r="XCA1048286" s="3532"/>
      <c r="XCB1048286" s="3532"/>
      <c r="XCC1048286" s="3532"/>
      <c r="XCD1048286" s="3532"/>
      <c r="XCE1048286" s="3532"/>
      <c r="XCF1048286" s="3532"/>
      <c r="XCG1048286" s="3532"/>
      <c r="XCH1048286" s="3532"/>
      <c r="XCI1048286" s="3532"/>
      <c r="XCJ1048286" s="3532"/>
      <c r="XCK1048286" s="3532"/>
      <c r="XCL1048286" s="3532"/>
      <c r="XCM1048286" s="3532"/>
      <c r="XCN1048286" s="3532"/>
      <c r="XCO1048286" s="3532"/>
      <c r="XCP1048286" s="3532"/>
      <c r="XCQ1048286" s="3532"/>
      <c r="XCR1048286" s="3532"/>
    </row>
    <row r="1048287" spans="1:16320" ht="13.5">
      <c r="A1048287" s="3532"/>
      <c r="B1048287" s="3532"/>
      <c r="C1048287" s="3532"/>
      <c r="D1048287" s="3532"/>
      <c r="E1048287" s="3532"/>
      <c r="F1048287" s="3532"/>
      <c r="G1048287" s="3532"/>
      <c r="H1048287" s="3532"/>
      <c r="I1048287" s="3532"/>
      <c r="J1048287" s="3532"/>
      <c r="K1048287" s="3532"/>
      <c r="L1048287" s="3532"/>
      <c r="M1048287" s="3532"/>
      <c r="N1048287" s="3532"/>
      <c r="O1048287" s="3532"/>
      <c r="P1048287" s="3532"/>
      <c r="Q1048287" s="3532"/>
      <c r="R1048287" s="3532"/>
      <c r="S1048287" s="3532"/>
      <c r="T1048287" s="3532"/>
      <c r="U1048287" s="3532"/>
      <c r="V1048287" s="3532"/>
      <c r="W1048287" s="3532"/>
      <c r="X1048287" s="3532"/>
      <c r="Y1048287" s="3532"/>
      <c r="Z1048287" s="3532"/>
      <c r="AA1048287" s="3532"/>
      <c r="AB1048287" s="3532"/>
      <c r="AC1048287" s="3532"/>
      <c r="AD1048287" s="3532"/>
      <c r="AE1048287" s="3532"/>
      <c r="AF1048287" s="3532"/>
      <c r="AG1048287" s="3532"/>
      <c r="AH1048287" s="3532"/>
      <c r="AI1048287" s="3532"/>
      <c r="AJ1048287" s="3532"/>
      <c r="AK1048287" s="3532"/>
      <c r="AL1048287" s="3532"/>
      <c r="AM1048287" s="3532"/>
      <c r="AN1048287" s="3532"/>
      <c r="AO1048287" s="3532"/>
      <c r="AP1048287" s="3532"/>
      <c r="AQ1048287" s="3532"/>
      <c r="AR1048287" s="3532"/>
      <c r="AS1048287" s="3532"/>
      <c r="AT1048287" s="3532"/>
      <c r="AU1048287" s="3532"/>
      <c r="AV1048287" s="3532"/>
      <c r="AW1048287" s="3532"/>
      <c r="AX1048287" s="3532"/>
      <c r="AY1048287" s="3532"/>
      <c r="AZ1048287" s="3532"/>
      <c r="BA1048287" s="3532"/>
      <c r="BB1048287" s="3532"/>
      <c r="BC1048287" s="3532"/>
      <c r="BD1048287" s="3532"/>
      <c r="BE1048287" s="3532"/>
      <c r="BF1048287" s="3532"/>
      <c r="BG1048287" s="3532"/>
      <c r="BH1048287" s="3532"/>
      <c r="BI1048287" s="3532"/>
      <c r="BJ1048287" s="3532"/>
      <c r="BK1048287" s="3532"/>
      <c r="BL1048287" s="3532"/>
      <c r="BM1048287" s="3532"/>
      <c r="BN1048287" s="3532"/>
      <c r="BO1048287" s="3532"/>
      <c r="BP1048287" s="3532"/>
      <c r="BQ1048287" s="3532"/>
      <c r="BR1048287" s="3532"/>
      <c r="BS1048287" s="3532"/>
      <c r="BT1048287" s="3532"/>
      <c r="BU1048287" s="3532"/>
      <c r="BV1048287" s="3532"/>
      <c r="BW1048287" s="3532"/>
      <c r="BX1048287" s="3532"/>
      <c r="BY1048287" s="3532"/>
      <c r="BZ1048287" s="3532"/>
      <c r="CA1048287" s="3532"/>
      <c r="CB1048287" s="3532"/>
      <c r="CC1048287" s="3532"/>
      <c r="CD1048287" s="3532"/>
      <c r="CE1048287" s="3532"/>
      <c r="CF1048287" s="3532"/>
      <c r="CG1048287" s="3532"/>
      <c r="CH1048287" s="3532"/>
      <c r="CI1048287" s="3532"/>
      <c r="CJ1048287" s="3532"/>
      <c r="CK1048287" s="3532"/>
      <c r="CL1048287" s="3532"/>
      <c r="CM1048287" s="3532"/>
      <c r="CN1048287" s="3532"/>
      <c r="CO1048287" s="3532"/>
      <c r="CP1048287" s="3532"/>
      <c r="CQ1048287" s="3532"/>
      <c r="CR1048287" s="3532"/>
      <c r="CS1048287" s="3532"/>
      <c r="CT1048287" s="3532"/>
      <c r="CU1048287" s="3532"/>
      <c r="CV1048287" s="3532"/>
      <c r="CW1048287" s="3532"/>
      <c r="CX1048287" s="3532"/>
      <c r="CY1048287" s="3532"/>
      <c r="CZ1048287" s="3532"/>
      <c r="DA1048287" s="3532"/>
      <c r="DB1048287" s="3532"/>
      <c r="DC1048287" s="3532"/>
      <c r="DD1048287" s="3532"/>
      <c r="DE1048287" s="3532"/>
      <c r="DF1048287" s="3532"/>
      <c r="DG1048287" s="3532"/>
      <c r="DH1048287" s="3532"/>
      <c r="DI1048287" s="3532"/>
      <c r="DJ1048287" s="3532"/>
      <c r="DK1048287" s="3532"/>
      <c r="DL1048287" s="3532"/>
      <c r="DM1048287" s="3532"/>
      <c r="DN1048287" s="3532"/>
      <c r="DO1048287" s="3532"/>
      <c r="DP1048287" s="3532"/>
      <c r="DQ1048287" s="3532"/>
      <c r="DR1048287" s="3532"/>
      <c r="DS1048287" s="3532"/>
      <c r="DT1048287" s="3532"/>
      <c r="DU1048287" s="3532"/>
      <c r="DV1048287" s="3532"/>
      <c r="DW1048287" s="3532"/>
      <c r="DX1048287" s="3532"/>
      <c r="DY1048287" s="3532"/>
      <c r="DZ1048287" s="3532"/>
      <c r="EA1048287" s="3532"/>
      <c r="EB1048287" s="3532"/>
      <c r="EC1048287" s="3532"/>
      <c r="ED1048287" s="3532"/>
      <c r="EE1048287" s="3532"/>
      <c r="EF1048287" s="3532"/>
      <c r="EG1048287" s="3532"/>
      <c r="EH1048287" s="3532"/>
      <c r="EI1048287" s="3532"/>
      <c r="EJ1048287" s="3532"/>
      <c r="EK1048287" s="3532"/>
      <c r="EL1048287" s="3532"/>
      <c r="EM1048287" s="3532"/>
      <c r="EN1048287" s="3532"/>
      <c r="EO1048287" s="3532"/>
      <c r="EP1048287" s="3532"/>
      <c r="EQ1048287" s="3532"/>
      <c r="ER1048287" s="3532"/>
      <c r="ES1048287" s="3532"/>
      <c r="ET1048287" s="3532"/>
      <c r="EU1048287" s="3532"/>
      <c r="EV1048287" s="3532"/>
      <c r="EW1048287" s="3532"/>
      <c r="EX1048287" s="3532"/>
      <c r="EY1048287" s="3532"/>
      <c r="EZ1048287" s="3532"/>
      <c r="FA1048287" s="3532"/>
      <c r="FB1048287" s="3532"/>
      <c r="FC1048287" s="3532"/>
      <c r="FD1048287" s="3532"/>
      <c r="FE1048287" s="3532"/>
      <c r="FF1048287" s="3532"/>
      <c r="FG1048287" s="3532"/>
      <c r="FH1048287" s="3532"/>
      <c r="FI1048287" s="3532"/>
      <c r="FJ1048287" s="3532"/>
      <c r="FK1048287" s="3532"/>
      <c r="FL1048287" s="3532"/>
      <c r="FM1048287" s="3532"/>
      <c r="FN1048287" s="3532"/>
      <c r="FO1048287" s="3532"/>
      <c r="FP1048287" s="3532"/>
      <c r="FQ1048287" s="3532"/>
      <c r="FR1048287" s="3532"/>
      <c r="FS1048287" s="3532"/>
      <c r="FT1048287" s="3532"/>
      <c r="FU1048287" s="3532"/>
      <c r="FV1048287" s="3532"/>
      <c r="FW1048287" s="3532"/>
      <c r="FX1048287" s="3532"/>
      <c r="FY1048287" s="3532"/>
      <c r="FZ1048287" s="3532"/>
      <c r="GA1048287" s="3532"/>
      <c r="GB1048287" s="3532"/>
      <c r="GC1048287" s="3532"/>
      <c r="GD1048287" s="3532"/>
      <c r="GE1048287" s="3532"/>
      <c r="GF1048287" s="3532"/>
      <c r="GG1048287" s="3532"/>
      <c r="GH1048287" s="3532"/>
      <c r="GI1048287" s="3532"/>
      <c r="GJ1048287" s="3532"/>
      <c r="GK1048287" s="3532"/>
      <c r="GL1048287" s="3532"/>
      <c r="GM1048287" s="3532"/>
      <c r="GN1048287" s="3532"/>
      <c r="GO1048287" s="3532"/>
      <c r="GP1048287" s="3532"/>
      <c r="GQ1048287" s="3532"/>
      <c r="GR1048287" s="3532"/>
      <c r="GS1048287" s="3532"/>
      <c r="GT1048287" s="3532"/>
      <c r="GU1048287" s="3532"/>
      <c r="GV1048287" s="3532"/>
      <c r="GW1048287" s="3532"/>
      <c r="GX1048287" s="3532"/>
      <c r="GY1048287" s="3532"/>
      <c r="GZ1048287" s="3532"/>
      <c r="HA1048287" s="3532"/>
      <c r="HB1048287" s="3532"/>
      <c r="HC1048287" s="3532"/>
      <c r="HD1048287" s="3532"/>
      <c r="HE1048287" s="3532"/>
      <c r="HF1048287" s="3532"/>
      <c r="HG1048287" s="3532"/>
      <c r="HH1048287" s="3532"/>
      <c r="HI1048287" s="3532"/>
      <c r="HJ1048287" s="3532"/>
      <c r="HK1048287" s="3532"/>
      <c r="HL1048287" s="3532"/>
      <c r="HM1048287" s="3532"/>
      <c r="HN1048287" s="3532"/>
      <c r="HO1048287" s="3532"/>
      <c r="HP1048287" s="3532"/>
      <c r="HQ1048287" s="3532"/>
      <c r="HR1048287" s="3532"/>
      <c r="HS1048287" s="3532"/>
      <c r="HT1048287" s="3532"/>
      <c r="HU1048287" s="3532"/>
      <c r="HV1048287" s="3532"/>
      <c r="HW1048287" s="3532"/>
      <c r="HX1048287" s="3532"/>
      <c r="HY1048287" s="3532"/>
      <c r="HZ1048287" s="3532"/>
      <c r="IA1048287" s="3532"/>
      <c r="IB1048287" s="3532"/>
      <c r="IC1048287" s="3532"/>
      <c r="ID1048287" s="3532"/>
      <c r="IE1048287" s="3532"/>
      <c r="IF1048287" s="3532"/>
      <c r="IG1048287" s="3532"/>
      <c r="IH1048287" s="3532"/>
      <c r="II1048287" s="3532"/>
      <c r="IJ1048287" s="3532"/>
      <c r="IK1048287" s="3532"/>
      <c r="IL1048287" s="3532"/>
      <c r="IM1048287" s="3532"/>
      <c r="IN1048287" s="3532"/>
      <c r="IO1048287" s="3532"/>
      <c r="IP1048287" s="3532"/>
      <c r="IQ1048287" s="3532"/>
      <c r="IR1048287" s="3532"/>
      <c r="IS1048287" s="3532"/>
      <c r="IT1048287" s="3532"/>
      <c r="IU1048287" s="3532"/>
      <c r="IV1048287" s="3532"/>
      <c r="IW1048287" s="3532"/>
      <c r="IX1048287" s="3532"/>
      <c r="IY1048287" s="3532"/>
      <c r="IZ1048287" s="3532"/>
      <c r="JA1048287" s="3532"/>
      <c r="JB1048287" s="3532"/>
      <c r="JC1048287" s="3532"/>
      <c r="JD1048287" s="3532"/>
      <c r="JE1048287" s="3532"/>
      <c r="JF1048287" s="3532"/>
      <c r="JG1048287" s="3532"/>
      <c r="JH1048287" s="3532"/>
      <c r="JI1048287" s="3532"/>
      <c r="JJ1048287" s="3532"/>
      <c r="JK1048287" s="3532"/>
      <c r="JL1048287" s="3532"/>
      <c r="JM1048287" s="3532"/>
      <c r="JN1048287" s="3532"/>
      <c r="JO1048287" s="3532"/>
      <c r="JP1048287" s="3532"/>
      <c r="JQ1048287" s="3532"/>
      <c r="JR1048287" s="3532"/>
      <c r="JS1048287" s="3532"/>
      <c r="JT1048287" s="3532"/>
      <c r="JU1048287" s="3532"/>
      <c r="JV1048287" s="3532"/>
      <c r="JW1048287" s="3532"/>
      <c r="JX1048287" s="3532"/>
      <c r="JY1048287" s="3532"/>
      <c r="JZ1048287" s="3532"/>
      <c r="KA1048287" s="3532"/>
      <c r="KB1048287" s="3532"/>
      <c r="KC1048287" s="3532"/>
      <c r="KD1048287" s="3532"/>
      <c r="KE1048287" s="3532"/>
      <c r="KF1048287" s="3532"/>
      <c r="KG1048287" s="3532"/>
      <c r="KH1048287" s="3532"/>
      <c r="KI1048287" s="3532"/>
      <c r="KJ1048287" s="3532"/>
      <c r="KK1048287" s="3532"/>
      <c r="KL1048287" s="3532"/>
      <c r="KM1048287" s="3532"/>
      <c r="KN1048287" s="3532"/>
      <c r="KO1048287" s="3532"/>
      <c r="KP1048287" s="3532"/>
      <c r="KQ1048287" s="3532"/>
      <c r="KR1048287" s="3532"/>
      <c r="KS1048287" s="3532"/>
      <c r="KT1048287" s="3532"/>
      <c r="KU1048287" s="3532"/>
      <c r="KV1048287" s="3532"/>
      <c r="KW1048287" s="3532"/>
      <c r="KX1048287" s="3532"/>
      <c r="KY1048287" s="3532"/>
      <c r="KZ1048287" s="3532"/>
      <c r="LA1048287" s="3532"/>
      <c r="LB1048287" s="3532"/>
      <c r="LC1048287" s="3532"/>
      <c r="LD1048287" s="3532"/>
      <c r="LE1048287" s="3532"/>
      <c r="LF1048287" s="3532"/>
      <c r="LG1048287" s="3532"/>
      <c r="LH1048287" s="3532"/>
      <c r="LI1048287" s="3532"/>
      <c r="LJ1048287" s="3532"/>
      <c r="LK1048287" s="3532"/>
      <c r="LL1048287" s="3532"/>
      <c r="LM1048287" s="3532"/>
      <c r="LN1048287" s="3532"/>
      <c r="LO1048287" s="3532"/>
      <c r="LP1048287" s="3532"/>
      <c r="LQ1048287" s="3532"/>
      <c r="LR1048287" s="3532"/>
      <c r="LS1048287" s="3532"/>
      <c r="LT1048287" s="3532"/>
      <c r="LU1048287" s="3532"/>
      <c r="LV1048287" s="3532"/>
      <c r="LW1048287" s="3532"/>
      <c r="LX1048287" s="3532"/>
      <c r="LY1048287" s="3532"/>
      <c r="LZ1048287" s="3532"/>
      <c r="MA1048287" s="3532"/>
      <c r="MB1048287" s="3532"/>
      <c r="MC1048287" s="3532"/>
      <c r="MD1048287" s="3532"/>
      <c r="ME1048287" s="3532"/>
      <c r="MF1048287" s="3532"/>
      <c r="MG1048287" s="3532"/>
      <c r="MH1048287" s="3532"/>
      <c r="MI1048287" s="3532"/>
      <c r="MJ1048287" s="3532"/>
      <c r="MK1048287" s="3532"/>
      <c r="ML1048287" s="3532"/>
      <c r="MM1048287" s="3532"/>
      <c r="MN1048287" s="3532"/>
      <c r="MO1048287" s="3532"/>
      <c r="MP1048287" s="3532"/>
      <c r="MQ1048287" s="3532"/>
      <c r="MR1048287" s="3532"/>
      <c r="MS1048287" s="3532"/>
      <c r="MT1048287" s="3532"/>
      <c r="MU1048287" s="3532"/>
      <c r="MV1048287" s="3532"/>
      <c r="MW1048287" s="3532"/>
      <c r="MX1048287" s="3532"/>
      <c r="MY1048287" s="3532"/>
      <c r="MZ1048287" s="3532"/>
      <c r="NA1048287" s="3532"/>
      <c r="NB1048287" s="3532"/>
      <c r="NC1048287" s="3532"/>
      <c r="ND1048287" s="3532"/>
      <c r="NE1048287" s="3532"/>
      <c r="NF1048287" s="3532"/>
      <c r="NG1048287" s="3532"/>
      <c r="NH1048287" s="3532"/>
      <c r="NI1048287" s="3532"/>
      <c r="NJ1048287" s="3532"/>
      <c r="NK1048287" s="3532"/>
      <c r="NL1048287" s="3532"/>
      <c r="NM1048287" s="3532"/>
      <c r="NN1048287" s="3532"/>
      <c r="NO1048287" s="3532"/>
      <c r="NP1048287" s="3532"/>
      <c r="NQ1048287" s="3532"/>
      <c r="NR1048287" s="3532"/>
      <c r="NS1048287" s="3532"/>
      <c r="NT1048287" s="3532"/>
      <c r="NU1048287" s="3532"/>
      <c r="NV1048287" s="3532"/>
      <c r="NW1048287" s="3532"/>
      <c r="NX1048287" s="3532"/>
      <c r="NY1048287" s="3532"/>
      <c r="NZ1048287" s="3532"/>
      <c r="OA1048287" s="3532"/>
      <c r="OB1048287" s="3532"/>
      <c r="OC1048287" s="3532"/>
      <c r="OD1048287" s="3532"/>
      <c r="OE1048287" s="3532"/>
      <c r="OF1048287" s="3532"/>
      <c r="OG1048287" s="3532"/>
      <c r="OH1048287" s="3532"/>
      <c r="OI1048287" s="3532"/>
      <c r="OJ1048287" s="3532"/>
      <c r="OK1048287" s="3532"/>
      <c r="OL1048287" s="3532"/>
      <c r="OM1048287" s="3532"/>
      <c r="ON1048287" s="3532"/>
      <c r="OO1048287" s="3532"/>
      <c r="OP1048287" s="3532"/>
      <c r="OQ1048287" s="3532"/>
      <c r="OR1048287" s="3532"/>
      <c r="OS1048287" s="3532"/>
      <c r="OT1048287" s="3532"/>
      <c r="OU1048287" s="3532"/>
      <c r="OV1048287" s="3532"/>
      <c r="OW1048287" s="3532"/>
      <c r="OX1048287" s="3532"/>
      <c r="OY1048287" s="3532"/>
      <c r="OZ1048287" s="3532"/>
      <c r="PA1048287" s="3532"/>
      <c r="PB1048287" s="3532"/>
      <c r="PC1048287" s="3532"/>
      <c r="PD1048287" s="3532"/>
      <c r="PE1048287" s="3532"/>
      <c r="PF1048287" s="3532"/>
      <c r="PG1048287" s="3532"/>
      <c r="PH1048287" s="3532"/>
      <c r="PI1048287" s="3532"/>
      <c r="PJ1048287" s="3532"/>
      <c r="PK1048287" s="3532"/>
      <c r="PL1048287" s="3532"/>
      <c r="PM1048287" s="3532"/>
      <c r="PN1048287" s="3532"/>
      <c r="PO1048287" s="3532"/>
      <c r="PP1048287" s="3532"/>
      <c r="PQ1048287" s="3532"/>
      <c r="PR1048287" s="3532"/>
      <c r="PS1048287" s="3532"/>
      <c r="PT1048287" s="3532"/>
      <c r="PU1048287" s="3532"/>
      <c r="PV1048287" s="3532"/>
      <c r="PW1048287" s="3532"/>
      <c r="PX1048287" s="3532"/>
      <c r="PY1048287" s="3532"/>
      <c r="PZ1048287" s="3532"/>
      <c r="QA1048287" s="3532"/>
      <c r="QB1048287" s="3532"/>
      <c r="QC1048287" s="3532"/>
      <c r="QD1048287" s="3532"/>
      <c r="QE1048287" s="3532"/>
      <c r="QF1048287" s="3532"/>
      <c r="QG1048287" s="3532"/>
      <c r="QH1048287" s="3532"/>
      <c r="QI1048287" s="3532"/>
      <c r="QJ1048287" s="3532"/>
      <c r="QK1048287" s="3532"/>
      <c r="QL1048287" s="3532"/>
      <c r="QM1048287" s="3532"/>
      <c r="QN1048287" s="3532"/>
      <c r="QO1048287" s="3532"/>
      <c r="QP1048287" s="3532"/>
      <c r="QQ1048287" s="3532"/>
      <c r="QR1048287" s="3532"/>
      <c r="QS1048287" s="3532"/>
      <c r="QT1048287" s="3532"/>
      <c r="QU1048287" s="3532"/>
      <c r="QV1048287" s="3532"/>
      <c r="QW1048287" s="3532"/>
      <c r="QX1048287" s="3532"/>
      <c r="QY1048287" s="3532"/>
      <c r="QZ1048287" s="3532"/>
      <c r="RA1048287" s="3532"/>
      <c r="RB1048287" s="3532"/>
      <c r="RC1048287" s="3532"/>
      <c r="RD1048287" s="3532"/>
      <c r="RE1048287" s="3532"/>
      <c r="RF1048287" s="3532"/>
      <c r="RG1048287" s="3532"/>
      <c r="RH1048287" s="3532"/>
      <c r="RI1048287" s="3532"/>
      <c r="RJ1048287" s="3532"/>
      <c r="RK1048287" s="3532"/>
      <c r="RL1048287" s="3532"/>
      <c r="RM1048287" s="3532"/>
      <c r="RN1048287" s="3532"/>
      <c r="RO1048287" s="3532"/>
      <c r="RP1048287" s="3532"/>
      <c r="RQ1048287" s="3532"/>
      <c r="RR1048287" s="3532"/>
      <c r="RS1048287" s="3532"/>
      <c r="RT1048287" s="3532"/>
      <c r="RU1048287" s="3532"/>
      <c r="RV1048287" s="3532"/>
      <c r="RW1048287" s="3532"/>
      <c r="RX1048287" s="3532"/>
      <c r="RY1048287" s="3532"/>
      <c r="RZ1048287" s="3532"/>
      <c r="SA1048287" s="3532"/>
      <c r="SB1048287" s="3532"/>
      <c r="SC1048287" s="3532"/>
      <c r="SD1048287" s="3532"/>
      <c r="SE1048287" s="3532"/>
      <c r="SF1048287" s="3532"/>
      <c r="SG1048287" s="3532"/>
      <c r="SH1048287" s="3532"/>
      <c r="SI1048287" s="3532"/>
      <c r="SJ1048287" s="3532"/>
      <c r="SK1048287" s="3532"/>
      <c r="SL1048287" s="3532"/>
      <c r="SM1048287" s="3532"/>
      <c r="SN1048287" s="3532"/>
      <c r="SO1048287" s="3532"/>
      <c r="SP1048287" s="3532"/>
      <c r="SQ1048287" s="3532"/>
      <c r="SR1048287" s="3532"/>
      <c r="SS1048287" s="3532"/>
      <c r="ST1048287" s="3532"/>
      <c r="SU1048287" s="3532"/>
      <c r="SV1048287" s="3532"/>
      <c r="SW1048287" s="3532"/>
      <c r="SX1048287" s="3532"/>
      <c r="SY1048287" s="3532"/>
      <c r="SZ1048287" s="3532"/>
      <c r="TA1048287" s="3532"/>
      <c r="TB1048287" s="3532"/>
      <c r="TC1048287" s="3532"/>
      <c r="TD1048287" s="3532"/>
      <c r="TE1048287" s="3532"/>
      <c r="TF1048287" s="3532"/>
      <c r="TG1048287" s="3532"/>
      <c r="TH1048287" s="3532"/>
      <c r="TI1048287" s="3532"/>
      <c r="TJ1048287" s="3532"/>
      <c r="TK1048287" s="3532"/>
      <c r="TL1048287" s="3532"/>
      <c r="TM1048287" s="3532"/>
      <c r="TN1048287" s="3532"/>
      <c r="TO1048287" s="3532"/>
      <c r="TP1048287" s="3532"/>
      <c r="TQ1048287" s="3532"/>
      <c r="TR1048287" s="3532"/>
      <c r="TS1048287" s="3532"/>
      <c r="TT1048287" s="3532"/>
      <c r="TU1048287" s="3532"/>
      <c r="TV1048287" s="3532"/>
      <c r="TW1048287" s="3532"/>
      <c r="TX1048287" s="3532"/>
      <c r="TY1048287" s="3532"/>
      <c r="TZ1048287" s="3532"/>
      <c r="UA1048287" s="3532"/>
      <c r="UB1048287" s="3532"/>
      <c r="UC1048287" s="3532"/>
      <c r="UD1048287" s="3532"/>
      <c r="UE1048287" s="3532"/>
      <c r="UF1048287" s="3532"/>
      <c r="UG1048287" s="3532"/>
      <c r="UH1048287" s="3532"/>
      <c r="UI1048287" s="3532"/>
      <c r="UJ1048287" s="3532"/>
      <c r="UK1048287" s="3532"/>
      <c r="UL1048287" s="3532"/>
      <c r="UM1048287" s="3532"/>
      <c r="UN1048287" s="3532"/>
      <c r="UO1048287" s="3532"/>
      <c r="UP1048287" s="3532"/>
      <c r="UQ1048287" s="3532"/>
      <c r="UR1048287" s="3532"/>
      <c r="US1048287" s="3532"/>
      <c r="UT1048287" s="3532"/>
      <c r="UU1048287" s="3532"/>
      <c r="UV1048287" s="3532"/>
      <c r="UW1048287" s="3532"/>
      <c r="UX1048287" s="3532"/>
      <c r="UY1048287" s="3532"/>
      <c r="UZ1048287" s="3532"/>
      <c r="VA1048287" s="3532"/>
      <c r="VB1048287" s="3532"/>
      <c r="VC1048287" s="3532"/>
      <c r="VD1048287" s="3532"/>
      <c r="VE1048287" s="3532"/>
      <c r="VF1048287" s="3532"/>
      <c r="VG1048287" s="3532"/>
      <c r="VH1048287" s="3532"/>
      <c r="VI1048287" s="3532"/>
      <c r="VJ1048287" s="3532"/>
      <c r="VK1048287" s="3532"/>
      <c r="VL1048287" s="3532"/>
      <c r="VM1048287" s="3532"/>
      <c r="VN1048287" s="3532"/>
      <c r="VO1048287" s="3532"/>
      <c r="VP1048287" s="3532"/>
      <c r="VQ1048287" s="3532"/>
      <c r="VR1048287" s="3532"/>
      <c r="VS1048287" s="3532"/>
      <c r="VT1048287" s="3532"/>
      <c r="VU1048287" s="3532"/>
      <c r="VV1048287" s="3532"/>
      <c r="VW1048287" s="3532"/>
      <c r="VX1048287" s="3532"/>
      <c r="VY1048287" s="3532"/>
      <c r="VZ1048287" s="3532"/>
      <c r="WA1048287" s="3532"/>
      <c r="WB1048287" s="3532"/>
      <c r="WC1048287" s="3532"/>
      <c r="WD1048287" s="3532"/>
      <c r="WE1048287" s="3532"/>
      <c r="WF1048287" s="3532"/>
      <c r="WG1048287" s="3532"/>
      <c r="WH1048287" s="3532"/>
      <c r="WI1048287" s="3532"/>
      <c r="WJ1048287" s="3532"/>
      <c r="WK1048287" s="3532"/>
      <c r="WL1048287" s="3532"/>
      <c r="WM1048287" s="3532"/>
      <c r="WN1048287" s="3532"/>
      <c r="WO1048287" s="3532"/>
      <c r="WP1048287" s="3532"/>
      <c r="WQ1048287" s="3532"/>
      <c r="WR1048287" s="3532"/>
      <c r="WS1048287" s="3532"/>
      <c r="WT1048287" s="3532"/>
      <c r="WU1048287" s="3532"/>
      <c r="WV1048287" s="3532"/>
      <c r="WW1048287" s="3532"/>
      <c r="WX1048287" s="3532"/>
      <c r="WY1048287" s="3532"/>
      <c r="WZ1048287" s="3532"/>
      <c r="XA1048287" s="3532"/>
      <c r="XB1048287" s="3532"/>
      <c r="XC1048287" s="3532"/>
      <c r="XD1048287" s="3532"/>
      <c r="XE1048287" s="3532"/>
      <c r="XF1048287" s="3532"/>
      <c r="XG1048287" s="3532"/>
      <c r="XH1048287" s="3532"/>
      <c r="XI1048287" s="3532"/>
      <c r="XJ1048287" s="3532"/>
      <c r="XK1048287" s="3532"/>
      <c r="XL1048287" s="3532"/>
      <c r="XM1048287" s="3532"/>
      <c r="XN1048287" s="3532"/>
      <c r="XO1048287" s="3532"/>
      <c r="XP1048287" s="3532"/>
      <c r="XQ1048287" s="3532"/>
      <c r="XR1048287" s="3532"/>
      <c r="XS1048287" s="3532"/>
      <c r="XT1048287" s="3532"/>
      <c r="XU1048287" s="3532"/>
      <c r="XV1048287" s="3532"/>
      <c r="XW1048287" s="3532"/>
      <c r="XX1048287" s="3532"/>
      <c r="XY1048287" s="3532"/>
      <c r="XZ1048287" s="3532"/>
      <c r="YA1048287" s="3532"/>
      <c r="YB1048287" s="3532"/>
      <c r="YC1048287" s="3532"/>
      <c r="YD1048287" s="3532"/>
      <c r="YE1048287" s="3532"/>
      <c r="YF1048287" s="3532"/>
      <c r="YG1048287" s="3532"/>
      <c r="YH1048287" s="3532"/>
      <c r="YI1048287" s="3532"/>
      <c r="YJ1048287" s="3532"/>
      <c r="YK1048287" s="3532"/>
      <c r="YL1048287" s="3532"/>
      <c r="YM1048287" s="3532"/>
      <c r="YN1048287" s="3532"/>
      <c r="YO1048287" s="3532"/>
      <c r="YP1048287" s="3532"/>
      <c r="YQ1048287" s="3532"/>
      <c r="YR1048287" s="3532"/>
      <c r="YS1048287" s="3532"/>
      <c r="YT1048287" s="3532"/>
      <c r="YU1048287" s="3532"/>
      <c r="YV1048287" s="3532"/>
      <c r="YW1048287" s="3532"/>
      <c r="YX1048287" s="3532"/>
      <c r="YY1048287" s="3532"/>
      <c r="YZ1048287" s="3532"/>
      <c r="ZA1048287" s="3532"/>
      <c r="ZB1048287" s="3532"/>
      <c r="ZC1048287" s="3532"/>
      <c r="ZD1048287" s="3532"/>
      <c r="ZE1048287" s="3532"/>
      <c r="ZF1048287" s="3532"/>
      <c r="ZG1048287" s="3532"/>
      <c r="ZH1048287" s="3532"/>
      <c r="ZI1048287" s="3532"/>
      <c r="ZJ1048287" s="3532"/>
      <c r="ZK1048287" s="3532"/>
      <c r="ZL1048287" s="3532"/>
      <c r="ZM1048287" s="3532"/>
      <c r="ZN1048287" s="3532"/>
      <c r="ZO1048287" s="3532"/>
      <c r="ZP1048287" s="3532"/>
      <c r="ZQ1048287" s="3532"/>
      <c r="ZR1048287" s="3532"/>
      <c r="ZS1048287" s="3532"/>
      <c r="ZT1048287" s="3532"/>
      <c r="ZU1048287" s="3532"/>
      <c r="ZV1048287" s="3532"/>
      <c r="ZW1048287" s="3532"/>
      <c r="ZX1048287" s="3532"/>
      <c r="ZY1048287" s="3532"/>
      <c r="ZZ1048287" s="3532"/>
      <c r="AAA1048287" s="3532"/>
      <c r="AAB1048287" s="3532"/>
      <c r="AAC1048287" s="3532"/>
      <c r="AAD1048287" s="3532"/>
      <c r="AAE1048287" s="3532"/>
      <c r="AAF1048287" s="3532"/>
      <c r="AAG1048287" s="3532"/>
      <c r="AAH1048287" s="3532"/>
      <c r="AAI1048287" s="3532"/>
      <c r="AAJ1048287" s="3532"/>
      <c r="AAK1048287" s="3532"/>
      <c r="AAL1048287" s="3532"/>
      <c r="AAM1048287" s="3532"/>
      <c r="AAN1048287" s="3532"/>
      <c r="AAO1048287" s="3532"/>
      <c r="AAP1048287" s="3532"/>
      <c r="AAQ1048287" s="3532"/>
      <c r="AAR1048287" s="3532"/>
      <c r="AAS1048287" s="3532"/>
      <c r="AAT1048287" s="3532"/>
      <c r="AAU1048287" s="3532"/>
      <c r="AAV1048287" s="3532"/>
      <c r="AAW1048287" s="3532"/>
      <c r="AAX1048287" s="3532"/>
      <c r="AAY1048287" s="3532"/>
      <c r="AAZ1048287" s="3532"/>
      <c r="ABA1048287" s="3532"/>
      <c r="ABB1048287" s="3532"/>
      <c r="ABC1048287" s="3532"/>
      <c r="ABD1048287" s="3532"/>
      <c r="ABE1048287" s="3532"/>
      <c r="ABF1048287" s="3532"/>
      <c r="ABG1048287" s="3532"/>
      <c r="ABH1048287" s="3532"/>
      <c r="ABI1048287" s="3532"/>
      <c r="ABJ1048287" s="3532"/>
      <c r="ABK1048287" s="3532"/>
      <c r="ABL1048287" s="3532"/>
      <c r="ABM1048287" s="3532"/>
      <c r="ABN1048287" s="3532"/>
      <c r="ABO1048287" s="3532"/>
      <c r="ABP1048287" s="3532"/>
      <c r="ABQ1048287" s="3532"/>
      <c r="ABR1048287" s="3532"/>
      <c r="ABS1048287" s="3532"/>
      <c r="ABT1048287" s="3532"/>
      <c r="ABU1048287" s="3532"/>
      <c r="ABV1048287" s="3532"/>
      <c r="ABW1048287" s="3532"/>
      <c r="ABX1048287" s="3532"/>
      <c r="ABY1048287" s="3532"/>
      <c r="ABZ1048287" s="3532"/>
      <c r="ACA1048287" s="3532"/>
      <c r="ACB1048287" s="3532"/>
      <c r="ACC1048287" s="3532"/>
      <c r="ACD1048287" s="3532"/>
      <c r="ACE1048287" s="3532"/>
      <c r="ACF1048287" s="3532"/>
      <c r="ACG1048287" s="3532"/>
      <c r="ACH1048287" s="3532"/>
      <c r="ACI1048287" s="3532"/>
      <c r="ACJ1048287" s="3532"/>
      <c r="ACK1048287" s="3532"/>
      <c r="ACL1048287" s="3532"/>
      <c r="ACM1048287" s="3532"/>
      <c r="ACN1048287" s="3532"/>
      <c r="ACO1048287" s="3532"/>
      <c r="ACP1048287" s="3532"/>
      <c r="ACQ1048287" s="3532"/>
      <c r="ACR1048287" s="3532"/>
      <c r="ACS1048287" s="3532"/>
      <c r="ACT1048287" s="3532"/>
      <c r="ACU1048287" s="3532"/>
      <c r="ACV1048287" s="3532"/>
      <c r="ACW1048287" s="3532"/>
      <c r="ACX1048287" s="3532"/>
      <c r="ACY1048287" s="3532"/>
      <c r="ACZ1048287" s="3532"/>
      <c r="ADA1048287" s="3532"/>
      <c r="ADB1048287" s="3532"/>
      <c r="ADC1048287" s="3532"/>
      <c r="ADD1048287" s="3532"/>
      <c r="ADE1048287" s="3532"/>
      <c r="ADF1048287" s="3532"/>
      <c r="ADG1048287" s="3532"/>
      <c r="ADH1048287" s="3532"/>
      <c r="ADI1048287" s="3532"/>
      <c r="ADJ1048287" s="3532"/>
      <c r="ADK1048287" s="3532"/>
      <c r="ADL1048287" s="3532"/>
      <c r="ADM1048287" s="3532"/>
      <c r="ADN1048287" s="3532"/>
      <c r="ADO1048287" s="3532"/>
      <c r="ADP1048287" s="3532"/>
      <c r="ADQ1048287" s="3532"/>
      <c r="ADR1048287" s="3532"/>
      <c r="ADS1048287" s="3532"/>
      <c r="ADT1048287" s="3532"/>
      <c r="ADU1048287" s="3532"/>
      <c r="ADV1048287" s="3532"/>
      <c r="ADW1048287" s="3532"/>
      <c r="ADX1048287" s="3532"/>
      <c r="ADY1048287" s="3532"/>
      <c r="ADZ1048287" s="3532"/>
      <c r="AEA1048287" s="3532"/>
      <c r="AEB1048287" s="3532"/>
      <c r="AEC1048287" s="3532"/>
      <c r="AED1048287" s="3532"/>
      <c r="AEE1048287" s="3532"/>
      <c r="AEF1048287" s="3532"/>
      <c r="AEG1048287" s="3532"/>
      <c r="AEH1048287" s="3532"/>
      <c r="AEI1048287" s="3532"/>
      <c r="AEJ1048287" s="3532"/>
      <c r="AEK1048287" s="3532"/>
      <c r="AEL1048287" s="3532"/>
      <c r="AEM1048287" s="3532"/>
      <c r="AEN1048287" s="3532"/>
      <c r="AEO1048287" s="3532"/>
      <c r="AEP1048287" s="3532"/>
      <c r="AEQ1048287" s="3532"/>
      <c r="AER1048287" s="3532"/>
      <c r="AES1048287" s="3532"/>
      <c r="AET1048287" s="3532"/>
      <c r="AEU1048287" s="3532"/>
      <c r="AEV1048287" s="3532"/>
      <c r="AEW1048287" s="3532"/>
      <c r="AEX1048287" s="3532"/>
      <c r="AEY1048287" s="3532"/>
      <c r="AEZ1048287" s="3532"/>
      <c r="AFA1048287" s="3532"/>
      <c r="AFB1048287" s="3532"/>
      <c r="AFC1048287" s="3532"/>
      <c r="AFD1048287" s="3532"/>
      <c r="AFE1048287" s="3532"/>
      <c r="AFF1048287" s="3532"/>
      <c r="AFG1048287" s="3532"/>
      <c r="AFH1048287" s="3532"/>
      <c r="AFI1048287" s="3532"/>
      <c r="AFJ1048287" s="3532"/>
      <c r="AFK1048287" s="3532"/>
      <c r="AFL1048287" s="3532"/>
      <c r="AFM1048287" s="3532"/>
      <c r="AFN1048287" s="3532"/>
      <c r="AFO1048287" s="3532"/>
      <c r="AFP1048287" s="3532"/>
      <c r="AFQ1048287" s="3532"/>
      <c r="AFR1048287" s="3532"/>
      <c r="AFS1048287" s="3532"/>
      <c r="AFT1048287" s="3532"/>
      <c r="AFU1048287" s="3532"/>
      <c r="AFV1048287" s="3532"/>
      <c r="AFW1048287" s="3532"/>
      <c r="AFX1048287" s="3532"/>
      <c r="AFY1048287" s="3532"/>
      <c r="AFZ1048287" s="3532"/>
      <c r="AGA1048287" s="3532"/>
      <c r="AGB1048287" s="3532"/>
      <c r="AGC1048287" s="3532"/>
      <c r="AGD1048287" s="3532"/>
      <c r="AGE1048287" s="3532"/>
      <c r="AGF1048287" s="3532"/>
      <c r="AGG1048287" s="3532"/>
      <c r="AGH1048287" s="3532"/>
      <c r="AGI1048287" s="3532"/>
      <c r="AGJ1048287" s="3532"/>
      <c r="AGK1048287" s="3532"/>
      <c r="AGL1048287" s="3532"/>
      <c r="AGM1048287" s="3532"/>
      <c r="AGN1048287" s="3532"/>
      <c r="AGO1048287" s="3532"/>
      <c r="AGP1048287" s="3532"/>
      <c r="AGQ1048287" s="3532"/>
      <c r="AGR1048287" s="3532"/>
      <c r="AGS1048287" s="3532"/>
      <c r="AGT1048287" s="3532"/>
      <c r="AGU1048287" s="3532"/>
      <c r="AGV1048287" s="3532"/>
      <c r="AGW1048287" s="3532"/>
      <c r="AGX1048287" s="3532"/>
      <c r="AGY1048287" s="3532"/>
      <c r="AGZ1048287" s="3532"/>
      <c r="AHA1048287" s="3532"/>
      <c r="AHB1048287" s="3532"/>
      <c r="AHC1048287" s="3532"/>
      <c r="AHD1048287" s="3532"/>
      <c r="AHE1048287" s="3532"/>
      <c r="AHF1048287" s="3532"/>
      <c r="AHG1048287" s="3532"/>
      <c r="AHH1048287" s="3532"/>
      <c r="AHI1048287" s="3532"/>
      <c r="AHJ1048287" s="3532"/>
      <c r="AHK1048287" s="3532"/>
      <c r="AHL1048287" s="3532"/>
      <c r="AHM1048287" s="3532"/>
      <c r="AHN1048287" s="3532"/>
      <c r="AHO1048287" s="3532"/>
      <c r="AHP1048287" s="3532"/>
      <c r="AHQ1048287" s="3532"/>
      <c r="AHR1048287" s="3532"/>
      <c r="AHS1048287" s="3532"/>
      <c r="AHT1048287" s="3532"/>
      <c r="AHU1048287" s="3532"/>
      <c r="AHV1048287" s="3532"/>
      <c r="AHW1048287" s="3532"/>
      <c r="AHX1048287" s="3532"/>
      <c r="AHY1048287" s="3532"/>
      <c r="AHZ1048287" s="3532"/>
      <c r="AIA1048287" s="3532"/>
      <c r="AIB1048287" s="3532"/>
      <c r="AIC1048287" s="3532"/>
      <c r="AID1048287" s="3532"/>
      <c r="AIE1048287" s="3532"/>
      <c r="AIF1048287" s="3532"/>
      <c r="AIG1048287" s="3532"/>
      <c r="AIH1048287" s="3532"/>
      <c r="AII1048287" s="3532"/>
      <c r="AIJ1048287" s="3532"/>
      <c r="AIK1048287" s="3532"/>
      <c r="AIL1048287" s="3532"/>
      <c r="AIM1048287" s="3532"/>
      <c r="AIN1048287" s="3532"/>
      <c r="AIO1048287" s="3532"/>
      <c r="AIP1048287" s="3532"/>
      <c r="AIQ1048287" s="3532"/>
      <c r="AIR1048287" s="3532"/>
      <c r="AIS1048287" s="3532"/>
      <c r="AIT1048287" s="3532"/>
      <c r="AIU1048287" s="3532"/>
      <c r="AIV1048287" s="3532"/>
      <c r="AIW1048287" s="3532"/>
      <c r="AIX1048287" s="3532"/>
      <c r="AIY1048287" s="3532"/>
      <c r="AIZ1048287" s="3532"/>
      <c r="AJA1048287" s="3532"/>
      <c r="AJB1048287" s="3532"/>
      <c r="AJC1048287" s="3532"/>
      <c r="AJD1048287" s="3532"/>
      <c r="AJE1048287" s="3532"/>
      <c r="AJF1048287" s="3532"/>
      <c r="AJG1048287" s="3532"/>
      <c r="AJH1048287" s="3532"/>
      <c r="AJI1048287" s="3532"/>
      <c r="AJJ1048287" s="3532"/>
      <c r="AJK1048287" s="3532"/>
      <c r="AJL1048287" s="3532"/>
      <c r="AJM1048287" s="3532"/>
      <c r="AJN1048287" s="3532"/>
      <c r="AJO1048287" s="3532"/>
      <c r="AJP1048287" s="3532"/>
      <c r="AJQ1048287" s="3532"/>
      <c r="AJR1048287" s="3532"/>
      <c r="AJS1048287" s="3532"/>
      <c r="AJT1048287" s="3532"/>
      <c r="AJU1048287" s="3532"/>
      <c r="AJV1048287" s="3532"/>
      <c r="AJW1048287" s="3532"/>
      <c r="AJX1048287" s="3532"/>
      <c r="AJY1048287" s="3532"/>
      <c r="AJZ1048287" s="3532"/>
      <c r="AKA1048287" s="3532"/>
      <c r="AKB1048287" s="3532"/>
      <c r="AKC1048287" s="3532"/>
      <c r="AKD1048287" s="3532"/>
      <c r="AKE1048287" s="3532"/>
      <c r="AKF1048287" s="3532"/>
      <c r="AKG1048287" s="3532"/>
      <c r="AKH1048287" s="3532"/>
      <c r="AKI1048287" s="3532"/>
      <c r="AKJ1048287" s="3532"/>
      <c r="AKK1048287" s="3532"/>
      <c r="AKL1048287" s="3532"/>
      <c r="AKM1048287" s="3532"/>
      <c r="AKN1048287" s="3532"/>
      <c r="AKO1048287" s="3532"/>
      <c r="AKP1048287" s="3532"/>
      <c r="AKQ1048287" s="3532"/>
      <c r="AKR1048287" s="3532"/>
      <c r="AKS1048287" s="3532"/>
      <c r="AKT1048287" s="3532"/>
      <c r="AKU1048287" s="3532"/>
      <c r="AKV1048287" s="3532"/>
      <c r="AKW1048287" s="3532"/>
      <c r="AKX1048287" s="3532"/>
      <c r="AKY1048287" s="3532"/>
      <c r="AKZ1048287" s="3532"/>
      <c r="ALA1048287" s="3532"/>
      <c r="ALB1048287" s="3532"/>
      <c r="ALC1048287" s="3532"/>
      <c r="ALD1048287" s="3532"/>
      <c r="ALE1048287" s="3532"/>
      <c r="ALF1048287" s="3532"/>
      <c r="ALG1048287" s="3532"/>
      <c r="ALH1048287" s="3532"/>
      <c r="ALI1048287" s="3532"/>
      <c r="ALJ1048287" s="3532"/>
      <c r="ALK1048287" s="3532"/>
      <c r="ALL1048287" s="3532"/>
      <c r="ALM1048287" s="3532"/>
      <c r="ALN1048287" s="3532"/>
      <c r="ALO1048287" s="3532"/>
      <c r="ALP1048287" s="3532"/>
      <c r="ALQ1048287" s="3532"/>
      <c r="ALR1048287" s="3532"/>
      <c r="ALS1048287" s="3532"/>
      <c r="ALT1048287" s="3532"/>
      <c r="ALU1048287" s="3532"/>
      <c r="ALV1048287" s="3532"/>
      <c r="ALW1048287" s="3532"/>
      <c r="ALX1048287" s="3532"/>
      <c r="ALY1048287" s="3532"/>
      <c r="ALZ1048287" s="3532"/>
      <c r="AMA1048287" s="3532"/>
      <c r="AMB1048287" s="3532"/>
      <c r="AMC1048287" s="3532"/>
      <c r="AMD1048287" s="3532"/>
      <c r="AME1048287" s="3532"/>
      <c r="AMF1048287" s="3532"/>
      <c r="AMG1048287" s="3532"/>
      <c r="AMH1048287" s="3532"/>
      <c r="AMI1048287" s="3532"/>
      <c r="AMJ1048287" s="3532"/>
      <c r="AMK1048287" s="3532"/>
      <c r="AML1048287" s="3532"/>
      <c r="AMM1048287" s="3532"/>
      <c r="AMN1048287" s="3532"/>
      <c r="AMO1048287" s="3532"/>
      <c r="AMP1048287" s="3532"/>
      <c r="AMQ1048287" s="3532"/>
      <c r="AMR1048287" s="3532"/>
      <c r="AMS1048287" s="3532"/>
      <c r="AMT1048287" s="3532"/>
      <c r="AMU1048287" s="3532"/>
      <c r="AMV1048287" s="3532"/>
      <c r="AMW1048287" s="3532"/>
      <c r="AMX1048287" s="3532"/>
      <c r="AMY1048287" s="3532"/>
      <c r="AMZ1048287" s="3532"/>
      <c r="ANA1048287" s="3532"/>
      <c r="ANB1048287" s="3532"/>
      <c r="ANC1048287" s="3532"/>
      <c r="AND1048287" s="3532"/>
      <c r="ANE1048287" s="3532"/>
      <c r="ANF1048287" s="3532"/>
      <c r="ANG1048287" s="3532"/>
      <c r="ANH1048287" s="3532"/>
      <c r="ANI1048287" s="3532"/>
      <c r="ANJ1048287" s="3532"/>
      <c r="ANK1048287" s="3532"/>
      <c r="ANL1048287" s="3532"/>
      <c r="ANM1048287" s="3532"/>
      <c r="ANN1048287" s="3532"/>
      <c r="ANO1048287" s="3532"/>
      <c r="ANP1048287" s="3532"/>
      <c r="ANQ1048287" s="3532"/>
      <c r="ANR1048287" s="3532"/>
      <c r="ANS1048287" s="3532"/>
      <c r="ANT1048287" s="3532"/>
      <c r="ANU1048287" s="3532"/>
      <c r="ANV1048287" s="3532"/>
      <c r="ANW1048287" s="3532"/>
      <c r="ANX1048287" s="3532"/>
      <c r="ANY1048287" s="3532"/>
      <c r="ANZ1048287" s="3532"/>
      <c r="AOA1048287" s="3532"/>
      <c r="AOB1048287" s="3532"/>
      <c r="AOC1048287" s="3532"/>
      <c r="AOD1048287" s="3532"/>
      <c r="AOE1048287" s="3532"/>
      <c r="AOF1048287" s="3532"/>
      <c r="AOG1048287" s="3532"/>
      <c r="AOH1048287" s="3532"/>
      <c r="AOI1048287" s="3532"/>
      <c r="AOJ1048287" s="3532"/>
      <c r="AOK1048287" s="3532"/>
      <c r="AOL1048287" s="3532"/>
      <c r="AOM1048287" s="3532"/>
      <c r="AON1048287" s="3532"/>
      <c r="AOO1048287" s="3532"/>
      <c r="AOP1048287" s="3532"/>
      <c r="AOQ1048287" s="3532"/>
      <c r="AOR1048287" s="3532"/>
      <c r="AOS1048287" s="3532"/>
      <c r="AOT1048287" s="3532"/>
      <c r="AOU1048287" s="3532"/>
      <c r="AOV1048287" s="3532"/>
      <c r="AOW1048287" s="3532"/>
      <c r="AOX1048287" s="3532"/>
      <c r="AOY1048287" s="3532"/>
      <c r="AOZ1048287" s="3532"/>
      <c r="APA1048287" s="3532"/>
      <c r="APB1048287" s="3532"/>
      <c r="APC1048287" s="3532"/>
      <c r="APD1048287" s="3532"/>
      <c r="APE1048287" s="3532"/>
      <c r="APF1048287" s="3532"/>
      <c r="APG1048287" s="3532"/>
      <c r="APH1048287" s="3532"/>
      <c r="API1048287" s="3532"/>
      <c r="APJ1048287" s="3532"/>
      <c r="APK1048287" s="3532"/>
      <c r="APL1048287" s="3532"/>
      <c r="APM1048287" s="3532"/>
      <c r="APN1048287" s="3532"/>
      <c r="APO1048287" s="3532"/>
      <c r="APP1048287" s="3532"/>
      <c r="APQ1048287" s="3532"/>
      <c r="APR1048287" s="3532"/>
      <c r="APS1048287" s="3532"/>
      <c r="APT1048287" s="3532"/>
      <c r="APU1048287" s="3532"/>
      <c r="APV1048287" s="3532"/>
      <c r="APW1048287" s="3532"/>
      <c r="APX1048287" s="3532"/>
      <c r="APY1048287" s="3532"/>
      <c r="APZ1048287" s="3532"/>
      <c r="AQA1048287" s="3532"/>
      <c r="AQB1048287" s="3532"/>
      <c r="AQC1048287" s="3532"/>
      <c r="AQD1048287" s="3532"/>
      <c r="AQE1048287" s="3532"/>
      <c r="AQF1048287" s="3532"/>
      <c r="AQG1048287" s="3532"/>
      <c r="AQH1048287" s="3532"/>
      <c r="AQI1048287" s="3532"/>
      <c r="AQJ1048287" s="3532"/>
      <c r="AQK1048287" s="3532"/>
      <c r="AQL1048287" s="3532"/>
      <c r="AQM1048287" s="3532"/>
      <c r="AQN1048287" s="3532"/>
      <c r="AQO1048287" s="3532"/>
      <c r="AQP1048287" s="3532"/>
      <c r="AQQ1048287" s="3532"/>
      <c r="AQR1048287" s="3532"/>
      <c r="AQS1048287" s="3532"/>
      <c r="AQT1048287" s="3532"/>
      <c r="AQU1048287" s="3532"/>
      <c r="AQV1048287" s="3532"/>
      <c r="AQW1048287" s="3532"/>
      <c r="AQX1048287" s="3532"/>
      <c r="AQY1048287" s="3532"/>
      <c r="AQZ1048287" s="3532"/>
      <c r="ARA1048287" s="3532"/>
      <c r="ARB1048287" s="3532"/>
      <c r="ARC1048287" s="3532"/>
      <c r="ARD1048287" s="3532"/>
      <c r="ARE1048287" s="3532"/>
      <c r="ARF1048287" s="3532"/>
      <c r="ARG1048287" s="3532"/>
      <c r="ARH1048287" s="3532"/>
      <c r="ARI1048287" s="3532"/>
      <c r="ARJ1048287" s="3532"/>
      <c r="ARK1048287" s="3532"/>
      <c r="ARL1048287" s="3532"/>
      <c r="ARM1048287" s="3532"/>
      <c r="ARN1048287" s="3532"/>
      <c r="ARO1048287" s="3532"/>
      <c r="ARP1048287" s="3532"/>
      <c r="ARQ1048287" s="3532"/>
      <c r="ARR1048287" s="3532"/>
      <c r="ARS1048287" s="3532"/>
      <c r="ART1048287" s="3532"/>
      <c r="ARU1048287" s="3532"/>
      <c r="ARV1048287" s="3532"/>
      <c r="ARW1048287" s="3532"/>
      <c r="ARX1048287" s="3532"/>
      <c r="ARY1048287" s="3532"/>
      <c r="ARZ1048287" s="3532"/>
      <c r="ASA1048287" s="3532"/>
      <c r="ASB1048287" s="3532"/>
      <c r="ASC1048287" s="3532"/>
      <c r="ASD1048287" s="3532"/>
      <c r="ASE1048287" s="3532"/>
      <c r="ASF1048287" s="3532"/>
      <c r="ASG1048287" s="3532"/>
      <c r="ASH1048287" s="3532"/>
      <c r="ASI1048287" s="3532"/>
      <c r="ASJ1048287" s="3532"/>
      <c r="ASK1048287" s="3532"/>
      <c r="ASL1048287" s="3532"/>
      <c r="ASM1048287" s="3532"/>
      <c r="ASN1048287" s="3532"/>
      <c r="ASO1048287" s="3532"/>
      <c r="ASP1048287" s="3532"/>
      <c r="ASQ1048287" s="3532"/>
      <c r="ASR1048287" s="3532"/>
      <c r="ASS1048287" s="3532"/>
      <c r="AST1048287" s="3532"/>
      <c r="ASU1048287" s="3532"/>
      <c r="ASV1048287" s="3532"/>
      <c r="ASW1048287" s="3532"/>
      <c r="ASX1048287" s="3532"/>
      <c r="ASY1048287" s="3532"/>
      <c r="ASZ1048287" s="3532"/>
      <c r="ATA1048287" s="3532"/>
      <c r="ATB1048287" s="3532"/>
      <c r="ATC1048287" s="3532"/>
      <c r="ATD1048287" s="3532"/>
      <c r="ATE1048287" s="3532"/>
      <c r="ATF1048287" s="3532"/>
      <c r="ATG1048287" s="3532"/>
      <c r="ATH1048287" s="3532"/>
      <c r="ATI1048287" s="3532"/>
      <c r="ATJ1048287" s="3532"/>
      <c r="ATK1048287" s="3532"/>
      <c r="ATL1048287" s="3532"/>
      <c r="ATM1048287" s="3532"/>
      <c r="ATN1048287" s="3532"/>
      <c r="ATO1048287" s="3532"/>
      <c r="ATP1048287" s="3532"/>
      <c r="ATQ1048287" s="3532"/>
      <c r="ATR1048287" s="3532"/>
      <c r="ATS1048287" s="3532"/>
      <c r="ATT1048287" s="3532"/>
      <c r="ATU1048287" s="3532"/>
      <c r="ATV1048287" s="3532"/>
      <c r="ATW1048287" s="3532"/>
      <c r="ATX1048287" s="3532"/>
      <c r="ATY1048287" s="3532"/>
      <c r="ATZ1048287" s="3532"/>
      <c r="AUA1048287" s="3532"/>
      <c r="AUB1048287" s="3532"/>
      <c r="AUC1048287" s="3532"/>
      <c r="AUD1048287" s="3532"/>
      <c r="AUE1048287" s="3532"/>
      <c r="AUF1048287" s="3532"/>
      <c r="AUG1048287" s="3532"/>
      <c r="AUH1048287" s="3532"/>
      <c r="AUI1048287" s="3532"/>
      <c r="AUJ1048287" s="3532"/>
      <c r="AUK1048287" s="3532"/>
      <c r="AUL1048287" s="3532"/>
      <c r="AUM1048287" s="3532"/>
      <c r="AUN1048287" s="3532"/>
      <c r="AUO1048287" s="3532"/>
      <c r="AUP1048287" s="3532"/>
      <c r="AUQ1048287" s="3532"/>
      <c r="AUR1048287" s="3532"/>
      <c r="AUS1048287" s="3532"/>
      <c r="AUT1048287" s="3532"/>
      <c r="AUU1048287" s="3532"/>
      <c r="AUV1048287" s="3532"/>
      <c r="AUW1048287" s="3532"/>
      <c r="AUX1048287" s="3532"/>
      <c r="AUY1048287" s="3532"/>
      <c r="AUZ1048287" s="3532"/>
      <c r="AVA1048287" s="3532"/>
      <c r="AVB1048287" s="3532"/>
      <c r="AVC1048287" s="3532"/>
      <c r="AVD1048287" s="3532"/>
      <c r="AVE1048287" s="3532"/>
      <c r="AVF1048287" s="3532"/>
      <c r="AVG1048287" s="3532"/>
      <c r="AVH1048287" s="3532"/>
      <c r="AVI1048287" s="3532"/>
      <c r="AVJ1048287" s="3532"/>
      <c r="AVK1048287" s="3532"/>
      <c r="AVL1048287" s="3532"/>
      <c r="AVM1048287" s="3532"/>
      <c r="AVN1048287" s="3532"/>
      <c r="AVO1048287" s="3532"/>
      <c r="AVP1048287" s="3532"/>
      <c r="AVQ1048287" s="3532"/>
      <c r="AVR1048287" s="3532"/>
      <c r="AVS1048287" s="3532"/>
      <c r="AVT1048287" s="3532"/>
      <c r="AVU1048287" s="3532"/>
      <c r="AVV1048287" s="3532"/>
      <c r="AVW1048287" s="3532"/>
      <c r="AVX1048287" s="3532"/>
      <c r="AVY1048287" s="3532"/>
      <c r="AVZ1048287" s="3532"/>
      <c r="AWA1048287" s="3532"/>
      <c r="AWB1048287" s="3532"/>
      <c r="AWC1048287" s="3532"/>
      <c r="AWD1048287" s="3532"/>
      <c r="AWE1048287" s="3532"/>
      <c r="AWF1048287" s="3532"/>
      <c r="AWG1048287" s="3532"/>
      <c r="AWH1048287" s="3532"/>
      <c r="AWI1048287" s="3532"/>
      <c r="AWJ1048287" s="3532"/>
      <c r="AWK1048287" s="3532"/>
      <c r="AWL1048287" s="3532"/>
      <c r="AWM1048287" s="3532"/>
      <c r="AWN1048287" s="3532"/>
      <c r="AWO1048287" s="3532"/>
      <c r="AWP1048287" s="3532"/>
      <c r="AWQ1048287" s="3532"/>
      <c r="AWR1048287" s="3532"/>
      <c r="AWS1048287" s="3532"/>
      <c r="AWT1048287" s="3532"/>
      <c r="AWU1048287" s="3532"/>
      <c r="AWV1048287" s="3532"/>
      <c r="AWW1048287" s="3532"/>
      <c r="AWX1048287" s="3532"/>
      <c r="AWY1048287" s="3532"/>
      <c r="AWZ1048287" s="3532"/>
      <c r="AXA1048287" s="3532"/>
      <c r="AXB1048287" s="3532"/>
      <c r="AXC1048287" s="3532"/>
      <c r="AXD1048287" s="3532"/>
      <c r="AXE1048287" s="3532"/>
      <c r="AXF1048287" s="3532"/>
      <c r="AXG1048287" s="3532"/>
      <c r="AXH1048287" s="3532"/>
      <c r="AXI1048287" s="3532"/>
      <c r="AXJ1048287" s="3532"/>
      <c r="AXK1048287" s="3532"/>
      <c r="AXL1048287" s="3532"/>
      <c r="AXM1048287" s="3532"/>
      <c r="AXN1048287" s="3532"/>
      <c r="AXO1048287" s="3532"/>
      <c r="AXP1048287" s="3532"/>
      <c r="AXQ1048287" s="3532"/>
      <c r="AXR1048287" s="3532"/>
      <c r="AXS1048287" s="3532"/>
      <c r="AXT1048287" s="3532"/>
      <c r="AXU1048287" s="3532"/>
      <c r="AXV1048287" s="3532"/>
      <c r="AXW1048287" s="3532"/>
      <c r="AXX1048287" s="3532"/>
      <c r="AXY1048287" s="3532"/>
      <c r="AXZ1048287" s="3532"/>
      <c r="AYA1048287" s="3532"/>
      <c r="AYB1048287" s="3532"/>
      <c r="AYC1048287" s="3532"/>
      <c r="AYD1048287" s="3532"/>
      <c r="AYE1048287" s="3532"/>
      <c r="AYF1048287" s="3532"/>
      <c r="AYG1048287" s="3532"/>
      <c r="AYH1048287" s="3532"/>
      <c r="AYI1048287" s="3532"/>
      <c r="AYJ1048287" s="3532"/>
      <c r="AYK1048287" s="3532"/>
      <c r="AYL1048287" s="3532"/>
      <c r="AYM1048287" s="3532"/>
      <c r="AYN1048287" s="3532"/>
      <c r="AYO1048287" s="3532"/>
      <c r="AYP1048287" s="3532"/>
      <c r="AYQ1048287" s="3532"/>
      <c r="AYR1048287" s="3532"/>
      <c r="AYS1048287" s="3532"/>
      <c r="AYT1048287" s="3532"/>
      <c r="AYU1048287" s="3532"/>
      <c r="AYV1048287" s="3532"/>
      <c r="AYW1048287" s="3532"/>
      <c r="AYX1048287" s="3532"/>
      <c r="AYY1048287" s="3532"/>
      <c r="AYZ1048287" s="3532"/>
      <c r="AZA1048287" s="3532"/>
      <c r="AZB1048287" s="3532"/>
      <c r="AZC1048287" s="3532"/>
      <c r="AZD1048287" s="3532"/>
      <c r="AZE1048287" s="3532"/>
      <c r="AZF1048287" s="3532"/>
      <c r="AZG1048287" s="3532"/>
      <c r="AZH1048287" s="3532"/>
      <c r="AZI1048287" s="3532"/>
      <c r="AZJ1048287" s="3532"/>
      <c r="AZK1048287" s="3532"/>
      <c r="AZL1048287" s="3532"/>
      <c r="AZM1048287" s="3532"/>
      <c r="AZN1048287" s="3532"/>
      <c r="AZO1048287" s="3532"/>
      <c r="AZP1048287" s="3532"/>
      <c r="AZQ1048287" s="3532"/>
      <c r="AZR1048287" s="3532"/>
      <c r="AZS1048287" s="3532"/>
      <c r="AZT1048287" s="3532"/>
      <c r="AZU1048287" s="3532"/>
      <c r="AZV1048287" s="3532"/>
      <c r="AZW1048287" s="3532"/>
      <c r="AZX1048287" s="3532"/>
      <c r="AZY1048287" s="3532"/>
      <c r="AZZ1048287" s="3532"/>
      <c r="BAA1048287" s="3532"/>
      <c r="BAB1048287" s="3532"/>
      <c r="BAC1048287" s="3532"/>
      <c r="BAD1048287" s="3532"/>
      <c r="BAE1048287" s="3532"/>
      <c r="BAF1048287" s="3532"/>
      <c r="BAG1048287" s="3532"/>
      <c r="BAH1048287" s="3532"/>
      <c r="BAI1048287" s="3532"/>
      <c r="BAJ1048287" s="3532"/>
      <c r="BAK1048287" s="3532"/>
      <c r="BAL1048287" s="3532"/>
      <c r="BAM1048287" s="3532"/>
      <c r="BAN1048287" s="3532"/>
      <c r="BAO1048287" s="3532"/>
      <c r="BAP1048287" s="3532"/>
      <c r="BAQ1048287" s="3532"/>
      <c r="BAR1048287" s="3532"/>
      <c r="BAS1048287" s="3532"/>
      <c r="BAT1048287" s="3532"/>
      <c r="BAU1048287" s="3532"/>
      <c r="BAV1048287" s="3532"/>
      <c r="BAW1048287" s="3532"/>
      <c r="BAX1048287" s="3532"/>
      <c r="BAY1048287" s="3532"/>
      <c r="BAZ1048287" s="3532"/>
      <c r="BBA1048287" s="3532"/>
      <c r="BBB1048287" s="3532"/>
      <c r="BBC1048287" s="3532"/>
      <c r="BBD1048287" s="3532"/>
      <c r="BBE1048287" s="3532"/>
      <c r="BBF1048287" s="3532"/>
      <c r="BBG1048287" s="3532"/>
      <c r="BBH1048287" s="3532"/>
      <c r="BBI1048287" s="3532"/>
      <c r="BBJ1048287" s="3532"/>
      <c r="BBK1048287" s="3532"/>
      <c r="BBL1048287" s="3532"/>
      <c r="BBM1048287" s="3532"/>
      <c r="BBN1048287" s="3532"/>
      <c r="BBO1048287" s="3532"/>
      <c r="BBP1048287" s="3532"/>
      <c r="BBQ1048287" s="3532"/>
      <c r="BBR1048287" s="3532"/>
      <c r="BBS1048287" s="3532"/>
      <c r="BBT1048287" s="3532"/>
      <c r="BBU1048287" s="3532"/>
      <c r="BBV1048287" s="3532"/>
      <c r="BBW1048287" s="3532"/>
      <c r="BBX1048287" s="3532"/>
      <c r="BBY1048287" s="3532"/>
      <c r="BBZ1048287" s="3532"/>
      <c r="BCA1048287" s="3532"/>
      <c r="BCB1048287" s="3532"/>
      <c r="BCC1048287" s="3532"/>
      <c r="BCD1048287" s="3532"/>
      <c r="BCE1048287" s="3532"/>
      <c r="BCF1048287" s="3532"/>
      <c r="BCG1048287" s="3532"/>
      <c r="BCH1048287" s="3532"/>
      <c r="BCI1048287" s="3532"/>
      <c r="BCJ1048287" s="3532"/>
      <c r="BCK1048287" s="3532"/>
      <c r="BCL1048287" s="3532"/>
      <c r="BCM1048287" s="3532"/>
      <c r="BCN1048287" s="3532"/>
      <c r="BCO1048287" s="3532"/>
      <c r="BCP1048287" s="3532"/>
      <c r="BCQ1048287" s="3532"/>
      <c r="BCR1048287" s="3532"/>
      <c r="BCS1048287" s="3532"/>
      <c r="BCT1048287" s="3532"/>
      <c r="BCU1048287" s="3532"/>
      <c r="BCV1048287" s="3532"/>
      <c r="BCW1048287" s="3532"/>
      <c r="BCX1048287" s="3532"/>
      <c r="BCY1048287" s="3532"/>
      <c r="BCZ1048287" s="3532"/>
      <c r="BDA1048287" s="3532"/>
      <c r="BDB1048287" s="3532"/>
      <c r="BDC1048287" s="3532"/>
      <c r="BDD1048287" s="3532"/>
      <c r="BDE1048287" s="3532"/>
      <c r="BDF1048287" s="3532"/>
      <c r="BDG1048287" s="3532"/>
      <c r="BDH1048287" s="3532"/>
      <c r="BDI1048287" s="3532"/>
      <c r="BDJ1048287" s="3532"/>
      <c r="BDK1048287" s="3532"/>
      <c r="BDL1048287" s="3532"/>
      <c r="BDM1048287" s="3532"/>
      <c r="BDN1048287" s="3532"/>
      <c r="BDO1048287" s="3532"/>
      <c r="BDP1048287" s="3532"/>
      <c r="BDQ1048287" s="3532"/>
      <c r="BDR1048287" s="3532"/>
      <c r="BDS1048287" s="3532"/>
      <c r="BDT1048287" s="3532"/>
      <c r="BDU1048287" s="3532"/>
      <c r="BDV1048287" s="3532"/>
      <c r="BDW1048287" s="3532"/>
      <c r="BDX1048287" s="3532"/>
      <c r="BDY1048287" s="3532"/>
      <c r="BDZ1048287" s="3532"/>
      <c r="BEA1048287" s="3532"/>
      <c r="BEB1048287" s="3532"/>
      <c r="BEC1048287" s="3532"/>
      <c r="BED1048287" s="3532"/>
      <c r="BEE1048287" s="3532"/>
      <c r="BEF1048287" s="3532"/>
      <c r="BEG1048287" s="3532"/>
      <c r="BEH1048287" s="3532"/>
      <c r="BEI1048287" s="3532"/>
      <c r="BEJ1048287" s="3532"/>
      <c r="BEK1048287" s="3532"/>
      <c r="BEL1048287" s="3532"/>
      <c r="BEM1048287" s="3532"/>
      <c r="BEN1048287" s="3532"/>
      <c r="BEO1048287" s="3532"/>
      <c r="BEP1048287" s="3532"/>
      <c r="BEQ1048287" s="3532"/>
      <c r="BER1048287" s="3532"/>
      <c r="BES1048287" s="3532"/>
      <c r="BET1048287" s="3532"/>
      <c r="BEU1048287" s="3532"/>
      <c r="BEV1048287" s="3532"/>
      <c r="BEW1048287" s="3532"/>
      <c r="BEX1048287" s="3532"/>
      <c r="BEY1048287" s="3532"/>
      <c r="BEZ1048287" s="3532"/>
      <c r="BFA1048287" s="3532"/>
      <c r="BFB1048287" s="3532"/>
      <c r="BFC1048287" s="3532"/>
      <c r="BFD1048287" s="3532"/>
      <c r="BFE1048287" s="3532"/>
      <c r="BFF1048287" s="3532"/>
      <c r="BFG1048287" s="3532"/>
      <c r="BFH1048287" s="3532"/>
      <c r="BFI1048287" s="3532"/>
      <c r="BFJ1048287" s="3532"/>
      <c r="BFK1048287" s="3532"/>
      <c r="BFL1048287" s="3532"/>
      <c r="BFM1048287" s="3532"/>
      <c r="BFN1048287" s="3532"/>
      <c r="BFO1048287" s="3532"/>
      <c r="BFP1048287" s="3532"/>
      <c r="BFQ1048287" s="3532"/>
      <c r="BFR1048287" s="3532"/>
      <c r="BFS1048287" s="3532"/>
      <c r="BFT1048287" s="3532"/>
      <c r="BFU1048287" s="3532"/>
      <c r="BFV1048287" s="3532"/>
      <c r="BFW1048287" s="3532"/>
      <c r="BFX1048287" s="3532"/>
      <c r="BFY1048287" s="3532"/>
      <c r="BFZ1048287" s="3532"/>
      <c r="BGA1048287" s="3532"/>
      <c r="BGB1048287" s="3532"/>
      <c r="BGC1048287" s="3532"/>
      <c r="BGD1048287" s="3532"/>
      <c r="BGE1048287" s="3532"/>
      <c r="BGF1048287" s="3532"/>
      <c r="BGG1048287" s="3532"/>
      <c r="BGH1048287" s="3532"/>
      <c r="BGI1048287" s="3532"/>
      <c r="BGJ1048287" s="3532"/>
      <c r="BGK1048287" s="3532"/>
      <c r="BGL1048287" s="3532"/>
      <c r="BGM1048287" s="3532"/>
      <c r="BGN1048287" s="3532"/>
      <c r="BGO1048287" s="3532"/>
      <c r="BGP1048287" s="3532"/>
      <c r="BGQ1048287" s="3532"/>
      <c r="BGR1048287" s="3532"/>
      <c r="BGS1048287" s="3532"/>
      <c r="BGT1048287" s="3532"/>
      <c r="BGU1048287" s="3532"/>
      <c r="BGV1048287" s="3532"/>
      <c r="BGW1048287" s="3532"/>
      <c r="BGX1048287" s="3532"/>
      <c r="BGY1048287" s="3532"/>
      <c r="BGZ1048287" s="3532"/>
      <c r="BHA1048287" s="3532"/>
      <c r="BHB1048287" s="3532"/>
      <c r="BHC1048287" s="3532"/>
      <c r="BHD1048287" s="3532"/>
      <c r="BHE1048287" s="3532"/>
      <c r="BHF1048287" s="3532"/>
      <c r="BHG1048287" s="3532"/>
      <c r="BHH1048287" s="3532"/>
      <c r="BHI1048287" s="3532"/>
      <c r="BHJ1048287" s="3532"/>
      <c r="BHK1048287" s="3532"/>
      <c r="BHL1048287" s="3532"/>
      <c r="BHM1048287" s="3532"/>
      <c r="BHN1048287" s="3532"/>
      <c r="BHO1048287" s="3532"/>
      <c r="BHP1048287" s="3532"/>
      <c r="BHQ1048287" s="3532"/>
      <c r="BHR1048287" s="3532"/>
      <c r="BHS1048287" s="3532"/>
      <c r="BHT1048287" s="3532"/>
      <c r="BHU1048287" s="3532"/>
      <c r="BHV1048287" s="3532"/>
      <c r="BHW1048287" s="3532"/>
      <c r="BHX1048287" s="3532"/>
      <c r="BHY1048287" s="3532"/>
      <c r="BHZ1048287" s="3532"/>
      <c r="BIA1048287" s="3532"/>
      <c r="BIB1048287" s="3532"/>
      <c r="BIC1048287" s="3532"/>
      <c r="BID1048287" s="3532"/>
      <c r="BIE1048287" s="3532"/>
      <c r="BIF1048287" s="3532"/>
      <c r="BIG1048287" s="3532"/>
      <c r="BIH1048287" s="3532"/>
      <c r="BII1048287" s="3532"/>
      <c r="BIJ1048287" s="3532"/>
      <c r="BIK1048287" s="3532"/>
      <c r="BIL1048287" s="3532"/>
      <c r="BIM1048287" s="3532"/>
      <c r="BIN1048287" s="3532"/>
      <c r="BIO1048287" s="3532"/>
      <c r="BIP1048287" s="3532"/>
      <c r="BIQ1048287" s="3532"/>
      <c r="BIR1048287" s="3532"/>
      <c r="BIS1048287" s="3532"/>
      <c r="BIT1048287" s="3532"/>
      <c r="BIU1048287" s="3532"/>
      <c r="BIV1048287" s="3532"/>
      <c r="BIW1048287" s="3532"/>
      <c r="BIX1048287" s="3532"/>
      <c r="BIY1048287" s="3532"/>
      <c r="BIZ1048287" s="3532"/>
      <c r="BJA1048287" s="3532"/>
      <c r="BJB1048287" s="3532"/>
      <c r="BJC1048287" s="3532"/>
      <c r="BJD1048287" s="3532"/>
      <c r="BJE1048287" s="3532"/>
      <c r="BJF1048287" s="3532"/>
      <c r="BJG1048287" s="3532"/>
      <c r="BJH1048287" s="3532"/>
      <c r="BJI1048287" s="3532"/>
      <c r="BJJ1048287" s="3532"/>
      <c r="BJK1048287" s="3532"/>
      <c r="BJL1048287" s="3532"/>
      <c r="BJM1048287" s="3532"/>
      <c r="BJN1048287" s="3532"/>
      <c r="BJO1048287" s="3532"/>
      <c r="BJP1048287" s="3532"/>
      <c r="BJQ1048287" s="3532"/>
      <c r="BJR1048287" s="3532"/>
      <c r="BJS1048287" s="3532"/>
      <c r="BJT1048287" s="3532"/>
      <c r="BJU1048287" s="3532"/>
      <c r="BJV1048287" s="3532"/>
      <c r="BJW1048287" s="3532"/>
      <c r="BJX1048287" s="3532"/>
      <c r="BJY1048287" s="3532"/>
      <c r="BJZ1048287" s="3532"/>
      <c r="BKA1048287" s="3532"/>
      <c r="BKB1048287" s="3532"/>
      <c r="BKC1048287" s="3532"/>
      <c r="BKD1048287" s="3532"/>
      <c r="BKE1048287" s="3532"/>
      <c r="BKF1048287" s="3532"/>
      <c r="BKG1048287" s="3532"/>
      <c r="BKH1048287" s="3532"/>
      <c r="BKI1048287" s="3532"/>
      <c r="BKJ1048287" s="3532"/>
      <c r="BKK1048287" s="3532"/>
      <c r="BKL1048287" s="3532"/>
      <c r="BKM1048287" s="3532"/>
      <c r="BKN1048287" s="3532"/>
      <c r="BKO1048287" s="3532"/>
      <c r="BKP1048287" s="3532"/>
      <c r="BKQ1048287" s="3532"/>
      <c r="BKR1048287" s="3532"/>
      <c r="BKS1048287" s="3532"/>
      <c r="BKT1048287" s="3532"/>
      <c r="BKU1048287" s="3532"/>
      <c r="BKV1048287" s="3532"/>
      <c r="BKW1048287" s="3532"/>
      <c r="BKX1048287" s="3532"/>
      <c r="BKY1048287" s="3532"/>
      <c r="BKZ1048287" s="3532"/>
      <c r="BLA1048287" s="3532"/>
      <c r="BLB1048287" s="3532"/>
      <c r="BLC1048287" s="3532"/>
      <c r="BLD1048287" s="3532"/>
      <c r="BLE1048287" s="3532"/>
      <c r="BLF1048287" s="3532"/>
      <c r="BLG1048287" s="3532"/>
      <c r="BLH1048287" s="3532"/>
      <c r="BLI1048287" s="3532"/>
      <c r="BLJ1048287" s="3532"/>
      <c r="BLK1048287" s="3532"/>
      <c r="BLL1048287" s="3532"/>
      <c r="BLM1048287" s="3532"/>
      <c r="BLN1048287" s="3532"/>
      <c r="BLO1048287" s="3532"/>
      <c r="BLP1048287" s="3532"/>
      <c r="BLQ1048287" s="3532"/>
      <c r="BLR1048287" s="3532"/>
      <c r="BLS1048287" s="3532"/>
      <c r="BLT1048287" s="3532"/>
      <c r="BLU1048287" s="3532"/>
      <c r="BLV1048287" s="3532"/>
      <c r="BLW1048287" s="3532"/>
      <c r="BLX1048287" s="3532"/>
      <c r="BLY1048287" s="3532"/>
      <c r="BLZ1048287" s="3532"/>
      <c r="BMA1048287" s="3532"/>
      <c r="BMB1048287" s="3532"/>
      <c r="BMC1048287" s="3532"/>
      <c r="BMD1048287" s="3532"/>
      <c r="BME1048287" s="3532"/>
      <c r="BMF1048287" s="3532"/>
      <c r="BMG1048287" s="3532"/>
      <c r="BMH1048287" s="3532"/>
      <c r="BMI1048287" s="3532"/>
      <c r="BMJ1048287" s="3532"/>
      <c r="BMK1048287" s="3532"/>
      <c r="BML1048287" s="3532"/>
      <c r="BMM1048287" s="3532"/>
      <c r="BMN1048287" s="3532"/>
      <c r="BMO1048287" s="3532"/>
      <c r="BMP1048287" s="3532"/>
      <c r="BMQ1048287" s="3532"/>
      <c r="BMR1048287" s="3532"/>
      <c r="BMS1048287" s="3532"/>
      <c r="BMT1048287" s="3532"/>
      <c r="BMU1048287" s="3532"/>
      <c r="BMV1048287" s="3532"/>
      <c r="BMW1048287" s="3532"/>
      <c r="BMX1048287" s="3532"/>
      <c r="BMY1048287" s="3532"/>
      <c r="BMZ1048287" s="3532"/>
      <c r="BNA1048287" s="3532"/>
      <c r="BNB1048287" s="3532"/>
      <c r="BNC1048287" s="3532"/>
      <c r="BND1048287" s="3532"/>
      <c r="BNE1048287" s="3532"/>
      <c r="BNF1048287" s="3532"/>
      <c r="BNG1048287" s="3532"/>
      <c r="BNH1048287" s="3532"/>
      <c r="BNI1048287" s="3532"/>
      <c r="BNJ1048287" s="3532"/>
      <c r="BNK1048287" s="3532"/>
      <c r="BNL1048287" s="3532"/>
      <c r="BNM1048287" s="3532"/>
      <c r="BNN1048287" s="3532"/>
      <c r="BNO1048287" s="3532"/>
      <c r="BNP1048287" s="3532"/>
      <c r="BNQ1048287" s="3532"/>
      <c r="BNR1048287" s="3532"/>
      <c r="BNS1048287" s="3532"/>
      <c r="BNT1048287" s="3532"/>
      <c r="BNU1048287" s="3532"/>
      <c r="BNV1048287" s="3532"/>
      <c r="BNW1048287" s="3532"/>
      <c r="BNX1048287" s="3532"/>
      <c r="BNY1048287" s="3532"/>
      <c r="BNZ1048287" s="3532"/>
      <c r="BOA1048287" s="3532"/>
      <c r="BOB1048287" s="3532"/>
      <c r="BOC1048287" s="3532"/>
      <c r="BOD1048287" s="3532"/>
      <c r="BOE1048287" s="3532"/>
      <c r="BOF1048287" s="3532"/>
      <c r="BOG1048287" s="3532"/>
      <c r="BOH1048287" s="3532"/>
      <c r="BOI1048287" s="3532"/>
      <c r="BOJ1048287" s="3532"/>
      <c r="BOK1048287" s="3532"/>
      <c r="BOL1048287" s="3532"/>
      <c r="BOM1048287" s="3532"/>
      <c r="BON1048287" s="3532"/>
      <c r="BOO1048287" s="3532"/>
      <c r="BOP1048287" s="3532"/>
      <c r="BOQ1048287" s="3532"/>
      <c r="BOR1048287" s="3532"/>
      <c r="BOS1048287" s="3532"/>
      <c r="BOT1048287" s="3532"/>
      <c r="BOU1048287" s="3532"/>
      <c r="BOV1048287" s="3532"/>
      <c r="BOW1048287" s="3532"/>
      <c r="BOX1048287" s="3532"/>
      <c r="BOY1048287" s="3532"/>
      <c r="BOZ1048287" s="3532"/>
      <c r="BPA1048287" s="3532"/>
      <c r="BPB1048287" s="3532"/>
      <c r="BPC1048287" s="3532"/>
      <c r="BPD1048287" s="3532"/>
      <c r="BPE1048287" s="3532"/>
      <c r="BPF1048287" s="3532"/>
      <c r="BPG1048287" s="3532"/>
      <c r="BPH1048287" s="3532"/>
      <c r="BPI1048287" s="3532"/>
      <c r="BPJ1048287" s="3532"/>
      <c r="BPK1048287" s="3532"/>
      <c r="BPL1048287" s="3532"/>
      <c r="BPM1048287" s="3532"/>
      <c r="BPN1048287" s="3532"/>
      <c r="BPO1048287" s="3532"/>
      <c r="BPP1048287" s="3532"/>
      <c r="BPQ1048287" s="3532"/>
      <c r="BPR1048287" s="3532"/>
      <c r="BPS1048287" s="3532"/>
      <c r="BPT1048287" s="3532"/>
      <c r="BPU1048287" s="3532"/>
      <c r="BPV1048287" s="3532"/>
      <c r="BPW1048287" s="3532"/>
      <c r="BPX1048287" s="3532"/>
      <c r="BPY1048287" s="3532"/>
      <c r="BPZ1048287" s="3532"/>
      <c r="BQA1048287" s="3532"/>
      <c r="BQB1048287" s="3532"/>
      <c r="BQC1048287" s="3532"/>
      <c r="BQD1048287" s="3532"/>
      <c r="BQE1048287" s="3532"/>
      <c r="BQF1048287" s="3532"/>
      <c r="BQG1048287" s="3532"/>
      <c r="BQH1048287" s="3532"/>
      <c r="BQI1048287" s="3532"/>
      <c r="BQJ1048287" s="3532"/>
      <c r="BQK1048287" s="3532"/>
      <c r="BQL1048287" s="3532"/>
      <c r="BQM1048287" s="3532"/>
      <c r="BQN1048287" s="3532"/>
      <c r="BQO1048287" s="3532"/>
      <c r="BQP1048287" s="3532"/>
      <c r="BQQ1048287" s="3532"/>
      <c r="BQR1048287" s="3532"/>
      <c r="BQS1048287" s="3532"/>
      <c r="BQT1048287" s="3532"/>
      <c r="BQU1048287" s="3532"/>
      <c r="BQV1048287" s="3532"/>
      <c r="BQW1048287" s="3532"/>
      <c r="BQX1048287" s="3532"/>
      <c r="BQY1048287" s="3532"/>
      <c r="BQZ1048287" s="3532"/>
      <c r="BRA1048287" s="3532"/>
      <c r="BRB1048287" s="3532"/>
      <c r="BRC1048287" s="3532"/>
      <c r="BRD1048287" s="3532"/>
      <c r="BRE1048287" s="3532"/>
      <c r="BRF1048287" s="3532"/>
      <c r="BRG1048287" s="3532"/>
      <c r="BRH1048287" s="3532"/>
      <c r="BRI1048287" s="3532"/>
      <c r="BRJ1048287" s="3532"/>
      <c r="BRK1048287" s="3532"/>
      <c r="BRL1048287" s="3532"/>
      <c r="BRM1048287" s="3532"/>
      <c r="BRN1048287" s="3532"/>
      <c r="BRO1048287" s="3532"/>
      <c r="BRP1048287" s="3532"/>
      <c r="BRQ1048287" s="3532"/>
      <c r="BRR1048287" s="3532"/>
      <c r="BRS1048287" s="3532"/>
      <c r="BRT1048287" s="3532"/>
      <c r="BRU1048287" s="3532"/>
      <c r="BRV1048287" s="3532"/>
      <c r="BRW1048287" s="3532"/>
      <c r="BRX1048287" s="3532"/>
      <c r="BRY1048287" s="3532"/>
      <c r="BRZ1048287" s="3532"/>
      <c r="BSA1048287" s="3532"/>
      <c r="BSB1048287" s="3532"/>
      <c r="BSC1048287" s="3532"/>
      <c r="BSD1048287" s="3532"/>
      <c r="BSE1048287" s="3532"/>
      <c r="BSF1048287" s="3532"/>
      <c r="BSG1048287" s="3532"/>
      <c r="BSH1048287" s="3532"/>
      <c r="BSI1048287" s="3532"/>
      <c r="BSJ1048287" s="3532"/>
      <c r="BSK1048287" s="3532"/>
      <c r="BSL1048287" s="3532"/>
      <c r="BSM1048287" s="3532"/>
      <c r="BSN1048287" s="3532"/>
      <c r="BSO1048287" s="3532"/>
      <c r="BSP1048287" s="3532"/>
      <c r="BSQ1048287" s="3532"/>
      <c r="BSR1048287" s="3532"/>
      <c r="BSS1048287" s="3532"/>
      <c r="BST1048287" s="3532"/>
      <c r="BSU1048287" s="3532"/>
      <c r="BSV1048287" s="3532"/>
      <c r="BSW1048287" s="3532"/>
      <c r="BSX1048287" s="3532"/>
      <c r="BSY1048287" s="3532"/>
      <c r="BSZ1048287" s="3532"/>
      <c r="BTA1048287" s="3532"/>
      <c r="BTB1048287" s="3532"/>
      <c r="BTC1048287" s="3532"/>
      <c r="BTD1048287" s="3532"/>
      <c r="BTE1048287" s="3532"/>
      <c r="BTF1048287" s="3532"/>
      <c r="BTG1048287" s="3532"/>
      <c r="BTH1048287" s="3532"/>
      <c r="BTI1048287" s="3532"/>
      <c r="BTJ1048287" s="3532"/>
      <c r="BTK1048287" s="3532"/>
      <c r="BTL1048287" s="3532"/>
      <c r="BTM1048287" s="3532"/>
      <c r="BTN1048287" s="3532"/>
      <c r="BTO1048287" s="3532"/>
      <c r="BTP1048287" s="3532"/>
      <c r="BTQ1048287" s="3532"/>
      <c r="BTR1048287" s="3532"/>
      <c r="BTS1048287" s="3532"/>
      <c r="BTT1048287" s="3532"/>
      <c r="BTU1048287" s="3532"/>
      <c r="BTV1048287" s="3532"/>
      <c r="BTW1048287" s="3532"/>
      <c r="BTX1048287" s="3532"/>
      <c r="BTY1048287" s="3532"/>
      <c r="BTZ1048287" s="3532"/>
      <c r="BUA1048287" s="3532"/>
      <c r="BUB1048287" s="3532"/>
      <c r="BUC1048287" s="3532"/>
      <c r="BUD1048287" s="3532"/>
      <c r="BUE1048287" s="3532"/>
      <c r="BUF1048287" s="3532"/>
      <c r="BUG1048287" s="3532"/>
      <c r="BUH1048287" s="3532"/>
      <c r="BUI1048287" s="3532"/>
      <c r="BUJ1048287" s="3532"/>
      <c r="BUK1048287" s="3532"/>
      <c r="BUL1048287" s="3532"/>
      <c r="BUM1048287" s="3532"/>
      <c r="BUN1048287" s="3532"/>
      <c r="BUO1048287" s="3532"/>
      <c r="BUP1048287" s="3532"/>
      <c r="BUQ1048287" s="3532"/>
      <c r="BUR1048287" s="3532"/>
      <c r="BUS1048287" s="3532"/>
      <c r="BUT1048287" s="3532"/>
      <c r="BUU1048287" s="3532"/>
      <c r="BUV1048287" s="3532"/>
      <c r="BUW1048287" s="3532"/>
      <c r="BUX1048287" s="3532"/>
      <c r="BUY1048287" s="3532"/>
      <c r="BUZ1048287" s="3532"/>
      <c r="BVA1048287" s="3532"/>
      <c r="BVB1048287" s="3532"/>
      <c r="BVC1048287" s="3532"/>
      <c r="BVD1048287" s="3532"/>
      <c r="BVE1048287" s="3532"/>
      <c r="BVF1048287" s="3532"/>
      <c r="BVG1048287" s="3532"/>
      <c r="BVH1048287" s="3532"/>
      <c r="BVI1048287" s="3532"/>
      <c r="BVJ1048287" s="3532"/>
      <c r="BVK1048287" s="3532"/>
      <c r="BVL1048287" s="3532"/>
      <c r="BVM1048287" s="3532"/>
      <c r="BVN1048287" s="3532"/>
      <c r="BVO1048287" s="3532"/>
      <c r="BVP1048287" s="3532"/>
      <c r="BVQ1048287" s="3532"/>
      <c r="BVR1048287" s="3532"/>
      <c r="BVS1048287" s="3532"/>
      <c r="BVT1048287" s="3532"/>
      <c r="BVU1048287" s="3532"/>
      <c r="BVV1048287" s="3532"/>
      <c r="BVW1048287" s="3532"/>
      <c r="BVX1048287" s="3532"/>
      <c r="BVY1048287" s="3532"/>
      <c r="BVZ1048287" s="3532"/>
      <c r="BWA1048287" s="3532"/>
      <c r="BWB1048287" s="3532"/>
      <c r="BWC1048287" s="3532"/>
      <c r="BWD1048287" s="3532"/>
      <c r="BWE1048287" s="3532"/>
      <c r="BWF1048287" s="3532"/>
      <c r="BWG1048287" s="3532"/>
      <c r="BWH1048287" s="3532"/>
      <c r="BWI1048287" s="3532"/>
      <c r="BWJ1048287" s="3532"/>
      <c r="BWK1048287" s="3532"/>
      <c r="BWL1048287" s="3532"/>
      <c r="BWM1048287" s="3532"/>
      <c r="BWN1048287" s="3532"/>
      <c r="BWO1048287" s="3532"/>
      <c r="BWP1048287" s="3532"/>
      <c r="BWQ1048287" s="3532"/>
      <c r="BWR1048287" s="3532"/>
      <c r="BWS1048287" s="3532"/>
      <c r="BWT1048287" s="3532"/>
      <c r="BWU1048287" s="3532"/>
      <c r="BWV1048287" s="3532"/>
      <c r="BWW1048287" s="3532"/>
      <c r="BWX1048287" s="3532"/>
      <c r="BWY1048287" s="3532"/>
      <c r="BWZ1048287" s="3532"/>
      <c r="BXA1048287" s="3532"/>
      <c r="BXB1048287" s="3532"/>
      <c r="BXC1048287" s="3532"/>
      <c r="BXD1048287" s="3532"/>
      <c r="BXE1048287" s="3532"/>
      <c r="BXF1048287" s="3532"/>
      <c r="BXG1048287" s="3532"/>
      <c r="BXH1048287" s="3532"/>
      <c r="BXI1048287" s="3532"/>
      <c r="BXJ1048287" s="3532"/>
      <c r="BXK1048287" s="3532"/>
      <c r="BXL1048287" s="3532"/>
      <c r="BXM1048287" s="3532"/>
      <c r="BXN1048287" s="3532"/>
      <c r="BXO1048287" s="3532"/>
      <c r="BXP1048287" s="3532"/>
      <c r="BXQ1048287" s="3532"/>
      <c r="BXR1048287" s="3532"/>
      <c r="BXS1048287" s="3532"/>
      <c r="BXT1048287" s="3532"/>
      <c r="BXU1048287" s="3532"/>
      <c r="BXV1048287" s="3532"/>
      <c r="BXW1048287" s="3532"/>
      <c r="BXX1048287" s="3532"/>
      <c r="BXY1048287" s="3532"/>
      <c r="BXZ1048287" s="3532"/>
      <c r="BYA1048287" s="3532"/>
      <c r="BYB1048287" s="3532"/>
      <c r="BYC1048287" s="3532"/>
      <c r="BYD1048287" s="3532"/>
      <c r="BYE1048287" s="3532"/>
      <c r="BYF1048287" s="3532"/>
      <c r="BYG1048287" s="3532"/>
      <c r="BYH1048287" s="3532"/>
      <c r="BYI1048287" s="3532"/>
      <c r="BYJ1048287" s="3532"/>
      <c r="BYK1048287" s="3532"/>
      <c r="BYL1048287" s="3532"/>
      <c r="BYM1048287" s="3532"/>
      <c r="BYN1048287" s="3532"/>
      <c r="BYO1048287" s="3532"/>
      <c r="BYP1048287" s="3532"/>
      <c r="BYQ1048287" s="3532"/>
      <c r="BYR1048287" s="3532"/>
      <c r="BYS1048287" s="3532"/>
      <c r="BYT1048287" s="3532"/>
      <c r="BYU1048287" s="3532"/>
      <c r="BYV1048287" s="3532"/>
      <c r="BYW1048287" s="3532"/>
      <c r="BYX1048287" s="3532"/>
      <c r="BYY1048287" s="3532"/>
      <c r="BYZ1048287" s="3532"/>
      <c r="BZA1048287" s="3532"/>
      <c r="BZB1048287" s="3532"/>
      <c r="BZC1048287" s="3532"/>
      <c r="BZD1048287" s="3532"/>
      <c r="BZE1048287" s="3532"/>
      <c r="BZF1048287" s="3532"/>
      <c r="BZG1048287" s="3532"/>
      <c r="BZH1048287" s="3532"/>
      <c r="BZI1048287" s="3532"/>
      <c r="BZJ1048287" s="3532"/>
      <c r="BZK1048287" s="3532"/>
      <c r="BZL1048287" s="3532"/>
      <c r="BZM1048287" s="3532"/>
      <c r="BZN1048287" s="3532"/>
      <c r="BZO1048287" s="3532"/>
      <c r="BZP1048287" s="3532"/>
      <c r="BZQ1048287" s="3532"/>
      <c r="BZR1048287" s="3532"/>
      <c r="BZS1048287" s="3532"/>
      <c r="BZT1048287" s="3532"/>
      <c r="BZU1048287" s="3532"/>
      <c r="BZV1048287" s="3532"/>
      <c r="BZW1048287" s="3532"/>
      <c r="BZX1048287" s="3532"/>
      <c r="BZY1048287" s="3532"/>
      <c r="BZZ1048287" s="3532"/>
      <c r="CAA1048287" s="3532"/>
      <c r="CAB1048287" s="3532"/>
      <c r="CAC1048287" s="3532"/>
      <c r="CAD1048287" s="3532"/>
      <c r="CAE1048287" s="3532"/>
      <c r="CAF1048287" s="3532"/>
      <c r="CAG1048287" s="3532"/>
      <c r="CAH1048287" s="3532"/>
      <c r="CAI1048287" s="3532"/>
      <c r="CAJ1048287" s="3532"/>
      <c r="CAK1048287" s="3532"/>
      <c r="CAL1048287" s="3532"/>
      <c r="CAM1048287" s="3532"/>
      <c r="CAN1048287" s="3532"/>
      <c r="CAO1048287" s="3532"/>
      <c r="CAP1048287" s="3532"/>
      <c r="CAQ1048287" s="3532"/>
      <c r="CAR1048287" s="3532"/>
      <c r="CAS1048287" s="3532"/>
      <c r="CAT1048287" s="3532"/>
      <c r="CAU1048287" s="3532"/>
      <c r="CAV1048287" s="3532"/>
      <c r="CAW1048287" s="3532"/>
      <c r="CAX1048287" s="3532"/>
      <c r="CAY1048287" s="3532"/>
      <c r="CAZ1048287" s="3532"/>
      <c r="CBA1048287" s="3532"/>
      <c r="CBB1048287" s="3532"/>
      <c r="CBC1048287" s="3532"/>
      <c r="CBD1048287" s="3532"/>
      <c r="CBE1048287" s="3532"/>
      <c r="CBF1048287" s="3532"/>
      <c r="CBG1048287" s="3532"/>
      <c r="CBH1048287" s="3532"/>
      <c r="CBI1048287" s="3532"/>
      <c r="CBJ1048287" s="3532"/>
      <c r="CBK1048287" s="3532"/>
      <c r="CBL1048287" s="3532"/>
      <c r="CBM1048287" s="3532"/>
      <c r="CBN1048287" s="3532"/>
      <c r="CBO1048287" s="3532"/>
      <c r="CBP1048287" s="3532"/>
      <c r="CBQ1048287" s="3532"/>
      <c r="CBR1048287" s="3532"/>
      <c r="CBS1048287" s="3532"/>
      <c r="CBT1048287" s="3532"/>
      <c r="CBU1048287" s="3532"/>
      <c r="CBV1048287" s="3532"/>
      <c r="CBW1048287" s="3532"/>
      <c r="CBX1048287" s="3532"/>
      <c r="CBY1048287" s="3532"/>
      <c r="CBZ1048287" s="3532"/>
      <c r="CCA1048287" s="3532"/>
      <c r="CCB1048287" s="3532"/>
      <c r="CCC1048287" s="3532"/>
      <c r="CCD1048287" s="3532"/>
      <c r="CCE1048287" s="3532"/>
      <c r="CCF1048287" s="3532"/>
      <c r="CCG1048287" s="3532"/>
      <c r="CCH1048287" s="3532"/>
      <c r="CCI1048287" s="3532"/>
      <c r="CCJ1048287" s="3532"/>
      <c r="CCK1048287" s="3532"/>
      <c r="CCL1048287" s="3532"/>
      <c r="CCM1048287" s="3532"/>
      <c r="CCN1048287" s="3532"/>
      <c r="CCO1048287" s="3532"/>
      <c r="CCP1048287" s="3532"/>
      <c r="CCQ1048287" s="3532"/>
      <c r="CCR1048287" s="3532"/>
      <c r="CCS1048287" s="3532"/>
      <c r="CCT1048287" s="3532"/>
      <c r="CCU1048287" s="3532"/>
      <c r="CCV1048287" s="3532"/>
      <c r="CCW1048287" s="3532"/>
      <c r="CCX1048287" s="3532"/>
      <c r="CCY1048287" s="3532"/>
      <c r="CCZ1048287" s="3532"/>
      <c r="CDA1048287" s="3532"/>
      <c r="CDB1048287" s="3532"/>
      <c r="CDC1048287" s="3532"/>
      <c r="CDD1048287" s="3532"/>
      <c r="CDE1048287" s="3532"/>
      <c r="CDF1048287" s="3532"/>
      <c r="CDG1048287" s="3532"/>
      <c r="CDH1048287" s="3532"/>
      <c r="CDI1048287" s="3532"/>
      <c r="CDJ1048287" s="3532"/>
      <c r="CDK1048287" s="3532"/>
      <c r="CDL1048287" s="3532"/>
      <c r="CDM1048287" s="3532"/>
      <c r="CDN1048287" s="3532"/>
      <c r="CDO1048287" s="3532"/>
      <c r="CDP1048287" s="3532"/>
      <c r="CDQ1048287" s="3532"/>
      <c r="CDR1048287" s="3532"/>
      <c r="CDS1048287" s="3532"/>
      <c r="CDT1048287" s="3532"/>
      <c r="CDU1048287" s="3532"/>
      <c r="CDV1048287" s="3532"/>
      <c r="CDW1048287" s="3532"/>
      <c r="CDX1048287" s="3532"/>
      <c r="CDY1048287" s="3532"/>
      <c r="CDZ1048287" s="3532"/>
      <c r="CEA1048287" s="3532"/>
      <c r="CEB1048287" s="3532"/>
      <c r="CEC1048287" s="3532"/>
      <c r="CED1048287" s="3532"/>
      <c r="CEE1048287" s="3532"/>
      <c r="CEF1048287" s="3532"/>
      <c r="CEG1048287" s="3532"/>
      <c r="CEH1048287" s="3532"/>
      <c r="CEI1048287" s="3532"/>
      <c r="CEJ1048287" s="3532"/>
      <c r="CEK1048287" s="3532"/>
      <c r="CEL1048287" s="3532"/>
      <c r="CEM1048287" s="3532"/>
      <c r="CEN1048287" s="3532"/>
      <c r="CEO1048287" s="3532"/>
      <c r="CEP1048287" s="3532"/>
      <c r="CEQ1048287" s="3532"/>
      <c r="CER1048287" s="3532"/>
      <c r="CES1048287" s="3532"/>
      <c r="CET1048287" s="3532"/>
      <c r="CEU1048287" s="3532"/>
      <c r="CEV1048287" s="3532"/>
      <c r="CEW1048287" s="3532"/>
      <c r="CEX1048287" s="3532"/>
      <c r="CEY1048287" s="3532"/>
      <c r="CEZ1048287" s="3532"/>
      <c r="CFA1048287" s="3532"/>
      <c r="CFB1048287" s="3532"/>
      <c r="CFC1048287" s="3532"/>
      <c r="CFD1048287" s="3532"/>
      <c r="CFE1048287" s="3532"/>
      <c r="CFF1048287" s="3532"/>
      <c r="CFG1048287" s="3532"/>
      <c r="CFH1048287" s="3532"/>
      <c r="CFI1048287" s="3532"/>
      <c r="CFJ1048287" s="3532"/>
      <c r="CFK1048287" s="3532"/>
      <c r="CFL1048287" s="3532"/>
      <c r="CFM1048287" s="3532"/>
      <c r="CFN1048287" s="3532"/>
      <c r="CFO1048287" s="3532"/>
      <c r="CFP1048287" s="3532"/>
      <c r="CFQ1048287" s="3532"/>
      <c r="CFR1048287" s="3532"/>
      <c r="CFS1048287" s="3532"/>
      <c r="CFT1048287" s="3532"/>
      <c r="CFU1048287" s="3532"/>
      <c r="CFV1048287" s="3532"/>
      <c r="CFW1048287" s="3532"/>
      <c r="CFX1048287" s="3532"/>
      <c r="CFY1048287" s="3532"/>
      <c r="CFZ1048287" s="3532"/>
      <c r="CGA1048287" s="3532"/>
      <c r="CGB1048287" s="3532"/>
      <c r="CGC1048287" s="3532"/>
      <c r="CGD1048287" s="3532"/>
      <c r="CGE1048287" s="3532"/>
      <c r="CGF1048287" s="3532"/>
      <c r="CGG1048287" s="3532"/>
      <c r="CGH1048287" s="3532"/>
      <c r="CGI1048287" s="3532"/>
      <c r="CGJ1048287" s="3532"/>
      <c r="CGK1048287" s="3532"/>
      <c r="CGL1048287" s="3532"/>
      <c r="CGM1048287" s="3532"/>
      <c r="CGN1048287" s="3532"/>
      <c r="CGO1048287" s="3532"/>
      <c r="CGP1048287" s="3532"/>
      <c r="CGQ1048287" s="3532"/>
      <c r="CGR1048287" s="3532"/>
      <c r="CGS1048287" s="3532"/>
      <c r="CGT1048287" s="3532"/>
      <c r="CGU1048287" s="3532"/>
      <c r="CGV1048287" s="3532"/>
      <c r="CGW1048287" s="3532"/>
      <c r="CGX1048287" s="3532"/>
      <c r="CGY1048287" s="3532"/>
      <c r="CGZ1048287" s="3532"/>
      <c r="CHA1048287" s="3532"/>
      <c r="CHB1048287" s="3532"/>
      <c r="CHC1048287" s="3532"/>
      <c r="CHD1048287" s="3532"/>
      <c r="CHE1048287" s="3532"/>
      <c r="CHF1048287" s="3532"/>
      <c r="CHG1048287" s="3532"/>
      <c r="CHH1048287" s="3532"/>
      <c r="CHI1048287" s="3532"/>
      <c r="CHJ1048287" s="3532"/>
      <c r="CHK1048287" s="3532"/>
      <c r="CHL1048287" s="3532"/>
      <c r="CHM1048287" s="3532"/>
      <c r="CHN1048287" s="3532"/>
      <c r="CHO1048287" s="3532"/>
      <c r="CHP1048287" s="3532"/>
      <c r="CHQ1048287" s="3532"/>
      <c r="CHR1048287" s="3532"/>
      <c r="CHS1048287" s="3532"/>
      <c r="CHT1048287" s="3532"/>
      <c r="CHU1048287" s="3532"/>
      <c r="CHV1048287" s="3532"/>
      <c r="CHW1048287" s="3532"/>
      <c r="CHX1048287" s="3532"/>
      <c r="CHY1048287" s="3532"/>
      <c r="CHZ1048287" s="3532"/>
      <c r="CIA1048287" s="3532"/>
      <c r="CIB1048287" s="3532"/>
      <c r="CIC1048287" s="3532"/>
      <c r="CID1048287" s="3532"/>
      <c r="CIE1048287" s="3532"/>
      <c r="CIF1048287" s="3532"/>
      <c r="CIG1048287" s="3532"/>
      <c r="CIH1048287" s="3532"/>
      <c r="CII1048287" s="3532"/>
      <c r="CIJ1048287" s="3532"/>
      <c r="CIK1048287" s="3532"/>
      <c r="CIL1048287" s="3532"/>
      <c r="CIM1048287" s="3532"/>
      <c r="CIN1048287" s="3532"/>
      <c r="CIO1048287" s="3532"/>
      <c r="CIP1048287" s="3532"/>
      <c r="CIQ1048287" s="3532"/>
      <c r="CIR1048287" s="3532"/>
      <c r="CIS1048287" s="3532"/>
      <c r="CIT1048287" s="3532"/>
      <c r="CIU1048287" s="3532"/>
      <c r="CIV1048287" s="3532"/>
      <c r="CIW1048287" s="3532"/>
      <c r="CIX1048287" s="3532"/>
      <c r="CIY1048287" s="3532"/>
      <c r="CIZ1048287" s="3532"/>
      <c r="CJA1048287" s="3532"/>
      <c r="CJB1048287" s="3532"/>
      <c r="CJC1048287" s="3532"/>
      <c r="CJD1048287" s="3532"/>
      <c r="CJE1048287" s="3532"/>
      <c r="CJF1048287" s="3532"/>
      <c r="CJG1048287" s="3532"/>
      <c r="CJH1048287" s="3532"/>
      <c r="CJI1048287" s="3532"/>
      <c r="CJJ1048287" s="3532"/>
      <c r="CJK1048287" s="3532"/>
      <c r="CJL1048287" s="3532"/>
      <c r="CJM1048287" s="3532"/>
      <c r="CJN1048287" s="3532"/>
      <c r="CJO1048287" s="3532"/>
      <c r="CJP1048287" s="3532"/>
      <c r="CJQ1048287" s="3532"/>
      <c r="CJR1048287" s="3532"/>
      <c r="CJS1048287" s="3532"/>
      <c r="CJT1048287" s="3532"/>
      <c r="CJU1048287" s="3532"/>
      <c r="CJV1048287" s="3532"/>
      <c r="CJW1048287" s="3532"/>
      <c r="CJX1048287" s="3532"/>
      <c r="CJY1048287" s="3532"/>
      <c r="CJZ1048287" s="3532"/>
      <c r="CKA1048287" s="3532"/>
      <c r="CKB1048287" s="3532"/>
      <c r="CKC1048287" s="3532"/>
      <c r="CKD1048287" s="3532"/>
      <c r="CKE1048287" s="3532"/>
      <c r="CKF1048287" s="3532"/>
      <c r="CKG1048287" s="3532"/>
      <c r="CKH1048287" s="3532"/>
      <c r="CKI1048287" s="3532"/>
      <c r="CKJ1048287" s="3532"/>
      <c r="CKK1048287" s="3532"/>
      <c r="CKL1048287" s="3532"/>
      <c r="CKM1048287" s="3532"/>
      <c r="CKN1048287" s="3532"/>
      <c r="CKO1048287" s="3532"/>
      <c r="CKP1048287" s="3532"/>
      <c r="CKQ1048287" s="3532"/>
      <c r="CKR1048287" s="3532"/>
      <c r="CKS1048287" s="3532"/>
      <c r="CKT1048287" s="3532"/>
      <c r="CKU1048287" s="3532"/>
      <c r="CKV1048287" s="3532"/>
      <c r="CKW1048287" s="3532"/>
      <c r="CKX1048287" s="3532"/>
      <c r="CKY1048287" s="3532"/>
      <c r="CKZ1048287" s="3532"/>
      <c r="CLA1048287" s="3532"/>
      <c r="CLB1048287" s="3532"/>
      <c r="CLC1048287" s="3532"/>
      <c r="CLD1048287" s="3532"/>
      <c r="CLE1048287" s="3532"/>
      <c r="CLF1048287" s="3532"/>
      <c r="CLG1048287" s="3532"/>
      <c r="CLH1048287" s="3532"/>
      <c r="CLI1048287" s="3532"/>
      <c r="CLJ1048287" s="3532"/>
      <c r="CLK1048287" s="3532"/>
      <c r="CLL1048287" s="3532"/>
      <c r="CLM1048287" s="3532"/>
      <c r="CLN1048287" s="3532"/>
      <c r="CLO1048287" s="3532"/>
      <c r="CLP1048287" s="3532"/>
      <c r="CLQ1048287" s="3532"/>
      <c r="CLR1048287" s="3532"/>
      <c r="CLS1048287" s="3532"/>
      <c r="CLT1048287" s="3532"/>
      <c r="CLU1048287" s="3532"/>
      <c r="CLV1048287" s="3532"/>
      <c r="CLW1048287" s="3532"/>
      <c r="CLX1048287" s="3532"/>
      <c r="CLY1048287" s="3532"/>
      <c r="CLZ1048287" s="3532"/>
      <c r="CMA1048287" s="3532"/>
      <c r="CMB1048287" s="3532"/>
      <c r="CMC1048287" s="3532"/>
      <c r="CMD1048287" s="3532"/>
      <c r="CME1048287" s="3532"/>
      <c r="CMF1048287" s="3532"/>
      <c r="CMG1048287" s="3532"/>
      <c r="CMH1048287" s="3532"/>
      <c r="CMI1048287" s="3532"/>
      <c r="CMJ1048287" s="3532"/>
      <c r="CMK1048287" s="3532"/>
      <c r="CML1048287" s="3532"/>
      <c r="CMM1048287" s="3532"/>
      <c r="CMN1048287" s="3532"/>
      <c r="CMO1048287" s="3532"/>
      <c r="CMP1048287" s="3532"/>
      <c r="CMQ1048287" s="3532"/>
      <c r="CMR1048287" s="3532"/>
      <c r="CMS1048287" s="3532"/>
      <c r="CMT1048287" s="3532"/>
      <c r="CMU1048287" s="3532"/>
      <c r="CMV1048287" s="3532"/>
      <c r="CMW1048287" s="3532"/>
      <c r="CMX1048287" s="3532"/>
      <c r="CMY1048287" s="3532"/>
      <c r="CMZ1048287" s="3532"/>
      <c r="CNA1048287" s="3532"/>
      <c r="CNB1048287" s="3532"/>
      <c r="CNC1048287" s="3532"/>
      <c r="CND1048287" s="3532"/>
      <c r="CNE1048287" s="3532"/>
      <c r="CNF1048287" s="3532"/>
      <c r="CNG1048287" s="3532"/>
      <c r="CNH1048287" s="3532"/>
      <c r="CNI1048287" s="3532"/>
      <c r="CNJ1048287" s="3532"/>
      <c r="CNK1048287" s="3532"/>
      <c r="CNL1048287" s="3532"/>
      <c r="CNM1048287" s="3532"/>
      <c r="CNN1048287" s="3532"/>
      <c r="CNO1048287" s="3532"/>
      <c r="CNP1048287" s="3532"/>
      <c r="CNQ1048287" s="3532"/>
      <c r="CNR1048287" s="3532"/>
      <c r="CNS1048287" s="3532"/>
      <c r="CNT1048287" s="3532"/>
      <c r="CNU1048287" s="3532"/>
      <c r="CNV1048287" s="3532"/>
      <c r="CNW1048287" s="3532"/>
      <c r="CNX1048287" s="3532"/>
      <c r="CNY1048287" s="3532"/>
      <c r="CNZ1048287" s="3532"/>
      <c r="COA1048287" s="3532"/>
      <c r="COB1048287" s="3532"/>
      <c r="COC1048287" s="3532"/>
      <c r="COD1048287" s="3532"/>
      <c r="COE1048287" s="3532"/>
      <c r="COF1048287" s="3532"/>
      <c r="COG1048287" s="3532"/>
      <c r="COH1048287" s="3532"/>
      <c r="COI1048287" s="3532"/>
      <c r="COJ1048287" s="3532"/>
      <c r="COK1048287" s="3532"/>
      <c r="COL1048287" s="3532"/>
      <c r="COM1048287" s="3532"/>
      <c r="CON1048287" s="3532"/>
      <c r="COO1048287" s="3532"/>
      <c r="COP1048287" s="3532"/>
      <c r="COQ1048287" s="3532"/>
      <c r="COR1048287" s="3532"/>
      <c r="COS1048287" s="3532"/>
      <c r="COT1048287" s="3532"/>
      <c r="COU1048287" s="3532"/>
      <c r="COV1048287" s="3532"/>
      <c r="COW1048287" s="3532"/>
      <c r="COX1048287" s="3532"/>
      <c r="COY1048287" s="3532"/>
      <c r="COZ1048287" s="3532"/>
      <c r="CPA1048287" s="3532"/>
      <c r="CPB1048287" s="3532"/>
      <c r="CPC1048287" s="3532"/>
      <c r="CPD1048287" s="3532"/>
      <c r="CPE1048287" s="3532"/>
      <c r="CPF1048287" s="3532"/>
      <c r="CPG1048287" s="3532"/>
      <c r="CPH1048287" s="3532"/>
      <c r="CPI1048287" s="3532"/>
      <c r="CPJ1048287" s="3532"/>
      <c r="CPK1048287" s="3532"/>
      <c r="CPL1048287" s="3532"/>
      <c r="CPM1048287" s="3532"/>
      <c r="CPN1048287" s="3532"/>
      <c r="CPO1048287" s="3532"/>
      <c r="CPP1048287" s="3532"/>
      <c r="CPQ1048287" s="3532"/>
      <c r="CPR1048287" s="3532"/>
      <c r="CPS1048287" s="3532"/>
      <c r="CPT1048287" s="3532"/>
      <c r="CPU1048287" s="3532"/>
      <c r="CPV1048287" s="3532"/>
      <c r="CPW1048287" s="3532"/>
      <c r="CPX1048287" s="3532"/>
      <c r="CPY1048287" s="3532"/>
      <c r="CPZ1048287" s="3532"/>
      <c r="CQA1048287" s="3532"/>
      <c r="CQB1048287" s="3532"/>
      <c r="CQC1048287" s="3532"/>
      <c r="CQD1048287" s="3532"/>
      <c r="CQE1048287" s="3532"/>
      <c r="CQF1048287" s="3532"/>
      <c r="CQG1048287" s="3532"/>
      <c r="CQH1048287" s="3532"/>
      <c r="CQI1048287" s="3532"/>
      <c r="CQJ1048287" s="3532"/>
      <c r="CQK1048287" s="3532"/>
      <c r="CQL1048287" s="3532"/>
      <c r="CQM1048287" s="3532"/>
      <c r="CQN1048287" s="3532"/>
      <c r="CQO1048287" s="3532"/>
      <c r="CQP1048287" s="3532"/>
      <c r="CQQ1048287" s="3532"/>
      <c r="CQR1048287" s="3532"/>
      <c r="CQS1048287" s="3532"/>
      <c r="CQT1048287" s="3532"/>
      <c r="CQU1048287" s="3532"/>
      <c r="CQV1048287" s="3532"/>
      <c r="CQW1048287" s="3532"/>
      <c r="CQX1048287" s="3532"/>
      <c r="CQY1048287" s="3532"/>
      <c r="CQZ1048287" s="3532"/>
      <c r="CRA1048287" s="3532"/>
      <c r="CRB1048287" s="3532"/>
      <c r="CRC1048287" s="3532"/>
      <c r="CRD1048287" s="3532"/>
      <c r="CRE1048287" s="3532"/>
      <c r="CRF1048287" s="3532"/>
      <c r="CRG1048287" s="3532"/>
      <c r="CRH1048287" s="3532"/>
      <c r="CRI1048287" s="3532"/>
      <c r="CRJ1048287" s="3532"/>
      <c r="CRK1048287" s="3532"/>
      <c r="CRL1048287" s="3532"/>
      <c r="CRM1048287" s="3532"/>
      <c r="CRN1048287" s="3532"/>
      <c r="CRO1048287" s="3532"/>
      <c r="CRP1048287" s="3532"/>
      <c r="CRQ1048287" s="3532"/>
      <c r="CRR1048287" s="3532"/>
      <c r="CRS1048287" s="3532"/>
      <c r="CRT1048287" s="3532"/>
      <c r="CRU1048287" s="3532"/>
      <c r="CRV1048287" s="3532"/>
      <c r="CRW1048287" s="3532"/>
      <c r="CRX1048287" s="3532"/>
      <c r="CRY1048287" s="3532"/>
      <c r="CRZ1048287" s="3532"/>
      <c r="CSA1048287" s="3532"/>
      <c r="CSB1048287" s="3532"/>
      <c r="CSC1048287" s="3532"/>
      <c r="CSD1048287" s="3532"/>
      <c r="CSE1048287" s="3532"/>
      <c r="CSF1048287" s="3532"/>
      <c r="CSG1048287" s="3532"/>
      <c r="CSH1048287" s="3532"/>
      <c r="CSI1048287" s="3532"/>
      <c r="CSJ1048287" s="3532"/>
      <c r="CSK1048287" s="3532"/>
      <c r="CSL1048287" s="3532"/>
      <c r="CSM1048287" s="3532"/>
      <c r="CSN1048287" s="3532"/>
      <c r="CSO1048287" s="3532"/>
      <c r="CSP1048287" s="3532"/>
      <c r="CSQ1048287" s="3532"/>
      <c r="CSR1048287" s="3532"/>
      <c r="CSS1048287" s="3532"/>
      <c r="CST1048287" s="3532"/>
      <c r="CSU1048287" s="3532"/>
      <c r="CSV1048287" s="3532"/>
      <c r="CSW1048287" s="3532"/>
      <c r="CSX1048287" s="3532"/>
      <c r="CSY1048287" s="3532"/>
      <c r="CSZ1048287" s="3532"/>
      <c r="CTA1048287" s="3532"/>
      <c r="CTB1048287" s="3532"/>
      <c r="CTC1048287" s="3532"/>
      <c r="CTD1048287" s="3532"/>
      <c r="CTE1048287" s="3532"/>
      <c r="CTF1048287" s="3532"/>
      <c r="CTG1048287" s="3532"/>
      <c r="CTH1048287" s="3532"/>
      <c r="CTI1048287" s="3532"/>
      <c r="CTJ1048287" s="3532"/>
      <c r="CTK1048287" s="3532"/>
      <c r="CTL1048287" s="3532"/>
      <c r="CTM1048287" s="3532"/>
      <c r="CTN1048287" s="3532"/>
      <c r="CTO1048287" s="3532"/>
      <c r="CTP1048287" s="3532"/>
      <c r="CTQ1048287" s="3532"/>
      <c r="CTR1048287" s="3532"/>
      <c r="CTS1048287" s="3532"/>
      <c r="CTT1048287" s="3532"/>
      <c r="CTU1048287" s="3532"/>
      <c r="CTV1048287" s="3532"/>
      <c r="CTW1048287" s="3532"/>
      <c r="CTX1048287" s="3532"/>
      <c r="CTY1048287" s="3532"/>
      <c r="CTZ1048287" s="3532"/>
      <c r="CUA1048287" s="3532"/>
      <c r="CUB1048287" s="3532"/>
      <c r="CUC1048287" s="3532"/>
      <c r="CUD1048287" s="3532"/>
      <c r="CUE1048287" s="3532"/>
      <c r="CUF1048287" s="3532"/>
      <c r="CUG1048287" s="3532"/>
      <c r="CUH1048287" s="3532"/>
      <c r="CUI1048287" s="3532"/>
      <c r="CUJ1048287" s="3532"/>
      <c r="CUK1048287" s="3532"/>
      <c r="CUL1048287" s="3532"/>
      <c r="CUM1048287" s="3532"/>
      <c r="CUN1048287" s="3532"/>
      <c r="CUO1048287" s="3532"/>
      <c r="CUP1048287" s="3532"/>
      <c r="CUQ1048287" s="3532"/>
      <c r="CUR1048287" s="3532"/>
      <c r="CUS1048287" s="3532"/>
      <c r="CUT1048287" s="3532"/>
      <c r="CUU1048287" s="3532"/>
      <c r="CUV1048287" s="3532"/>
      <c r="CUW1048287" s="3532"/>
      <c r="CUX1048287" s="3532"/>
      <c r="CUY1048287" s="3532"/>
      <c r="CUZ1048287" s="3532"/>
      <c r="CVA1048287" s="3532"/>
      <c r="CVB1048287" s="3532"/>
      <c r="CVC1048287" s="3532"/>
      <c r="CVD1048287" s="3532"/>
      <c r="CVE1048287" s="3532"/>
      <c r="CVF1048287" s="3532"/>
      <c r="CVG1048287" s="3532"/>
      <c r="CVH1048287" s="3532"/>
      <c r="CVI1048287" s="3532"/>
      <c r="CVJ1048287" s="3532"/>
      <c r="CVK1048287" s="3532"/>
      <c r="CVL1048287" s="3532"/>
      <c r="CVM1048287" s="3532"/>
      <c r="CVN1048287" s="3532"/>
      <c r="CVO1048287" s="3532"/>
      <c r="CVP1048287" s="3532"/>
      <c r="CVQ1048287" s="3532"/>
      <c r="CVR1048287" s="3532"/>
      <c r="CVS1048287" s="3532"/>
      <c r="CVT1048287" s="3532"/>
      <c r="CVU1048287" s="3532"/>
      <c r="CVV1048287" s="3532"/>
      <c r="CVW1048287" s="3532"/>
      <c r="CVX1048287" s="3532"/>
      <c r="CVY1048287" s="3532"/>
      <c r="CVZ1048287" s="3532"/>
      <c r="CWA1048287" s="3532"/>
      <c r="CWB1048287" s="3532"/>
      <c r="CWC1048287" s="3532"/>
      <c r="CWD1048287" s="3532"/>
      <c r="CWE1048287" s="3532"/>
      <c r="CWF1048287" s="3532"/>
      <c r="CWG1048287" s="3532"/>
      <c r="CWH1048287" s="3532"/>
      <c r="CWI1048287" s="3532"/>
      <c r="CWJ1048287" s="3532"/>
      <c r="CWK1048287" s="3532"/>
      <c r="CWL1048287" s="3532"/>
      <c r="CWM1048287" s="3532"/>
      <c r="CWN1048287" s="3532"/>
      <c r="CWO1048287" s="3532"/>
      <c r="CWP1048287" s="3532"/>
      <c r="CWQ1048287" s="3532"/>
      <c r="CWR1048287" s="3532"/>
      <c r="CWS1048287" s="3532"/>
      <c r="CWT1048287" s="3532"/>
      <c r="CWU1048287" s="3532"/>
      <c r="CWV1048287" s="3532"/>
      <c r="CWW1048287" s="3532"/>
      <c r="CWX1048287" s="3532"/>
      <c r="CWY1048287" s="3532"/>
      <c r="CWZ1048287" s="3532"/>
      <c r="CXA1048287" s="3532"/>
      <c r="CXB1048287" s="3532"/>
      <c r="CXC1048287" s="3532"/>
      <c r="CXD1048287" s="3532"/>
      <c r="CXE1048287" s="3532"/>
      <c r="CXF1048287" s="3532"/>
      <c r="CXG1048287" s="3532"/>
      <c r="CXH1048287" s="3532"/>
      <c r="CXI1048287" s="3532"/>
      <c r="CXJ1048287" s="3532"/>
      <c r="CXK1048287" s="3532"/>
      <c r="CXL1048287" s="3532"/>
      <c r="CXM1048287" s="3532"/>
      <c r="CXN1048287" s="3532"/>
      <c r="CXO1048287" s="3532"/>
      <c r="CXP1048287" s="3532"/>
      <c r="CXQ1048287" s="3532"/>
      <c r="CXR1048287" s="3532"/>
      <c r="CXS1048287" s="3532"/>
      <c r="CXT1048287" s="3532"/>
      <c r="CXU1048287" s="3532"/>
      <c r="CXV1048287" s="3532"/>
      <c r="CXW1048287" s="3532"/>
      <c r="CXX1048287" s="3532"/>
      <c r="CXY1048287" s="3532"/>
      <c r="CXZ1048287" s="3532"/>
      <c r="CYA1048287" s="3532"/>
      <c r="CYB1048287" s="3532"/>
      <c r="CYC1048287" s="3532"/>
      <c r="CYD1048287" s="3532"/>
      <c r="CYE1048287" s="3532"/>
      <c r="CYF1048287" s="3532"/>
      <c r="CYG1048287" s="3532"/>
      <c r="CYH1048287" s="3532"/>
      <c r="CYI1048287" s="3532"/>
      <c r="CYJ1048287" s="3532"/>
      <c r="CYK1048287" s="3532"/>
      <c r="CYL1048287" s="3532"/>
      <c r="CYM1048287" s="3532"/>
      <c r="CYN1048287" s="3532"/>
      <c r="CYO1048287" s="3532"/>
      <c r="CYP1048287" s="3532"/>
      <c r="CYQ1048287" s="3532"/>
      <c r="CYR1048287" s="3532"/>
      <c r="CYS1048287" s="3532"/>
      <c r="CYT1048287" s="3532"/>
      <c r="CYU1048287" s="3532"/>
      <c r="CYV1048287" s="3532"/>
      <c r="CYW1048287" s="3532"/>
      <c r="CYX1048287" s="3532"/>
      <c r="CYY1048287" s="3532"/>
      <c r="CYZ1048287" s="3532"/>
      <c r="CZA1048287" s="3532"/>
      <c r="CZB1048287" s="3532"/>
      <c r="CZC1048287" s="3532"/>
      <c r="CZD1048287" s="3532"/>
      <c r="CZE1048287" s="3532"/>
      <c r="CZF1048287" s="3532"/>
      <c r="CZG1048287" s="3532"/>
      <c r="CZH1048287" s="3532"/>
      <c r="CZI1048287" s="3532"/>
      <c r="CZJ1048287" s="3532"/>
      <c r="CZK1048287" s="3532"/>
      <c r="CZL1048287" s="3532"/>
      <c r="CZM1048287" s="3532"/>
      <c r="CZN1048287" s="3532"/>
      <c r="CZO1048287" s="3532"/>
      <c r="CZP1048287" s="3532"/>
      <c r="CZQ1048287" s="3532"/>
      <c r="CZR1048287" s="3532"/>
      <c r="CZS1048287" s="3532"/>
      <c r="CZT1048287" s="3532"/>
      <c r="CZU1048287" s="3532"/>
      <c r="CZV1048287" s="3532"/>
      <c r="CZW1048287" s="3532"/>
      <c r="CZX1048287" s="3532"/>
      <c r="CZY1048287" s="3532"/>
      <c r="CZZ1048287" s="3532"/>
      <c r="DAA1048287" s="3532"/>
      <c r="DAB1048287" s="3532"/>
      <c r="DAC1048287" s="3532"/>
      <c r="DAD1048287" s="3532"/>
      <c r="DAE1048287" s="3532"/>
      <c r="DAF1048287" s="3532"/>
      <c r="DAG1048287" s="3532"/>
      <c r="DAH1048287" s="3532"/>
      <c r="DAI1048287" s="3532"/>
      <c r="DAJ1048287" s="3532"/>
      <c r="DAK1048287" s="3532"/>
      <c r="DAL1048287" s="3532"/>
      <c r="DAM1048287" s="3532"/>
      <c r="DAN1048287" s="3532"/>
      <c r="DAO1048287" s="3532"/>
      <c r="DAP1048287" s="3532"/>
      <c r="DAQ1048287" s="3532"/>
      <c r="DAR1048287" s="3532"/>
      <c r="DAS1048287" s="3532"/>
      <c r="DAT1048287" s="3532"/>
      <c r="DAU1048287" s="3532"/>
      <c r="DAV1048287" s="3532"/>
      <c r="DAW1048287" s="3532"/>
      <c r="DAX1048287" s="3532"/>
      <c r="DAY1048287" s="3532"/>
      <c r="DAZ1048287" s="3532"/>
      <c r="DBA1048287" s="3532"/>
      <c r="DBB1048287" s="3532"/>
      <c r="DBC1048287" s="3532"/>
      <c r="DBD1048287" s="3532"/>
      <c r="DBE1048287" s="3532"/>
      <c r="DBF1048287" s="3532"/>
      <c r="DBG1048287" s="3532"/>
      <c r="DBH1048287" s="3532"/>
      <c r="DBI1048287" s="3532"/>
      <c r="DBJ1048287" s="3532"/>
      <c r="DBK1048287" s="3532"/>
      <c r="DBL1048287" s="3532"/>
      <c r="DBM1048287" s="3532"/>
      <c r="DBN1048287" s="3532"/>
      <c r="DBO1048287" s="3532"/>
      <c r="DBP1048287" s="3532"/>
      <c r="DBQ1048287" s="3532"/>
      <c r="DBR1048287" s="3532"/>
      <c r="DBS1048287" s="3532"/>
      <c r="DBT1048287" s="3532"/>
      <c r="DBU1048287" s="3532"/>
      <c r="DBV1048287" s="3532"/>
      <c r="DBW1048287" s="3532"/>
      <c r="DBX1048287" s="3532"/>
      <c r="DBY1048287" s="3532"/>
      <c r="DBZ1048287" s="3532"/>
      <c r="DCA1048287" s="3532"/>
      <c r="DCB1048287" s="3532"/>
      <c r="DCC1048287" s="3532"/>
      <c r="DCD1048287" s="3532"/>
      <c r="DCE1048287" s="3532"/>
      <c r="DCF1048287" s="3532"/>
      <c r="DCG1048287" s="3532"/>
      <c r="DCH1048287" s="3532"/>
      <c r="DCI1048287" s="3532"/>
      <c r="DCJ1048287" s="3532"/>
      <c r="DCK1048287" s="3532"/>
      <c r="DCL1048287" s="3532"/>
      <c r="DCM1048287" s="3532"/>
      <c r="DCN1048287" s="3532"/>
      <c r="DCO1048287" s="3532"/>
      <c r="DCP1048287" s="3532"/>
      <c r="DCQ1048287" s="3532"/>
      <c r="DCR1048287" s="3532"/>
      <c r="DCS1048287" s="3532"/>
      <c r="DCT1048287" s="3532"/>
      <c r="DCU1048287" s="3532"/>
      <c r="DCV1048287" s="3532"/>
      <c r="DCW1048287" s="3532"/>
      <c r="DCX1048287" s="3532"/>
      <c r="DCY1048287" s="3532"/>
      <c r="DCZ1048287" s="3532"/>
      <c r="DDA1048287" s="3532"/>
      <c r="DDB1048287" s="3532"/>
      <c r="DDC1048287" s="3532"/>
      <c r="DDD1048287" s="3532"/>
      <c r="DDE1048287" s="3532"/>
      <c r="DDF1048287" s="3532"/>
      <c r="DDG1048287" s="3532"/>
      <c r="DDH1048287" s="3532"/>
      <c r="DDI1048287" s="3532"/>
      <c r="DDJ1048287" s="3532"/>
      <c r="DDK1048287" s="3532"/>
      <c r="DDL1048287" s="3532"/>
      <c r="DDM1048287" s="3532"/>
      <c r="DDN1048287" s="3532"/>
      <c r="DDO1048287" s="3532"/>
      <c r="DDP1048287" s="3532"/>
      <c r="DDQ1048287" s="3532"/>
      <c r="DDR1048287" s="3532"/>
      <c r="DDS1048287" s="3532"/>
      <c r="DDT1048287" s="3532"/>
      <c r="DDU1048287" s="3532"/>
      <c r="DDV1048287" s="3532"/>
      <c r="DDW1048287" s="3532"/>
      <c r="DDX1048287" s="3532"/>
      <c r="DDY1048287" s="3532"/>
      <c r="DDZ1048287" s="3532"/>
      <c r="DEA1048287" s="3532"/>
      <c r="DEB1048287" s="3532"/>
      <c r="DEC1048287" s="3532"/>
      <c r="DED1048287" s="3532"/>
      <c r="DEE1048287" s="3532"/>
      <c r="DEF1048287" s="3532"/>
      <c r="DEG1048287" s="3532"/>
      <c r="DEH1048287" s="3532"/>
      <c r="DEI1048287" s="3532"/>
      <c r="DEJ1048287" s="3532"/>
      <c r="DEK1048287" s="3532"/>
      <c r="DEL1048287" s="3532"/>
      <c r="DEM1048287" s="3532"/>
      <c r="DEN1048287" s="3532"/>
      <c r="DEO1048287" s="3532"/>
      <c r="DEP1048287" s="3532"/>
      <c r="DEQ1048287" s="3532"/>
      <c r="DER1048287" s="3532"/>
      <c r="DES1048287" s="3532"/>
      <c r="DET1048287" s="3532"/>
      <c r="DEU1048287" s="3532"/>
      <c r="DEV1048287" s="3532"/>
      <c r="DEW1048287" s="3532"/>
      <c r="DEX1048287" s="3532"/>
      <c r="DEY1048287" s="3532"/>
      <c r="DEZ1048287" s="3532"/>
      <c r="DFA1048287" s="3532"/>
      <c r="DFB1048287" s="3532"/>
      <c r="DFC1048287" s="3532"/>
      <c r="DFD1048287" s="3532"/>
      <c r="DFE1048287" s="3532"/>
      <c r="DFF1048287" s="3532"/>
      <c r="DFG1048287" s="3532"/>
      <c r="DFH1048287" s="3532"/>
      <c r="DFI1048287" s="3532"/>
      <c r="DFJ1048287" s="3532"/>
      <c r="DFK1048287" s="3532"/>
      <c r="DFL1048287" s="3532"/>
      <c r="DFM1048287" s="3532"/>
      <c r="DFN1048287" s="3532"/>
      <c r="DFO1048287" s="3532"/>
      <c r="DFP1048287" s="3532"/>
      <c r="DFQ1048287" s="3532"/>
      <c r="DFR1048287" s="3532"/>
      <c r="DFS1048287" s="3532"/>
      <c r="DFT1048287" s="3532"/>
      <c r="DFU1048287" s="3532"/>
      <c r="DFV1048287" s="3532"/>
      <c r="DFW1048287" s="3532"/>
      <c r="DFX1048287" s="3532"/>
      <c r="DFY1048287" s="3532"/>
      <c r="DFZ1048287" s="3532"/>
      <c r="DGA1048287" s="3532"/>
      <c r="DGB1048287" s="3532"/>
      <c r="DGC1048287" s="3532"/>
      <c r="DGD1048287" s="3532"/>
      <c r="DGE1048287" s="3532"/>
      <c r="DGF1048287" s="3532"/>
      <c r="DGG1048287" s="3532"/>
      <c r="DGH1048287" s="3532"/>
      <c r="DGI1048287" s="3532"/>
      <c r="DGJ1048287" s="3532"/>
      <c r="DGK1048287" s="3532"/>
      <c r="DGL1048287" s="3532"/>
      <c r="DGM1048287" s="3532"/>
      <c r="DGN1048287" s="3532"/>
      <c r="DGO1048287" s="3532"/>
      <c r="DGP1048287" s="3532"/>
      <c r="DGQ1048287" s="3532"/>
      <c r="DGR1048287" s="3532"/>
      <c r="DGS1048287" s="3532"/>
      <c r="DGT1048287" s="3532"/>
      <c r="DGU1048287" s="3532"/>
      <c r="DGV1048287" s="3532"/>
      <c r="DGW1048287" s="3532"/>
      <c r="DGX1048287" s="3532"/>
      <c r="DGY1048287" s="3532"/>
      <c r="DGZ1048287" s="3532"/>
      <c r="DHA1048287" s="3532"/>
      <c r="DHB1048287" s="3532"/>
      <c r="DHC1048287" s="3532"/>
      <c r="DHD1048287" s="3532"/>
      <c r="DHE1048287" s="3532"/>
      <c r="DHF1048287" s="3532"/>
      <c r="DHG1048287" s="3532"/>
      <c r="DHH1048287" s="3532"/>
      <c r="DHI1048287" s="3532"/>
      <c r="DHJ1048287" s="3532"/>
      <c r="DHK1048287" s="3532"/>
      <c r="DHL1048287" s="3532"/>
      <c r="DHM1048287" s="3532"/>
      <c r="DHN1048287" s="3532"/>
      <c r="DHO1048287" s="3532"/>
      <c r="DHP1048287" s="3532"/>
      <c r="DHQ1048287" s="3532"/>
      <c r="DHR1048287" s="3532"/>
      <c r="DHS1048287" s="3532"/>
      <c r="DHT1048287" s="3532"/>
      <c r="DHU1048287" s="3532"/>
      <c r="DHV1048287" s="3532"/>
      <c r="DHW1048287" s="3532"/>
      <c r="DHX1048287" s="3532"/>
      <c r="DHY1048287" s="3532"/>
      <c r="DHZ1048287" s="3532"/>
      <c r="DIA1048287" s="3532"/>
      <c r="DIB1048287" s="3532"/>
      <c r="DIC1048287" s="3532"/>
      <c r="DID1048287" s="3532"/>
      <c r="DIE1048287" s="3532"/>
      <c r="DIF1048287" s="3532"/>
      <c r="DIG1048287" s="3532"/>
      <c r="DIH1048287" s="3532"/>
      <c r="DII1048287" s="3532"/>
      <c r="DIJ1048287" s="3532"/>
      <c r="DIK1048287" s="3532"/>
      <c r="DIL1048287" s="3532"/>
      <c r="DIM1048287" s="3532"/>
      <c r="DIN1048287" s="3532"/>
      <c r="DIO1048287" s="3532"/>
      <c r="DIP1048287" s="3532"/>
      <c r="DIQ1048287" s="3532"/>
      <c r="DIR1048287" s="3532"/>
      <c r="DIS1048287" s="3532"/>
      <c r="DIT1048287" s="3532"/>
      <c r="DIU1048287" s="3532"/>
      <c r="DIV1048287" s="3532"/>
      <c r="DIW1048287" s="3532"/>
      <c r="DIX1048287" s="3532"/>
      <c r="DIY1048287" s="3532"/>
      <c r="DIZ1048287" s="3532"/>
      <c r="DJA1048287" s="3532"/>
      <c r="DJB1048287" s="3532"/>
      <c r="DJC1048287" s="3532"/>
      <c r="DJD1048287" s="3532"/>
      <c r="DJE1048287" s="3532"/>
      <c r="DJF1048287" s="3532"/>
      <c r="DJG1048287" s="3532"/>
      <c r="DJH1048287" s="3532"/>
      <c r="DJI1048287" s="3532"/>
      <c r="DJJ1048287" s="3532"/>
      <c r="DJK1048287" s="3532"/>
      <c r="DJL1048287" s="3532"/>
      <c r="DJM1048287" s="3532"/>
      <c r="DJN1048287" s="3532"/>
      <c r="DJO1048287" s="3532"/>
      <c r="DJP1048287" s="3532"/>
      <c r="DJQ1048287" s="3532"/>
      <c r="DJR1048287" s="3532"/>
      <c r="DJS1048287" s="3532"/>
      <c r="DJT1048287" s="3532"/>
      <c r="DJU1048287" s="3532"/>
      <c r="DJV1048287" s="3532"/>
      <c r="DJW1048287" s="3532"/>
      <c r="DJX1048287" s="3532"/>
      <c r="DJY1048287" s="3532"/>
      <c r="DJZ1048287" s="3532"/>
      <c r="DKA1048287" s="3532"/>
      <c r="DKB1048287" s="3532"/>
      <c r="DKC1048287" s="3532"/>
      <c r="DKD1048287" s="3532"/>
      <c r="DKE1048287" s="3532"/>
      <c r="DKF1048287" s="3532"/>
      <c r="DKG1048287" s="3532"/>
      <c r="DKH1048287" s="3532"/>
      <c r="DKI1048287" s="3532"/>
      <c r="DKJ1048287" s="3532"/>
      <c r="DKK1048287" s="3532"/>
      <c r="DKL1048287" s="3532"/>
      <c r="DKM1048287" s="3532"/>
      <c r="DKN1048287" s="3532"/>
      <c r="DKO1048287" s="3532"/>
      <c r="DKP1048287" s="3532"/>
      <c r="DKQ1048287" s="3532"/>
      <c r="DKR1048287" s="3532"/>
      <c r="DKS1048287" s="3532"/>
      <c r="DKT1048287" s="3532"/>
      <c r="DKU1048287" s="3532"/>
      <c r="DKV1048287" s="3532"/>
      <c r="DKW1048287" s="3532"/>
      <c r="DKX1048287" s="3532"/>
      <c r="DKY1048287" s="3532"/>
      <c r="DKZ1048287" s="3532"/>
      <c r="DLA1048287" s="3532"/>
      <c r="DLB1048287" s="3532"/>
      <c r="DLC1048287" s="3532"/>
      <c r="DLD1048287" s="3532"/>
      <c r="DLE1048287" s="3532"/>
      <c r="DLF1048287" s="3532"/>
      <c r="DLG1048287" s="3532"/>
      <c r="DLH1048287" s="3532"/>
      <c r="DLI1048287" s="3532"/>
      <c r="DLJ1048287" s="3532"/>
      <c r="DLK1048287" s="3532"/>
      <c r="DLL1048287" s="3532"/>
      <c r="DLM1048287" s="3532"/>
      <c r="DLN1048287" s="3532"/>
      <c r="DLO1048287" s="3532"/>
      <c r="DLP1048287" s="3532"/>
      <c r="DLQ1048287" s="3532"/>
      <c r="DLR1048287" s="3532"/>
      <c r="DLS1048287" s="3532"/>
      <c r="DLT1048287" s="3532"/>
      <c r="DLU1048287" s="3532"/>
      <c r="DLV1048287" s="3532"/>
      <c r="DLW1048287" s="3532"/>
      <c r="DLX1048287" s="3532"/>
      <c r="DLY1048287" s="3532"/>
      <c r="DLZ1048287" s="3532"/>
      <c r="DMA1048287" s="3532"/>
      <c r="DMB1048287" s="3532"/>
      <c r="DMC1048287" s="3532"/>
      <c r="DMD1048287" s="3532"/>
      <c r="DME1048287" s="3532"/>
      <c r="DMF1048287" s="3532"/>
      <c r="DMG1048287" s="3532"/>
      <c r="DMH1048287" s="3532"/>
      <c r="DMI1048287" s="3532"/>
      <c r="DMJ1048287" s="3532"/>
      <c r="DMK1048287" s="3532"/>
      <c r="DML1048287" s="3532"/>
      <c r="DMM1048287" s="3532"/>
      <c r="DMN1048287" s="3532"/>
      <c r="DMO1048287" s="3532"/>
      <c r="DMP1048287" s="3532"/>
      <c r="DMQ1048287" s="3532"/>
      <c r="DMR1048287" s="3532"/>
      <c r="DMS1048287" s="3532"/>
      <c r="DMT1048287" s="3532"/>
      <c r="DMU1048287" s="3532"/>
      <c r="DMV1048287" s="3532"/>
      <c r="DMW1048287" s="3532"/>
      <c r="DMX1048287" s="3532"/>
      <c r="DMY1048287" s="3532"/>
      <c r="DMZ1048287" s="3532"/>
      <c r="DNA1048287" s="3532"/>
      <c r="DNB1048287" s="3532"/>
      <c r="DNC1048287" s="3532"/>
      <c r="DND1048287" s="3532"/>
      <c r="DNE1048287" s="3532"/>
      <c r="DNF1048287" s="3532"/>
      <c r="DNG1048287" s="3532"/>
      <c r="DNH1048287" s="3532"/>
      <c r="DNI1048287" s="3532"/>
      <c r="DNJ1048287" s="3532"/>
      <c r="DNK1048287" s="3532"/>
      <c r="DNL1048287" s="3532"/>
      <c r="DNM1048287" s="3532"/>
      <c r="DNN1048287" s="3532"/>
      <c r="DNO1048287" s="3532"/>
      <c r="DNP1048287" s="3532"/>
      <c r="DNQ1048287" s="3532"/>
      <c r="DNR1048287" s="3532"/>
      <c r="DNS1048287" s="3532"/>
      <c r="DNT1048287" s="3532"/>
      <c r="DNU1048287" s="3532"/>
      <c r="DNV1048287" s="3532"/>
      <c r="DNW1048287" s="3532"/>
      <c r="DNX1048287" s="3532"/>
      <c r="DNY1048287" s="3532"/>
      <c r="DNZ1048287" s="3532"/>
      <c r="DOA1048287" s="3532"/>
      <c r="DOB1048287" s="3532"/>
      <c r="DOC1048287" s="3532"/>
      <c r="DOD1048287" s="3532"/>
      <c r="DOE1048287" s="3532"/>
      <c r="DOF1048287" s="3532"/>
      <c r="DOG1048287" s="3532"/>
      <c r="DOH1048287" s="3532"/>
      <c r="DOI1048287" s="3532"/>
      <c r="DOJ1048287" s="3532"/>
      <c r="DOK1048287" s="3532"/>
      <c r="DOL1048287" s="3532"/>
      <c r="DOM1048287" s="3532"/>
      <c r="DON1048287" s="3532"/>
      <c r="DOO1048287" s="3532"/>
      <c r="DOP1048287" s="3532"/>
      <c r="DOQ1048287" s="3532"/>
      <c r="DOR1048287" s="3532"/>
      <c r="DOS1048287" s="3532"/>
      <c r="DOT1048287" s="3532"/>
      <c r="DOU1048287" s="3532"/>
      <c r="DOV1048287" s="3532"/>
      <c r="DOW1048287" s="3532"/>
      <c r="DOX1048287" s="3532"/>
      <c r="DOY1048287" s="3532"/>
      <c r="DOZ1048287" s="3532"/>
      <c r="DPA1048287" s="3532"/>
      <c r="DPB1048287" s="3532"/>
      <c r="DPC1048287" s="3532"/>
      <c r="DPD1048287" s="3532"/>
      <c r="DPE1048287" s="3532"/>
      <c r="DPF1048287" s="3532"/>
      <c r="DPG1048287" s="3532"/>
      <c r="DPH1048287" s="3532"/>
      <c r="DPI1048287" s="3532"/>
      <c r="DPJ1048287" s="3532"/>
      <c r="DPK1048287" s="3532"/>
      <c r="DPL1048287" s="3532"/>
      <c r="DPM1048287" s="3532"/>
      <c r="DPN1048287" s="3532"/>
      <c r="DPO1048287" s="3532"/>
      <c r="DPP1048287" s="3532"/>
      <c r="DPQ1048287" s="3532"/>
      <c r="DPR1048287" s="3532"/>
      <c r="DPS1048287" s="3532"/>
      <c r="DPT1048287" s="3532"/>
      <c r="DPU1048287" s="3532"/>
      <c r="DPV1048287" s="3532"/>
      <c r="DPW1048287" s="3532"/>
      <c r="DPX1048287" s="3532"/>
      <c r="DPY1048287" s="3532"/>
      <c r="DPZ1048287" s="3532"/>
      <c r="DQA1048287" s="3532"/>
      <c r="DQB1048287" s="3532"/>
      <c r="DQC1048287" s="3532"/>
      <c r="DQD1048287" s="3532"/>
      <c r="DQE1048287" s="3532"/>
      <c r="DQF1048287" s="3532"/>
      <c r="DQG1048287" s="3532"/>
      <c r="DQH1048287" s="3532"/>
      <c r="DQI1048287" s="3532"/>
      <c r="DQJ1048287" s="3532"/>
      <c r="DQK1048287" s="3532"/>
      <c r="DQL1048287" s="3532"/>
      <c r="DQM1048287" s="3532"/>
      <c r="DQN1048287" s="3532"/>
      <c r="DQO1048287" s="3532"/>
      <c r="DQP1048287" s="3532"/>
      <c r="DQQ1048287" s="3532"/>
      <c r="DQR1048287" s="3532"/>
      <c r="DQS1048287" s="3532"/>
      <c r="DQT1048287" s="3532"/>
      <c r="DQU1048287" s="3532"/>
      <c r="DQV1048287" s="3532"/>
      <c r="DQW1048287" s="3532"/>
      <c r="DQX1048287" s="3532"/>
      <c r="DQY1048287" s="3532"/>
      <c r="DQZ1048287" s="3532"/>
      <c r="DRA1048287" s="3532"/>
      <c r="DRB1048287" s="3532"/>
      <c r="DRC1048287" s="3532"/>
      <c r="DRD1048287" s="3532"/>
      <c r="DRE1048287" s="3532"/>
      <c r="DRF1048287" s="3532"/>
      <c r="DRG1048287" s="3532"/>
      <c r="DRH1048287" s="3532"/>
      <c r="DRI1048287" s="3532"/>
      <c r="DRJ1048287" s="3532"/>
      <c r="DRK1048287" s="3532"/>
      <c r="DRL1048287" s="3532"/>
      <c r="DRM1048287" s="3532"/>
      <c r="DRN1048287" s="3532"/>
      <c r="DRO1048287" s="3532"/>
      <c r="DRP1048287" s="3532"/>
      <c r="DRQ1048287" s="3532"/>
      <c r="DRR1048287" s="3532"/>
      <c r="DRS1048287" s="3532"/>
      <c r="DRT1048287" s="3532"/>
      <c r="DRU1048287" s="3532"/>
      <c r="DRV1048287" s="3532"/>
      <c r="DRW1048287" s="3532"/>
      <c r="DRX1048287" s="3532"/>
      <c r="DRY1048287" s="3532"/>
      <c r="DRZ1048287" s="3532"/>
      <c r="DSA1048287" s="3532"/>
      <c r="DSB1048287" s="3532"/>
      <c r="DSC1048287" s="3532"/>
      <c r="DSD1048287" s="3532"/>
      <c r="DSE1048287" s="3532"/>
      <c r="DSF1048287" s="3532"/>
      <c r="DSG1048287" s="3532"/>
      <c r="DSH1048287" s="3532"/>
      <c r="DSI1048287" s="3532"/>
      <c r="DSJ1048287" s="3532"/>
      <c r="DSK1048287" s="3532"/>
      <c r="DSL1048287" s="3532"/>
      <c r="DSM1048287" s="3532"/>
      <c r="DSN1048287" s="3532"/>
      <c r="DSO1048287" s="3532"/>
      <c r="DSP1048287" s="3532"/>
      <c r="DSQ1048287" s="3532"/>
      <c r="DSR1048287" s="3532"/>
      <c r="DSS1048287" s="3532"/>
      <c r="DST1048287" s="3532"/>
      <c r="DSU1048287" s="3532"/>
      <c r="DSV1048287" s="3532"/>
      <c r="DSW1048287" s="3532"/>
      <c r="DSX1048287" s="3532"/>
      <c r="DSY1048287" s="3532"/>
      <c r="DSZ1048287" s="3532"/>
      <c r="DTA1048287" s="3532"/>
      <c r="DTB1048287" s="3532"/>
      <c r="DTC1048287" s="3532"/>
      <c r="DTD1048287" s="3532"/>
      <c r="DTE1048287" s="3532"/>
      <c r="DTF1048287" s="3532"/>
      <c r="DTG1048287" s="3532"/>
      <c r="DTH1048287" s="3532"/>
      <c r="DTI1048287" s="3532"/>
      <c r="DTJ1048287" s="3532"/>
      <c r="DTK1048287" s="3532"/>
      <c r="DTL1048287" s="3532"/>
      <c r="DTM1048287" s="3532"/>
      <c r="DTN1048287" s="3532"/>
      <c r="DTO1048287" s="3532"/>
      <c r="DTP1048287" s="3532"/>
      <c r="DTQ1048287" s="3532"/>
      <c r="DTR1048287" s="3532"/>
      <c r="DTS1048287" s="3532"/>
      <c r="DTT1048287" s="3532"/>
      <c r="DTU1048287" s="3532"/>
      <c r="DTV1048287" s="3532"/>
      <c r="DTW1048287" s="3532"/>
      <c r="DTX1048287" s="3532"/>
      <c r="DTY1048287" s="3532"/>
      <c r="DTZ1048287" s="3532"/>
      <c r="DUA1048287" s="3532"/>
      <c r="DUB1048287" s="3532"/>
      <c r="DUC1048287" s="3532"/>
      <c r="DUD1048287" s="3532"/>
      <c r="DUE1048287" s="3532"/>
      <c r="DUF1048287" s="3532"/>
      <c r="DUG1048287" s="3532"/>
      <c r="DUH1048287" s="3532"/>
      <c r="DUI1048287" s="3532"/>
      <c r="DUJ1048287" s="3532"/>
      <c r="DUK1048287" s="3532"/>
      <c r="DUL1048287" s="3532"/>
      <c r="DUM1048287" s="3532"/>
      <c r="DUN1048287" s="3532"/>
      <c r="DUO1048287" s="3532"/>
      <c r="DUP1048287" s="3532"/>
      <c r="DUQ1048287" s="3532"/>
      <c r="DUR1048287" s="3532"/>
      <c r="DUS1048287" s="3532"/>
      <c r="DUT1048287" s="3532"/>
      <c r="DUU1048287" s="3532"/>
      <c r="DUV1048287" s="3532"/>
      <c r="DUW1048287" s="3532"/>
      <c r="DUX1048287" s="3532"/>
      <c r="DUY1048287" s="3532"/>
      <c r="DUZ1048287" s="3532"/>
      <c r="DVA1048287" s="3532"/>
      <c r="DVB1048287" s="3532"/>
      <c r="DVC1048287" s="3532"/>
      <c r="DVD1048287" s="3532"/>
      <c r="DVE1048287" s="3532"/>
      <c r="DVF1048287" s="3532"/>
      <c r="DVG1048287" s="3532"/>
      <c r="DVH1048287" s="3532"/>
      <c r="DVI1048287" s="3532"/>
      <c r="DVJ1048287" s="3532"/>
      <c r="DVK1048287" s="3532"/>
      <c r="DVL1048287" s="3532"/>
      <c r="DVM1048287" s="3532"/>
      <c r="DVN1048287" s="3532"/>
      <c r="DVO1048287" s="3532"/>
      <c r="DVP1048287" s="3532"/>
      <c r="DVQ1048287" s="3532"/>
      <c r="DVR1048287" s="3532"/>
      <c r="DVS1048287" s="3532"/>
      <c r="DVT1048287" s="3532"/>
      <c r="DVU1048287" s="3532"/>
      <c r="DVV1048287" s="3532"/>
      <c r="DVW1048287" s="3532"/>
      <c r="DVX1048287" s="3532"/>
      <c r="DVY1048287" s="3532"/>
      <c r="DVZ1048287" s="3532"/>
      <c r="DWA1048287" s="3532"/>
      <c r="DWB1048287" s="3532"/>
      <c r="DWC1048287" s="3532"/>
      <c r="DWD1048287" s="3532"/>
      <c r="DWE1048287" s="3532"/>
      <c r="DWF1048287" s="3532"/>
      <c r="DWG1048287" s="3532"/>
      <c r="DWH1048287" s="3532"/>
      <c r="DWI1048287" s="3532"/>
      <c r="DWJ1048287" s="3532"/>
      <c r="DWK1048287" s="3532"/>
      <c r="DWL1048287" s="3532"/>
      <c r="DWM1048287" s="3532"/>
      <c r="DWN1048287" s="3532"/>
      <c r="DWO1048287" s="3532"/>
      <c r="DWP1048287" s="3532"/>
      <c r="DWQ1048287" s="3532"/>
      <c r="DWR1048287" s="3532"/>
      <c r="DWS1048287" s="3532"/>
      <c r="DWT1048287" s="3532"/>
      <c r="DWU1048287" s="3532"/>
      <c r="DWV1048287" s="3532"/>
      <c r="DWW1048287" s="3532"/>
      <c r="DWX1048287" s="3532"/>
      <c r="DWY1048287" s="3532"/>
      <c r="DWZ1048287" s="3532"/>
      <c r="DXA1048287" s="3532"/>
      <c r="DXB1048287" s="3532"/>
      <c r="DXC1048287" s="3532"/>
      <c r="DXD1048287" s="3532"/>
      <c r="DXE1048287" s="3532"/>
      <c r="DXF1048287" s="3532"/>
      <c r="DXG1048287" s="3532"/>
      <c r="DXH1048287" s="3532"/>
      <c r="DXI1048287" s="3532"/>
      <c r="DXJ1048287" s="3532"/>
      <c r="DXK1048287" s="3532"/>
      <c r="DXL1048287" s="3532"/>
      <c r="DXM1048287" s="3532"/>
      <c r="DXN1048287" s="3532"/>
      <c r="DXO1048287" s="3532"/>
      <c r="DXP1048287" s="3532"/>
      <c r="DXQ1048287" s="3532"/>
      <c r="DXR1048287" s="3532"/>
      <c r="DXS1048287" s="3532"/>
      <c r="DXT1048287" s="3532"/>
      <c r="DXU1048287" s="3532"/>
      <c r="DXV1048287" s="3532"/>
      <c r="DXW1048287" s="3532"/>
      <c r="DXX1048287" s="3532"/>
      <c r="DXY1048287" s="3532"/>
      <c r="DXZ1048287" s="3532"/>
      <c r="DYA1048287" s="3532"/>
      <c r="DYB1048287" s="3532"/>
      <c r="DYC1048287" s="3532"/>
      <c r="DYD1048287" s="3532"/>
      <c r="DYE1048287" s="3532"/>
      <c r="DYF1048287" s="3532"/>
      <c r="DYG1048287" s="3532"/>
      <c r="DYH1048287" s="3532"/>
      <c r="DYI1048287" s="3532"/>
      <c r="DYJ1048287" s="3532"/>
      <c r="DYK1048287" s="3532"/>
      <c r="DYL1048287" s="3532"/>
      <c r="DYM1048287" s="3532"/>
      <c r="DYN1048287" s="3532"/>
      <c r="DYO1048287" s="3532"/>
      <c r="DYP1048287" s="3532"/>
      <c r="DYQ1048287" s="3532"/>
      <c r="DYR1048287" s="3532"/>
      <c r="DYS1048287" s="3532"/>
      <c r="DYT1048287" s="3532"/>
      <c r="DYU1048287" s="3532"/>
      <c r="DYV1048287" s="3532"/>
      <c r="DYW1048287" s="3532"/>
      <c r="DYX1048287" s="3532"/>
      <c r="DYY1048287" s="3532"/>
      <c r="DYZ1048287" s="3532"/>
      <c r="DZA1048287" s="3532"/>
      <c r="DZB1048287" s="3532"/>
      <c r="DZC1048287" s="3532"/>
      <c r="DZD1048287" s="3532"/>
      <c r="DZE1048287" s="3532"/>
      <c r="DZF1048287" s="3532"/>
      <c r="DZG1048287" s="3532"/>
      <c r="DZH1048287" s="3532"/>
      <c r="DZI1048287" s="3532"/>
      <c r="DZJ1048287" s="3532"/>
      <c r="DZK1048287" s="3532"/>
      <c r="DZL1048287" s="3532"/>
      <c r="DZM1048287" s="3532"/>
      <c r="DZN1048287" s="3532"/>
      <c r="DZO1048287" s="3532"/>
      <c r="DZP1048287" s="3532"/>
      <c r="DZQ1048287" s="3532"/>
      <c r="DZR1048287" s="3532"/>
      <c r="DZS1048287" s="3532"/>
      <c r="DZT1048287" s="3532"/>
      <c r="DZU1048287" s="3532"/>
      <c r="DZV1048287" s="3532"/>
      <c r="DZW1048287" s="3532"/>
      <c r="DZX1048287" s="3532"/>
      <c r="DZY1048287" s="3532"/>
      <c r="DZZ1048287" s="3532"/>
      <c r="EAA1048287" s="3532"/>
      <c r="EAB1048287" s="3532"/>
      <c r="EAC1048287" s="3532"/>
      <c r="EAD1048287" s="3532"/>
      <c r="EAE1048287" s="3532"/>
      <c r="EAF1048287" s="3532"/>
      <c r="EAG1048287" s="3532"/>
      <c r="EAH1048287" s="3532"/>
      <c r="EAI1048287" s="3532"/>
      <c r="EAJ1048287" s="3532"/>
      <c r="EAK1048287" s="3532"/>
      <c r="EAL1048287" s="3532"/>
      <c r="EAM1048287" s="3532"/>
      <c r="EAN1048287" s="3532"/>
      <c r="EAO1048287" s="3532"/>
      <c r="EAP1048287" s="3532"/>
      <c r="EAQ1048287" s="3532"/>
      <c r="EAR1048287" s="3532"/>
      <c r="EAS1048287" s="3532"/>
      <c r="EAT1048287" s="3532"/>
      <c r="EAU1048287" s="3532"/>
      <c r="EAV1048287" s="3532"/>
      <c r="EAW1048287" s="3532"/>
      <c r="EAX1048287" s="3532"/>
      <c r="EAY1048287" s="3532"/>
      <c r="EAZ1048287" s="3532"/>
      <c r="EBA1048287" s="3532"/>
      <c r="EBB1048287" s="3532"/>
      <c r="EBC1048287" s="3532"/>
      <c r="EBD1048287" s="3532"/>
      <c r="EBE1048287" s="3532"/>
      <c r="EBF1048287" s="3532"/>
      <c r="EBG1048287" s="3532"/>
      <c r="EBH1048287" s="3532"/>
      <c r="EBI1048287" s="3532"/>
      <c r="EBJ1048287" s="3532"/>
      <c r="EBK1048287" s="3532"/>
      <c r="EBL1048287" s="3532"/>
      <c r="EBM1048287" s="3532"/>
      <c r="EBN1048287" s="3532"/>
      <c r="EBO1048287" s="3532"/>
      <c r="EBP1048287" s="3532"/>
      <c r="EBQ1048287" s="3532"/>
      <c r="EBR1048287" s="3532"/>
      <c r="EBS1048287" s="3532"/>
      <c r="EBT1048287" s="3532"/>
      <c r="EBU1048287" s="3532"/>
      <c r="EBV1048287" s="3532"/>
      <c r="EBW1048287" s="3532"/>
      <c r="EBX1048287" s="3532"/>
      <c r="EBY1048287" s="3532"/>
      <c r="EBZ1048287" s="3532"/>
      <c r="ECA1048287" s="3532"/>
      <c r="ECB1048287" s="3532"/>
      <c r="ECC1048287" s="3532"/>
      <c r="ECD1048287" s="3532"/>
      <c r="ECE1048287" s="3532"/>
      <c r="ECF1048287" s="3532"/>
      <c r="ECG1048287" s="3532"/>
      <c r="ECH1048287" s="3532"/>
      <c r="ECI1048287" s="3532"/>
      <c r="ECJ1048287" s="3532"/>
      <c r="ECK1048287" s="3532"/>
      <c r="ECL1048287" s="3532"/>
      <c r="ECM1048287" s="3532"/>
      <c r="ECN1048287" s="3532"/>
      <c r="ECO1048287" s="3532"/>
      <c r="ECP1048287" s="3532"/>
      <c r="ECQ1048287" s="3532"/>
      <c r="ECR1048287" s="3532"/>
      <c r="ECS1048287" s="3532"/>
      <c r="ECT1048287" s="3532"/>
      <c r="ECU1048287" s="3532"/>
      <c r="ECV1048287" s="3532"/>
      <c r="ECW1048287" s="3532"/>
      <c r="ECX1048287" s="3532"/>
      <c r="ECY1048287" s="3532"/>
      <c r="ECZ1048287" s="3532"/>
      <c r="EDA1048287" s="3532"/>
      <c r="EDB1048287" s="3532"/>
      <c r="EDC1048287" s="3532"/>
      <c r="EDD1048287" s="3532"/>
      <c r="EDE1048287" s="3532"/>
      <c r="EDF1048287" s="3532"/>
      <c r="EDG1048287" s="3532"/>
      <c r="EDH1048287" s="3532"/>
      <c r="EDI1048287" s="3532"/>
      <c r="EDJ1048287" s="3532"/>
      <c r="EDK1048287" s="3532"/>
      <c r="EDL1048287" s="3532"/>
      <c r="EDM1048287" s="3532"/>
      <c r="EDN1048287" s="3532"/>
      <c r="EDO1048287" s="3532"/>
      <c r="EDP1048287" s="3532"/>
      <c r="EDQ1048287" s="3532"/>
      <c r="EDR1048287" s="3532"/>
      <c r="EDS1048287" s="3532"/>
      <c r="EDT1048287" s="3532"/>
      <c r="EDU1048287" s="3532"/>
      <c r="EDV1048287" s="3532"/>
      <c r="EDW1048287" s="3532"/>
      <c r="EDX1048287" s="3532"/>
      <c r="EDY1048287" s="3532"/>
      <c r="EDZ1048287" s="3532"/>
      <c r="EEA1048287" s="3532"/>
      <c r="EEB1048287" s="3532"/>
      <c r="EEC1048287" s="3532"/>
      <c r="EED1048287" s="3532"/>
      <c r="EEE1048287" s="3532"/>
      <c r="EEF1048287" s="3532"/>
      <c r="EEG1048287" s="3532"/>
      <c r="EEH1048287" s="3532"/>
      <c r="EEI1048287" s="3532"/>
      <c r="EEJ1048287" s="3532"/>
      <c r="EEK1048287" s="3532"/>
      <c r="EEL1048287" s="3532"/>
      <c r="EEM1048287" s="3532"/>
      <c r="EEN1048287" s="3532"/>
      <c r="EEO1048287" s="3532"/>
      <c r="EEP1048287" s="3532"/>
      <c r="EEQ1048287" s="3532"/>
      <c r="EER1048287" s="3532"/>
      <c r="EES1048287" s="3532"/>
      <c r="EET1048287" s="3532"/>
      <c r="EEU1048287" s="3532"/>
      <c r="EEV1048287" s="3532"/>
      <c r="EEW1048287" s="3532"/>
      <c r="EEX1048287" s="3532"/>
      <c r="EEY1048287" s="3532"/>
      <c r="EEZ1048287" s="3532"/>
      <c r="EFA1048287" s="3532"/>
      <c r="EFB1048287" s="3532"/>
      <c r="EFC1048287" s="3532"/>
      <c r="EFD1048287" s="3532"/>
      <c r="EFE1048287" s="3532"/>
      <c r="EFF1048287" s="3532"/>
      <c r="EFG1048287" s="3532"/>
      <c r="EFH1048287" s="3532"/>
      <c r="EFI1048287" s="3532"/>
      <c r="EFJ1048287" s="3532"/>
      <c r="EFK1048287" s="3532"/>
      <c r="EFL1048287" s="3532"/>
      <c r="EFM1048287" s="3532"/>
      <c r="EFN1048287" s="3532"/>
      <c r="EFO1048287" s="3532"/>
      <c r="EFP1048287" s="3532"/>
      <c r="EFQ1048287" s="3532"/>
      <c r="EFR1048287" s="3532"/>
      <c r="EFS1048287" s="3532"/>
      <c r="EFT1048287" s="3532"/>
      <c r="EFU1048287" s="3532"/>
      <c r="EFV1048287" s="3532"/>
      <c r="EFW1048287" s="3532"/>
      <c r="EFX1048287" s="3532"/>
      <c r="EFY1048287" s="3532"/>
      <c r="EFZ1048287" s="3532"/>
      <c r="EGA1048287" s="3532"/>
      <c r="EGB1048287" s="3532"/>
      <c r="EGC1048287" s="3532"/>
      <c r="EGD1048287" s="3532"/>
      <c r="EGE1048287" s="3532"/>
      <c r="EGF1048287" s="3532"/>
      <c r="EGG1048287" s="3532"/>
      <c r="EGH1048287" s="3532"/>
      <c r="EGI1048287" s="3532"/>
      <c r="EGJ1048287" s="3532"/>
      <c r="EGK1048287" s="3532"/>
      <c r="EGL1048287" s="3532"/>
      <c r="EGM1048287" s="3532"/>
      <c r="EGN1048287" s="3532"/>
      <c r="EGO1048287" s="3532"/>
      <c r="EGP1048287" s="3532"/>
      <c r="EGQ1048287" s="3532"/>
      <c r="EGR1048287" s="3532"/>
      <c r="EGS1048287" s="3532"/>
      <c r="EGT1048287" s="3532"/>
      <c r="EGU1048287" s="3532"/>
      <c r="EGV1048287" s="3532"/>
      <c r="EGW1048287" s="3532"/>
      <c r="EGX1048287" s="3532"/>
      <c r="EGY1048287" s="3532"/>
      <c r="EGZ1048287" s="3532"/>
      <c r="EHA1048287" s="3532"/>
      <c r="EHB1048287" s="3532"/>
      <c r="EHC1048287" s="3532"/>
      <c r="EHD1048287" s="3532"/>
      <c r="EHE1048287" s="3532"/>
      <c r="EHF1048287" s="3532"/>
      <c r="EHG1048287" s="3532"/>
      <c r="EHH1048287" s="3532"/>
      <c r="EHI1048287" s="3532"/>
      <c r="EHJ1048287" s="3532"/>
      <c r="EHK1048287" s="3532"/>
      <c r="EHL1048287" s="3532"/>
      <c r="EHM1048287" s="3532"/>
      <c r="EHN1048287" s="3532"/>
      <c r="EHO1048287" s="3532"/>
      <c r="EHP1048287" s="3532"/>
      <c r="EHQ1048287" s="3532"/>
      <c r="EHR1048287" s="3532"/>
      <c r="EHS1048287" s="3532"/>
      <c r="EHT1048287" s="3532"/>
      <c r="EHU1048287" s="3532"/>
      <c r="EHV1048287" s="3532"/>
      <c r="EHW1048287" s="3532"/>
      <c r="EHX1048287" s="3532"/>
      <c r="EHY1048287" s="3532"/>
      <c r="EHZ1048287" s="3532"/>
      <c r="EIA1048287" s="3532"/>
      <c r="EIB1048287" s="3532"/>
      <c r="EIC1048287" s="3532"/>
      <c r="EID1048287" s="3532"/>
      <c r="EIE1048287" s="3532"/>
      <c r="EIF1048287" s="3532"/>
      <c r="EIG1048287" s="3532"/>
      <c r="EIH1048287" s="3532"/>
      <c r="EII1048287" s="3532"/>
      <c r="EIJ1048287" s="3532"/>
      <c r="EIK1048287" s="3532"/>
      <c r="EIL1048287" s="3532"/>
      <c r="EIM1048287" s="3532"/>
      <c r="EIN1048287" s="3532"/>
      <c r="EIO1048287" s="3532"/>
      <c r="EIP1048287" s="3532"/>
      <c r="EIQ1048287" s="3532"/>
      <c r="EIR1048287" s="3532"/>
      <c r="EIS1048287" s="3532"/>
      <c r="EIT1048287" s="3532"/>
      <c r="EIU1048287" s="3532"/>
      <c r="EIV1048287" s="3532"/>
      <c r="EIW1048287" s="3532"/>
      <c r="EIX1048287" s="3532"/>
      <c r="EIY1048287" s="3532"/>
      <c r="EIZ1048287" s="3532"/>
      <c r="EJA1048287" s="3532"/>
      <c r="EJB1048287" s="3532"/>
      <c r="EJC1048287" s="3532"/>
      <c r="EJD1048287" s="3532"/>
      <c r="EJE1048287" s="3532"/>
      <c r="EJF1048287" s="3532"/>
      <c r="EJG1048287" s="3532"/>
      <c r="EJH1048287" s="3532"/>
      <c r="EJI1048287" s="3532"/>
      <c r="EJJ1048287" s="3532"/>
      <c r="EJK1048287" s="3532"/>
      <c r="EJL1048287" s="3532"/>
      <c r="EJM1048287" s="3532"/>
      <c r="EJN1048287" s="3532"/>
      <c r="EJO1048287" s="3532"/>
      <c r="EJP1048287" s="3532"/>
      <c r="EJQ1048287" s="3532"/>
      <c r="EJR1048287" s="3532"/>
      <c r="EJS1048287" s="3532"/>
      <c r="EJT1048287" s="3532"/>
      <c r="EJU1048287" s="3532"/>
      <c r="EJV1048287" s="3532"/>
      <c r="EJW1048287" s="3532"/>
      <c r="EJX1048287" s="3532"/>
      <c r="EJY1048287" s="3532"/>
      <c r="EJZ1048287" s="3532"/>
      <c r="EKA1048287" s="3532"/>
      <c r="EKB1048287" s="3532"/>
      <c r="EKC1048287" s="3532"/>
      <c r="EKD1048287" s="3532"/>
      <c r="EKE1048287" s="3532"/>
      <c r="EKF1048287" s="3532"/>
      <c r="EKG1048287" s="3532"/>
      <c r="EKH1048287" s="3532"/>
      <c r="EKI1048287" s="3532"/>
      <c r="EKJ1048287" s="3532"/>
      <c r="EKK1048287" s="3532"/>
      <c r="EKL1048287" s="3532"/>
      <c r="EKM1048287" s="3532"/>
      <c r="EKN1048287" s="3532"/>
      <c r="EKO1048287" s="3532"/>
      <c r="EKP1048287" s="3532"/>
      <c r="EKQ1048287" s="3532"/>
      <c r="EKR1048287" s="3532"/>
      <c r="EKS1048287" s="3532"/>
      <c r="EKT1048287" s="3532"/>
      <c r="EKU1048287" s="3532"/>
      <c r="EKV1048287" s="3532"/>
      <c r="EKW1048287" s="3532"/>
      <c r="EKX1048287" s="3532"/>
      <c r="EKY1048287" s="3532"/>
      <c r="EKZ1048287" s="3532"/>
      <c r="ELA1048287" s="3532"/>
      <c r="ELB1048287" s="3532"/>
      <c r="ELC1048287" s="3532"/>
      <c r="ELD1048287" s="3532"/>
      <c r="ELE1048287" s="3532"/>
      <c r="ELF1048287" s="3532"/>
      <c r="ELG1048287" s="3532"/>
      <c r="ELH1048287" s="3532"/>
      <c r="ELI1048287" s="3532"/>
      <c r="ELJ1048287" s="3532"/>
      <c r="ELK1048287" s="3532"/>
      <c r="ELL1048287" s="3532"/>
      <c r="ELM1048287" s="3532"/>
      <c r="ELN1048287" s="3532"/>
      <c r="ELO1048287" s="3532"/>
      <c r="ELP1048287" s="3532"/>
      <c r="ELQ1048287" s="3532"/>
      <c r="ELR1048287" s="3532"/>
      <c r="ELS1048287" s="3532"/>
      <c r="ELT1048287" s="3532"/>
      <c r="ELU1048287" s="3532"/>
      <c r="ELV1048287" s="3532"/>
      <c r="ELW1048287" s="3532"/>
      <c r="ELX1048287" s="3532"/>
      <c r="ELY1048287" s="3532"/>
      <c r="ELZ1048287" s="3532"/>
      <c r="EMA1048287" s="3532"/>
      <c r="EMB1048287" s="3532"/>
      <c r="EMC1048287" s="3532"/>
      <c r="EMD1048287" s="3532"/>
      <c r="EME1048287" s="3532"/>
      <c r="EMF1048287" s="3532"/>
      <c r="EMG1048287" s="3532"/>
      <c r="EMH1048287" s="3532"/>
      <c r="EMI1048287" s="3532"/>
      <c r="EMJ1048287" s="3532"/>
      <c r="EMK1048287" s="3532"/>
      <c r="EML1048287" s="3532"/>
      <c r="EMM1048287" s="3532"/>
      <c r="EMN1048287" s="3532"/>
      <c r="EMO1048287" s="3532"/>
      <c r="EMP1048287" s="3532"/>
      <c r="EMQ1048287" s="3532"/>
      <c r="EMR1048287" s="3532"/>
      <c r="EMS1048287" s="3532"/>
      <c r="EMT1048287" s="3532"/>
      <c r="EMU1048287" s="3532"/>
      <c r="EMV1048287" s="3532"/>
      <c r="EMW1048287" s="3532"/>
      <c r="EMX1048287" s="3532"/>
      <c r="EMY1048287" s="3532"/>
      <c r="EMZ1048287" s="3532"/>
      <c r="ENA1048287" s="3532"/>
      <c r="ENB1048287" s="3532"/>
      <c r="ENC1048287" s="3532"/>
      <c r="END1048287" s="3532"/>
      <c r="ENE1048287" s="3532"/>
      <c r="ENF1048287" s="3532"/>
      <c r="ENG1048287" s="3532"/>
      <c r="ENH1048287" s="3532"/>
      <c r="ENI1048287" s="3532"/>
      <c r="ENJ1048287" s="3532"/>
      <c r="ENK1048287" s="3532"/>
      <c r="ENL1048287" s="3532"/>
      <c r="ENM1048287" s="3532"/>
      <c r="ENN1048287" s="3532"/>
      <c r="ENO1048287" s="3532"/>
      <c r="ENP1048287" s="3532"/>
      <c r="ENQ1048287" s="3532"/>
      <c r="ENR1048287" s="3532"/>
      <c r="ENS1048287" s="3532"/>
      <c r="ENT1048287" s="3532"/>
      <c r="ENU1048287" s="3532"/>
      <c r="ENV1048287" s="3532"/>
      <c r="ENW1048287" s="3532"/>
      <c r="ENX1048287" s="3532"/>
      <c r="ENY1048287" s="3532"/>
      <c r="ENZ1048287" s="3532"/>
      <c r="EOA1048287" s="3532"/>
      <c r="EOB1048287" s="3532"/>
      <c r="EOC1048287" s="3532"/>
      <c r="EOD1048287" s="3532"/>
      <c r="EOE1048287" s="3532"/>
      <c r="EOF1048287" s="3532"/>
      <c r="EOG1048287" s="3532"/>
      <c r="EOH1048287" s="3532"/>
      <c r="EOI1048287" s="3532"/>
      <c r="EOJ1048287" s="3532"/>
      <c r="EOK1048287" s="3532"/>
      <c r="EOL1048287" s="3532"/>
      <c r="EOM1048287" s="3532"/>
      <c r="EON1048287" s="3532"/>
      <c r="EOO1048287" s="3532"/>
      <c r="EOP1048287" s="3532"/>
      <c r="EOQ1048287" s="3532"/>
      <c r="EOR1048287" s="3532"/>
      <c r="EOS1048287" s="3532"/>
      <c r="EOT1048287" s="3532"/>
      <c r="EOU1048287" s="3532"/>
      <c r="EOV1048287" s="3532"/>
      <c r="EOW1048287" s="3532"/>
      <c r="EOX1048287" s="3532"/>
      <c r="EOY1048287" s="3532"/>
      <c r="EOZ1048287" s="3532"/>
      <c r="EPA1048287" s="3532"/>
      <c r="EPB1048287" s="3532"/>
      <c r="EPC1048287" s="3532"/>
      <c r="EPD1048287" s="3532"/>
      <c r="EPE1048287" s="3532"/>
      <c r="EPF1048287" s="3532"/>
      <c r="EPG1048287" s="3532"/>
      <c r="EPH1048287" s="3532"/>
      <c r="EPI1048287" s="3532"/>
      <c r="EPJ1048287" s="3532"/>
      <c r="EPK1048287" s="3532"/>
      <c r="EPL1048287" s="3532"/>
      <c r="EPM1048287" s="3532"/>
      <c r="EPN1048287" s="3532"/>
      <c r="EPO1048287" s="3532"/>
      <c r="EPP1048287" s="3532"/>
      <c r="EPQ1048287" s="3532"/>
      <c r="EPR1048287" s="3532"/>
      <c r="EPS1048287" s="3532"/>
      <c r="EPT1048287" s="3532"/>
      <c r="EPU1048287" s="3532"/>
      <c r="EPV1048287" s="3532"/>
      <c r="EPW1048287" s="3532"/>
      <c r="EPX1048287" s="3532"/>
      <c r="EPY1048287" s="3532"/>
      <c r="EPZ1048287" s="3532"/>
      <c r="EQA1048287" s="3532"/>
      <c r="EQB1048287" s="3532"/>
      <c r="EQC1048287" s="3532"/>
      <c r="EQD1048287" s="3532"/>
      <c r="EQE1048287" s="3532"/>
      <c r="EQF1048287" s="3532"/>
      <c r="EQG1048287" s="3532"/>
      <c r="EQH1048287" s="3532"/>
      <c r="EQI1048287" s="3532"/>
      <c r="EQJ1048287" s="3532"/>
      <c r="EQK1048287" s="3532"/>
      <c r="EQL1048287" s="3532"/>
      <c r="EQM1048287" s="3532"/>
      <c r="EQN1048287" s="3532"/>
      <c r="EQO1048287" s="3532"/>
      <c r="EQP1048287" s="3532"/>
      <c r="EQQ1048287" s="3532"/>
      <c r="EQR1048287" s="3532"/>
      <c r="EQS1048287" s="3532"/>
      <c r="EQT1048287" s="3532"/>
      <c r="EQU1048287" s="3532"/>
      <c r="EQV1048287" s="3532"/>
      <c r="EQW1048287" s="3532"/>
      <c r="EQX1048287" s="3532"/>
      <c r="EQY1048287" s="3532"/>
      <c r="EQZ1048287" s="3532"/>
      <c r="ERA1048287" s="3532"/>
      <c r="ERB1048287" s="3532"/>
      <c r="ERC1048287" s="3532"/>
      <c r="ERD1048287" s="3532"/>
      <c r="ERE1048287" s="3532"/>
      <c r="ERF1048287" s="3532"/>
      <c r="ERG1048287" s="3532"/>
      <c r="ERH1048287" s="3532"/>
      <c r="ERI1048287" s="3532"/>
      <c r="ERJ1048287" s="3532"/>
      <c r="ERK1048287" s="3532"/>
      <c r="ERL1048287" s="3532"/>
      <c r="ERM1048287" s="3532"/>
      <c r="ERN1048287" s="3532"/>
      <c r="ERO1048287" s="3532"/>
      <c r="ERP1048287" s="3532"/>
      <c r="ERQ1048287" s="3532"/>
      <c r="ERR1048287" s="3532"/>
      <c r="ERS1048287" s="3532"/>
      <c r="ERT1048287" s="3532"/>
      <c r="ERU1048287" s="3532"/>
      <c r="ERV1048287" s="3532"/>
      <c r="ERW1048287" s="3532"/>
      <c r="ERX1048287" s="3532"/>
      <c r="ERY1048287" s="3532"/>
      <c r="ERZ1048287" s="3532"/>
      <c r="ESA1048287" s="3532"/>
      <c r="ESB1048287" s="3532"/>
      <c r="ESC1048287" s="3532"/>
      <c r="ESD1048287" s="3532"/>
      <c r="ESE1048287" s="3532"/>
      <c r="ESF1048287" s="3532"/>
      <c r="ESG1048287" s="3532"/>
      <c r="ESH1048287" s="3532"/>
      <c r="ESI1048287" s="3532"/>
      <c r="ESJ1048287" s="3532"/>
      <c r="ESK1048287" s="3532"/>
      <c r="ESL1048287" s="3532"/>
      <c r="ESM1048287" s="3532"/>
      <c r="ESN1048287" s="3532"/>
      <c r="ESO1048287" s="3532"/>
      <c r="ESP1048287" s="3532"/>
      <c r="ESQ1048287" s="3532"/>
      <c r="ESR1048287" s="3532"/>
      <c r="ESS1048287" s="3532"/>
      <c r="EST1048287" s="3532"/>
      <c r="ESU1048287" s="3532"/>
      <c r="ESV1048287" s="3532"/>
      <c r="ESW1048287" s="3532"/>
      <c r="ESX1048287" s="3532"/>
      <c r="ESY1048287" s="3532"/>
      <c r="ESZ1048287" s="3532"/>
      <c r="ETA1048287" s="3532"/>
      <c r="ETB1048287" s="3532"/>
      <c r="ETC1048287" s="3532"/>
      <c r="ETD1048287" s="3532"/>
      <c r="ETE1048287" s="3532"/>
      <c r="ETF1048287" s="3532"/>
      <c r="ETG1048287" s="3532"/>
      <c r="ETH1048287" s="3532"/>
      <c r="ETI1048287" s="3532"/>
      <c r="ETJ1048287" s="3532"/>
      <c r="ETK1048287" s="3532"/>
      <c r="ETL1048287" s="3532"/>
      <c r="ETM1048287" s="3532"/>
      <c r="ETN1048287" s="3532"/>
      <c r="ETO1048287" s="3532"/>
      <c r="ETP1048287" s="3532"/>
      <c r="ETQ1048287" s="3532"/>
      <c r="ETR1048287" s="3532"/>
      <c r="ETS1048287" s="3532"/>
      <c r="ETT1048287" s="3532"/>
      <c r="ETU1048287" s="3532"/>
      <c r="ETV1048287" s="3532"/>
      <c r="ETW1048287" s="3532"/>
      <c r="ETX1048287" s="3532"/>
      <c r="ETY1048287" s="3532"/>
      <c r="ETZ1048287" s="3532"/>
      <c r="EUA1048287" s="3532"/>
      <c r="EUB1048287" s="3532"/>
      <c r="EUC1048287" s="3532"/>
      <c r="EUD1048287" s="3532"/>
      <c r="EUE1048287" s="3532"/>
      <c r="EUF1048287" s="3532"/>
      <c r="EUG1048287" s="3532"/>
      <c r="EUH1048287" s="3532"/>
      <c r="EUI1048287" s="3532"/>
      <c r="EUJ1048287" s="3532"/>
      <c r="EUK1048287" s="3532"/>
      <c r="EUL1048287" s="3532"/>
      <c r="EUM1048287" s="3532"/>
      <c r="EUN1048287" s="3532"/>
      <c r="EUO1048287" s="3532"/>
      <c r="EUP1048287" s="3532"/>
      <c r="EUQ1048287" s="3532"/>
      <c r="EUR1048287" s="3532"/>
      <c r="EUS1048287" s="3532"/>
      <c r="EUT1048287" s="3532"/>
      <c r="EUU1048287" s="3532"/>
      <c r="EUV1048287" s="3532"/>
      <c r="EUW1048287" s="3532"/>
      <c r="EUX1048287" s="3532"/>
      <c r="EUY1048287" s="3532"/>
      <c r="EUZ1048287" s="3532"/>
      <c r="EVA1048287" s="3532"/>
      <c r="EVB1048287" s="3532"/>
      <c r="EVC1048287" s="3532"/>
      <c r="EVD1048287" s="3532"/>
      <c r="EVE1048287" s="3532"/>
      <c r="EVF1048287" s="3532"/>
      <c r="EVG1048287" s="3532"/>
      <c r="EVH1048287" s="3532"/>
      <c r="EVI1048287" s="3532"/>
      <c r="EVJ1048287" s="3532"/>
      <c r="EVK1048287" s="3532"/>
      <c r="EVL1048287" s="3532"/>
      <c r="EVM1048287" s="3532"/>
      <c r="EVN1048287" s="3532"/>
      <c r="EVO1048287" s="3532"/>
      <c r="EVP1048287" s="3532"/>
      <c r="EVQ1048287" s="3532"/>
      <c r="EVR1048287" s="3532"/>
      <c r="EVS1048287" s="3532"/>
      <c r="EVT1048287" s="3532"/>
      <c r="EVU1048287" s="3532"/>
      <c r="EVV1048287" s="3532"/>
      <c r="EVW1048287" s="3532"/>
      <c r="EVX1048287" s="3532"/>
      <c r="EVY1048287" s="3532"/>
      <c r="EVZ1048287" s="3532"/>
      <c r="EWA1048287" s="3532"/>
      <c r="EWB1048287" s="3532"/>
      <c r="EWC1048287" s="3532"/>
      <c r="EWD1048287" s="3532"/>
      <c r="EWE1048287" s="3532"/>
      <c r="EWF1048287" s="3532"/>
      <c r="EWG1048287" s="3532"/>
      <c r="EWH1048287" s="3532"/>
      <c r="EWI1048287" s="3532"/>
      <c r="EWJ1048287" s="3532"/>
      <c r="EWK1048287" s="3532"/>
      <c r="EWL1048287" s="3532"/>
      <c r="EWM1048287" s="3532"/>
      <c r="EWN1048287" s="3532"/>
      <c r="EWO1048287" s="3532"/>
      <c r="EWP1048287" s="3532"/>
      <c r="EWQ1048287" s="3532"/>
      <c r="EWR1048287" s="3532"/>
      <c r="EWS1048287" s="3532"/>
      <c r="EWT1048287" s="3532"/>
      <c r="EWU1048287" s="3532"/>
      <c r="EWV1048287" s="3532"/>
      <c r="EWW1048287" s="3532"/>
      <c r="EWX1048287" s="3532"/>
      <c r="EWY1048287" s="3532"/>
      <c r="EWZ1048287" s="3532"/>
      <c r="EXA1048287" s="3532"/>
      <c r="EXB1048287" s="3532"/>
      <c r="EXC1048287" s="3532"/>
      <c r="EXD1048287" s="3532"/>
      <c r="EXE1048287" s="3532"/>
      <c r="EXF1048287" s="3532"/>
      <c r="EXG1048287" s="3532"/>
      <c r="EXH1048287" s="3532"/>
      <c r="EXI1048287" s="3532"/>
      <c r="EXJ1048287" s="3532"/>
      <c r="EXK1048287" s="3532"/>
      <c r="EXL1048287" s="3532"/>
      <c r="EXM1048287" s="3532"/>
      <c r="EXN1048287" s="3532"/>
      <c r="EXO1048287" s="3532"/>
      <c r="EXP1048287" s="3532"/>
      <c r="EXQ1048287" s="3532"/>
      <c r="EXR1048287" s="3532"/>
      <c r="EXS1048287" s="3532"/>
      <c r="EXT1048287" s="3532"/>
      <c r="EXU1048287" s="3532"/>
      <c r="EXV1048287" s="3532"/>
      <c r="EXW1048287" s="3532"/>
      <c r="EXX1048287" s="3532"/>
      <c r="EXY1048287" s="3532"/>
      <c r="EXZ1048287" s="3532"/>
      <c r="EYA1048287" s="3532"/>
      <c r="EYB1048287" s="3532"/>
      <c r="EYC1048287" s="3532"/>
      <c r="EYD1048287" s="3532"/>
      <c r="EYE1048287" s="3532"/>
      <c r="EYF1048287" s="3532"/>
      <c r="EYG1048287" s="3532"/>
      <c r="EYH1048287" s="3532"/>
      <c r="EYI1048287" s="3532"/>
      <c r="EYJ1048287" s="3532"/>
      <c r="EYK1048287" s="3532"/>
      <c r="EYL1048287" s="3532"/>
      <c r="EYM1048287" s="3532"/>
      <c r="EYN1048287" s="3532"/>
      <c r="EYO1048287" s="3532"/>
      <c r="EYP1048287" s="3532"/>
      <c r="EYQ1048287" s="3532"/>
      <c r="EYR1048287" s="3532"/>
      <c r="EYS1048287" s="3532"/>
      <c r="EYT1048287" s="3532"/>
      <c r="EYU1048287" s="3532"/>
      <c r="EYV1048287" s="3532"/>
      <c r="EYW1048287" s="3532"/>
      <c r="EYX1048287" s="3532"/>
      <c r="EYY1048287" s="3532"/>
      <c r="EYZ1048287" s="3532"/>
      <c r="EZA1048287" s="3532"/>
      <c r="EZB1048287" s="3532"/>
      <c r="EZC1048287" s="3532"/>
      <c r="EZD1048287" s="3532"/>
      <c r="EZE1048287" s="3532"/>
      <c r="EZF1048287" s="3532"/>
      <c r="EZG1048287" s="3532"/>
      <c r="EZH1048287" s="3532"/>
      <c r="EZI1048287" s="3532"/>
      <c r="EZJ1048287" s="3532"/>
      <c r="EZK1048287" s="3532"/>
      <c r="EZL1048287" s="3532"/>
      <c r="EZM1048287" s="3532"/>
      <c r="EZN1048287" s="3532"/>
      <c r="EZO1048287" s="3532"/>
      <c r="EZP1048287" s="3532"/>
      <c r="EZQ1048287" s="3532"/>
      <c r="EZR1048287" s="3532"/>
      <c r="EZS1048287" s="3532"/>
      <c r="EZT1048287" s="3532"/>
      <c r="EZU1048287" s="3532"/>
      <c r="EZV1048287" s="3532"/>
      <c r="EZW1048287" s="3532"/>
      <c r="EZX1048287" s="3532"/>
      <c r="EZY1048287" s="3532"/>
      <c r="EZZ1048287" s="3532"/>
      <c r="FAA1048287" s="3532"/>
      <c r="FAB1048287" s="3532"/>
      <c r="FAC1048287" s="3532"/>
      <c r="FAD1048287" s="3532"/>
      <c r="FAE1048287" s="3532"/>
      <c r="FAF1048287" s="3532"/>
      <c r="FAG1048287" s="3532"/>
      <c r="FAH1048287" s="3532"/>
      <c r="FAI1048287" s="3532"/>
      <c r="FAJ1048287" s="3532"/>
      <c r="FAK1048287" s="3532"/>
      <c r="FAL1048287" s="3532"/>
      <c r="FAM1048287" s="3532"/>
      <c r="FAN1048287" s="3532"/>
      <c r="FAO1048287" s="3532"/>
      <c r="FAP1048287" s="3532"/>
      <c r="FAQ1048287" s="3532"/>
      <c r="FAR1048287" s="3532"/>
      <c r="FAS1048287" s="3532"/>
      <c r="FAT1048287" s="3532"/>
      <c r="FAU1048287" s="3532"/>
      <c r="FAV1048287" s="3532"/>
      <c r="FAW1048287" s="3532"/>
      <c r="FAX1048287" s="3532"/>
      <c r="FAY1048287" s="3532"/>
      <c r="FAZ1048287" s="3532"/>
      <c r="FBA1048287" s="3532"/>
      <c r="FBB1048287" s="3532"/>
      <c r="FBC1048287" s="3532"/>
      <c r="FBD1048287" s="3532"/>
      <c r="FBE1048287" s="3532"/>
      <c r="FBF1048287" s="3532"/>
      <c r="FBG1048287" s="3532"/>
      <c r="FBH1048287" s="3532"/>
      <c r="FBI1048287" s="3532"/>
      <c r="FBJ1048287" s="3532"/>
      <c r="FBK1048287" s="3532"/>
      <c r="FBL1048287" s="3532"/>
      <c r="FBM1048287" s="3532"/>
      <c r="FBN1048287" s="3532"/>
      <c r="FBO1048287" s="3532"/>
      <c r="FBP1048287" s="3532"/>
      <c r="FBQ1048287" s="3532"/>
      <c r="FBR1048287" s="3532"/>
      <c r="FBS1048287" s="3532"/>
      <c r="FBT1048287" s="3532"/>
      <c r="FBU1048287" s="3532"/>
      <c r="FBV1048287" s="3532"/>
      <c r="FBW1048287" s="3532"/>
      <c r="FBX1048287" s="3532"/>
      <c r="FBY1048287" s="3532"/>
      <c r="FBZ1048287" s="3532"/>
      <c r="FCA1048287" s="3532"/>
      <c r="FCB1048287" s="3532"/>
      <c r="FCC1048287" s="3532"/>
      <c r="FCD1048287" s="3532"/>
      <c r="FCE1048287" s="3532"/>
      <c r="FCF1048287" s="3532"/>
      <c r="FCG1048287" s="3532"/>
      <c r="FCH1048287" s="3532"/>
      <c r="FCI1048287" s="3532"/>
      <c r="FCJ1048287" s="3532"/>
      <c r="FCK1048287" s="3532"/>
      <c r="FCL1048287" s="3532"/>
      <c r="FCM1048287" s="3532"/>
      <c r="FCN1048287" s="3532"/>
      <c r="FCO1048287" s="3532"/>
      <c r="FCP1048287" s="3532"/>
      <c r="FCQ1048287" s="3532"/>
      <c r="FCR1048287" s="3532"/>
      <c r="FCS1048287" s="3532"/>
      <c r="FCT1048287" s="3532"/>
      <c r="FCU1048287" s="3532"/>
      <c r="FCV1048287" s="3532"/>
      <c r="FCW1048287" s="3532"/>
      <c r="FCX1048287" s="3532"/>
      <c r="FCY1048287" s="3532"/>
      <c r="FCZ1048287" s="3532"/>
      <c r="FDA1048287" s="3532"/>
      <c r="FDB1048287" s="3532"/>
      <c r="FDC1048287" s="3532"/>
      <c r="FDD1048287" s="3532"/>
      <c r="FDE1048287" s="3532"/>
      <c r="FDF1048287" s="3532"/>
      <c r="FDG1048287" s="3532"/>
      <c r="FDH1048287" s="3532"/>
      <c r="FDI1048287" s="3532"/>
      <c r="FDJ1048287" s="3532"/>
      <c r="FDK1048287" s="3532"/>
      <c r="FDL1048287" s="3532"/>
      <c r="FDM1048287" s="3532"/>
      <c r="FDN1048287" s="3532"/>
      <c r="FDO1048287" s="3532"/>
      <c r="FDP1048287" s="3532"/>
      <c r="FDQ1048287" s="3532"/>
      <c r="FDR1048287" s="3532"/>
      <c r="FDS1048287" s="3532"/>
      <c r="FDT1048287" s="3532"/>
      <c r="FDU1048287" s="3532"/>
      <c r="FDV1048287" s="3532"/>
      <c r="FDW1048287" s="3532"/>
      <c r="FDX1048287" s="3532"/>
      <c r="FDY1048287" s="3532"/>
      <c r="FDZ1048287" s="3532"/>
      <c r="FEA1048287" s="3532"/>
      <c r="FEB1048287" s="3532"/>
      <c r="FEC1048287" s="3532"/>
      <c r="FED1048287" s="3532"/>
      <c r="FEE1048287" s="3532"/>
      <c r="FEF1048287" s="3532"/>
      <c r="FEG1048287" s="3532"/>
      <c r="FEH1048287" s="3532"/>
      <c r="FEI1048287" s="3532"/>
      <c r="FEJ1048287" s="3532"/>
      <c r="FEK1048287" s="3532"/>
      <c r="FEL1048287" s="3532"/>
      <c r="FEM1048287" s="3532"/>
      <c r="FEN1048287" s="3532"/>
      <c r="FEO1048287" s="3532"/>
      <c r="FEP1048287" s="3532"/>
      <c r="FEQ1048287" s="3532"/>
      <c r="FER1048287" s="3532"/>
      <c r="FES1048287" s="3532"/>
      <c r="FET1048287" s="3532"/>
      <c r="FEU1048287" s="3532"/>
      <c r="FEV1048287" s="3532"/>
      <c r="FEW1048287" s="3532"/>
      <c r="FEX1048287" s="3532"/>
      <c r="FEY1048287" s="3532"/>
      <c r="FEZ1048287" s="3532"/>
      <c r="FFA1048287" s="3532"/>
      <c r="FFB1048287" s="3532"/>
      <c r="FFC1048287" s="3532"/>
      <c r="FFD1048287" s="3532"/>
      <c r="FFE1048287" s="3532"/>
      <c r="FFF1048287" s="3532"/>
      <c r="FFG1048287" s="3532"/>
      <c r="FFH1048287" s="3532"/>
      <c r="FFI1048287" s="3532"/>
      <c r="FFJ1048287" s="3532"/>
      <c r="FFK1048287" s="3532"/>
      <c r="FFL1048287" s="3532"/>
      <c r="FFM1048287" s="3532"/>
      <c r="FFN1048287" s="3532"/>
      <c r="FFO1048287" s="3532"/>
      <c r="FFP1048287" s="3532"/>
      <c r="FFQ1048287" s="3532"/>
      <c r="FFR1048287" s="3532"/>
      <c r="FFS1048287" s="3532"/>
      <c r="FFT1048287" s="3532"/>
      <c r="FFU1048287" s="3532"/>
      <c r="FFV1048287" s="3532"/>
      <c r="FFW1048287" s="3532"/>
      <c r="FFX1048287" s="3532"/>
      <c r="FFY1048287" s="3532"/>
      <c r="FFZ1048287" s="3532"/>
      <c r="FGA1048287" s="3532"/>
      <c r="FGB1048287" s="3532"/>
      <c r="FGC1048287" s="3532"/>
      <c r="FGD1048287" s="3532"/>
      <c r="FGE1048287" s="3532"/>
      <c r="FGF1048287" s="3532"/>
      <c r="FGG1048287" s="3532"/>
      <c r="FGH1048287" s="3532"/>
      <c r="FGI1048287" s="3532"/>
      <c r="FGJ1048287" s="3532"/>
      <c r="FGK1048287" s="3532"/>
      <c r="FGL1048287" s="3532"/>
      <c r="FGM1048287" s="3532"/>
      <c r="FGN1048287" s="3532"/>
      <c r="FGO1048287" s="3532"/>
      <c r="FGP1048287" s="3532"/>
      <c r="FGQ1048287" s="3532"/>
      <c r="FGR1048287" s="3532"/>
      <c r="FGS1048287" s="3532"/>
      <c r="FGT1048287" s="3532"/>
      <c r="FGU1048287" s="3532"/>
      <c r="FGV1048287" s="3532"/>
      <c r="FGW1048287" s="3532"/>
      <c r="FGX1048287" s="3532"/>
      <c r="FGY1048287" s="3532"/>
      <c r="FGZ1048287" s="3532"/>
      <c r="FHA1048287" s="3532"/>
      <c r="FHB1048287" s="3532"/>
      <c r="FHC1048287" s="3532"/>
      <c r="FHD1048287" s="3532"/>
      <c r="FHE1048287" s="3532"/>
      <c r="FHF1048287" s="3532"/>
      <c r="FHG1048287" s="3532"/>
      <c r="FHH1048287" s="3532"/>
      <c r="FHI1048287" s="3532"/>
      <c r="FHJ1048287" s="3532"/>
      <c r="FHK1048287" s="3532"/>
      <c r="FHL1048287" s="3532"/>
      <c r="FHM1048287" s="3532"/>
      <c r="FHN1048287" s="3532"/>
      <c r="FHO1048287" s="3532"/>
      <c r="FHP1048287" s="3532"/>
      <c r="FHQ1048287" s="3532"/>
      <c r="FHR1048287" s="3532"/>
      <c r="FHS1048287" s="3532"/>
      <c r="FHT1048287" s="3532"/>
      <c r="FHU1048287" s="3532"/>
      <c r="FHV1048287" s="3532"/>
      <c r="FHW1048287" s="3532"/>
      <c r="FHX1048287" s="3532"/>
      <c r="FHY1048287" s="3532"/>
      <c r="FHZ1048287" s="3532"/>
      <c r="FIA1048287" s="3532"/>
      <c r="FIB1048287" s="3532"/>
      <c r="FIC1048287" s="3532"/>
      <c r="FID1048287" s="3532"/>
      <c r="FIE1048287" s="3532"/>
      <c r="FIF1048287" s="3532"/>
      <c r="FIG1048287" s="3532"/>
      <c r="FIH1048287" s="3532"/>
      <c r="FII1048287" s="3532"/>
      <c r="FIJ1048287" s="3532"/>
      <c r="FIK1048287" s="3532"/>
      <c r="FIL1048287" s="3532"/>
      <c r="FIM1048287" s="3532"/>
      <c r="FIN1048287" s="3532"/>
      <c r="FIO1048287" s="3532"/>
      <c r="FIP1048287" s="3532"/>
      <c r="FIQ1048287" s="3532"/>
      <c r="FIR1048287" s="3532"/>
      <c r="FIS1048287" s="3532"/>
      <c r="FIT1048287" s="3532"/>
      <c r="FIU1048287" s="3532"/>
      <c r="FIV1048287" s="3532"/>
      <c r="FIW1048287" s="3532"/>
      <c r="FIX1048287" s="3532"/>
      <c r="FIY1048287" s="3532"/>
      <c r="FIZ1048287" s="3532"/>
      <c r="FJA1048287" s="3532"/>
      <c r="FJB1048287" s="3532"/>
      <c r="FJC1048287" s="3532"/>
      <c r="FJD1048287" s="3532"/>
      <c r="FJE1048287" s="3532"/>
      <c r="FJF1048287" s="3532"/>
      <c r="FJG1048287" s="3532"/>
      <c r="FJH1048287" s="3532"/>
      <c r="FJI1048287" s="3532"/>
      <c r="FJJ1048287" s="3532"/>
      <c r="FJK1048287" s="3532"/>
      <c r="FJL1048287" s="3532"/>
      <c r="FJM1048287" s="3532"/>
      <c r="FJN1048287" s="3532"/>
      <c r="FJO1048287" s="3532"/>
      <c r="FJP1048287" s="3532"/>
      <c r="FJQ1048287" s="3532"/>
      <c r="FJR1048287" s="3532"/>
      <c r="FJS1048287" s="3532"/>
      <c r="FJT1048287" s="3532"/>
      <c r="FJU1048287" s="3532"/>
      <c r="FJV1048287" s="3532"/>
      <c r="FJW1048287" s="3532"/>
      <c r="FJX1048287" s="3532"/>
      <c r="FJY1048287" s="3532"/>
      <c r="FJZ1048287" s="3532"/>
      <c r="FKA1048287" s="3532"/>
      <c r="FKB1048287" s="3532"/>
      <c r="FKC1048287" s="3532"/>
      <c r="FKD1048287" s="3532"/>
      <c r="FKE1048287" s="3532"/>
      <c r="FKF1048287" s="3532"/>
      <c r="FKG1048287" s="3532"/>
      <c r="FKH1048287" s="3532"/>
      <c r="FKI1048287" s="3532"/>
      <c r="FKJ1048287" s="3532"/>
      <c r="FKK1048287" s="3532"/>
      <c r="FKL1048287" s="3532"/>
      <c r="FKM1048287" s="3532"/>
      <c r="FKN1048287" s="3532"/>
      <c r="FKO1048287" s="3532"/>
      <c r="FKP1048287" s="3532"/>
      <c r="FKQ1048287" s="3532"/>
      <c r="FKR1048287" s="3532"/>
      <c r="FKS1048287" s="3532"/>
      <c r="FKT1048287" s="3532"/>
      <c r="FKU1048287" s="3532"/>
      <c r="FKV1048287" s="3532"/>
      <c r="FKW1048287" s="3532"/>
      <c r="FKX1048287" s="3532"/>
      <c r="FKY1048287" s="3532"/>
      <c r="FKZ1048287" s="3532"/>
      <c r="FLA1048287" s="3532"/>
      <c r="FLB1048287" s="3532"/>
      <c r="FLC1048287" s="3532"/>
      <c r="FLD1048287" s="3532"/>
      <c r="FLE1048287" s="3532"/>
      <c r="FLF1048287" s="3532"/>
      <c r="FLG1048287" s="3532"/>
      <c r="FLH1048287" s="3532"/>
      <c r="FLI1048287" s="3532"/>
      <c r="FLJ1048287" s="3532"/>
      <c r="FLK1048287" s="3532"/>
      <c r="FLL1048287" s="3532"/>
      <c r="FLM1048287" s="3532"/>
      <c r="FLN1048287" s="3532"/>
      <c r="FLO1048287" s="3532"/>
      <c r="FLP1048287" s="3532"/>
      <c r="FLQ1048287" s="3532"/>
      <c r="FLR1048287" s="3532"/>
      <c r="FLS1048287" s="3532"/>
      <c r="FLT1048287" s="3532"/>
      <c r="FLU1048287" s="3532"/>
      <c r="FLV1048287" s="3532"/>
      <c r="FLW1048287" s="3532"/>
      <c r="FLX1048287" s="3532"/>
      <c r="FLY1048287" s="3532"/>
      <c r="FLZ1048287" s="3532"/>
      <c r="FMA1048287" s="3532"/>
      <c r="FMB1048287" s="3532"/>
      <c r="FMC1048287" s="3532"/>
      <c r="FMD1048287" s="3532"/>
      <c r="FME1048287" s="3532"/>
      <c r="FMF1048287" s="3532"/>
      <c r="FMG1048287" s="3532"/>
      <c r="FMH1048287" s="3532"/>
      <c r="FMI1048287" s="3532"/>
      <c r="FMJ1048287" s="3532"/>
      <c r="FMK1048287" s="3532"/>
      <c r="FML1048287" s="3532"/>
      <c r="FMM1048287" s="3532"/>
      <c r="FMN1048287" s="3532"/>
      <c r="FMO1048287" s="3532"/>
      <c r="FMP1048287" s="3532"/>
      <c r="FMQ1048287" s="3532"/>
      <c r="FMR1048287" s="3532"/>
      <c r="FMS1048287" s="3532"/>
      <c r="FMT1048287" s="3532"/>
      <c r="FMU1048287" s="3532"/>
      <c r="FMV1048287" s="3532"/>
      <c r="FMW1048287" s="3532"/>
      <c r="FMX1048287" s="3532"/>
      <c r="FMY1048287" s="3532"/>
      <c r="FMZ1048287" s="3532"/>
      <c r="FNA1048287" s="3532"/>
      <c r="FNB1048287" s="3532"/>
      <c r="FNC1048287" s="3532"/>
      <c r="FND1048287" s="3532"/>
      <c r="FNE1048287" s="3532"/>
      <c r="FNF1048287" s="3532"/>
      <c r="FNG1048287" s="3532"/>
      <c r="FNH1048287" s="3532"/>
      <c r="FNI1048287" s="3532"/>
      <c r="FNJ1048287" s="3532"/>
      <c r="FNK1048287" s="3532"/>
      <c r="FNL1048287" s="3532"/>
      <c r="FNM1048287" s="3532"/>
      <c r="FNN1048287" s="3532"/>
      <c r="FNO1048287" s="3532"/>
      <c r="FNP1048287" s="3532"/>
      <c r="FNQ1048287" s="3532"/>
      <c r="FNR1048287" s="3532"/>
      <c r="FNS1048287" s="3532"/>
      <c r="FNT1048287" s="3532"/>
      <c r="FNU1048287" s="3532"/>
      <c r="FNV1048287" s="3532"/>
      <c r="FNW1048287" s="3532"/>
      <c r="FNX1048287" s="3532"/>
      <c r="FNY1048287" s="3532"/>
      <c r="FNZ1048287" s="3532"/>
      <c r="FOA1048287" s="3532"/>
      <c r="FOB1048287" s="3532"/>
      <c r="FOC1048287" s="3532"/>
      <c r="FOD1048287" s="3532"/>
      <c r="FOE1048287" s="3532"/>
      <c r="FOF1048287" s="3532"/>
      <c r="FOG1048287" s="3532"/>
      <c r="FOH1048287" s="3532"/>
      <c r="FOI1048287" s="3532"/>
      <c r="FOJ1048287" s="3532"/>
      <c r="FOK1048287" s="3532"/>
      <c r="FOL1048287" s="3532"/>
      <c r="FOM1048287" s="3532"/>
      <c r="FON1048287" s="3532"/>
      <c r="FOO1048287" s="3532"/>
      <c r="FOP1048287" s="3532"/>
      <c r="FOQ1048287" s="3532"/>
      <c r="FOR1048287" s="3532"/>
      <c r="FOS1048287" s="3532"/>
      <c r="FOT1048287" s="3532"/>
      <c r="FOU1048287" s="3532"/>
      <c r="FOV1048287" s="3532"/>
      <c r="FOW1048287" s="3532"/>
      <c r="FOX1048287" s="3532"/>
      <c r="FOY1048287" s="3532"/>
      <c r="FOZ1048287" s="3532"/>
      <c r="FPA1048287" s="3532"/>
      <c r="FPB1048287" s="3532"/>
      <c r="FPC1048287" s="3532"/>
      <c r="FPD1048287" s="3532"/>
      <c r="FPE1048287" s="3532"/>
      <c r="FPF1048287" s="3532"/>
      <c r="FPG1048287" s="3532"/>
      <c r="FPH1048287" s="3532"/>
      <c r="FPI1048287" s="3532"/>
      <c r="FPJ1048287" s="3532"/>
      <c r="FPK1048287" s="3532"/>
      <c r="FPL1048287" s="3532"/>
      <c r="FPM1048287" s="3532"/>
      <c r="FPN1048287" s="3532"/>
      <c r="FPO1048287" s="3532"/>
      <c r="FPP1048287" s="3532"/>
      <c r="FPQ1048287" s="3532"/>
      <c r="FPR1048287" s="3532"/>
      <c r="FPS1048287" s="3532"/>
      <c r="FPT1048287" s="3532"/>
      <c r="FPU1048287" s="3532"/>
      <c r="FPV1048287" s="3532"/>
      <c r="FPW1048287" s="3532"/>
      <c r="FPX1048287" s="3532"/>
      <c r="FPY1048287" s="3532"/>
      <c r="FPZ1048287" s="3532"/>
      <c r="FQA1048287" s="3532"/>
      <c r="FQB1048287" s="3532"/>
      <c r="FQC1048287" s="3532"/>
      <c r="FQD1048287" s="3532"/>
      <c r="FQE1048287" s="3532"/>
      <c r="FQF1048287" s="3532"/>
      <c r="FQG1048287" s="3532"/>
      <c r="FQH1048287" s="3532"/>
      <c r="FQI1048287" s="3532"/>
      <c r="FQJ1048287" s="3532"/>
      <c r="FQK1048287" s="3532"/>
      <c r="FQL1048287" s="3532"/>
      <c r="FQM1048287" s="3532"/>
      <c r="FQN1048287" s="3532"/>
      <c r="FQO1048287" s="3532"/>
      <c r="FQP1048287" s="3532"/>
      <c r="FQQ1048287" s="3532"/>
      <c r="FQR1048287" s="3532"/>
      <c r="FQS1048287" s="3532"/>
      <c r="FQT1048287" s="3532"/>
      <c r="FQU1048287" s="3532"/>
      <c r="FQV1048287" s="3532"/>
      <c r="FQW1048287" s="3532"/>
      <c r="FQX1048287" s="3532"/>
      <c r="FQY1048287" s="3532"/>
      <c r="FQZ1048287" s="3532"/>
      <c r="FRA1048287" s="3532"/>
      <c r="FRB1048287" s="3532"/>
      <c r="FRC1048287" s="3532"/>
      <c r="FRD1048287" s="3532"/>
      <c r="FRE1048287" s="3532"/>
      <c r="FRF1048287" s="3532"/>
      <c r="FRG1048287" s="3532"/>
      <c r="FRH1048287" s="3532"/>
      <c r="FRI1048287" s="3532"/>
      <c r="FRJ1048287" s="3532"/>
      <c r="FRK1048287" s="3532"/>
      <c r="FRL1048287" s="3532"/>
      <c r="FRM1048287" s="3532"/>
      <c r="FRN1048287" s="3532"/>
      <c r="FRO1048287" s="3532"/>
      <c r="FRP1048287" s="3532"/>
      <c r="FRQ1048287" s="3532"/>
      <c r="FRR1048287" s="3532"/>
      <c r="FRS1048287" s="3532"/>
      <c r="FRT1048287" s="3532"/>
      <c r="FRU1048287" s="3532"/>
      <c r="FRV1048287" s="3532"/>
      <c r="FRW1048287" s="3532"/>
      <c r="FRX1048287" s="3532"/>
      <c r="FRY1048287" s="3532"/>
      <c r="FRZ1048287" s="3532"/>
      <c r="FSA1048287" s="3532"/>
      <c r="FSB1048287" s="3532"/>
      <c r="FSC1048287" s="3532"/>
      <c r="FSD1048287" s="3532"/>
      <c r="FSE1048287" s="3532"/>
      <c r="FSF1048287" s="3532"/>
      <c r="FSG1048287" s="3532"/>
      <c r="FSH1048287" s="3532"/>
      <c r="FSI1048287" s="3532"/>
      <c r="FSJ1048287" s="3532"/>
      <c r="FSK1048287" s="3532"/>
      <c r="FSL1048287" s="3532"/>
      <c r="FSM1048287" s="3532"/>
      <c r="FSN1048287" s="3532"/>
      <c r="FSO1048287" s="3532"/>
      <c r="FSP1048287" s="3532"/>
      <c r="FSQ1048287" s="3532"/>
      <c r="FSR1048287" s="3532"/>
      <c r="FSS1048287" s="3532"/>
      <c r="FST1048287" s="3532"/>
      <c r="FSU1048287" s="3532"/>
      <c r="FSV1048287" s="3532"/>
      <c r="FSW1048287" s="3532"/>
      <c r="FSX1048287" s="3532"/>
      <c r="FSY1048287" s="3532"/>
      <c r="FSZ1048287" s="3532"/>
      <c r="FTA1048287" s="3532"/>
      <c r="FTB1048287" s="3532"/>
      <c r="FTC1048287" s="3532"/>
      <c r="FTD1048287" s="3532"/>
      <c r="FTE1048287" s="3532"/>
      <c r="FTF1048287" s="3532"/>
      <c r="FTG1048287" s="3532"/>
      <c r="FTH1048287" s="3532"/>
      <c r="FTI1048287" s="3532"/>
      <c r="FTJ1048287" s="3532"/>
      <c r="FTK1048287" s="3532"/>
      <c r="FTL1048287" s="3532"/>
      <c r="FTM1048287" s="3532"/>
      <c r="FTN1048287" s="3532"/>
      <c r="FTO1048287" s="3532"/>
      <c r="FTP1048287" s="3532"/>
      <c r="FTQ1048287" s="3532"/>
      <c r="FTR1048287" s="3532"/>
      <c r="FTS1048287" s="3532"/>
      <c r="FTT1048287" s="3532"/>
      <c r="FTU1048287" s="3532"/>
      <c r="FTV1048287" s="3532"/>
      <c r="FTW1048287" s="3532"/>
      <c r="FTX1048287" s="3532"/>
      <c r="FTY1048287" s="3532"/>
      <c r="FTZ1048287" s="3532"/>
      <c r="FUA1048287" s="3532"/>
      <c r="FUB1048287" s="3532"/>
      <c r="FUC1048287" s="3532"/>
      <c r="FUD1048287" s="3532"/>
      <c r="FUE1048287" s="3532"/>
      <c r="FUF1048287" s="3532"/>
      <c r="FUG1048287" s="3532"/>
      <c r="FUH1048287" s="3532"/>
      <c r="FUI1048287" s="3532"/>
      <c r="FUJ1048287" s="3532"/>
      <c r="FUK1048287" s="3532"/>
      <c r="FUL1048287" s="3532"/>
      <c r="FUM1048287" s="3532"/>
      <c r="FUN1048287" s="3532"/>
      <c r="FUO1048287" s="3532"/>
      <c r="FUP1048287" s="3532"/>
      <c r="FUQ1048287" s="3532"/>
      <c r="FUR1048287" s="3532"/>
      <c r="FUS1048287" s="3532"/>
      <c r="FUT1048287" s="3532"/>
      <c r="FUU1048287" s="3532"/>
      <c r="FUV1048287" s="3532"/>
      <c r="FUW1048287" s="3532"/>
      <c r="FUX1048287" s="3532"/>
      <c r="FUY1048287" s="3532"/>
      <c r="FUZ1048287" s="3532"/>
      <c r="FVA1048287" s="3532"/>
      <c r="FVB1048287" s="3532"/>
      <c r="FVC1048287" s="3532"/>
      <c r="FVD1048287" s="3532"/>
      <c r="FVE1048287" s="3532"/>
      <c r="FVF1048287" s="3532"/>
      <c r="FVG1048287" s="3532"/>
      <c r="FVH1048287" s="3532"/>
      <c r="FVI1048287" s="3532"/>
      <c r="FVJ1048287" s="3532"/>
      <c r="FVK1048287" s="3532"/>
      <c r="FVL1048287" s="3532"/>
      <c r="FVM1048287" s="3532"/>
      <c r="FVN1048287" s="3532"/>
      <c r="FVO1048287" s="3532"/>
      <c r="FVP1048287" s="3532"/>
      <c r="FVQ1048287" s="3532"/>
      <c r="FVR1048287" s="3532"/>
      <c r="FVS1048287" s="3532"/>
      <c r="FVT1048287" s="3532"/>
      <c r="FVU1048287" s="3532"/>
      <c r="FVV1048287" s="3532"/>
      <c r="FVW1048287" s="3532"/>
      <c r="FVX1048287" s="3532"/>
      <c r="FVY1048287" s="3532"/>
      <c r="FVZ1048287" s="3532"/>
      <c r="FWA1048287" s="3532"/>
      <c r="FWB1048287" s="3532"/>
      <c r="FWC1048287" s="3532"/>
      <c r="FWD1048287" s="3532"/>
      <c r="FWE1048287" s="3532"/>
      <c r="FWF1048287" s="3532"/>
      <c r="FWG1048287" s="3532"/>
      <c r="FWH1048287" s="3532"/>
      <c r="FWI1048287" s="3532"/>
      <c r="FWJ1048287" s="3532"/>
      <c r="FWK1048287" s="3532"/>
      <c r="FWL1048287" s="3532"/>
      <c r="FWM1048287" s="3532"/>
      <c r="FWN1048287" s="3532"/>
      <c r="FWO1048287" s="3532"/>
      <c r="FWP1048287" s="3532"/>
      <c r="FWQ1048287" s="3532"/>
      <c r="FWR1048287" s="3532"/>
      <c r="FWS1048287" s="3532"/>
      <c r="FWT1048287" s="3532"/>
      <c r="FWU1048287" s="3532"/>
      <c r="FWV1048287" s="3532"/>
      <c r="FWW1048287" s="3532"/>
      <c r="FWX1048287" s="3532"/>
      <c r="FWY1048287" s="3532"/>
      <c r="FWZ1048287" s="3532"/>
      <c r="FXA1048287" s="3532"/>
      <c r="FXB1048287" s="3532"/>
      <c r="FXC1048287" s="3532"/>
      <c r="FXD1048287" s="3532"/>
      <c r="FXE1048287" s="3532"/>
      <c r="FXF1048287" s="3532"/>
      <c r="FXG1048287" s="3532"/>
      <c r="FXH1048287" s="3532"/>
      <c r="FXI1048287" s="3532"/>
      <c r="FXJ1048287" s="3532"/>
      <c r="FXK1048287" s="3532"/>
      <c r="FXL1048287" s="3532"/>
      <c r="FXM1048287" s="3532"/>
      <c r="FXN1048287" s="3532"/>
      <c r="FXO1048287" s="3532"/>
      <c r="FXP1048287" s="3532"/>
      <c r="FXQ1048287" s="3532"/>
      <c r="FXR1048287" s="3532"/>
      <c r="FXS1048287" s="3532"/>
      <c r="FXT1048287" s="3532"/>
      <c r="FXU1048287" s="3532"/>
      <c r="FXV1048287" s="3532"/>
      <c r="FXW1048287" s="3532"/>
      <c r="FXX1048287" s="3532"/>
      <c r="FXY1048287" s="3532"/>
      <c r="FXZ1048287" s="3532"/>
      <c r="FYA1048287" s="3532"/>
      <c r="FYB1048287" s="3532"/>
      <c r="FYC1048287" s="3532"/>
      <c r="FYD1048287" s="3532"/>
      <c r="FYE1048287" s="3532"/>
      <c r="FYF1048287" s="3532"/>
      <c r="FYG1048287" s="3532"/>
      <c r="FYH1048287" s="3532"/>
      <c r="FYI1048287" s="3532"/>
      <c r="FYJ1048287" s="3532"/>
      <c r="FYK1048287" s="3532"/>
      <c r="FYL1048287" s="3532"/>
      <c r="FYM1048287" s="3532"/>
      <c r="FYN1048287" s="3532"/>
      <c r="FYO1048287" s="3532"/>
      <c r="FYP1048287" s="3532"/>
      <c r="FYQ1048287" s="3532"/>
      <c r="FYR1048287" s="3532"/>
      <c r="FYS1048287" s="3532"/>
      <c r="FYT1048287" s="3532"/>
      <c r="FYU1048287" s="3532"/>
      <c r="FYV1048287" s="3532"/>
      <c r="FYW1048287" s="3532"/>
      <c r="FYX1048287" s="3532"/>
      <c r="FYY1048287" s="3532"/>
      <c r="FYZ1048287" s="3532"/>
      <c r="FZA1048287" s="3532"/>
      <c r="FZB1048287" s="3532"/>
      <c r="FZC1048287" s="3532"/>
      <c r="FZD1048287" s="3532"/>
      <c r="FZE1048287" s="3532"/>
      <c r="FZF1048287" s="3532"/>
      <c r="FZG1048287" s="3532"/>
      <c r="FZH1048287" s="3532"/>
      <c r="FZI1048287" s="3532"/>
      <c r="FZJ1048287" s="3532"/>
      <c r="FZK1048287" s="3532"/>
      <c r="FZL1048287" s="3532"/>
      <c r="FZM1048287" s="3532"/>
      <c r="FZN1048287" s="3532"/>
      <c r="FZO1048287" s="3532"/>
      <c r="FZP1048287" s="3532"/>
      <c r="FZQ1048287" s="3532"/>
      <c r="FZR1048287" s="3532"/>
      <c r="FZS1048287" s="3532"/>
      <c r="FZT1048287" s="3532"/>
      <c r="FZU1048287" s="3532"/>
      <c r="FZV1048287" s="3532"/>
      <c r="FZW1048287" s="3532"/>
      <c r="FZX1048287" s="3532"/>
      <c r="FZY1048287" s="3532"/>
      <c r="FZZ1048287" s="3532"/>
      <c r="GAA1048287" s="3532"/>
      <c r="GAB1048287" s="3532"/>
      <c r="GAC1048287" s="3532"/>
      <c r="GAD1048287" s="3532"/>
      <c r="GAE1048287" s="3532"/>
      <c r="GAF1048287" s="3532"/>
      <c r="GAG1048287" s="3532"/>
      <c r="GAH1048287" s="3532"/>
      <c r="GAI1048287" s="3532"/>
      <c r="GAJ1048287" s="3532"/>
      <c r="GAK1048287" s="3532"/>
      <c r="GAL1048287" s="3532"/>
      <c r="GAM1048287" s="3532"/>
      <c r="GAN1048287" s="3532"/>
      <c r="GAO1048287" s="3532"/>
      <c r="GAP1048287" s="3532"/>
      <c r="GAQ1048287" s="3532"/>
      <c r="GAR1048287" s="3532"/>
      <c r="GAS1048287" s="3532"/>
      <c r="GAT1048287" s="3532"/>
      <c r="GAU1048287" s="3532"/>
      <c r="GAV1048287" s="3532"/>
      <c r="GAW1048287" s="3532"/>
      <c r="GAX1048287" s="3532"/>
      <c r="GAY1048287" s="3532"/>
      <c r="GAZ1048287" s="3532"/>
      <c r="GBA1048287" s="3532"/>
      <c r="GBB1048287" s="3532"/>
      <c r="GBC1048287" s="3532"/>
      <c r="GBD1048287" s="3532"/>
      <c r="GBE1048287" s="3532"/>
      <c r="GBF1048287" s="3532"/>
      <c r="GBG1048287" s="3532"/>
      <c r="GBH1048287" s="3532"/>
      <c r="GBI1048287" s="3532"/>
      <c r="GBJ1048287" s="3532"/>
      <c r="GBK1048287" s="3532"/>
      <c r="GBL1048287" s="3532"/>
      <c r="GBM1048287" s="3532"/>
      <c r="GBN1048287" s="3532"/>
      <c r="GBO1048287" s="3532"/>
      <c r="GBP1048287" s="3532"/>
      <c r="GBQ1048287" s="3532"/>
      <c r="GBR1048287" s="3532"/>
      <c r="GBS1048287" s="3532"/>
      <c r="GBT1048287" s="3532"/>
      <c r="GBU1048287" s="3532"/>
      <c r="GBV1048287" s="3532"/>
      <c r="GBW1048287" s="3532"/>
      <c r="GBX1048287" s="3532"/>
      <c r="GBY1048287" s="3532"/>
      <c r="GBZ1048287" s="3532"/>
      <c r="GCA1048287" s="3532"/>
      <c r="GCB1048287" s="3532"/>
      <c r="GCC1048287" s="3532"/>
      <c r="GCD1048287" s="3532"/>
      <c r="GCE1048287" s="3532"/>
      <c r="GCF1048287" s="3532"/>
      <c r="GCG1048287" s="3532"/>
      <c r="GCH1048287" s="3532"/>
      <c r="GCI1048287" s="3532"/>
      <c r="GCJ1048287" s="3532"/>
      <c r="GCK1048287" s="3532"/>
      <c r="GCL1048287" s="3532"/>
      <c r="GCM1048287" s="3532"/>
      <c r="GCN1048287" s="3532"/>
      <c r="GCO1048287" s="3532"/>
      <c r="GCP1048287" s="3532"/>
      <c r="GCQ1048287" s="3532"/>
      <c r="GCR1048287" s="3532"/>
      <c r="GCS1048287" s="3532"/>
      <c r="GCT1048287" s="3532"/>
      <c r="GCU1048287" s="3532"/>
      <c r="GCV1048287" s="3532"/>
      <c r="GCW1048287" s="3532"/>
      <c r="GCX1048287" s="3532"/>
      <c r="GCY1048287" s="3532"/>
      <c r="GCZ1048287" s="3532"/>
      <c r="GDA1048287" s="3532"/>
      <c r="GDB1048287" s="3532"/>
      <c r="GDC1048287" s="3532"/>
      <c r="GDD1048287" s="3532"/>
      <c r="GDE1048287" s="3532"/>
      <c r="GDF1048287" s="3532"/>
      <c r="GDG1048287" s="3532"/>
      <c r="GDH1048287" s="3532"/>
      <c r="GDI1048287" s="3532"/>
      <c r="GDJ1048287" s="3532"/>
      <c r="GDK1048287" s="3532"/>
      <c r="GDL1048287" s="3532"/>
      <c r="GDM1048287" s="3532"/>
      <c r="GDN1048287" s="3532"/>
      <c r="GDO1048287" s="3532"/>
      <c r="GDP1048287" s="3532"/>
      <c r="GDQ1048287" s="3532"/>
      <c r="GDR1048287" s="3532"/>
      <c r="GDS1048287" s="3532"/>
      <c r="GDT1048287" s="3532"/>
      <c r="GDU1048287" s="3532"/>
      <c r="GDV1048287" s="3532"/>
      <c r="GDW1048287" s="3532"/>
      <c r="GDX1048287" s="3532"/>
      <c r="GDY1048287" s="3532"/>
      <c r="GDZ1048287" s="3532"/>
      <c r="GEA1048287" s="3532"/>
      <c r="GEB1048287" s="3532"/>
      <c r="GEC1048287" s="3532"/>
      <c r="GED1048287" s="3532"/>
      <c r="GEE1048287" s="3532"/>
      <c r="GEF1048287" s="3532"/>
      <c r="GEG1048287" s="3532"/>
      <c r="GEH1048287" s="3532"/>
      <c r="GEI1048287" s="3532"/>
      <c r="GEJ1048287" s="3532"/>
      <c r="GEK1048287" s="3532"/>
      <c r="GEL1048287" s="3532"/>
      <c r="GEM1048287" s="3532"/>
      <c r="GEN1048287" s="3532"/>
      <c r="GEO1048287" s="3532"/>
      <c r="GEP1048287" s="3532"/>
      <c r="GEQ1048287" s="3532"/>
      <c r="GER1048287" s="3532"/>
      <c r="GES1048287" s="3532"/>
      <c r="GET1048287" s="3532"/>
      <c r="GEU1048287" s="3532"/>
      <c r="GEV1048287" s="3532"/>
      <c r="GEW1048287" s="3532"/>
      <c r="GEX1048287" s="3532"/>
      <c r="GEY1048287" s="3532"/>
      <c r="GEZ1048287" s="3532"/>
      <c r="GFA1048287" s="3532"/>
      <c r="GFB1048287" s="3532"/>
      <c r="GFC1048287" s="3532"/>
      <c r="GFD1048287" s="3532"/>
      <c r="GFE1048287" s="3532"/>
      <c r="GFF1048287" s="3532"/>
      <c r="GFG1048287" s="3532"/>
      <c r="GFH1048287" s="3532"/>
      <c r="GFI1048287" s="3532"/>
      <c r="GFJ1048287" s="3532"/>
      <c r="GFK1048287" s="3532"/>
      <c r="GFL1048287" s="3532"/>
      <c r="GFM1048287" s="3532"/>
      <c r="GFN1048287" s="3532"/>
      <c r="GFO1048287" s="3532"/>
      <c r="GFP1048287" s="3532"/>
      <c r="GFQ1048287" s="3532"/>
      <c r="GFR1048287" s="3532"/>
      <c r="GFS1048287" s="3532"/>
      <c r="GFT1048287" s="3532"/>
      <c r="GFU1048287" s="3532"/>
      <c r="GFV1048287" s="3532"/>
      <c r="GFW1048287" s="3532"/>
      <c r="GFX1048287" s="3532"/>
      <c r="GFY1048287" s="3532"/>
      <c r="GFZ1048287" s="3532"/>
      <c r="GGA1048287" s="3532"/>
      <c r="GGB1048287" s="3532"/>
      <c r="GGC1048287" s="3532"/>
      <c r="GGD1048287" s="3532"/>
      <c r="GGE1048287" s="3532"/>
      <c r="GGF1048287" s="3532"/>
      <c r="GGG1048287" s="3532"/>
      <c r="GGH1048287" s="3532"/>
      <c r="GGI1048287" s="3532"/>
      <c r="GGJ1048287" s="3532"/>
      <c r="GGK1048287" s="3532"/>
      <c r="GGL1048287" s="3532"/>
      <c r="GGM1048287" s="3532"/>
      <c r="GGN1048287" s="3532"/>
      <c r="GGO1048287" s="3532"/>
      <c r="GGP1048287" s="3532"/>
      <c r="GGQ1048287" s="3532"/>
      <c r="GGR1048287" s="3532"/>
      <c r="GGS1048287" s="3532"/>
      <c r="GGT1048287" s="3532"/>
      <c r="GGU1048287" s="3532"/>
      <c r="GGV1048287" s="3532"/>
      <c r="GGW1048287" s="3532"/>
      <c r="GGX1048287" s="3532"/>
      <c r="GGY1048287" s="3532"/>
      <c r="GGZ1048287" s="3532"/>
      <c r="GHA1048287" s="3532"/>
      <c r="GHB1048287" s="3532"/>
      <c r="GHC1048287" s="3532"/>
      <c r="GHD1048287" s="3532"/>
      <c r="GHE1048287" s="3532"/>
      <c r="GHF1048287" s="3532"/>
      <c r="GHG1048287" s="3532"/>
      <c r="GHH1048287" s="3532"/>
      <c r="GHI1048287" s="3532"/>
      <c r="GHJ1048287" s="3532"/>
      <c r="GHK1048287" s="3532"/>
      <c r="GHL1048287" s="3532"/>
      <c r="GHM1048287" s="3532"/>
      <c r="GHN1048287" s="3532"/>
      <c r="GHO1048287" s="3532"/>
      <c r="GHP1048287" s="3532"/>
      <c r="GHQ1048287" s="3532"/>
      <c r="GHR1048287" s="3532"/>
      <c r="GHS1048287" s="3532"/>
      <c r="GHT1048287" s="3532"/>
      <c r="GHU1048287" s="3532"/>
      <c r="GHV1048287" s="3532"/>
      <c r="GHW1048287" s="3532"/>
      <c r="GHX1048287" s="3532"/>
      <c r="GHY1048287" s="3532"/>
      <c r="GHZ1048287" s="3532"/>
      <c r="GIA1048287" s="3532"/>
      <c r="GIB1048287" s="3532"/>
      <c r="GIC1048287" s="3532"/>
      <c r="GID1048287" s="3532"/>
      <c r="GIE1048287" s="3532"/>
      <c r="GIF1048287" s="3532"/>
      <c r="GIG1048287" s="3532"/>
      <c r="GIH1048287" s="3532"/>
      <c r="GII1048287" s="3532"/>
      <c r="GIJ1048287" s="3532"/>
      <c r="GIK1048287" s="3532"/>
      <c r="GIL1048287" s="3532"/>
      <c r="GIM1048287" s="3532"/>
      <c r="GIN1048287" s="3532"/>
      <c r="GIO1048287" s="3532"/>
      <c r="GIP1048287" s="3532"/>
      <c r="GIQ1048287" s="3532"/>
      <c r="GIR1048287" s="3532"/>
      <c r="GIS1048287" s="3532"/>
      <c r="GIT1048287" s="3532"/>
      <c r="GIU1048287" s="3532"/>
      <c r="GIV1048287" s="3532"/>
      <c r="GIW1048287" s="3532"/>
      <c r="GIX1048287" s="3532"/>
      <c r="GIY1048287" s="3532"/>
      <c r="GIZ1048287" s="3532"/>
      <c r="GJA1048287" s="3532"/>
      <c r="GJB1048287" s="3532"/>
      <c r="GJC1048287" s="3532"/>
      <c r="GJD1048287" s="3532"/>
      <c r="GJE1048287" s="3532"/>
      <c r="GJF1048287" s="3532"/>
      <c r="GJG1048287" s="3532"/>
      <c r="GJH1048287" s="3532"/>
      <c r="GJI1048287" s="3532"/>
      <c r="GJJ1048287" s="3532"/>
      <c r="GJK1048287" s="3532"/>
      <c r="GJL1048287" s="3532"/>
      <c r="GJM1048287" s="3532"/>
      <c r="GJN1048287" s="3532"/>
      <c r="GJO1048287" s="3532"/>
      <c r="GJP1048287" s="3532"/>
      <c r="GJQ1048287" s="3532"/>
      <c r="GJR1048287" s="3532"/>
      <c r="GJS1048287" s="3532"/>
      <c r="GJT1048287" s="3532"/>
      <c r="GJU1048287" s="3532"/>
      <c r="GJV1048287" s="3532"/>
      <c r="GJW1048287" s="3532"/>
      <c r="GJX1048287" s="3532"/>
      <c r="GJY1048287" s="3532"/>
      <c r="GJZ1048287" s="3532"/>
      <c r="GKA1048287" s="3532"/>
      <c r="GKB1048287" s="3532"/>
      <c r="GKC1048287" s="3532"/>
      <c r="GKD1048287" s="3532"/>
      <c r="GKE1048287" s="3532"/>
      <c r="GKF1048287" s="3532"/>
      <c r="GKG1048287" s="3532"/>
      <c r="GKH1048287" s="3532"/>
      <c r="GKI1048287" s="3532"/>
      <c r="GKJ1048287" s="3532"/>
      <c r="GKK1048287" s="3532"/>
      <c r="GKL1048287" s="3532"/>
      <c r="GKM1048287" s="3532"/>
      <c r="GKN1048287" s="3532"/>
      <c r="GKO1048287" s="3532"/>
      <c r="GKP1048287" s="3532"/>
      <c r="GKQ1048287" s="3532"/>
      <c r="GKR1048287" s="3532"/>
      <c r="GKS1048287" s="3532"/>
      <c r="GKT1048287" s="3532"/>
      <c r="GKU1048287" s="3532"/>
      <c r="GKV1048287" s="3532"/>
      <c r="GKW1048287" s="3532"/>
      <c r="GKX1048287" s="3532"/>
      <c r="GKY1048287" s="3532"/>
      <c r="GKZ1048287" s="3532"/>
      <c r="GLA1048287" s="3532"/>
      <c r="GLB1048287" s="3532"/>
      <c r="GLC1048287" s="3532"/>
      <c r="GLD1048287" s="3532"/>
      <c r="GLE1048287" s="3532"/>
      <c r="GLF1048287" s="3532"/>
      <c r="GLG1048287" s="3532"/>
      <c r="GLH1048287" s="3532"/>
      <c r="GLI1048287" s="3532"/>
      <c r="GLJ1048287" s="3532"/>
      <c r="GLK1048287" s="3532"/>
      <c r="GLL1048287" s="3532"/>
      <c r="GLM1048287" s="3532"/>
      <c r="GLN1048287" s="3532"/>
      <c r="GLO1048287" s="3532"/>
      <c r="GLP1048287" s="3532"/>
      <c r="GLQ1048287" s="3532"/>
      <c r="GLR1048287" s="3532"/>
      <c r="GLS1048287" s="3532"/>
      <c r="GLT1048287" s="3532"/>
      <c r="GLU1048287" s="3532"/>
      <c r="GLV1048287" s="3532"/>
      <c r="GLW1048287" s="3532"/>
      <c r="GLX1048287" s="3532"/>
      <c r="GLY1048287" s="3532"/>
      <c r="GLZ1048287" s="3532"/>
      <c r="GMA1048287" s="3532"/>
      <c r="GMB1048287" s="3532"/>
      <c r="GMC1048287" s="3532"/>
      <c r="GMD1048287" s="3532"/>
      <c r="GME1048287" s="3532"/>
      <c r="GMF1048287" s="3532"/>
      <c r="GMG1048287" s="3532"/>
      <c r="GMH1048287" s="3532"/>
      <c r="GMI1048287" s="3532"/>
      <c r="GMJ1048287" s="3532"/>
      <c r="GMK1048287" s="3532"/>
      <c r="GML1048287" s="3532"/>
      <c r="GMM1048287" s="3532"/>
      <c r="GMN1048287" s="3532"/>
      <c r="GMO1048287" s="3532"/>
      <c r="GMP1048287" s="3532"/>
      <c r="GMQ1048287" s="3532"/>
      <c r="GMR1048287" s="3532"/>
      <c r="GMS1048287" s="3532"/>
      <c r="GMT1048287" s="3532"/>
      <c r="GMU1048287" s="3532"/>
      <c r="GMV1048287" s="3532"/>
      <c r="GMW1048287" s="3532"/>
      <c r="GMX1048287" s="3532"/>
      <c r="GMY1048287" s="3532"/>
      <c r="GMZ1048287" s="3532"/>
      <c r="GNA1048287" s="3532"/>
      <c r="GNB1048287" s="3532"/>
      <c r="GNC1048287" s="3532"/>
      <c r="GND1048287" s="3532"/>
      <c r="GNE1048287" s="3532"/>
      <c r="GNF1048287" s="3532"/>
      <c r="GNG1048287" s="3532"/>
      <c r="GNH1048287" s="3532"/>
      <c r="GNI1048287" s="3532"/>
      <c r="GNJ1048287" s="3532"/>
      <c r="GNK1048287" s="3532"/>
      <c r="GNL1048287" s="3532"/>
      <c r="GNM1048287" s="3532"/>
      <c r="GNN1048287" s="3532"/>
      <c r="GNO1048287" s="3532"/>
      <c r="GNP1048287" s="3532"/>
      <c r="GNQ1048287" s="3532"/>
      <c r="GNR1048287" s="3532"/>
      <c r="GNS1048287" s="3532"/>
      <c r="GNT1048287" s="3532"/>
      <c r="GNU1048287" s="3532"/>
      <c r="GNV1048287" s="3532"/>
      <c r="GNW1048287" s="3532"/>
      <c r="GNX1048287" s="3532"/>
      <c r="GNY1048287" s="3532"/>
      <c r="GNZ1048287" s="3532"/>
      <c r="GOA1048287" s="3532"/>
      <c r="GOB1048287" s="3532"/>
      <c r="GOC1048287" s="3532"/>
      <c r="GOD1048287" s="3532"/>
      <c r="GOE1048287" s="3532"/>
      <c r="GOF1048287" s="3532"/>
      <c r="GOG1048287" s="3532"/>
      <c r="GOH1048287" s="3532"/>
      <c r="GOI1048287" s="3532"/>
      <c r="GOJ1048287" s="3532"/>
      <c r="GOK1048287" s="3532"/>
      <c r="GOL1048287" s="3532"/>
      <c r="GOM1048287" s="3532"/>
      <c r="GON1048287" s="3532"/>
      <c r="GOO1048287" s="3532"/>
      <c r="GOP1048287" s="3532"/>
      <c r="GOQ1048287" s="3532"/>
      <c r="GOR1048287" s="3532"/>
      <c r="GOS1048287" s="3532"/>
      <c r="GOT1048287" s="3532"/>
      <c r="GOU1048287" s="3532"/>
      <c r="GOV1048287" s="3532"/>
      <c r="GOW1048287" s="3532"/>
      <c r="GOX1048287" s="3532"/>
      <c r="GOY1048287" s="3532"/>
      <c r="GOZ1048287" s="3532"/>
      <c r="GPA1048287" s="3532"/>
      <c r="GPB1048287" s="3532"/>
      <c r="GPC1048287" s="3532"/>
      <c r="GPD1048287" s="3532"/>
      <c r="GPE1048287" s="3532"/>
      <c r="GPF1048287" s="3532"/>
      <c r="GPG1048287" s="3532"/>
      <c r="GPH1048287" s="3532"/>
      <c r="GPI1048287" s="3532"/>
      <c r="GPJ1048287" s="3532"/>
      <c r="GPK1048287" s="3532"/>
      <c r="GPL1048287" s="3532"/>
      <c r="GPM1048287" s="3532"/>
      <c r="GPN1048287" s="3532"/>
      <c r="GPO1048287" s="3532"/>
      <c r="GPP1048287" s="3532"/>
      <c r="GPQ1048287" s="3532"/>
      <c r="GPR1048287" s="3532"/>
      <c r="GPS1048287" s="3532"/>
      <c r="GPT1048287" s="3532"/>
      <c r="GPU1048287" s="3532"/>
      <c r="GPV1048287" s="3532"/>
      <c r="GPW1048287" s="3532"/>
      <c r="GPX1048287" s="3532"/>
      <c r="GPY1048287" s="3532"/>
      <c r="GPZ1048287" s="3532"/>
      <c r="GQA1048287" s="3532"/>
      <c r="GQB1048287" s="3532"/>
      <c r="GQC1048287" s="3532"/>
      <c r="GQD1048287" s="3532"/>
      <c r="GQE1048287" s="3532"/>
      <c r="GQF1048287" s="3532"/>
      <c r="GQG1048287" s="3532"/>
      <c r="GQH1048287" s="3532"/>
      <c r="GQI1048287" s="3532"/>
      <c r="GQJ1048287" s="3532"/>
      <c r="GQK1048287" s="3532"/>
      <c r="GQL1048287" s="3532"/>
      <c r="GQM1048287" s="3532"/>
      <c r="GQN1048287" s="3532"/>
      <c r="GQO1048287" s="3532"/>
      <c r="GQP1048287" s="3532"/>
      <c r="GQQ1048287" s="3532"/>
      <c r="GQR1048287" s="3532"/>
      <c r="GQS1048287" s="3532"/>
      <c r="GQT1048287" s="3532"/>
      <c r="GQU1048287" s="3532"/>
      <c r="GQV1048287" s="3532"/>
      <c r="GQW1048287" s="3532"/>
      <c r="GQX1048287" s="3532"/>
      <c r="GQY1048287" s="3532"/>
      <c r="GQZ1048287" s="3532"/>
      <c r="GRA1048287" s="3532"/>
      <c r="GRB1048287" s="3532"/>
      <c r="GRC1048287" s="3532"/>
      <c r="GRD1048287" s="3532"/>
      <c r="GRE1048287" s="3532"/>
      <c r="GRF1048287" s="3532"/>
      <c r="GRG1048287" s="3532"/>
      <c r="GRH1048287" s="3532"/>
      <c r="GRI1048287" s="3532"/>
      <c r="GRJ1048287" s="3532"/>
      <c r="GRK1048287" s="3532"/>
      <c r="GRL1048287" s="3532"/>
      <c r="GRM1048287" s="3532"/>
      <c r="GRN1048287" s="3532"/>
      <c r="GRO1048287" s="3532"/>
      <c r="GRP1048287" s="3532"/>
      <c r="GRQ1048287" s="3532"/>
      <c r="GRR1048287" s="3532"/>
      <c r="GRS1048287" s="3532"/>
      <c r="GRT1048287" s="3532"/>
      <c r="GRU1048287" s="3532"/>
      <c r="GRV1048287" s="3532"/>
      <c r="GRW1048287" s="3532"/>
      <c r="GRX1048287" s="3532"/>
      <c r="GRY1048287" s="3532"/>
      <c r="GRZ1048287" s="3532"/>
      <c r="GSA1048287" s="3532"/>
      <c r="GSB1048287" s="3532"/>
      <c r="GSC1048287" s="3532"/>
      <c r="GSD1048287" s="3532"/>
      <c r="GSE1048287" s="3532"/>
      <c r="GSF1048287" s="3532"/>
      <c r="GSG1048287" s="3532"/>
      <c r="GSH1048287" s="3532"/>
      <c r="GSI1048287" s="3532"/>
      <c r="GSJ1048287" s="3532"/>
      <c r="GSK1048287" s="3532"/>
      <c r="GSL1048287" s="3532"/>
      <c r="GSM1048287" s="3532"/>
      <c r="GSN1048287" s="3532"/>
      <c r="GSO1048287" s="3532"/>
      <c r="GSP1048287" s="3532"/>
      <c r="GSQ1048287" s="3532"/>
      <c r="GSR1048287" s="3532"/>
      <c r="GSS1048287" s="3532"/>
      <c r="GST1048287" s="3532"/>
      <c r="GSU1048287" s="3532"/>
      <c r="GSV1048287" s="3532"/>
      <c r="GSW1048287" s="3532"/>
      <c r="GSX1048287" s="3532"/>
      <c r="GSY1048287" s="3532"/>
      <c r="GSZ1048287" s="3532"/>
      <c r="GTA1048287" s="3532"/>
      <c r="GTB1048287" s="3532"/>
      <c r="GTC1048287" s="3532"/>
      <c r="GTD1048287" s="3532"/>
      <c r="GTE1048287" s="3532"/>
      <c r="GTF1048287" s="3532"/>
      <c r="GTG1048287" s="3532"/>
      <c r="GTH1048287" s="3532"/>
      <c r="GTI1048287" s="3532"/>
      <c r="GTJ1048287" s="3532"/>
      <c r="GTK1048287" s="3532"/>
      <c r="GTL1048287" s="3532"/>
      <c r="GTM1048287" s="3532"/>
      <c r="GTN1048287" s="3532"/>
      <c r="GTO1048287" s="3532"/>
      <c r="GTP1048287" s="3532"/>
      <c r="GTQ1048287" s="3532"/>
      <c r="GTR1048287" s="3532"/>
      <c r="GTS1048287" s="3532"/>
      <c r="GTT1048287" s="3532"/>
      <c r="GTU1048287" s="3532"/>
      <c r="GTV1048287" s="3532"/>
      <c r="GTW1048287" s="3532"/>
      <c r="GTX1048287" s="3532"/>
      <c r="GTY1048287" s="3532"/>
      <c r="GTZ1048287" s="3532"/>
      <c r="GUA1048287" s="3532"/>
      <c r="GUB1048287" s="3532"/>
      <c r="GUC1048287" s="3532"/>
      <c r="GUD1048287" s="3532"/>
      <c r="GUE1048287" s="3532"/>
      <c r="GUF1048287" s="3532"/>
      <c r="GUG1048287" s="3532"/>
      <c r="GUH1048287" s="3532"/>
      <c r="GUI1048287" s="3532"/>
      <c r="GUJ1048287" s="3532"/>
      <c r="GUK1048287" s="3532"/>
      <c r="GUL1048287" s="3532"/>
      <c r="GUM1048287" s="3532"/>
      <c r="GUN1048287" s="3532"/>
      <c r="GUO1048287" s="3532"/>
      <c r="GUP1048287" s="3532"/>
      <c r="GUQ1048287" s="3532"/>
      <c r="GUR1048287" s="3532"/>
      <c r="GUS1048287" s="3532"/>
      <c r="GUT1048287" s="3532"/>
      <c r="GUU1048287" s="3532"/>
      <c r="GUV1048287" s="3532"/>
      <c r="GUW1048287" s="3532"/>
      <c r="GUX1048287" s="3532"/>
      <c r="GUY1048287" s="3532"/>
      <c r="GUZ1048287" s="3532"/>
      <c r="GVA1048287" s="3532"/>
      <c r="GVB1048287" s="3532"/>
      <c r="GVC1048287" s="3532"/>
      <c r="GVD1048287" s="3532"/>
      <c r="GVE1048287" s="3532"/>
      <c r="GVF1048287" s="3532"/>
      <c r="GVG1048287" s="3532"/>
      <c r="GVH1048287" s="3532"/>
      <c r="GVI1048287" s="3532"/>
      <c r="GVJ1048287" s="3532"/>
      <c r="GVK1048287" s="3532"/>
      <c r="GVL1048287" s="3532"/>
      <c r="GVM1048287" s="3532"/>
      <c r="GVN1048287" s="3532"/>
      <c r="GVO1048287" s="3532"/>
      <c r="GVP1048287" s="3532"/>
      <c r="GVQ1048287" s="3532"/>
      <c r="GVR1048287" s="3532"/>
      <c r="GVS1048287" s="3532"/>
      <c r="GVT1048287" s="3532"/>
      <c r="GVU1048287" s="3532"/>
      <c r="GVV1048287" s="3532"/>
      <c r="GVW1048287" s="3532"/>
      <c r="GVX1048287" s="3532"/>
      <c r="GVY1048287" s="3532"/>
      <c r="GVZ1048287" s="3532"/>
      <c r="GWA1048287" s="3532"/>
      <c r="GWB1048287" s="3532"/>
      <c r="GWC1048287" s="3532"/>
      <c r="GWD1048287" s="3532"/>
      <c r="GWE1048287" s="3532"/>
      <c r="GWF1048287" s="3532"/>
      <c r="GWG1048287" s="3532"/>
      <c r="GWH1048287" s="3532"/>
      <c r="GWI1048287" s="3532"/>
      <c r="GWJ1048287" s="3532"/>
      <c r="GWK1048287" s="3532"/>
      <c r="GWL1048287" s="3532"/>
      <c r="GWM1048287" s="3532"/>
      <c r="GWN1048287" s="3532"/>
      <c r="GWO1048287" s="3532"/>
      <c r="GWP1048287" s="3532"/>
      <c r="GWQ1048287" s="3532"/>
      <c r="GWR1048287" s="3532"/>
      <c r="GWS1048287" s="3532"/>
      <c r="GWT1048287" s="3532"/>
      <c r="GWU1048287" s="3532"/>
      <c r="GWV1048287" s="3532"/>
      <c r="GWW1048287" s="3532"/>
      <c r="GWX1048287" s="3532"/>
      <c r="GWY1048287" s="3532"/>
      <c r="GWZ1048287" s="3532"/>
      <c r="GXA1048287" s="3532"/>
      <c r="GXB1048287" s="3532"/>
      <c r="GXC1048287" s="3532"/>
      <c r="GXD1048287" s="3532"/>
      <c r="GXE1048287" s="3532"/>
      <c r="GXF1048287" s="3532"/>
      <c r="GXG1048287" s="3532"/>
      <c r="GXH1048287" s="3532"/>
      <c r="GXI1048287" s="3532"/>
      <c r="GXJ1048287" s="3532"/>
      <c r="GXK1048287" s="3532"/>
      <c r="GXL1048287" s="3532"/>
      <c r="GXM1048287" s="3532"/>
      <c r="GXN1048287" s="3532"/>
      <c r="GXO1048287" s="3532"/>
      <c r="GXP1048287" s="3532"/>
      <c r="GXQ1048287" s="3532"/>
      <c r="GXR1048287" s="3532"/>
      <c r="GXS1048287" s="3532"/>
      <c r="GXT1048287" s="3532"/>
      <c r="GXU1048287" s="3532"/>
      <c r="GXV1048287" s="3532"/>
      <c r="GXW1048287" s="3532"/>
      <c r="GXX1048287" s="3532"/>
      <c r="GXY1048287" s="3532"/>
      <c r="GXZ1048287" s="3532"/>
      <c r="GYA1048287" s="3532"/>
      <c r="GYB1048287" s="3532"/>
      <c r="GYC1048287" s="3532"/>
      <c r="GYD1048287" s="3532"/>
      <c r="GYE1048287" s="3532"/>
      <c r="GYF1048287" s="3532"/>
      <c r="GYG1048287" s="3532"/>
      <c r="GYH1048287" s="3532"/>
      <c r="GYI1048287" s="3532"/>
      <c r="GYJ1048287" s="3532"/>
      <c r="GYK1048287" s="3532"/>
      <c r="GYL1048287" s="3532"/>
      <c r="GYM1048287" s="3532"/>
      <c r="GYN1048287" s="3532"/>
      <c r="GYO1048287" s="3532"/>
      <c r="GYP1048287" s="3532"/>
      <c r="GYQ1048287" s="3532"/>
      <c r="GYR1048287" s="3532"/>
      <c r="GYS1048287" s="3532"/>
      <c r="GYT1048287" s="3532"/>
      <c r="GYU1048287" s="3532"/>
      <c r="GYV1048287" s="3532"/>
      <c r="GYW1048287" s="3532"/>
      <c r="GYX1048287" s="3532"/>
      <c r="GYY1048287" s="3532"/>
      <c r="GYZ1048287" s="3532"/>
      <c r="GZA1048287" s="3532"/>
      <c r="GZB1048287" s="3532"/>
      <c r="GZC1048287" s="3532"/>
      <c r="GZD1048287" s="3532"/>
      <c r="GZE1048287" s="3532"/>
      <c r="GZF1048287" s="3532"/>
      <c r="GZG1048287" s="3532"/>
      <c r="GZH1048287" s="3532"/>
      <c r="GZI1048287" s="3532"/>
      <c r="GZJ1048287" s="3532"/>
      <c r="GZK1048287" s="3532"/>
      <c r="GZL1048287" s="3532"/>
      <c r="GZM1048287" s="3532"/>
      <c r="GZN1048287" s="3532"/>
      <c r="GZO1048287" s="3532"/>
      <c r="GZP1048287" s="3532"/>
      <c r="GZQ1048287" s="3532"/>
      <c r="GZR1048287" s="3532"/>
      <c r="GZS1048287" s="3532"/>
      <c r="GZT1048287" s="3532"/>
      <c r="GZU1048287" s="3532"/>
      <c r="GZV1048287" s="3532"/>
      <c r="GZW1048287" s="3532"/>
      <c r="GZX1048287" s="3532"/>
      <c r="GZY1048287" s="3532"/>
      <c r="GZZ1048287" s="3532"/>
      <c r="HAA1048287" s="3532"/>
      <c r="HAB1048287" s="3532"/>
      <c r="HAC1048287" s="3532"/>
      <c r="HAD1048287" s="3532"/>
      <c r="HAE1048287" s="3532"/>
      <c r="HAF1048287" s="3532"/>
      <c r="HAG1048287" s="3532"/>
      <c r="HAH1048287" s="3532"/>
      <c r="HAI1048287" s="3532"/>
      <c r="HAJ1048287" s="3532"/>
      <c r="HAK1048287" s="3532"/>
      <c r="HAL1048287" s="3532"/>
      <c r="HAM1048287" s="3532"/>
      <c r="HAN1048287" s="3532"/>
      <c r="HAO1048287" s="3532"/>
      <c r="HAP1048287" s="3532"/>
      <c r="HAQ1048287" s="3532"/>
      <c r="HAR1048287" s="3532"/>
      <c r="HAS1048287" s="3532"/>
      <c r="HAT1048287" s="3532"/>
      <c r="HAU1048287" s="3532"/>
      <c r="HAV1048287" s="3532"/>
      <c r="HAW1048287" s="3532"/>
      <c r="HAX1048287" s="3532"/>
      <c r="HAY1048287" s="3532"/>
      <c r="HAZ1048287" s="3532"/>
      <c r="HBA1048287" s="3532"/>
      <c r="HBB1048287" s="3532"/>
      <c r="HBC1048287" s="3532"/>
      <c r="HBD1048287" s="3532"/>
      <c r="HBE1048287" s="3532"/>
      <c r="HBF1048287" s="3532"/>
      <c r="HBG1048287" s="3532"/>
      <c r="HBH1048287" s="3532"/>
      <c r="HBI1048287" s="3532"/>
      <c r="HBJ1048287" s="3532"/>
      <c r="HBK1048287" s="3532"/>
      <c r="HBL1048287" s="3532"/>
      <c r="HBM1048287" s="3532"/>
      <c r="HBN1048287" s="3532"/>
      <c r="HBO1048287" s="3532"/>
      <c r="HBP1048287" s="3532"/>
      <c r="HBQ1048287" s="3532"/>
      <c r="HBR1048287" s="3532"/>
      <c r="HBS1048287" s="3532"/>
      <c r="HBT1048287" s="3532"/>
      <c r="HBU1048287" s="3532"/>
      <c r="HBV1048287" s="3532"/>
      <c r="HBW1048287" s="3532"/>
      <c r="HBX1048287" s="3532"/>
      <c r="HBY1048287" s="3532"/>
      <c r="HBZ1048287" s="3532"/>
      <c r="HCA1048287" s="3532"/>
      <c r="HCB1048287" s="3532"/>
      <c r="HCC1048287" s="3532"/>
      <c r="HCD1048287" s="3532"/>
      <c r="HCE1048287" s="3532"/>
      <c r="HCF1048287" s="3532"/>
      <c r="HCG1048287" s="3532"/>
      <c r="HCH1048287" s="3532"/>
      <c r="HCI1048287" s="3532"/>
      <c r="HCJ1048287" s="3532"/>
      <c r="HCK1048287" s="3532"/>
      <c r="HCL1048287" s="3532"/>
      <c r="HCM1048287" s="3532"/>
      <c r="HCN1048287" s="3532"/>
      <c r="HCO1048287" s="3532"/>
      <c r="HCP1048287" s="3532"/>
      <c r="HCQ1048287" s="3532"/>
      <c r="HCR1048287" s="3532"/>
      <c r="HCS1048287" s="3532"/>
      <c r="HCT1048287" s="3532"/>
      <c r="HCU1048287" s="3532"/>
      <c r="HCV1048287" s="3532"/>
      <c r="HCW1048287" s="3532"/>
      <c r="HCX1048287" s="3532"/>
      <c r="HCY1048287" s="3532"/>
      <c r="HCZ1048287" s="3532"/>
      <c r="HDA1048287" s="3532"/>
      <c r="HDB1048287" s="3532"/>
      <c r="HDC1048287" s="3532"/>
      <c r="HDD1048287" s="3532"/>
      <c r="HDE1048287" s="3532"/>
      <c r="HDF1048287" s="3532"/>
      <c r="HDG1048287" s="3532"/>
      <c r="HDH1048287" s="3532"/>
      <c r="HDI1048287" s="3532"/>
      <c r="HDJ1048287" s="3532"/>
      <c r="HDK1048287" s="3532"/>
      <c r="HDL1048287" s="3532"/>
      <c r="HDM1048287" s="3532"/>
      <c r="HDN1048287" s="3532"/>
      <c r="HDO1048287" s="3532"/>
      <c r="HDP1048287" s="3532"/>
      <c r="HDQ1048287" s="3532"/>
      <c r="HDR1048287" s="3532"/>
      <c r="HDS1048287" s="3532"/>
      <c r="HDT1048287" s="3532"/>
      <c r="HDU1048287" s="3532"/>
      <c r="HDV1048287" s="3532"/>
      <c r="HDW1048287" s="3532"/>
      <c r="HDX1048287" s="3532"/>
      <c r="HDY1048287" s="3532"/>
      <c r="HDZ1048287" s="3532"/>
      <c r="HEA1048287" s="3532"/>
      <c r="HEB1048287" s="3532"/>
      <c r="HEC1048287" s="3532"/>
      <c r="HED1048287" s="3532"/>
      <c r="HEE1048287" s="3532"/>
      <c r="HEF1048287" s="3532"/>
      <c r="HEG1048287" s="3532"/>
      <c r="HEH1048287" s="3532"/>
      <c r="HEI1048287" s="3532"/>
      <c r="HEJ1048287" s="3532"/>
      <c r="HEK1048287" s="3532"/>
      <c r="HEL1048287" s="3532"/>
      <c r="HEM1048287" s="3532"/>
      <c r="HEN1048287" s="3532"/>
      <c r="HEO1048287" s="3532"/>
      <c r="HEP1048287" s="3532"/>
      <c r="HEQ1048287" s="3532"/>
      <c r="HER1048287" s="3532"/>
      <c r="HES1048287" s="3532"/>
      <c r="HET1048287" s="3532"/>
      <c r="HEU1048287" s="3532"/>
      <c r="HEV1048287" s="3532"/>
      <c r="HEW1048287" s="3532"/>
      <c r="HEX1048287" s="3532"/>
      <c r="HEY1048287" s="3532"/>
      <c r="HEZ1048287" s="3532"/>
      <c r="HFA1048287" s="3532"/>
      <c r="HFB1048287" s="3532"/>
      <c r="HFC1048287" s="3532"/>
      <c r="HFD1048287" s="3532"/>
      <c r="HFE1048287" s="3532"/>
      <c r="HFF1048287" s="3532"/>
      <c r="HFG1048287" s="3532"/>
      <c r="HFH1048287" s="3532"/>
      <c r="HFI1048287" s="3532"/>
      <c r="HFJ1048287" s="3532"/>
      <c r="HFK1048287" s="3532"/>
      <c r="HFL1048287" s="3532"/>
      <c r="HFM1048287" s="3532"/>
      <c r="HFN1048287" s="3532"/>
      <c r="HFO1048287" s="3532"/>
      <c r="HFP1048287" s="3532"/>
      <c r="HFQ1048287" s="3532"/>
      <c r="HFR1048287" s="3532"/>
      <c r="HFS1048287" s="3532"/>
      <c r="HFT1048287" s="3532"/>
      <c r="HFU1048287" s="3532"/>
      <c r="HFV1048287" s="3532"/>
      <c r="HFW1048287" s="3532"/>
      <c r="HFX1048287" s="3532"/>
      <c r="HFY1048287" s="3532"/>
      <c r="HFZ1048287" s="3532"/>
      <c r="HGA1048287" s="3532"/>
      <c r="HGB1048287" s="3532"/>
      <c r="HGC1048287" s="3532"/>
      <c r="HGD1048287" s="3532"/>
      <c r="HGE1048287" s="3532"/>
      <c r="HGF1048287" s="3532"/>
      <c r="HGG1048287" s="3532"/>
      <c r="HGH1048287" s="3532"/>
      <c r="HGI1048287" s="3532"/>
      <c r="HGJ1048287" s="3532"/>
      <c r="HGK1048287" s="3532"/>
      <c r="HGL1048287" s="3532"/>
      <c r="HGM1048287" s="3532"/>
      <c r="HGN1048287" s="3532"/>
      <c r="HGO1048287" s="3532"/>
      <c r="HGP1048287" s="3532"/>
      <c r="HGQ1048287" s="3532"/>
      <c r="HGR1048287" s="3532"/>
      <c r="HGS1048287" s="3532"/>
      <c r="HGT1048287" s="3532"/>
      <c r="HGU1048287" s="3532"/>
      <c r="HGV1048287" s="3532"/>
      <c r="HGW1048287" s="3532"/>
      <c r="HGX1048287" s="3532"/>
      <c r="HGY1048287" s="3532"/>
      <c r="HGZ1048287" s="3532"/>
      <c r="HHA1048287" s="3532"/>
      <c r="HHB1048287" s="3532"/>
      <c r="HHC1048287" s="3532"/>
      <c r="HHD1048287" s="3532"/>
      <c r="HHE1048287" s="3532"/>
      <c r="HHF1048287" s="3532"/>
      <c r="HHG1048287" s="3532"/>
      <c r="HHH1048287" s="3532"/>
      <c r="HHI1048287" s="3532"/>
      <c r="HHJ1048287" s="3532"/>
      <c r="HHK1048287" s="3532"/>
      <c r="HHL1048287" s="3532"/>
      <c r="HHM1048287" s="3532"/>
      <c r="HHN1048287" s="3532"/>
      <c r="HHO1048287" s="3532"/>
      <c r="HHP1048287" s="3532"/>
      <c r="HHQ1048287" s="3532"/>
      <c r="HHR1048287" s="3532"/>
      <c r="HHS1048287" s="3532"/>
      <c r="HHT1048287" s="3532"/>
      <c r="HHU1048287" s="3532"/>
      <c r="HHV1048287" s="3532"/>
      <c r="HHW1048287" s="3532"/>
      <c r="HHX1048287" s="3532"/>
      <c r="HHY1048287" s="3532"/>
      <c r="HHZ1048287" s="3532"/>
      <c r="HIA1048287" s="3532"/>
      <c r="HIB1048287" s="3532"/>
      <c r="HIC1048287" s="3532"/>
      <c r="HID1048287" s="3532"/>
      <c r="HIE1048287" s="3532"/>
      <c r="HIF1048287" s="3532"/>
      <c r="HIG1048287" s="3532"/>
      <c r="HIH1048287" s="3532"/>
      <c r="HII1048287" s="3532"/>
      <c r="HIJ1048287" s="3532"/>
      <c r="HIK1048287" s="3532"/>
      <c r="HIL1048287" s="3532"/>
      <c r="HIM1048287" s="3532"/>
      <c r="HIN1048287" s="3532"/>
      <c r="HIO1048287" s="3532"/>
      <c r="HIP1048287" s="3532"/>
      <c r="HIQ1048287" s="3532"/>
      <c r="HIR1048287" s="3532"/>
      <c r="HIS1048287" s="3532"/>
      <c r="HIT1048287" s="3532"/>
      <c r="HIU1048287" s="3532"/>
      <c r="HIV1048287" s="3532"/>
      <c r="HIW1048287" s="3532"/>
      <c r="HIX1048287" s="3532"/>
      <c r="HIY1048287" s="3532"/>
      <c r="HIZ1048287" s="3532"/>
      <c r="HJA1048287" s="3532"/>
      <c r="HJB1048287" s="3532"/>
      <c r="HJC1048287" s="3532"/>
      <c r="HJD1048287" s="3532"/>
      <c r="HJE1048287" s="3532"/>
      <c r="HJF1048287" s="3532"/>
      <c r="HJG1048287" s="3532"/>
      <c r="HJH1048287" s="3532"/>
      <c r="HJI1048287" s="3532"/>
      <c r="HJJ1048287" s="3532"/>
      <c r="HJK1048287" s="3532"/>
      <c r="HJL1048287" s="3532"/>
      <c r="HJM1048287" s="3532"/>
      <c r="HJN1048287" s="3532"/>
      <c r="HJO1048287" s="3532"/>
      <c r="HJP1048287" s="3532"/>
      <c r="HJQ1048287" s="3532"/>
      <c r="HJR1048287" s="3532"/>
      <c r="HJS1048287" s="3532"/>
      <c r="HJT1048287" s="3532"/>
      <c r="HJU1048287" s="3532"/>
      <c r="HJV1048287" s="3532"/>
      <c r="HJW1048287" s="3532"/>
      <c r="HJX1048287" s="3532"/>
      <c r="HJY1048287" s="3532"/>
      <c r="HJZ1048287" s="3532"/>
      <c r="HKA1048287" s="3532"/>
      <c r="HKB1048287" s="3532"/>
      <c r="HKC1048287" s="3532"/>
      <c r="HKD1048287" s="3532"/>
      <c r="HKE1048287" s="3532"/>
      <c r="HKF1048287" s="3532"/>
      <c r="HKG1048287" s="3532"/>
      <c r="HKH1048287" s="3532"/>
      <c r="HKI1048287" s="3532"/>
      <c r="HKJ1048287" s="3532"/>
      <c r="HKK1048287" s="3532"/>
      <c r="HKL1048287" s="3532"/>
      <c r="HKM1048287" s="3532"/>
      <c r="HKN1048287" s="3532"/>
      <c r="HKO1048287" s="3532"/>
      <c r="HKP1048287" s="3532"/>
      <c r="HKQ1048287" s="3532"/>
      <c r="HKR1048287" s="3532"/>
      <c r="HKS1048287" s="3532"/>
      <c r="HKT1048287" s="3532"/>
      <c r="HKU1048287" s="3532"/>
      <c r="HKV1048287" s="3532"/>
      <c r="HKW1048287" s="3532"/>
      <c r="HKX1048287" s="3532"/>
      <c r="HKY1048287" s="3532"/>
      <c r="HKZ1048287" s="3532"/>
      <c r="HLA1048287" s="3532"/>
      <c r="HLB1048287" s="3532"/>
      <c r="HLC1048287" s="3532"/>
      <c r="HLD1048287" s="3532"/>
      <c r="HLE1048287" s="3532"/>
      <c r="HLF1048287" s="3532"/>
      <c r="HLG1048287" s="3532"/>
      <c r="HLH1048287" s="3532"/>
      <c r="HLI1048287" s="3532"/>
      <c r="HLJ1048287" s="3532"/>
      <c r="HLK1048287" s="3532"/>
      <c r="HLL1048287" s="3532"/>
      <c r="HLM1048287" s="3532"/>
      <c r="HLN1048287" s="3532"/>
      <c r="HLO1048287" s="3532"/>
      <c r="HLP1048287" s="3532"/>
      <c r="HLQ1048287" s="3532"/>
      <c r="HLR1048287" s="3532"/>
      <c r="HLS1048287" s="3532"/>
      <c r="HLT1048287" s="3532"/>
      <c r="HLU1048287" s="3532"/>
      <c r="HLV1048287" s="3532"/>
      <c r="HLW1048287" s="3532"/>
      <c r="HLX1048287" s="3532"/>
      <c r="HLY1048287" s="3532"/>
      <c r="HLZ1048287" s="3532"/>
      <c r="HMA1048287" s="3532"/>
      <c r="HMB1048287" s="3532"/>
      <c r="HMC1048287" s="3532"/>
      <c r="HMD1048287" s="3532"/>
      <c r="HME1048287" s="3532"/>
      <c r="HMF1048287" s="3532"/>
      <c r="HMG1048287" s="3532"/>
      <c r="HMH1048287" s="3532"/>
      <c r="HMI1048287" s="3532"/>
      <c r="HMJ1048287" s="3532"/>
      <c r="HMK1048287" s="3532"/>
      <c r="HML1048287" s="3532"/>
      <c r="HMM1048287" s="3532"/>
      <c r="HMN1048287" s="3532"/>
      <c r="HMO1048287" s="3532"/>
      <c r="HMP1048287" s="3532"/>
      <c r="HMQ1048287" s="3532"/>
      <c r="HMR1048287" s="3532"/>
      <c r="HMS1048287" s="3532"/>
      <c r="HMT1048287" s="3532"/>
      <c r="HMU1048287" s="3532"/>
      <c r="HMV1048287" s="3532"/>
      <c r="HMW1048287" s="3532"/>
      <c r="HMX1048287" s="3532"/>
      <c r="HMY1048287" s="3532"/>
      <c r="HMZ1048287" s="3532"/>
      <c r="HNA1048287" s="3532"/>
      <c r="HNB1048287" s="3532"/>
      <c r="HNC1048287" s="3532"/>
      <c r="HND1048287" s="3532"/>
      <c r="HNE1048287" s="3532"/>
      <c r="HNF1048287" s="3532"/>
      <c r="HNG1048287" s="3532"/>
      <c r="HNH1048287" s="3532"/>
      <c r="HNI1048287" s="3532"/>
      <c r="HNJ1048287" s="3532"/>
      <c r="HNK1048287" s="3532"/>
      <c r="HNL1048287" s="3532"/>
      <c r="HNM1048287" s="3532"/>
      <c r="HNN1048287" s="3532"/>
      <c r="HNO1048287" s="3532"/>
      <c r="HNP1048287" s="3532"/>
      <c r="HNQ1048287" s="3532"/>
      <c r="HNR1048287" s="3532"/>
      <c r="HNS1048287" s="3532"/>
      <c r="HNT1048287" s="3532"/>
      <c r="HNU1048287" s="3532"/>
      <c r="HNV1048287" s="3532"/>
      <c r="HNW1048287" s="3532"/>
      <c r="HNX1048287" s="3532"/>
      <c r="HNY1048287" s="3532"/>
      <c r="HNZ1048287" s="3532"/>
      <c r="HOA1048287" s="3532"/>
      <c r="HOB1048287" s="3532"/>
      <c r="HOC1048287" s="3532"/>
      <c r="HOD1048287" s="3532"/>
      <c r="HOE1048287" s="3532"/>
      <c r="HOF1048287" s="3532"/>
      <c r="HOG1048287" s="3532"/>
      <c r="HOH1048287" s="3532"/>
      <c r="HOI1048287" s="3532"/>
      <c r="HOJ1048287" s="3532"/>
      <c r="HOK1048287" s="3532"/>
      <c r="HOL1048287" s="3532"/>
      <c r="HOM1048287" s="3532"/>
      <c r="HON1048287" s="3532"/>
      <c r="HOO1048287" s="3532"/>
      <c r="HOP1048287" s="3532"/>
      <c r="HOQ1048287" s="3532"/>
      <c r="HOR1048287" s="3532"/>
      <c r="HOS1048287" s="3532"/>
      <c r="HOT1048287" s="3532"/>
      <c r="HOU1048287" s="3532"/>
      <c r="HOV1048287" s="3532"/>
      <c r="HOW1048287" s="3532"/>
      <c r="HOX1048287" s="3532"/>
      <c r="HOY1048287" s="3532"/>
      <c r="HOZ1048287" s="3532"/>
      <c r="HPA1048287" s="3532"/>
      <c r="HPB1048287" s="3532"/>
      <c r="HPC1048287" s="3532"/>
      <c r="HPD1048287" s="3532"/>
      <c r="HPE1048287" s="3532"/>
      <c r="HPF1048287" s="3532"/>
      <c r="HPG1048287" s="3532"/>
      <c r="HPH1048287" s="3532"/>
      <c r="HPI1048287" s="3532"/>
      <c r="HPJ1048287" s="3532"/>
      <c r="HPK1048287" s="3532"/>
      <c r="HPL1048287" s="3532"/>
      <c r="HPM1048287" s="3532"/>
      <c r="HPN1048287" s="3532"/>
      <c r="HPO1048287" s="3532"/>
      <c r="HPP1048287" s="3532"/>
      <c r="HPQ1048287" s="3532"/>
      <c r="HPR1048287" s="3532"/>
      <c r="HPS1048287" s="3532"/>
      <c r="HPT1048287" s="3532"/>
      <c r="HPU1048287" s="3532"/>
      <c r="HPV1048287" s="3532"/>
      <c r="HPW1048287" s="3532"/>
      <c r="HPX1048287" s="3532"/>
      <c r="HPY1048287" s="3532"/>
      <c r="HPZ1048287" s="3532"/>
      <c r="HQA1048287" s="3532"/>
      <c r="HQB1048287" s="3532"/>
      <c r="HQC1048287" s="3532"/>
      <c r="HQD1048287" s="3532"/>
      <c r="HQE1048287" s="3532"/>
      <c r="HQF1048287" s="3532"/>
      <c r="HQG1048287" s="3532"/>
      <c r="HQH1048287" s="3532"/>
      <c r="HQI1048287" s="3532"/>
      <c r="HQJ1048287" s="3532"/>
      <c r="HQK1048287" s="3532"/>
      <c r="HQL1048287" s="3532"/>
      <c r="HQM1048287" s="3532"/>
      <c r="HQN1048287" s="3532"/>
      <c r="HQO1048287" s="3532"/>
      <c r="HQP1048287" s="3532"/>
      <c r="HQQ1048287" s="3532"/>
      <c r="HQR1048287" s="3532"/>
      <c r="HQS1048287" s="3532"/>
      <c r="HQT1048287" s="3532"/>
      <c r="HQU1048287" s="3532"/>
      <c r="HQV1048287" s="3532"/>
      <c r="HQW1048287" s="3532"/>
      <c r="HQX1048287" s="3532"/>
      <c r="HQY1048287" s="3532"/>
      <c r="HQZ1048287" s="3532"/>
      <c r="HRA1048287" s="3532"/>
      <c r="HRB1048287" s="3532"/>
      <c r="HRC1048287" s="3532"/>
      <c r="HRD1048287" s="3532"/>
      <c r="HRE1048287" s="3532"/>
      <c r="HRF1048287" s="3532"/>
      <c r="HRG1048287" s="3532"/>
      <c r="HRH1048287" s="3532"/>
      <c r="HRI1048287" s="3532"/>
      <c r="HRJ1048287" s="3532"/>
      <c r="HRK1048287" s="3532"/>
      <c r="HRL1048287" s="3532"/>
      <c r="HRM1048287" s="3532"/>
      <c r="HRN1048287" s="3532"/>
      <c r="HRO1048287" s="3532"/>
      <c r="HRP1048287" s="3532"/>
      <c r="HRQ1048287" s="3532"/>
      <c r="HRR1048287" s="3532"/>
      <c r="HRS1048287" s="3532"/>
      <c r="HRT1048287" s="3532"/>
      <c r="HRU1048287" s="3532"/>
      <c r="HRV1048287" s="3532"/>
      <c r="HRW1048287" s="3532"/>
      <c r="HRX1048287" s="3532"/>
      <c r="HRY1048287" s="3532"/>
      <c r="HRZ1048287" s="3532"/>
      <c r="HSA1048287" s="3532"/>
      <c r="HSB1048287" s="3532"/>
      <c r="HSC1048287" s="3532"/>
      <c r="HSD1048287" s="3532"/>
      <c r="HSE1048287" s="3532"/>
      <c r="HSF1048287" s="3532"/>
      <c r="HSG1048287" s="3532"/>
      <c r="HSH1048287" s="3532"/>
      <c r="HSI1048287" s="3532"/>
      <c r="HSJ1048287" s="3532"/>
      <c r="HSK1048287" s="3532"/>
      <c r="HSL1048287" s="3532"/>
      <c r="HSM1048287" s="3532"/>
      <c r="HSN1048287" s="3532"/>
      <c r="HSO1048287" s="3532"/>
      <c r="HSP1048287" s="3532"/>
      <c r="HSQ1048287" s="3532"/>
      <c r="HSR1048287" s="3532"/>
      <c r="HSS1048287" s="3532"/>
      <c r="HST1048287" s="3532"/>
      <c r="HSU1048287" s="3532"/>
      <c r="HSV1048287" s="3532"/>
      <c r="HSW1048287" s="3532"/>
      <c r="HSX1048287" s="3532"/>
      <c r="HSY1048287" s="3532"/>
      <c r="HSZ1048287" s="3532"/>
      <c r="HTA1048287" s="3532"/>
      <c r="HTB1048287" s="3532"/>
      <c r="HTC1048287" s="3532"/>
      <c r="HTD1048287" s="3532"/>
      <c r="HTE1048287" s="3532"/>
      <c r="HTF1048287" s="3532"/>
      <c r="HTG1048287" s="3532"/>
      <c r="HTH1048287" s="3532"/>
      <c r="HTI1048287" s="3532"/>
      <c r="HTJ1048287" s="3532"/>
      <c r="HTK1048287" s="3532"/>
      <c r="HTL1048287" s="3532"/>
      <c r="HTM1048287" s="3532"/>
      <c r="HTN1048287" s="3532"/>
      <c r="HTO1048287" s="3532"/>
      <c r="HTP1048287" s="3532"/>
      <c r="HTQ1048287" s="3532"/>
      <c r="HTR1048287" s="3532"/>
      <c r="HTS1048287" s="3532"/>
      <c r="HTT1048287" s="3532"/>
      <c r="HTU1048287" s="3532"/>
      <c r="HTV1048287" s="3532"/>
      <c r="HTW1048287" s="3532"/>
      <c r="HTX1048287" s="3532"/>
      <c r="HTY1048287" s="3532"/>
      <c r="HTZ1048287" s="3532"/>
      <c r="HUA1048287" s="3532"/>
      <c r="HUB1048287" s="3532"/>
      <c r="HUC1048287" s="3532"/>
      <c r="HUD1048287" s="3532"/>
      <c r="HUE1048287" s="3532"/>
      <c r="HUF1048287" s="3532"/>
      <c r="HUG1048287" s="3532"/>
      <c r="HUH1048287" s="3532"/>
      <c r="HUI1048287" s="3532"/>
      <c r="HUJ1048287" s="3532"/>
      <c r="HUK1048287" s="3532"/>
      <c r="HUL1048287" s="3532"/>
      <c r="HUM1048287" s="3532"/>
      <c r="HUN1048287" s="3532"/>
      <c r="HUO1048287" s="3532"/>
      <c r="HUP1048287" s="3532"/>
      <c r="HUQ1048287" s="3532"/>
      <c r="HUR1048287" s="3532"/>
      <c r="HUS1048287" s="3532"/>
      <c r="HUT1048287" s="3532"/>
      <c r="HUU1048287" s="3532"/>
      <c r="HUV1048287" s="3532"/>
      <c r="HUW1048287" s="3532"/>
      <c r="HUX1048287" s="3532"/>
      <c r="HUY1048287" s="3532"/>
      <c r="HUZ1048287" s="3532"/>
      <c r="HVA1048287" s="3532"/>
      <c r="HVB1048287" s="3532"/>
      <c r="HVC1048287" s="3532"/>
      <c r="HVD1048287" s="3532"/>
      <c r="HVE1048287" s="3532"/>
      <c r="HVF1048287" s="3532"/>
      <c r="HVG1048287" s="3532"/>
      <c r="HVH1048287" s="3532"/>
      <c r="HVI1048287" s="3532"/>
      <c r="HVJ1048287" s="3532"/>
      <c r="HVK1048287" s="3532"/>
      <c r="HVL1048287" s="3532"/>
      <c r="HVM1048287" s="3532"/>
      <c r="HVN1048287" s="3532"/>
      <c r="HVO1048287" s="3532"/>
      <c r="HVP1048287" s="3532"/>
      <c r="HVQ1048287" s="3532"/>
      <c r="HVR1048287" s="3532"/>
      <c r="HVS1048287" s="3532"/>
      <c r="HVT1048287" s="3532"/>
      <c r="HVU1048287" s="3532"/>
      <c r="HVV1048287" s="3532"/>
      <c r="HVW1048287" s="3532"/>
      <c r="HVX1048287" s="3532"/>
      <c r="HVY1048287" s="3532"/>
      <c r="HVZ1048287" s="3532"/>
      <c r="HWA1048287" s="3532"/>
      <c r="HWB1048287" s="3532"/>
      <c r="HWC1048287" s="3532"/>
      <c r="HWD1048287" s="3532"/>
      <c r="HWE1048287" s="3532"/>
      <c r="HWF1048287" s="3532"/>
      <c r="HWG1048287" s="3532"/>
      <c r="HWH1048287" s="3532"/>
      <c r="HWI1048287" s="3532"/>
      <c r="HWJ1048287" s="3532"/>
      <c r="HWK1048287" s="3532"/>
      <c r="HWL1048287" s="3532"/>
      <c r="HWM1048287" s="3532"/>
      <c r="HWN1048287" s="3532"/>
      <c r="HWO1048287" s="3532"/>
      <c r="HWP1048287" s="3532"/>
      <c r="HWQ1048287" s="3532"/>
      <c r="HWR1048287" s="3532"/>
      <c r="HWS1048287" s="3532"/>
      <c r="HWT1048287" s="3532"/>
      <c r="HWU1048287" s="3532"/>
      <c r="HWV1048287" s="3532"/>
      <c r="HWW1048287" s="3532"/>
      <c r="HWX1048287" s="3532"/>
      <c r="HWY1048287" s="3532"/>
      <c r="HWZ1048287" s="3532"/>
      <c r="HXA1048287" s="3532"/>
      <c r="HXB1048287" s="3532"/>
      <c r="HXC1048287" s="3532"/>
      <c r="HXD1048287" s="3532"/>
      <c r="HXE1048287" s="3532"/>
      <c r="HXF1048287" s="3532"/>
      <c r="HXG1048287" s="3532"/>
      <c r="HXH1048287" s="3532"/>
      <c r="HXI1048287" s="3532"/>
      <c r="HXJ1048287" s="3532"/>
      <c r="HXK1048287" s="3532"/>
      <c r="HXL1048287" s="3532"/>
      <c r="HXM1048287" s="3532"/>
      <c r="HXN1048287" s="3532"/>
      <c r="HXO1048287" s="3532"/>
      <c r="HXP1048287" s="3532"/>
      <c r="HXQ1048287" s="3532"/>
      <c r="HXR1048287" s="3532"/>
      <c r="HXS1048287" s="3532"/>
      <c r="HXT1048287" s="3532"/>
      <c r="HXU1048287" s="3532"/>
      <c r="HXV1048287" s="3532"/>
      <c r="HXW1048287" s="3532"/>
      <c r="HXX1048287" s="3532"/>
      <c r="HXY1048287" s="3532"/>
      <c r="HXZ1048287" s="3532"/>
      <c r="HYA1048287" s="3532"/>
      <c r="HYB1048287" s="3532"/>
      <c r="HYC1048287" s="3532"/>
      <c r="HYD1048287" s="3532"/>
      <c r="HYE1048287" s="3532"/>
      <c r="HYF1048287" s="3532"/>
      <c r="HYG1048287" s="3532"/>
      <c r="HYH1048287" s="3532"/>
      <c r="HYI1048287" s="3532"/>
      <c r="HYJ1048287" s="3532"/>
      <c r="HYK1048287" s="3532"/>
      <c r="HYL1048287" s="3532"/>
      <c r="HYM1048287" s="3532"/>
      <c r="HYN1048287" s="3532"/>
      <c r="HYO1048287" s="3532"/>
      <c r="HYP1048287" s="3532"/>
      <c r="HYQ1048287" s="3532"/>
      <c r="HYR1048287" s="3532"/>
      <c r="HYS1048287" s="3532"/>
      <c r="HYT1048287" s="3532"/>
      <c r="HYU1048287" s="3532"/>
      <c r="HYV1048287" s="3532"/>
      <c r="HYW1048287" s="3532"/>
      <c r="HYX1048287" s="3532"/>
      <c r="HYY1048287" s="3532"/>
      <c r="HYZ1048287" s="3532"/>
      <c r="HZA1048287" s="3532"/>
      <c r="HZB1048287" s="3532"/>
      <c r="HZC1048287" s="3532"/>
      <c r="HZD1048287" s="3532"/>
      <c r="HZE1048287" s="3532"/>
      <c r="HZF1048287" s="3532"/>
      <c r="HZG1048287" s="3532"/>
      <c r="HZH1048287" s="3532"/>
      <c r="HZI1048287" s="3532"/>
      <c r="HZJ1048287" s="3532"/>
      <c r="HZK1048287" s="3532"/>
      <c r="HZL1048287" s="3532"/>
      <c r="HZM1048287" s="3532"/>
      <c r="HZN1048287" s="3532"/>
      <c r="HZO1048287" s="3532"/>
      <c r="HZP1048287" s="3532"/>
      <c r="HZQ1048287" s="3532"/>
      <c r="HZR1048287" s="3532"/>
      <c r="HZS1048287" s="3532"/>
      <c r="HZT1048287" s="3532"/>
      <c r="HZU1048287" s="3532"/>
      <c r="HZV1048287" s="3532"/>
      <c r="HZW1048287" s="3532"/>
      <c r="HZX1048287" s="3532"/>
      <c r="HZY1048287" s="3532"/>
      <c r="HZZ1048287" s="3532"/>
      <c r="IAA1048287" s="3532"/>
      <c r="IAB1048287" s="3532"/>
      <c r="IAC1048287" s="3532"/>
      <c r="IAD1048287" s="3532"/>
      <c r="IAE1048287" s="3532"/>
      <c r="IAF1048287" s="3532"/>
      <c r="IAG1048287" s="3532"/>
      <c r="IAH1048287" s="3532"/>
      <c r="IAI1048287" s="3532"/>
      <c r="IAJ1048287" s="3532"/>
      <c r="IAK1048287" s="3532"/>
      <c r="IAL1048287" s="3532"/>
      <c r="IAM1048287" s="3532"/>
      <c r="IAN1048287" s="3532"/>
      <c r="IAO1048287" s="3532"/>
      <c r="IAP1048287" s="3532"/>
      <c r="IAQ1048287" s="3532"/>
      <c r="IAR1048287" s="3532"/>
      <c r="IAS1048287" s="3532"/>
      <c r="IAT1048287" s="3532"/>
      <c r="IAU1048287" s="3532"/>
      <c r="IAV1048287" s="3532"/>
      <c r="IAW1048287" s="3532"/>
      <c r="IAX1048287" s="3532"/>
      <c r="IAY1048287" s="3532"/>
      <c r="IAZ1048287" s="3532"/>
      <c r="IBA1048287" s="3532"/>
      <c r="IBB1048287" s="3532"/>
      <c r="IBC1048287" s="3532"/>
      <c r="IBD1048287" s="3532"/>
      <c r="IBE1048287" s="3532"/>
      <c r="IBF1048287" s="3532"/>
      <c r="IBG1048287" s="3532"/>
      <c r="IBH1048287" s="3532"/>
      <c r="IBI1048287" s="3532"/>
      <c r="IBJ1048287" s="3532"/>
      <c r="IBK1048287" s="3532"/>
      <c r="IBL1048287" s="3532"/>
      <c r="IBM1048287" s="3532"/>
      <c r="IBN1048287" s="3532"/>
      <c r="IBO1048287" s="3532"/>
      <c r="IBP1048287" s="3532"/>
      <c r="IBQ1048287" s="3532"/>
      <c r="IBR1048287" s="3532"/>
      <c r="IBS1048287" s="3532"/>
      <c r="IBT1048287" s="3532"/>
      <c r="IBU1048287" s="3532"/>
      <c r="IBV1048287" s="3532"/>
      <c r="IBW1048287" s="3532"/>
      <c r="IBX1048287" s="3532"/>
      <c r="IBY1048287" s="3532"/>
      <c r="IBZ1048287" s="3532"/>
      <c r="ICA1048287" s="3532"/>
      <c r="ICB1048287" s="3532"/>
      <c r="ICC1048287" s="3532"/>
      <c r="ICD1048287" s="3532"/>
      <c r="ICE1048287" s="3532"/>
      <c r="ICF1048287" s="3532"/>
      <c r="ICG1048287" s="3532"/>
      <c r="ICH1048287" s="3532"/>
      <c r="ICI1048287" s="3532"/>
      <c r="ICJ1048287" s="3532"/>
      <c r="ICK1048287" s="3532"/>
      <c r="ICL1048287" s="3532"/>
      <c r="ICM1048287" s="3532"/>
      <c r="ICN1048287" s="3532"/>
      <c r="ICO1048287" s="3532"/>
      <c r="ICP1048287" s="3532"/>
      <c r="ICQ1048287" s="3532"/>
      <c r="ICR1048287" s="3532"/>
      <c r="ICS1048287" s="3532"/>
      <c r="ICT1048287" s="3532"/>
      <c r="ICU1048287" s="3532"/>
      <c r="ICV1048287" s="3532"/>
      <c r="ICW1048287" s="3532"/>
      <c r="ICX1048287" s="3532"/>
      <c r="ICY1048287" s="3532"/>
      <c r="ICZ1048287" s="3532"/>
      <c r="IDA1048287" s="3532"/>
      <c r="IDB1048287" s="3532"/>
      <c r="IDC1048287" s="3532"/>
      <c r="IDD1048287" s="3532"/>
      <c r="IDE1048287" s="3532"/>
      <c r="IDF1048287" s="3532"/>
      <c r="IDG1048287" s="3532"/>
      <c r="IDH1048287" s="3532"/>
      <c r="IDI1048287" s="3532"/>
      <c r="IDJ1048287" s="3532"/>
      <c r="IDK1048287" s="3532"/>
      <c r="IDL1048287" s="3532"/>
      <c r="IDM1048287" s="3532"/>
      <c r="IDN1048287" s="3532"/>
      <c r="IDO1048287" s="3532"/>
      <c r="IDP1048287" s="3532"/>
      <c r="IDQ1048287" s="3532"/>
      <c r="IDR1048287" s="3532"/>
      <c r="IDS1048287" s="3532"/>
      <c r="IDT1048287" s="3532"/>
      <c r="IDU1048287" s="3532"/>
      <c r="IDV1048287" s="3532"/>
      <c r="IDW1048287" s="3532"/>
      <c r="IDX1048287" s="3532"/>
      <c r="IDY1048287" s="3532"/>
      <c r="IDZ1048287" s="3532"/>
      <c r="IEA1048287" s="3532"/>
      <c r="IEB1048287" s="3532"/>
      <c r="IEC1048287" s="3532"/>
      <c r="IED1048287" s="3532"/>
      <c r="IEE1048287" s="3532"/>
      <c r="IEF1048287" s="3532"/>
      <c r="IEG1048287" s="3532"/>
      <c r="IEH1048287" s="3532"/>
      <c r="IEI1048287" s="3532"/>
      <c r="IEJ1048287" s="3532"/>
      <c r="IEK1048287" s="3532"/>
      <c r="IEL1048287" s="3532"/>
      <c r="IEM1048287" s="3532"/>
      <c r="IEN1048287" s="3532"/>
      <c r="IEO1048287" s="3532"/>
      <c r="IEP1048287" s="3532"/>
      <c r="IEQ1048287" s="3532"/>
      <c r="IER1048287" s="3532"/>
      <c r="IES1048287" s="3532"/>
      <c r="IET1048287" s="3532"/>
      <c r="IEU1048287" s="3532"/>
      <c r="IEV1048287" s="3532"/>
      <c r="IEW1048287" s="3532"/>
      <c r="IEX1048287" s="3532"/>
      <c r="IEY1048287" s="3532"/>
      <c r="IEZ1048287" s="3532"/>
      <c r="IFA1048287" s="3532"/>
      <c r="IFB1048287" s="3532"/>
      <c r="IFC1048287" s="3532"/>
      <c r="IFD1048287" s="3532"/>
      <c r="IFE1048287" s="3532"/>
      <c r="IFF1048287" s="3532"/>
      <c r="IFG1048287" s="3532"/>
      <c r="IFH1048287" s="3532"/>
      <c r="IFI1048287" s="3532"/>
      <c r="IFJ1048287" s="3532"/>
      <c r="IFK1048287" s="3532"/>
      <c r="IFL1048287" s="3532"/>
      <c r="IFM1048287" s="3532"/>
      <c r="IFN1048287" s="3532"/>
      <c r="IFO1048287" s="3532"/>
      <c r="IFP1048287" s="3532"/>
      <c r="IFQ1048287" s="3532"/>
      <c r="IFR1048287" s="3532"/>
      <c r="IFS1048287" s="3532"/>
      <c r="IFT1048287" s="3532"/>
      <c r="IFU1048287" s="3532"/>
      <c r="IFV1048287" s="3532"/>
      <c r="IFW1048287" s="3532"/>
      <c r="IFX1048287" s="3532"/>
      <c r="IFY1048287" s="3532"/>
      <c r="IFZ1048287" s="3532"/>
      <c r="IGA1048287" s="3532"/>
      <c r="IGB1048287" s="3532"/>
      <c r="IGC1048287" s="3532"/>
      <c r="IGD1048287" s="3532"/>
      <c r="IGE1048287" s="3532"/>
      <c r="IGF1048287" s="3532"/>
      <c r="IGG1048287" s="3532"/>
      <c r="IGH1048287" s="3532"/>
      <c r="IGI1048287" s="3532"/>
      <c r="IGJ1048287" s="3532"/>
      <c r="IGK1048287" s="3532"/>
      <c r="IGL1048287" s="3532"/>
      <c r="IGM1048287" s="3532"/>
      <c r="IGN1048287" s="3532"/>
      <c r="IGO1048287" s="3532"/>
      <c r="IGP1048287" s="3532"/>
      <c r="IGQ1048287" s="3532"/>
      <c r="IGR1048287" s="3532"/>
      <c r="IGS1048287" s="3532"/>
      <c r="IGT1048287" s="3532"/>
      <c r="IGU1048287" s="3532"/>
      <c r="IGV1048287" s="3532"/>
      <c r="IGW1048287" s="3532"/>
      <c r="IGX1048287" s="3532"/>
      <c r="IGY1048287" s="3532"/>
      <c r="IGZ1048287" s="3532"/>
      <c r="IHA1048287" s="3532"/>
      <c r="IHB1048287" s="3532"/>
      <c r="IHC1048287" s="3532"/>
      <c r="IHD1048287" s="3532"/>
      <c r="IHE1048287" s="3532"/>
      <c r="IHF1048287" s="3532"/>
      <c r="IHG1048287" s="3532"/>
      <c r="IHH1048287" s="3532"/>
      <c r="IHI1048287" s="3532"/>
      <c r="IHJ1048287" s="3532"/>
      <c r="IHK1048287" s="3532"/>
      <c r="IHL1048287" s="3532"/>
      <c r="IHM1048287" s="3532"/>
      <c r="IHN1048287" s="3532"/>
      <c r="IHO1048287" s="3532"/>
      <c r="IHP1048287" s="3532"/>
      <c r="IHQ1048287" s="3532"/>
      <c r="IHR1048287" s="3532"/>
      <c r="IHS1048287" s="3532"/>
      <c r="IHT1048287" s="3532"/>
      <c r="IHU1048287" s="3532"/>
      <c r="IHV1048287" s="3532"/>
      <c r="IHW1048287" s="3532"/>
      <c r="IHX1048287" s="3532"/>
      <c r="IHY1048287" s="3532"/>
      <c r="IHZ1048287" s="3532"/>
      <c r="IIA1048287" s="3532"/>
      <c r="IIB1048287" s="3532"/>
      <c r="IIC1048287" s="3532"/>
      <c r="IID1048287" s="3532"/>
      <c r="IIE1048287" s="3532"/>
      <c r="IIF1048287" s="3532"/>
      <c r="IIG1048287" s="3532"/>
      <c r="IIH1048287" s="3532"/>
      <c r="III1048287" s="3532"/>
      <c r="IIJ1048287" s="3532"/>
      <c r="IIK1048287" s="3532"/>
      <c r="IIL1048287" s="3532"/>
      <c r="IIM1048287" s="3532"/>
      <c r="IIN1048287" s="3532"/>
      <c r="IIO1048287" s="3532"/>
      <c r="IIP1048287" s="3532"/>
      <c r="IIQ1048287" s="3532"/>
      <c r="IIR1048287" s="3532"/>
      <c r="IIS1048287" s="3532"/>
      <c r="IIT1048287" s="3532"/>
      <c r="IIU1048287" s="3532"/>
      <c r="IIV1048287" s="3532"/>
      <c r="IIW1048287" s="3532"/>
      <c r="IIX1048287" s="3532"/>
      <c r="IIY1048287" s="3532"/>
      <c r="IIZ1048287" s="3532"/>
      <c r="IJA1048287" s="3532"/>
      <c r="IJB1048287" s="3532"/>
      <c r="IJC1048287" s="3532"/>
      <c r="IJD1048287" s="3532"/>
      <c r="IJE1048287" s="3532"/>
      <c r="IJF1048287" s="3532"/>
      <c r="IJG1048287" s="3532"/>
      <c r="IJH1048287" s="3532"/>
      <c r="IJI1048287" s="3532"/>
      <c r="IJJ1048287" s="3532"/>
      <c r="IJK1048287" s="3532"/>
      <c r="IJL1048287" s="3532"/>
      <c r="IJM1048287" s="3532"/>
      <c r="IJN1048287" s="3532"/>
      <c r="IJO1048287" s="3532"/>
      <c r="IJP1048287" s="3532"/>
      <c r="IJQ1048287" s="3532"/>
      <c r="IJR1048287" s="3532"/>
      <c r="IJS1048287" s="3532"/>
      <c r="IJT1048287" s="3532"/>
      <c r="IJU1048287" s="3532"/>
      <c r="IJV1048287" s="3532"/>
      <c r="IJW1048287" s="3532"/>
      <c r="IJX1048287" s="3532"/>
      <c r="IJY1048287" s="3532"/>
      <c r="IJZ1048287" s="3532"/>
      <c r="IKA1048287" s="3532"/>
      <c r="IKB1048287" s="3532"/>
      <c r="IKC1048287" s="3532"/>
      <c r="IKD1048287" s="3532"/>
      <c r="IKE1048287" s="3532"/>
      <c r="IKF1048287" s="3532"/>
      <c r="IKG1048287" s="3532"/>
      <c r="IKH1048287" s="3532"/>
      <c r="IKI1048287" s="3532"/>
      <c r="IKJ1048287" s="3532"/>
      <c r="IKK1048287" s="3532"/>
      <c r="IKL1048287" s="3532"/>
      <c r="IKM1048287" s="3532"/>
      <c r="IKN1048287" s="3532"/>
      <c r="IKO1048287" s="3532"/>
      <c r="IKP1048287" s="3532"/>
      <c r="IKQ1048287" s="3532"/>
      <c r="IKR1048287" s="3532"/>
      <c r="IKS1048287" s="3532"/>
      <c r="IKT1048287" s="3532"/>
      <c r="IKU1048287" s="3532"/>
      <c r="IKV1048287" s="3532"/>
      <c r="IKW1048287" s="3532"/>
      <c r="IKX1048287" s="3532"/>
      <c r="IKY1048287" s="3532"/>
      <c r="IKZ1048287" s="3532"/>
      <c r="ILA1048287" s="3532"/>
      <c r="ILB1048287" s="3532"/>
      <c r="ILC1048287" s="3532"/>
      <c r="ILD1048287" s="3532"/>
      <c r="ILE1048287" s="3532"/>
      <c r="ILF1048287" s="3532"/>
      <c r="ILG1048287" s="3532"/>
      <c r="ILH1048287" s="3532"/>
      <c r="ILI1048287" s="3532"/>
      <c r="ILJ1048287" s="3532"/>
      <c r="ILK1048287" s="3532"/>
      <c r="ILL1048287" s="3532"/>
      <c r="ILM1048287" s="3532"/>
      <c r="ILN1048287" s="3532"/>
      <c r="ILO1048287" s="3532"/>
      <c r="ILP1048287" s="3532"/>
      <c r="ILQ1048287" s="3532"/>
      <c r="ILR1048287" s="3532"/>
      <c r="ILS1048287" s="3532"/>
      <c r="ILT1048287" s="3532"/>
      <c r="ILU1048287" s="3532"/>
      <c r="ILV1048287" s="3532"/>
      <c r="ILW1048287" s="3532"/>
      <c r="ILX1048287" s="3532"/>
      <c r="ILY1048287" s="3532"/>
      <c r="ILZ1048287" s="3532"/>
      <c r="IMA1048287" s="3532"/>
      <c r="IMB1048287" s="3532"/>
      <c r="IMC1048287" s="3532"/>
      <c r="IMD1048287" s="3532"/>
      <c r="IME1048287" s="3532"/>
      <c r="IMF1048287" s="3532"/>
      <c r="IMG1048287" s="3532"/>
      <c r="IMH1048287" s="3532"/>
      <c r="IMI1048287" s="3532"/>
      <c r="IMJ1048287" s="3532"/>
      <c r="IMK1048287" s="3532"/>
      <c r="IML1048287" s="3532"/>
      <c r="IMM1048287" s="3532"/>
      <c r="IMN1048287" s="3532"/>
      <c r="IMO1048287" s="3532"/>
      <c r="IMP1048287" s="3532"/>
      <c r="IMQ1048287" s="3532"/>
      <c r="IMR1048287" s="3532"/>
      <c r="IMS1048287" s="3532"/>
      <c r="IMT1048287" s="3532"/>
      <c r="IMU1048287" s="3532"/>
      <c r="IMV1048287" s="3532"/>
      <c r="IMW1048287" s="3532"/>
      <c r="IMX1048287" s="3532"/>
      <c r="IMY1048287" s="3532"/>
      <c r="IMZ1048287" s="3532"/>
      <c r="INA1048287" s="3532"/>
      <c r="INB1048287" s="3532"/>
      <c r="INC1048287" s="3532"/>
      <c r="IND1048287" s="3532"/>
      <c r="INE1048287" s="3532"/>
      <c r="INF1048287" s="3532"/>
      <c r="ING1048287" s="3532"/>
      <c r="INH1048287" s="3532"/>
      <c r="INI1048287" s="3532"/>
      <c r="INJ1048287" s="3532"/>
      <c r="INK1048287" s="3532"/>
      <c r="INL1048287" s="3532"/>
      <c r="INM1048287" s="3532"/>
      <c r="INN1048287" s="3532"/>
      <c r="INO1048287" s="3532"/>
      <c r="INP1048287" s="3532"/>
      <c r="INQ1048287" s="3532"/>
      <c r="INR1048287" s="3532"/>
      <c r="INS1048287" s="3532"/>
      <c r="INT1048287" s="3532"/>
      <c r="INU1048287" s="3532"/>
      <c r="INV1048287" s="3532"/>
      <c r="INW1048287" s="3532"/>
      <c r="INX1048287" s="3532"/>
      <c r="INY1048287" s="3532"/>
      <c r="INZ1048287" s="3532"/>
      <c r="IOA1048287" s="3532"/>
      <c r="IOB1048287" s="3532"/>
      <c r="IOC1048287" s="3532"/>
      <c r="IOD1048287" s="3532"/>
      <c r="IOE1048287" s="3532"/>
      <c r="IOF1048287" s="3532"/>
      <c r="IOG1048287" s="3532"/>
      <c r="IOH1048287" s="3532"/>
      <c r="IOI1048287" s="3532"/>
      <c r="IOJ1048287" s="3532"/>
      <c r="IOK1048287" s="3532"/>
      <c r="IOL1048287" s="3532"/>
      <c r="IOM1048287" s="3532"/>
      <c r="ION1048287" s="3532"/>
      <c r="IOO1048287" s="3532"/>
      <c r="IOP1048287" s="3532"/>
      <c r="IOQ1048287" s="3532"/>
      <c r="IOR1048287" s="3532"/>
      <c r="IOS1048287" s="3532"/>
      <c r="IOT1048287" s="3532"/>
      <c r="IOU1048287" s="3532"/>
      <c r="IOV1048287" s="3532"/>
      <c r="IOW1048287" s="3532"/>
      <c r="IOX1048287" s="3532"/>
      <c r="IOY1048287" s="3532"/>
      <c r="IOZ1048287" s="3532"/>
      <c r="IPA1048287" s="3532"/>
      <c r="IPB1048287" s="3532"/>
      <c r="IPC1048287" s="3532"/>
      <c r="IPD1048287" s="3532"/>
      <c r="IPE1048287" s="3532"/>
      <c r="IPF1048287" s="3532"/>
      <c r="IPG1048287" s="3532"/>
      <c r="IPH1048287" s="3532"/>
      <c r="IPI1048287" s="3532"/>
      <c r="IPJ1048287" s="3532"/>
      <c r="IPK1048287" s="3532"/>
      <c r="IPL1048287" s="3532"/>
      <c r="IPM1048287" s="3532"/>
      <c r="IPN1048287" s="3532"/>
      <c r="IPO1048287" s="3532"/>
      <c r="IPP1048287" s="3532"/>
      <c r="IPQ1048287" s="3532"/>
      <c r="IPR1048287" s="3532"/>
      <c r="IPS1048287" s="3532"/>
      <c r="IPT1048287" s="3532"/>
      <c r="IPU1048287" s="3532"/>
      <c r="IPV1048287" s="3532"/>
      <c r="IPW1048287" s="3532"/>
      <c r="IPX1048287" s="3532"/>
      <c r="IPY1048287" s="3532"/>
      <c r="IPZ1048287" s="3532"/>
      <c r="IQA1048287" s="3532"/>
      <c r="IQB1048287" s="3532"/>
      <c r="IQC1048287" s="3532"/>
      <c r="IQD1048287" s="3532"/>
      <c r="IQE1048287" s="3532"/>
      <c r="IQF1048287" s="3532"/>
      <c r="IQG1048287" s="3532"/>
      <c r="IQH1048287" s="3532"/>
      <c r="IQI1048287" s="3532"/>
      <c r="IQJ1048287" s="3532"/>
      <c r="IQK1048287" s="3532"/>
      <c r="IQL1048287" s="3532"/>
      <c r="IQM1048287" s="3532"/>
      <c r="IQN1048287" s="3532"/>
      <c r="IQO1048287" s="3532"/>
      <c r="IQP1048287" s="3532"/>
      <c r="IQQ1048287" s="3532"/>
      <c r="IQR1048287" s="3532"/>
      <c r="IQS1048287" s="3532"/>
      <c r="IQT1048287" s="3532"/>
      <c r="IQU1048287" s="3532"/>
      <c r="IQV1048287" s="3532"/>
      <c r="IQW1048287" s="3532"/>
      <c r="IQX1048287" s="3532"/>
      <c r="IQY1048287" s="3532"/>
      <c r="IQZ1048287" s="3532"/>
      <c r="IRA1048287" s="3532"/>
      <c r="IRB1048287" s="3532"/>
      <c r="IRC1048287" s="3532"/>
      <c r="IRD1048287" s="3532"/>
      <c r="IRE1048287" s="3532"/>
      <c r="IRF1048287" s="3532"/>
      <c r="IRG1048287" s="3532"/>
      <c r="IRH1048287" s="3532"/>
      <c r="IRI1048287" s="3532"/>
      <c r="IRJ1048287" s="3532"/>
      <c r="IRK1048287" s="3532"/>
      <c r="IRL1048287" s="3532"/>
      <c r="IRM1048287" s="3532"/>
      <c r="IRN1048287" s="3532"/>
      <c r="IRO1048287" s="3532"/>
      <c r="IRP1048287" s="3532"/>
      <c r="IRQ1048287" s="3532"/>
      <c r="IRR1048287" s="3532"/>
      <c r="IRS1048287" s="3532"/>
      <c r="IRT1048287" s="3532"/>
      <c r="IRU1048287" s="3532"/>
      <c r="IRV1048287" s="3532"/>
      <c r="IRW1048287" s="3532"/>
      <c r="IRX1048287" s="3532"/>
      <c r="IRY1048287" s="3532"/>
      <c r="IRZ1048287" s="3532"/>
      <c r="ISA1048287" s="3532"/>
      <c r="ISB1048287" s="3532"/>
      <c r="ISC1048287" s="3532"/>
      <c r="ISD1048287" s="3532"/>
      <c r="ISE1048287" s="3532"/>
      <c r="ISF1048287" s="3532"/>
      <c r="ISG1048287" s="3532"/>
      <c r="ISH1048287" s="3532"/>
      <c r="ISI1048287" s="3532"/>
      <c r="ISJ1048287" s="3532"/>
      <c r="ISK1048287" s="3532"/>
      <c r="ISL1048287" s="3532"/>
      <c r="ISM1048287" s="3532"/>
      <c r="ISN1048287" s="3532"/>
      <c r="ISO1048287" s="3532"/>
      <c r="ISP1048287" s="3532"/>
      <c r="ISQ1048287" s="3532"/>
      <c r="ISR1048287" s="3532"/>
      <c r="ISS1048287" s="3532"/>
      <c r="IST1048287" s="3532"/>
      <c r="ISU1048287" s="3532"/>
      <c r="ISV1048287" s="3532"/>
      <c r="ISW1048287" s="3532"/>
      <c r="ISX1048287" s="3532"/>
      <c r="ISY1048287" s="3532"/>
      <c r="ISZ1048287" s="3532"/>
      <c r="ITA1048287" s="3532"/>
      <c r="ITB1048287" s="3532"/>
      <c r="ITC1048287" s="3532"/>
      <c r="ITD1048287" s="3532"/>
      <c r="ITE1048287" s="3532"/>
      <c r="ITF1048287" s="3532"/>
      <c r="ITG1048287" s="3532"/>
      <c r="ITH1048287" s="3532"/>
      <c r="ITI1048287" s="3532"/>
      <c r="ITJ1048287" s="3532"/>
      <c r="ITK1048287" s="3532"/>
      <c r="ITL1048287" s="3532"/>
      <c r="ITM1048287" s="3532"/>
      <c r="ITN1048287" s="3532"/>
      <c r="ITO1048287" s="3532"/>
      <c r="ITP1048287" s="3532"/>
      <c r="ITQ1048287" s="3532"/>
      <c r="ITR1048287" s="3532"/>
      <c r="ITS1048287" s="3532"/>
      <c r="ITT1048287" s="3532"/>
      <c r="ITU1048287" s="3532"/>
      <c r="ITV1048287" s="3532"/>
      <c r="ITW1048287" s="3532"/>
      <c r="ITX1048287" s="3532"/>
      <c r="ITY1048287" s="3532"/>
      <c r="ITZ1048287" s="3532"/>
      <c r="IUA1048287" s="3532"/>
      <c r="IUB1048287" s="3532"/>
      <c r="IUC1048287" s="3532"/>
      <c r="IUD1048287" s="3532"/>
      <c r="IUE1048287" s="3532"/>
      <c r="IUF1048287" s="3532"/>
      <c r="IUG1048287" s="3532"/>
      <c r="IUH1048287" s="3532"/>
      <c r="IUI1048287" s="3532"/>
      <c r="IUJ1048287" s="3532"/>
      <c r="IUK1048287" s="3532"/>
      <c r="IUL1048287" s="3532"/>
      <c r="IUM1048287" s="3532"/>
      <c r="IUN1048287" s="3532"/>
      <c r="IUO1048287" s="3532"/>
      <c r="IUP1048287" s="3532"/>
      <c r="IUQ1048287" s="3532"/>
      <c r="IUR1048287" s="3532"/>
      <c r="IUS1048287" s="3532"/>
      <c r="IUT1048287" s="3532"/>
      <c r="IUU1048287" s="3532"/>
      <c r="IUV1048287" s="3532"/>
      <c r="IUW1048287" s="3532"/>
      <c r="IUX1048287" s="3532"/>
      <c r="IUY1048287" s="3532"/>
      <c r="IUZ1048287" s="3532"/>
      <c r="IVA1048287" s="3532"/>
      <c r="IVB1048287" s="3532"/>
      <c r="IVC1048287" s="3532"/>
      <c r="IVD1048287" s="3532"/>
      <c r="IVE1048287" s="3532"/>
      <c r="IVF1048287" s="3532"/>
      <c r="IVG1048287" s="3532"/>
      <c r="IVH1048287" s="3532"/>
      <c r="IVI1048287" s="3532"/>
      <c r="IVJ1048287" s="3532"/>
      <c r="IVK1048287" s="3532"/>
      <c r="IVL1048287" s="3532"/>
      <c r="IVM1048287" s="3532"/>
      <c r="IVN1048287" s="3532"/>
      <c r="IVO1048287" s="3532"/>
      <c r="IVP1048287" s="3532"/>
      <c r="IVQ1048287" s="3532"/>
      <c r="IVR1048287" s="3532"/>
      <c r="IVS1048287" s="3532"/>
      <c r="IVT1048287" s="3532"/>
      <c r="IVU1048287" s="3532"/>
      <c r="IVV1048287" s="3532"/>
      <c r="IVW1048287" s="3532"/>
      <c r="IVX1048287" s="3532"/>
      <c r="IVY1048287" s="3532"/>
      <c r="IVZ1048287" s="3532"/>
      <c r="IWA1048287" s="3532"/>
      <c r="IWB1048287" s="3532"/>
      <c r="IWC1048287" s="3532"/>
      <c r="IWD1048287" s="3532"/>
      <c r="IWE1048287" s="3532"/>
      <c r="IWF1048287" s="3532"/>
      <c r="IWG1048287" s="3532"/>
      <c r="IWH1048287" s="3532"/>
      <c r="IWI1048287" s="3532"/>
      <c r="IWJ1048287" s="3532"/>
      <c r="IWK1048287" s="3532"/>
      <c r="IWL1048287" s="3532"/>
      <c r="IWM1048287" s="3532"/>
      <c r="IWN1048287" s="3532"/>
      <c r="IWO1048287" s="3532"/>
      <c r="IWP1048287" s="3532"/>
      <c r="IWQ1048287" s="3532"/>
      <c r="IWR1048287" s="3532"/>
      <c r="IWS1048287" s="3532"/>
      <c r="IWT1048287" s="3532"/>
      <c r="IWU1048287" s="3532"/>
      <c r="IWV1048287" s="3532"/>
      <c r="IWW1048287" s="3532"/>
      <c r="IWX1048287" s="3532"/>
      <c r="IWY1048287" s="3532"/>
      <c r="IWZ1048287" s="3532"/>
      <c r="IXA1048287" s="3532"/>
      <c r="IXB1048287" s="3532"/>
      <c r="IXC1048287" s="3532"/>
      <c r="IXD1048287" s="3532"/>
      <c r="IXE1048287" s="3532"/>
      <c r="IXF1048287" s="3532"/>
      <c r="IXG1048287" s="3532"/>
      <c r="IXH1048287" s="3532"/>
      <c r="IXI1048287" s="3532"/>
      <c r="IXJ1048287" s="3532"/>
      <c r="IXK1048287" s="3532"/>
      <c r="IXL1048287" s="3532"/>
      <c r="IXM1048287" s="3532"/>
      <c r="IXN1048287" s="3532"/>
      <c r="IXO1048287" s="3532"/>
      <c r="IXP1048287" s="3532"/>
      <c r="IXQ1048287" s="3532"/>
      <c r="IXR1048287" s="3532"/>
      <c r="IXS1048287" s="3532"/>
      <c r="IXT1048287" s="3532"/>
      <c r="IXU1048287" s="3532"/>
      <c r="IXV1048287" s="3532"/>
      <c r="IXW1048287" s="3532"/>
      <c r="IXX1048287" s="3532"/>
      <c r="IXY1048287" s="3532"/>
      <c r="IXZ1048287" s="3532"/>
      <c r="IYA1048287" s="3532"/>
      <c r="IYB1048287" s="3532"/>
      <c r="IYC1048287" s="3532"/>
      <c r="IYD1048287" s="3532"/>
      <c r="IYE1048287" s="3532"/>
      <c r="IYF1048287" s="3532"/>
      <c r="IYG1048287" s="3532"/>
      <c r="IYH1048287" s="3532"/>
      <c r="IYI1048287" s="3532"/>
      <c r="IYJ1048287" s="3532"/>
      <c r="IYK1048287" s="3532"/>
      <c r="IYL1048287" s="3532"/>
      <c r="IYM1048287" s="3532"/>
      <c r="IYN1048287" s="3532"/>
      <c r="IYO1048287" s="3532"/>
      <c r="IYP1048287" s="3532"/>
      <c r="IYQ1048287" s="3532"/>
      <c r="IYR1048287" s="3532"/>
      <c r="IYS1048287" s="3532"/>
      <c r="IYT1048287" s="3532"/>
      <c r="IYU1048287" s="3532"/>
      <c r="IYV1048287" s="3532"/>
      <c r="IYW1048287" s="3532"/>
      <c r="IYX1048287" s="3532"/>
      <c r="IYY1048287" s="3532"/>
      <c r="IYZ1048287" s="3532"/>
      <c r="IZA1048287" s="3532"/>
      <c r="IZB1048287" s="3532"/>
      <c r="IZC1048287" s="3532"/>
      <c r="IZD1048287" s="3532"/>
      <c r="IZE1048287" s="3532"/>
      <c r="IZF1048287" s="3532"/>
      <c r="IZG1048287" s="3532"/>
      <c r="IZH1048287" s="3532"/>
      <c r="IZI1048287" s="3532"/>
      <c r="IZJ1048287" s="3532"/>
      <c r="IZK1048287" s="3532"/>
      <c r="IZL1048287" s="3532"/>
      <c r="IZM1048287" s="3532"/>
      <c r="IZN1048287" s="3532"/>
      <c r="IZO1048287" s="3532"/>
      <c r="IZP1048287" s="3532"/>
      <c r="IZQ1048287" s="3532"/>
      <c r="IZR1048287" s="3532"/>
      <c r="IZS1048287" s="3532"/>
      <c r="IZT1048287" s="3532"/>
      <c r="IZU1048287" s="3532"/>
      <c r="IZV1048287" s="3532"/>
      <c r="IZW1048287" s="3532"/>
      <c r="IZX1048287" s="3532"/>
      <c r="IZY1048287" s="3532"/>
      <c r="IZZ1048287" s="3532"/>
      <c r="JAA1048287" s="3532"/>
      <c r="JAB1048287" s="3532"/>
      <c r="JAC1048287" s="3532"/>
      <c r="JAD1048287" s="3532"/>
      <c r="JAE1048287" s="3532"/>
      <c r="JAF1048287" s="3532"/>
      <c r="JAG1048287" s="3532"/>
      <c r="JAH1048287" s="3532"/>
      <c r="JAI1048287" s="3532"/>
      <c r="JAJ1048287" s="3532"/>
      <c r="JAK1048287" s="3532"/>
      <c r="JAL1048287" s="3532"/>
      <c r="JAM1048287" s="3532"/>
      <c r="JAN1048287" s="3532"/>
      <c r="JAO1048287" s="3532"/>
      <c r="JAP1048287" s="3532"/>
      <c r="JAQ1048287" s="3532"/>
      <c r="JAR1048287" s="3532"/>
      <c r="JAS1048287" s="3532"/>
      <c r="JAT1048287" s="3532"/>
      <c r="JAU1048287" s="3532"/>
      <c r="JAV1048287" s="3532"/>
      <c r="JAW1048287" s="3532"/>
      <c r="JAX1048287" s="3532"/>
      <c r="JAY1048287" s="3532"/>
      <c r="JAZ1048287" s="3532"/>
      <c r="JBA1048287" s="3532"/>
      <c r="JBB1048287" s="3532"/>
      <c r="JBC1048287" s="3532"/>
      <c r="JBD1048287" s="3532"/>
      <c r="JBE1048287" s="3532"/>
      <c r="JBF1048287" s="3532"/>
      <c r="JBG1048287" s="3532"/>
      <c r="JBH1048287" s="3532"/>
      <c r="JBI1048287" s="3532"/>
      <c r="JBJ1048287" s="3532"/>
      <c r="JBK1048287" s="3532"/>
      <c r="JBL1048287" s="3532"/>
      <c r="JBM1048287" s="3532"/>
      <c r="JBN1048287" s="3532"/>
      <c r="JBO1048287" s="3532"/>
      <c r="JBP1048287" s="3532"/>
      <c r="JBQ1048287" s="3532"/>
      <c r="JBR1048287" s="3532"/>
      <c r="JBS1048287" s="3532"/>
      <c r="JBT1048287" s="3532"/>
      <c r="JBU1048287" s="3532"/>
      <c r="JBV1048287" s="3532"/>
      <c r="JBW1048287" s="3532"/>
      <c r="JBX1048287" s="3532"/>
      <c r="JBY1048287" s="3532"/>
      <c r="JBZ1048287" s="3532"/>
      <c r="JCA1048287" s="3532"/>
      <c r="JCB1048287" s="3532"/>
      <c r="JCC1048287" s="3532"/>
      <c r="JCD1048287" s="3532"/>
      <c r="JCE1048287" s="3532"/>
      <c r="JCF1048287" s="3532"/>
      <c r="JCG1048287" s="3532"/>
      <c r="JCH1048287" s="3532"/>
      <c r="JCI1048287" s="3532"/>
      <c r="JCJ1048287" s="3532"/>
      <c r="JCK1048287" s="3532"/>
      <c r="JCL1048287" s="3532"/>
      <c r="JCM1048287" s="3532"/>
      <c r="JCN1048287" s="3532"/>
      <c r="JCO1048287" s="3532"/>
      <c r="JCP1048287" s="3532"/>
      <c r="JCQ1048287" s="3532"/>
      <c r="JCR1048287" s="3532"/>
      <c r="JCS1048287" s="3532"/>
      <c r="JCT1048287" s="3532"/>
      <c r="JCU1048287" s="3532"/>
      <c r="JCV1048287" s="3532"/>
      <c r="JCW1048287" s="3532"/>
      <c r="JCX1048287" s="3532"/>
      <c r="JCY1048287" s="3532"/>
      <c r="JCZ1048287" s="3532"/>
      <c r="JDA1048287" s="3532"/>
      <c r="JDB1048287" s="3532"/>
      <c r="JDC1048287" s="3532"/>
      <c r="JDD1048287" s="3532"/>
      <c r="JDE1048287" s="3532"/>
      <c r="JDF1048287" s="3532"/>
      <c r="JDG1048287" s="3532"/>
      <c r="JDH1048287" s="3532"/>
      <c r="JDI1048287" s="3532"/>
      <c r="JDJ1048287" s="3532"/>
      <c r="JDK1048287" s="3532"/>
      <c r="JDL1048287" s="3532"/>
      <c r="JDM1048287" s="3532"/>
      <c r="JDN1048287" s="3532"/>
      <c r="JDO1048287" s="3532"/>
      <c r="JDP1048287" s="3532"/>
      <c r="JDQ1048287" s="3532"/>
      <c r="JDR1048287" s="3532"/>
      <c r="JDS1048287" s="3532"/>
      <c r="JDT1048287" s="3532"/>
      <c r="JDU1048287" s="3532"/>
      <c r="JDV1048287" s="3532"/>
      <c r="JDW1048287" s="3532"/>
      <c r="JDX1048287" s="3532"/>
      <c r="JDY1048287" s="3532"/>
      <c r="JDZ1048287" s="3532"/>
      <c r="JEA1048287" s="3532"/>
      <c r="JEB1048287" s="3532"/>
      <c r="JEC1048287" s="3532"/>
      <c r="JED1048287" s="3532"/>
      <c r="JEE1048287" s="3532"/>
      <c r="JEF1048287" s="3532"/>
      <c r="JEG1048287" s="3532"/>
      <c r="JEH1048287" s="3532"/>
      <c r="JEI1048287" s="3532"/>
      <c r="JEJ1048287" s="3532"/>
      <c r="JEK1048287" s="3532"/>
      <c r="JEL1048287" s="3532"/>
      <c r="JEM1048287" s="3532"/>
      <c r="JEN1048287" s="3532"/>
      <c r="JEO1048287" s="3532"/>
      <c r="JEP1048287" s="3532"/>
      <c r="JEQ1048287" s="3532"/>
      <c r="JER1048287" s="3532"/>
      <c r="JES1048287" s="3532"/>
      <c r="JET1048287" s="3532"/>
      <c r="JEU1048287" s="3532"/>
      <c r="JEV1048287" s="3532"/>
      <c r="JEW1048287" s="3532"/>
      <c r="JEX1048287" s="3532"/>
      <c r="JEY1048287" s="3532"/>
      <c r="JEZ1048287" s="3532"/>
      <c r="JFA1048287" s="3532"/>
      <c r="JFB1048287" s="3532"/>
      <c r="JFC1048287" s="3532"/>
      <c r="JFD1048287" s="3532"/>
      <c r="JFE1048287" s="3532"/>
      <c r="JFF1048287" s="3532"/>
      <c r="JFG1048287" s="3532"/>
      <c r="JFH1048287" s="3532"/>
      <c r="JFI1048287" s="3532"/>
      <c r="JFJ1048287" s="3532"/>
      <c r="JFK1048287" s="3532"/>
      <c r="JFL1048287" s="3532"/>
      <c r="JFM1048287" s="3532"/>
      <c r="JFN1048287" s="3532"/>
      <c r="JFO1048287" s="3532"/>
      <c r="JFP1048287" s="3532"/>
      <c r="JFQ1048287" s="3532"/>
      <c r="JFR1048287" s="3532"/>
      <c r="JFS1048287" s="3532"/>
      <c r="JFT1048287" s="3532"/>
      <c r="JFU1048287" s="3532"/>
      <c r="JFV1048287" s="3532"/>
      <c r="JFW1048287" s="3532"/>
      <c r="JFX1048287" s="3532"/>
      <c r="JFY1048287" s="3532"/>
      <c r="JFZ1048287" s="3532"/>
      <c r="JGA1048287" s="3532"/>
      <c r="JGB1048287" s="3532"/>
      <c r="JGC1048287" s="3532"/>
      <c r="JGD1048287" s="3532"/>
      <c r="JGE1048287" s="3532"/>
      <c r="JGF1048287" s="3532"/>
      <c r="JGG1048287" s="3532"/>
      <c r="JGH1048287" s="3532"/>
      <c r="JGI1048287" s="3532"/>
      <c r="JGJ1048287" s="3532"/>
      <c r="JGK1048287" s="3532"/>
      <c r="JGL1048287" s="3532"/>
      <c r="JGM1048287" s="3532"/>
      <c r="JGN1048287" s="3532"/>
      <c r="JGO1048287" s="3532"/>
      <c r="JGP1048287" s="3532"/>
      <c r="JGQ1048287" s="3532"/>
      <c r="JGR1048287" s="3532"/>
      <c r="JGS1048287" s="3532"/>
      <c r="JGT1048287" s="3532"/>
      <c r="JGU1048287" s="3532"/>
      <c r="JGV1048287" s="3532"/>
      <c r="JGW1048287" s="3532"/>
      <c r="JGX1048287" s="3532"/>
      <c r="JGY1048287" s="3532"/>
      <c r="JGZ1048287" s="3532"/>
      <c r="JHA1048287" s="3532"/>
      <c r="JHB1048287" s="3532"/>
      <c r="JHC1048287" s="3532"/>
      <c r="JHD1048287" s="3532"/>
      <c r="JHE1048287" s="3532"/>
      <c r="JHF1048287" s="3532"/>
      <c r="JHG1048287" s="3532"/>
      <c r="JHH1048287" s="3532"/>
      <c r="JHI1048287" s="3532"/>
      <c r="JHJ1048287" s="3532"/>
      <c r="JHK1048287" s="3532"/>
      <c r="JHL1048287" s="3532"/>
      <c r="JHM1048287" s="3532"/>
      <c r="JHN1048287" s="3532"/>
      <c r="JHO1048287" s="3532"/>
      <c r="JHP1048287" s="3532"/>
      <c r="JHQ1048287" s="3532"/>
      <c r="JHR1048287" s="3532"/>
      <c r="JHS1048287" s="3532"/>
      <c r="JHT1048287" s="3532"/>
      <c r="JHU1048287" s="3532"/>
      <c r="JHV1048287" s="3532"/>
      <c r="JHW1048287" s="3532"/>
      <c r="JHX1048287" s="3532"/>
      <c r="JHY1048287" s="3532"/>
      <c r="JHZ1048287" s="3532"/>
      <c r="JIA1048287" s="3532"/>
      <c r="JIB1048287" s="3532"/>
      <c r="JIC1048287" s="3532"/>
      <c r="JID1048287" s="3532"/>
      <c r="JIE1048287" s="3532"/>
      <c r="JIF1048287" s="3532"/>
      <c r="JIG1048287" s="3532"/>
      <c r="JIH1048287" s="3532"/>
      <c r="JII1048287" s="3532"/>
      <c r="JIJ1048287" s="3532"/>
      <c r="JIK1048287" s="3532"/>
      <c r="JIL1048287" s="3532"/>
      <c r="JIM1048287" s="3532"/>
      <c r="JIN1048287" s="3532"/>
      <c r="JIO1048287" s="3532"/>
      <c r="JIP1048287" s="3532"/>
      <c r="JIQ1048287" s="3532"/>
      <c r="JIR1048287" s="3532"/>
      <c r="JIS1048287" s="3532"/>
      <c r="JIT1048287" s="3532"/>
      <c r="JIU1048287" s="3532"/>
      <c r="JIV1048287" s="3532"/>
      <c r="JIW1048287" s="3532"/>
      <c r="JIX1048287" s="3532"/>
      <c r="JIY1048287" s="3532"/>
      <c r="JIZ1048287" s="3532"/>
      <c r="JJA1048287" s="3532"/>
      <c r="JJB1048287" s="3532"/>
      <c r="JJC1048287" s="3532"/>
      <c r="JJD1048287" s="3532"/>
      <c r="JJE1048287" s="3532"/>
      <c r="JJF1048287" s="3532"/>
      <c r="JJG1048287" s="3532"/>
      <c r="JJH1048287" s="3532"/>
      <c r="JJI1048287" s="3532"/>
      <c r="JJJ1048287" s="3532"/>
      <c r="JJK1048287" s="3532"/>
      <c r="JJL1048287" s="3532"/>
      <c r="JJM1048287" s="3532"/>
      <c r="JJN1048287" s="3532"/>
      <c r="JJO1048287" s="3532"/>
      <c r="JJP1048287" s="3532"/>
      <c r="JJQ1048287" s="3532"/>
      <c r="JJR1048287" s="3532"/>
      <c r="JJS1048287" s="3532"/>
      <c r="JJT1048287" s="3532"/>
      <c r="JJU1048287" s="3532"/>
      <c r="JJV1048287" s="3532"/>
      <c r="JJW1048287" s="3532"/>
      <c r="JJX1048287" s="3532"/>
      <c r="JJY1048287" s="3532"/>
      <c r="JJZ1048287" s="3532"/>
      <c r="JKA1048287" s="3532"/>
      <c r="JKB1048287" s="3532"/>
      <c r="JKC1048287" s="3532"/>
      <c r="JKD1048287" s="3532"/>
      <c r="JKE1048287" s="3532"/>
      <c r="JKF1048287" s="3532"/>
      <c r="JKG1048287" s="3532"/>
      <c r="JKH1048287" s="3532"/>
      <c r="JKI1048287" s="3532"/>
      <c r="JKJ1048287" s="3532"/>
      <c r="JKK1048287" s="3532"/>
      <c r="JKL1048287" s="3532"/>
      <c r="JKM1048287" s="3532"/>
      <c r="JKN1048287" s="3532"/>
      <c r="JKO1048287" s="3532"/>
      <c r="JKP1048287" s="3532"/>
      <c r="JKQ1048287" s="3532"/>
      <c r="JKR1048287" s="3532"/>
      <c r="JKS1048287" s="3532"/>
      <c r="JKT1048287" s="3532"/>
      <c r="JKU1048287" s="3532"/>
      <c r="JKV1048287" s="3532"/>
      <c r="JKW1048287" s="3532"/>
      <c r="JKX1048287" s="3532"/>
      <c r="JKY1048287" s="3532"/>
      <c r="JKZ1048287" s="3532"/>
      <c r="JLA1048287" s="3532"/>
      <c r="JLB1048287" s="3532"/>
      <c r="JLC1048287" s="3532"/>
      <c r="JLD1048287" s="3532"/>
      <c r="JLE1048287" s="3532"/>
      <c r="JLF1048287" s="3532"/>
      <c r="JLG1048287" s="3532"/>
      <c r="JLH1048287" s="3532"/>
      <c r="JLI1048287" s="3532"/>
      <c r="JLJ1048287" s="3532"/>
      <c r="JLK1048287" s="3532"/>
      <c r="JLL1048287" s="3532"/>
      <c r="JLM1048287" s="3532"/>
      <c r="JLN1048287" s="3532"/>
      <c r="JLO1048287" s="3532"/>
      <c r="JLP1048287" s="3532"/>
      <c r="JLQ1048287" s="3532"/>
      <c r="JLR1048287" s="3532"/>
      <c r="JLS1048287" s="3532"/>
      <c r="JLT1048287" s="3532"/>
      <c r="JLU1048287" s="3532"/>
      <c r="JLV1048287" s="3532"/>
      <c r="JLW1048287" s="3532"/>
      <c r="JLX1048287" s="3532"/>
      <c r="JLY1048287" s="3532"/>
      <c r="JLZ1048287" s="3532"/>
      <c r="JMA1048287" s="3532"/>
      <c r="JMB1048287" s="3532"/>
      <c r="JMC1048287" s="3532"/>
      <c r="JMD1048287" s="3532"/>
      <c r="JME1048287" s="3532"/>
      <c r="JMF1048287" s="3532"/>
      <c r="JMG1048287" s="3532"/>
      <c r="JMH1048287" s="3532"/>
      <c r="JMI1048287" s="3532"/>
      <c r="JMJ1048287" s="3532"/>
      <c r="JMK1048287" s="3532"/>
      <c r="JML1048287" s="3532"/>
      <c r="JMM1048287" s="3532"/>
      <c r="JMN1048287" s="3532"/>
      <c r="JMO1048287" s="3532"/>
      <c r="JMP1048287" s="3532"/>
      <c r="JMQ1048287" s="3532"/>
      <c r="JMR1048287" s="3532"/>
      <c r="JMS1048287" s="3532"/>
      <c r="JMT1048287" s="3532"/>
      <c r="JMU1048287" s="3532"/>
      <c r="JMV1048287" s="3532"/>
      <c r="JMW1048287" s="3532"/>
      <c r="JMX1048287" s="3532"/>
      <c r="JMY1048287" s="3532"/>
      <c r="JMZ1048287" s="3532"/>
      <c r="JNA1048287" s="3532"/>
      <c r="JNB1048287" s="3532"/>
      <c r="JNC1048287" s="3532"/>
      <c r="JND1048287" s="3532"/>
      <c r="JNE1048287" s="3532"/>
      <c r="JNF1048287" s="3532"/>
      <c r="JNG1048287" s="3532"/>
      <c r="JNH1048287" s="3532"/>
      <c r="JNI1048287" s="3532"/>
      <c r="JNJ1048287" s="3532"/>
      <c r="JNK1048287" s="3532"/>
      <c r="JNL1048287" s="3532"/>
      <c r="JNM1048287" s="3532"/>
      <c r="JNN1048287" s="3532"/>
      <c r="JNO1048287" s="3532"/>
      <c r="JNP1048287" s="3532"/>
      <c r="JNQ1048287" s="3532"/>
      <c r="JNR1048287" s="3532"/>
      <c r="JNS1048287" s="3532"/>
      <c r="JNT1048287" s="3532"/>
      <c r="JNU1048287" s="3532"/>
      <c r="JNV1048287" s="3532"/>
      <c r="JNW1048287" s="3532"/>
      <c r="JNX1048287" s="3532"/>
      <c r="JNY1048287" s="3532"/>
      <c r="JNZ1048287" s="3532"/>
      <c r="JOA1048287" s="3532"/>
      <c r="JOB1048287" s="3532"/>
      <c r="JOC1048287" s="3532"/>
      <c r="JOD1048287" s="3532"/>
      <c r="JOE1048287" s="3532"/>
      <c r="JOF1048287" s="3532"/>
      <c r="JOG1048287" s="3532"/>
      <c r="JOH1048287" s="3532"/>
      <c r="JOI1048287" s="3532"/>
      <c r="JOJ1048287" s="3532"/>
      <c r="JOK1048287" s="3532"/>
      <c r="JOL1048287" s="3532"/>
      <c r="JOM1048287" s="3532"/>
      <c r="JON1048287" s="3532"/>
      <c r="JOO1048287" s="3532"/>
      <c r="JOP1048287" s="3532"/>
      <c r="JOQ1048287" s="3532"/>
      <c r="JOR1048287" s="3532"/>
      <c r="JOS1048287" s="3532"/>
      <c r="JOT1048287" s="3532"/>
      <c r="JOU1048287" s="3532"/>
      <c r="JOV1048287" s="3532"/>
      <c r="JOW1048287" s="3532"/>
      <c r="JOX1048287" s="3532"/>
      <c r="JOY1048287" s="3532"/>
      <c r="JOZ1048287" s="3532"/>
      <c r="JPA1048287" s="3532"/>
      <c r="JPB1048287" s="3532"/>
      <c r="JPC1048287" s="3532"/>
      <c r="JPD1048287" s="3532"/>
      <c r="JPE1048287" s="3532"/>
      <c r="JPF1048287" s="3532"/>
      <c r="JPG1048287" s="3532"/>
      <c r="JPH1048287" s="3532"/>
      <c r="JPI1048287" s="3532"/>
      <c r="JPJ1048287" s="3532"/>
      <c r="JPK1048287" s="3532"/>
      <c r="JPL1048287" s="3532"/>
      <c r="JPM1048287" s="3532"/>
      <c r="JPN1048287" s="3532"/>
      <c r="JPO1048287" s="3532"/>
      <c r="JPP1048287" s="3532"/>
      <c r="JPQ1048287" s="3532"/>
      <c r="JPR1048287" s="3532"/>
      <c r="JPS1048287" s="3532"/>
      <c r="JPT1048287" s="3532"/>
      <c r="JPU1048287" s="3532"/>
      <c r="JPV1048287" s="3532"/>
      <c r="JPW1048287" s="3532"/>
      <c r="JPX1048287" s="3532"/>
      <c r="JPY1048287" s="3532"/>
      <c r="JPZ1048287" s="3532"/>
      <c r="JQA1048287" s="3532"/>
      <c r="JQB1048287" s="3532"/>
      <c r="JQC1048287" s="3532"/>
      <c r="JQD1048287" s="3532"/>
      <c r="JQE1048287" s="3532"/>
      <c r="JQF1048287" s="3532"/>
      <c r="JQG1048287" s="3532"/>
      <c r="JQH1048287" s="3532"/>
      <c r="JQI1048287" s="3532"/>
      <c r="JQJ1048287" s="3532"/>
      <c r="JQK1048287" s="3532"/>
      <c r="JQL1048287" s="3532"/>
      <c r="JQM1048287" s="3532"/>
      <c r="JQN1048287" s="3532"/>
      <c r="JQO1048287" s="3532"/>
      <c r="JQP1048287" s="3532"/>
      <c r="JQQ1048287" s="3532"/>
      <c r="JQR1048287" s="3532"/>
      <c r="JQS1048287" s="3532"/>
      <c r="JQT1048287" s="3532"/>
      <c r="JQU1048287" s="3532"/>
      <c r="JQV1048287" s="3532"/>
      <c r="JQW1048287" s="3532"/>
      <c r="JQX1048287" s="3532"/>
      <c r="JQY1048287" s="3532"/>
      <c r="JQZ1048287" s="3532"/>
      <c r="JRA1048287" s="3532"/>
      <c r="JRB1048287" s="3532"/>
      <c r="JRC1048287" s="3532"/>
      <c r="JRD1048287" s="3532"/>
      <c r="JRE1048287" s="3532"/>
      <c r="JRF1048287" s="3532"/>
      <c r="JRG1048287" s="3532"/>
      <c r="JRH1048287" s="3532"/>
      <c r="JRI1048287" s="3532"/>
      <c r="JRJ1048287" s="3532"/>
      <c r="JRK1048287" s="3532"/>
      <c r="JRL1048287" s="3532"/>
      <c r="JRM1048287" s="3532"/>
      <c r="JRN1048287" s="3532"/>
      <c r="JRO1048287" s="3532"/>
      <c r="JRP1048287" s="3532"/>
      <c r="JRQ1048287" s="3532"/>
      <c r="JRR1048287" s="3532"/>
      <c r="JRS1048287" s="3532"/>
      <c r="JRT1048287" s="3532"/>
      <c r="JRU1048287" s="3532"/>
      <c r="JRV1048287" s="3532"/>
      <c r="JRW1048287" s="3532"/>
      <c r="JRX1048287" s="3532"/>
      <c r="JRY1048287" s="3532"/>
      <c r="JRZ1048287" s="3532"/>
      <c r="JSA1048287" s="3532"/>
      <c r="JSB1048287" s="3532"/>
      <c r="JSC1048287" s="3532"/>
      <c r="JSD1048287" s="3532"/>
      <c r="JSE1048287" s="3532"/>
      <c r="JSF1048287" s="3532"/>
      <c r="JSG1048287" s="3532"/>
      <c r="JSH1048287" s="3532"/>
      <c r="JSI1048287" s="3532"/>
      <c r="JSJ1048287" s="3532"/>
      <c r="JSK1048287" s="3532"/>
      <c r="JSL1048287" s="3532"/>
      <c r="JSM1048287" s="3532"/>
      <c r="JSN1048287" s="3532"/>
      <c r="JSO1048287" s="3532"/>
      <c r="JSP1048287" s="3532"/>
      <c r="JSQ1048287" s="3532"/>
      <c r="JSR1048287" s="3532"/>
      <c r="JSS1048287" s="3532"/>
      <c r="JST1048287" s="3532"/>
      <c r="JSU1048287" s="3532"/>
      <c r="JSV1048287" s="3532"/>
      <c r="JSW1048287" s="3532"/>
      <c r="JSX1048287" s="3532"/>
      <c r="JSY1048287" s="3532"/>
      <c r="JSZ1048287" s="3532"/>
      <c r="JTA1048287" s="3532"/>
      <c r="JTB1048287" s="3532"/>
      <c r="JTC1048287" s="3532"/>
      <c r="JTD1048287" s="3532"/>
      <c r="JTE1048287" s="3532"/>
      <c r="JTF1048287" s="3532"/>
      <c r="JTG1048287" s="3532"/>
      <c r="JTH1048287" s="3532"/>
      <c r="JTI1048287" s="3532"/>
      <c r="JTJ1048287" s="3532"/>
      <c r="JTK1048287" s="3532"/>
      <c r="JTL1048287" s="3532"/>
      <c r="JTM1048287" s="3532"/>
      <c r="JTN1048287" s="3532"/>
      <c r="JTO1048287" s="3532"/>
      <c r="JTP1048287" s="3532"/>
      <c r="JTQ1048287" s="3532"/>
      <c r="JTR1048287" s="3532"/>
      <c r="JTS1048287" s="3532"/>
      <c r="JTT1048287" s="3532"/>
      <c r="JTU1048287" s="3532"/>
      <c r="JTV1048287" s="3532"/>
      <c r="JTW1048287" s="3532"/>
      <c r="JTX1048287" s="3532"/>
      <c r="JTY1048287" s="3532"/>
      <c r="JTZ1048287" s="3532"/>
      <c r="JUA1048287" s="3532"/>
      <c r="JUB1048287" s="3532"/>
      <c r="JUC1048287" s="3532"/>
      <c r="JUD1048287" s="3532"/>
      <c r="JUE1048287" s="3532"/>
      <c r="JUF1048287" s="3532"/>
      <c r="JUG1048287" s="3532"/>
      <c r="JUH1048287" s="3532"/>
      <c r="JUI1048287" s="3532"/>
      <c r="JUJ1048287" s="3532"/>
      <c r="JUK1048287" s="3532"/>
      <c r="JUL1048287" s="3532"/>
      <c r="JUM1048287" s="3532"/>
      <c r="JUN1048287" s="3532"/>
      <c r="JUO1048287" s="3532"/>
      <c r="JUP1048287" s="3532"/>
      <c r="JUQ1048287" s="3532"/>
      <c r="JUR1048287" s="3532"/>
      <c r="JUS1048287" s="3532"/>
      <c r="JUT1048287" s="3532"/>
      <c r="JUU1048287" s="3532"/>
      <c r="JUV1048287" s="3532"/>
      <c r="JUW1048287" s="3532"/>
      <c r="JUX1048287" s="3532"/>
      <c r="JUY1048287" s="3532"/>
      <c r="JUZ1048287" s="3532"/>
      <c r="JVA1048287" s="3532"/>
      <c r="JVB1048287" s="3532"/>
      <c r="JVC1048287" s="3532"/>
      <c r="JVD1048287" s="3532"/>
      <c r="JVE1048287" s="3532"/>
      <c r="JVF1048287" s="3532"/>
      <c r="JVG1048287" s="3532"/>
      <c r="JVH1048287" s="3532"/>
      <c r="JVI1048287" s="3532"/>
      <c r="JVJ1048287" s="3532"/>
      <c r="JVK1048287" s="3532"/>
      <c r="JVL1048287" s="3532"/>
      <c r="JVM1048287" s="3532"/>
      <c r="JVN1048287" s="3532"/>
      <c r="JVO1048287" s="3532"/>
      <c r="JVP1048287" s="3532"/>
      <c r="JVQ1048287" s="3532"/>
      <c r="JVR1048287" s="3532"/>
      <c r="JVS1048287" s="3532"/>
      <c r="JVT1048287" s="3532"/>
      <c r="JVU1048287" s="3532"/>
      <c r="JVV1048287" s="3532"/>
      <c r="JVW1048287" s="3532"/>
      <c r="JVX1048287" s="3532"/>
      <c r="JVY1048287" s="3532"/>
      <c r="JVZ1048287" s="3532"/>
      <c r="JWA1048287" s="3532"/>
      <c r="JWB1048287" s="3532"/>
      <c r="JWC1048287" s="3532"/>
      <c r="JWD1048287" s="3532"/>
      <c r="JWE1048287" s="3532"/>
      <c r="JWF1048287" s="3532"/>
      <c r="JWG1048287" s="3532"/>
      <c r="JWH1048287" s="3532"/>
      <c r="JWI1048287" s="3532"/>
      <c r="JWJ1048287" s="3532"/>
      <c r="JWK1048287" s="3532"/>
      <c r="JWL1048287" s="3532"/>
      <c r="JWM1048287" s="3532"/>
      <c r="JWN1048287" s="3532"/>
      <c r="JWO1048287" s="3532"/>
      <c r="JWP1048287" s="3532"/>
      <c r="JWQ1048287" s="3532"/>
      <c r="JWR1048287" s="3532"/>
      <c r="JWS1048287" s="3532"/>
      <c r="JWT1048287" s="3532"/>
      <c r="JWU1048287" s="3532"/>
      <c r="JWV1048287" s="3532"/>
      <c r="JWW1048287" s="3532"/>
      <c r="JWX1048287" s="3532"/>
      <c r="JWY1048287" s="3532"/>
      <c r="JWZ1048287" s="3532"/>
      <c r="JXA1048287" s="3532"/>
      <c r="JXB1048287" s="3532"/>
      <c r="JXC1048287" s="3532"/>
      <c r="JXD1048287" s="3532"/>
      <c r="JXE1048287" s="3532"/>
      <c r="JXF1048287" s="3532"/>
      <c r="JXG1048287" s="3532"/>
      <c r="JXH1048287" s="3532"/>
      <c r="JXI1048287" s="3532"/>
      <c r="JXJ1048287" s="3532"/>
      <c r="JXK1048287" s="3532"/>
      <c r="JXL1048287" s="3532"/>
      <c r="JXM1048287" s="3532"/>
      <c r="JXN1048287" s="3532"/>
      <c r="JXO1048287" s="3532"/>
      <c r="JXP1048287" s="3532"/>
      <c r="JXQ1048287" s="3532"/>
      <c r="JXR1048287" s="3532"/>
      <c r="JXS1048287" s="3532"/>
      <c r="JXT1048287" s="3532"/>
      <c r="JXU1048287" s="3532"/>
      <c r="JXV1048287" s="3532"/>
      <c r="JXW1048287" s="3532"/>
      <c r="JXX1048287" s="3532"/>
      <c r="JXY1048287" s="3532"/>
      <c r="JXZ1048287" s="3532"/>
      <c r="JYA1048287" s="3532"/>
      <c r="JYB1048287" s="3532"/>
      <c r="JYC1048287" s="3532"/>
      <c r="JYD1048287" s="3532"/>
      <c r="JYE1048287" s="3532"/>
      <c r="JYF1048287" s="3532"/>
      <c r="JYG1048287" s="3532"/>
      <c r="JYH1048287" s="3532"/>
      <c r="JYI1048287" s="3532"/>
      <c r="JYJ1048287" s="3532"/>
      <c r="JYK1048287" s="3532"/>
      <c r="JYL1048287" s="3532"/>
      <c r="JYM1048287" s="3532"/>
      <c r="JYN1048287" s="3532"/>
      <c r="JYO1048287" s="3532"/>
      <c r="JYP1048287" s="3532"/>
      <c r="JYQ1048287" s="3532"/>
      <c r="JYR1048287" s="3532"/>
      <c r="JYS1048287" s="3532"/>
      <c r="JYT1048287" s="3532"/>
      <c r="JYU1048287" s="3532"/>
      <c r="JYV1048287" s="3532"/>
      <c r="JYW1048287" s="3532"/>
      <c r="JYX1048287" s="3532"/>
      <c r="JYY1048287" s="3532"/>
      <c r="JYZ1048287" s="3532"/>
      <c r="JZA1048287" s="3532"/>
      <c r="JZB1048287" s="3532"/>
      <c r="JZC1048287" s="3532"/>
      <c r="JZD1048287" s="3532"/>
      <c r="JZE1048287" s="3532"/>
      <c r="JZF1048287" s="3532"/>
      <c r="JZG1048287" s="3532"/>
      <c r="JZH1048287" s="3532"/>
      <c r="JZI1048287" s="3532"/>
      <c r="JZJ1048287" s="3532"/>
      <c r="JZK1048287" s="3532"/>
      <c r="JZL1048287" s="3532"/>
      <c r="JZM1048287" s="3532"/>
      <c r="JZN1048287" s="3532"/>
      <c r="JZO1048287" s="3532"/>
      <c r="JZP1048287" s="3532"/>
      <c r="JZQ1048287" s="3532"/>
      <c r="JZR1048287" s="3532"/>
      <c r="JZS1048287" s="3532"/>
      <c r="JZT1048287" s="3532"/>
      <c r="JZU1048287" s="3532"/>
      <c r="JZV1048287" s="3532"/>
      <c r="JZW1048287" s="3532"/>
      <c r="JZX1048287" s="3532"/>
      <c r="JZY1048287" s="3532"/>
      <c r="JZZ1048287" s="3532"/>
      <c r="KAA1048287" s="3532"/>
      <c r="KAB1048287" s="3532"/>
      <c r="KAC1048287" s="3532"/>
      <c r="KAD1048287" s="3532"/>
      <c r="KAE1048287" s="3532"/>
      <c r="KAF1048287" s="3532"/>
      <c r="KAG1048287" s="3532"/>
      <c r="KAH1048287" s="3532"/>
      <c r="KAI1048287" s="3532"/>
      <c r="KAJ1048287" s="3532"/>
      <c r="KAK1048287" s="3532"/>
      <c r="KAL1048287" s="3532"/>
      <c r="KAM1048287" s="3532"/>
      <c r="KAN1048287" s="3532"/>
      <c r="KAO1048287" s="3532"/>
      <c r="KAP1048287" s="3532"/>
      <c r="KAQ1048287" s="3532"/>
      <c r="KAR1048287" s="3532"/>
      <c r="KAS1048287" s="3532"/>
      <c r="KAT1048287" s="3532"/>
      <c r="KAU1048287" s="3532"/>
      <c r="KAV1048287" s="3532"/>
      <c r="KAW1048287" s="3532"/>
      <c r="KAX1048287" s="3532"/>
      <c r="KAY1048287" s="3532"/>
      <c r="KAZ1048287" s="3532"/>
      <c r="KBA1048287" s="3532"/>
      <c r="KBB1048287" s="3532"/>
      <c r="KBC1048287" s="3532"/>
      <c r="KBD1048287" s="3532"/>
      <c r="KBE1048287" s="3532"/>
      <c r="KBF1048287" s="3532"/>
      <c r="KBG1048287" s="3532"/>
      <c r="KBH1048287" s="3532"/>
      <c r="KBI1048287" s="3532"/>
      <c r="KBJ1048287" s="3532"/>
      <c r="KBK1048287" s="3532"/>
      <c r="KBL1048287" s="3532"/>
      <c r="KBM1048287" s="3532"/>
      <c r="KBN1048287" s="3532"/>
      <c r="KBO1048287" s="3532"/>
      <c r="KBP1048287" s="3532"/>
      <c r="KBQ1048287" s="3532"/>
      <c r="KBR1048287" s="3532"/>
      <c r="KBS1048287" s="3532"/>
      <c r="KBT1048287" s="3532"/>
      <c r="KBU1048287" s="3532"/>
      <c r="KBV1048287" s="3532"/>
      <c r="KBW1048287" s="3532"/>
      <c r="KBX1048287" s="3532"/>
      <c r="KBY1048287" s="3532"/>
      <c r="KBZ1048287" s="3532"/>
      <c r="KCA1048287" s="3532"/>
      <c r="KCB1048287" s="3532"/>
      <c r="KCC1048287" s="3532"/>
      <c r="KCD1048287" s="3532"/>
      <c r="KCE1048287" s="3532"/>
      <c r="KCF1048287" s="3532"/>
      <c r="KCG1048287" s="3532"/>
      <c r="KCH1048287" s="3532"/>
      <c r="KCI1048287" s="3532"/>
      <c r="KCJ1048287" s="3532"/>
      <c r="KCK1048287" s="3532"/>
      <c r="KCL1048287" s="3532"/>
      <c r="KCM1048287" s="3532"/>
      <c r="KCN1048287" s="3532"/>
      <c r="KCO1048287" s="3532"/>
      <c r="KCP1048287" s="3532"/>
      <c r="KCQ1048287" s="3532"/>
      <c r="KCR1048287" s="3532"/>
      <c r="KCS1048287" s="3532"/>
      <c r="KCT1048287" s="3532"/>
      <c r="KCU1048287" s="3532"/>
      <c r="KCV1048287" s="3532"/>
      <c r="KCW1048287" s="3532"/>
      <c r="KCX1048287" s="3532"/>
      <c r="KCY1048287" s="3532"/>
      <c r="KCZ1048287" s="3532"/>
      <c r="KDA1048287" s="3532"/>
      <c r="KDB1048287" s="3532"/>
      <c r="KDC1048287" s="3532"/>
      <c r="KDD1048287" s="3532"/>
      <c r="KDE1048287" s="3532"/>
      <c r="KDF1048287" s="3532"/>
      <c r="KDG1048287" s="3532"/>
      <c r="KDH1048287" s="3532"/>
      <c r="KDI1048287" s="3532"/>
      <c r="KDJ1048287" s="3532"/>
      <c r="KDK1048287" s="3532"/>
      <c r="KDL1048287" s="3532"/>
      <c r="KDM1048287" s="3532"/>
      <c r="KDN1048287" s="3532"/>
      <c r="KDO1048287" s="3532"/>
      <c r="KDP1048287" s="3532"/>
      <c r="KDQ1048287" s="3532"/>
      <c r="KDR1048287" s="3532"/>
      <c r="KDS1048287" s="3532"/>
      <c r="KDT1048287" s="3532"/>
      <c r="KDU1048287" s="3532"/>
      <c r="KDV1048287" s="3532"/>
      <c r="KDW1048287" s="3532"/>
      <c r="KDX1048287" s="3532"/>
      <c r="KDY1048287" s="3532"/>
      <c r="KDZ1048287" s="3532"/>
      <c r="KEA1048287" s="3532"/>
      <c r="KEB1048287" s="3532"/>
      <c r="KEC1048287" s="3532"/>
      <c r="KED1048287" s="3532"/>
      <c r="KEE1048287" s="3532"/>
      <c r="KEF1048287" s="3532"/>
      <c r="KEG1048287" s="3532"/>
      <c r="KEH1048287" s="3532"/>
      <c r="KEI1048287" s="3532"/>
      <c r="KEJ1048287" s="3532"/>
      <c r="KEK1048287" s="3532"/>
      <c r="KEL1048287" s="3532"/>
      <c r="KEM1048287" s="3532"/>
      <c r="KEN1048287" s="3532"/>
      <c r="KEO1048287" s="3532"/>
      <c r="KEP1048287" s="3532"/>
      <c r="KEQ1048287" s="3532"/>
      <c r="KER1048287" s="3532"/>
      <c r="KES1048287" s="3532"/>
      <c r="KET1048287" s="3532"/>
      <c r="KEU1048287" s="3532"/>
      <c r="KEV1048287" s="3532"/>
      <c r="KEW1048287" s="3532"/>
      <c r="KEX1048287" s="3532"/>
      <c r="KEY1048287" s="3532"/>
      <c r="KEZ1048287" s="3532"/>
      <c r="KFA1048287" s="3532"/>
      <c r="KFB1048287" s="3532"/>
      <c r="KFC1048287" s="3532"/>
      <c r="KFD1048287" s="3532"/>
      <c r="KFE1048287" s="3532"/>
      <c r="KFF1048287" s="3532"/>
      <c r="KFG1048287" s="3532"/>
      <c r="KFH1048287" s="3532"/>
      <c r="KFI1048287" s="3532"/>
      <c r="KFJ1048287" s="3532"/>
      <c r="KFK1048287" s="3532"/>
      <c r="KFL1048287" s="3532"/>
      <c r="KFM1048287" s="3532"/>
      <c r="KFN1048287" s="3532"/>
      <c r="KFO1048287" s="3532"/>
      <c r="KFP1048287" s="3532"/>
      <c r="KFQ1048287" s="3532"/>
      <c r="KFR1048287" s="3532"/>
      <c r="KFS1048287" s="3532"/>
      <c r="KFT1048287" s="3532"/>
      <c r="KFU1048287" s="3532"/>
      <c r="KFV1048287" s="3532"/>
      <c r="KFW1048287" s="3532"/>
      <c r="KFX1048287" s="3532"/>
      <c r="KFY1048287" s="3532"/>
      <c r="KFZ1048287" s="3532"/>
      <c r="KGA1048287" s="3532"/>
      <c r="KGB1048287" s="3532"/>
      <c r="KGC1048287" s="3532"/>
      <c r="KGD1048287" s="3532"/>
      <c r="KGE1048287" s="3532"/>
      <c r="KGF1048287" s="3532"/>
      <c r="KGG1048287" s="3532"/>
      <c r="KGH1048287" s="3532"/>
      <c r="KGI1048287" s="3532"/>
      <c r="KGJ1048287" s="3532"/>
      <c r="KGK1048287" s="3532"/>
      <c r="KGL1048287" s="3532"/>
      <c r="KGM1048287" s="3532"/>
      <c r="KGN1048287" s="3532"/>
      <c r="KGO1048287" s="3532"/>
      <c r="KGP1048287" s="3532"/>
      <c r="KGQ1048287" s="3532"/>
      <c r="KGR1048287" s="3532"/>
      <c r="KGS1048287" s="3532"/>
      <c r="KGT1048287" s="3532"/>
      <c r="KGU1048287" s="3532"/>
      <c r="KGV1048287" s="3532"/>
      <c r="KGW1048287" s="3532"/>
      <c r="KGX1048287" s="3532"/>
      <c r="KGY1048287" s="3532"/>
      <c r="KGZ1048287" s="3532"/>
      <c r="KHA1048287" s="3532"/>
      <c r="KHB1048287" s="3532"/>
      <c r="KHC1048287" s="3532"/>
      <c r="KHD1048287" s="3532"/>
      <c r="KHE1048287" s="3532"/>
      <c r="KHF1048287" s="3532"/>
      <c r="KHG1048287" s="3532"/>
      <c r="KHH1048287" s="3532"/>
      <c r="KHI1048287" s="3532"/>
      <c r="KHJ1048287" s="3532"/>
      <c r="KHK1048287" s="3532"/>
      <c r="KHL1048287" s="3532"/>
      <c r="KHM1048287" s="3532"/>
      <c r="KHN1048287" s="3532"/>
      <c r="KHO1048287" s="3532"/>
      <c r="KHP1048287" s="3532"/>
      <c r="KHQ1048287" s="3532"/>
      <c r="KHR1048287" s="3532"/>
      <c r="KHS1048287" s="3532"/>
      <c r="KHT1048287" s="3532"/>
      <c r="KHU1048287" s="3532"/>
      <c r="KHV1048287" s="3532"/>
      <c r="KHW1048287" s="3532"/>
      <c r="KHX1048287" s="3532"/>
      <c r="KHY1048287" s="3532"/>
      <c r="KHZ1048287" s="3532"/>
      <c r="KIA1048287" s="3532"/>
      <c r="KIB1048287" s="3532"/>
      <c r="KIC1048287" s="3532"/>
      <c r="KID1048287" s="3532"/>
      <c r="KIE1048287" s="3532"/>
      <c r="KIF1048287" s="3532"/>
      <c r="KIG1048287" s="3532"/>
      <c r="KIH1048287" s="3532"/>
      <c r="KII1048287" s="3532"/>
      <c r="KIJ1048287" s="3532"/>
      <c r="KIK1048287" s="3532"/>
      <c r="KIL1048287" s="3532"/>
      <c r="KIM1048287" s="3532"/>
      <c r="KIN1048287" s="3532"/>
      <c r="KIO1048287" s="3532"/>
      <c r="KIP1048287" s="3532"/>
      <c r="KIQ1048287" s="3532"/>
      <c r="KIR1048287" s="3532"/>
      <c r="KIS1048287" s="3532"/>
      <c r="KIT1048287" s="3532"/>
      <c r="KIU1048287" s="3532"/>
      <c r="KIV1048287" s="3532"/>
      <c r="KIW1048287" s="3532"/>
      <c r="KIX1048287" s="3532"/>
      <c r="KIY1048287" s="3532"/>
      <c r="KIZ1048287" s="3532"/>
      <c r="KJA1048287" s="3532"/>
      <c r="KJB1048287" s="3532"/>
      <c r="KJC1048287" s="3532"/>
      <c r="KJD1048287" s="3532"/>
      <c r="KJE1048287" s="3532"/>
      <c r="KJF1048287" s="3532"/>
      <c r="KJG1048287" s="3532"/>
      <c r="KJH1048287" s="3532"/>
      <c r="KJI1048287" s="3532"/>
      <c r="KJJ1048287" s="3532"/>
      <c r="KJK1048287" s="3532"/>
      <c r="KJL1048287" s="3532"/>
      <c r="KJM1048287" s="3532"/>
      <c r="KJN1048287" s="3532"/>
      <c r="KJO1048287" s="3532"/>
      <c r="KJP1048287" s="3532"/>
      <c r="KJQ1048287" s="3532"/>
      <c r="KJR1048287" s="3532"/>
      <c r="KJS1048287" s="3532"/>
      <c r="KJT1048287" s="3532"/>
      <c r="KJU1048287" s="3532"/>
      <c r="KJV1048287" s="3532"/>
      <c r="KJW1048287" s="3532"/>
      <c r="KJX1048287" s="3532"/>
      <c r="KJY1048287" s="3532"/>
      <c r="KJZ1048287" s="3532"/>
      <c r="KKA1048287" s="3532"/>
      <c r="KKB1048287" s="3532"/>
      <c r="KKC1048287" s="3532"/>
      <c r="KKD1048287" s="3532"/>
      <c r="KKE1048287" s="3532"/>
      <c r="KKF1048287" s="3532"/>
      <c r="KKG1048287" s="3532"/>
      <c r="KKH1048287" s="3532"/>
      <c r="KKI1048287" s="3532"/>
      <c r="KKJ1048287" s="3532"/>
      <c r="KKK1048287" s="3532"/>
      <c r="KKL1048287" s="3532"/>
      <c r="KKM1048287" s="3532"/>
      <c r="KKN1048287" s="3532"/>
      <c r="KKO1048287" s="3532"/>
      <c r="KKP1048287" s="3532"/>
      <c r="KKQ1048287" s="3532"/>
      <c r="KKR1048287" s="3532"/>
      <c r="KKS1048287" s="3532"/>
      <c r="KKT1048287" s="3532"/>
      <c r="KKU1048287" s="3532"/>
      <c r="KKV1048287" s="3532"/>
      <c r="KKW1048287" s="3532"/>
      <c r="KKX1048287" s="3532"/>
      <c r="KKY1048287" s="3532"/>
      <c r="KKZ1048287" s="3532"/>
      <c r="KLA1048287" s="3532"/>
      <c r="KLB1048287" s="3532"/>
      <c r="KLC1048287" s="3532"/>
      <c r="KLD1048287" s="3532"/>
      <c r="KLE1048287" s="3532"/>
      <c r="KLF1048287" s="3532"/>
      <c r="KLG1048287" s="3532"/>
      <c r="KLH1048287" s="3532"/>
      <c r="KLI1048287" s="3532"/>
      <c r="KLJ1048287" s="3532"/>
      <c r="KLK1048287" s="3532"/>
      <c r="KLL1048287" s="3532"/>
      <c r="KLM1048287" s="3532"/>
      <c r="KLN1048287" s="3532"/>
      <c r="KLO1048287" s="3532"/>
      <c r="KLP1048287" s="3532"/>
      <c r="KLQ1048287" s="3532"/>
      <c r="KLR1048287" s="3532"/>
      <c r="KLS1048287" s="3532"/>
      <c r="KLT1048287" s="3532"/>
      <c r="KLU1048287" s="3532"/>
      <c r="KLV1048287" s="3532"/>
      <c r="KLW1048287" s="3532"/>
      <c r="KLX1048287" s="3532"/>
      <c r="KLY1048287" s="3532"/>
      <c r="KLZ1048287" s="3532"/>
      <c r="KMA1048287" s="3532"/>
      <c r="KMB1048287" s="3532"/>
      <c r="KMC1048287" s="3532"/>
      <c r="KMD1048287" s="3532"/>
      <c r="KME1048287" s="3532"/>
      <c r="KMF1048287" s="3532"/>
      <c r="KMG1048287" s="3532"/>
      <c r="KMH1048287" s="3532"/>
      <c r="KMI1048287" s="3532"/>
      <c r="KMJ1048287" s="3532"/>
      <c r="KMK1048287" s="3532"/>
      <c r="KML1048287" s="3532"/>
      <c r="KMM1048287" s="3532"/>
      <c r="KMN1048287" s="3532"/>
      <c r="KMO1048287" s="3532"/>
      <c r="KMP1048287" s="3532"/>
      <c r="KMQ1048287" s="3532"/>
      <c r="KMR1048287" s="3532"/>
      <c r="KMS1048287" s="3532"/>
      <c r="KMT1048287" s="3532"/>
      <c r="KMU1048287" s="3532"/>
      <c r="KMV1048287" s="3532"/>
      <c r="KMW1048287" s="3532"/>
      <c r="KMX1048287" s="3532"/>
      <c r="KMY1048287" s="3532"/>
      <c r="KMZ1048287" s="3532"/>
      <c r="KNA1048287" s="3532"/>
      <c r="KNB1048287" s="3532"/>
      <c r="KNC1048287" s="3532"/>
      <c r="KND1048287" s="3532"/>
      <c r="KNE1048287" s="3532"/>
      <c r="KNF1048287" s="3532"/>
      <c r="KNG1048287" s="3532"/>
      <c r="KNH1048287" s="3532"/>
      <c r="KNI1048287" s="3532"/>
      <c r="KNJ1048287" s="3532"/>
      <c r="KNK1048287" s="3532"/>
      <c r="KNL1048287" s="3532"/>
      <c r="KNM1048287" s="3532"/>
      <c r="KNN1048287" s="3532"/>
      <c r="KNO1048287" s="3532"/>
      <c r="KNP1048287" s="3532"/>
      <c r="KNQ1048287" s="3532"/>
      <c r="KNR1048287" s="3532"/>
      <c r="KNS1048287" s="3532"/>
      <c r="KNT1048287" s="3532"/>
      <c r="KNU1048287" s="3532"/>
      <c r="KNV1048287" s="3532"/>
      <c r="KNW1048287" s="3532"/>
      <c r="KNX1048287" s="3532"/>
      <c r="KNY1048287" s="3532"/>
      <c r="KNZ1048287" s="3532"/>
      <c r="KOA1048287" s="3532"/>
      <c r="KOB1048287" s="3532"/>
      <c r="KOC1048287" s="3532"/>
      <c r="KOD1048287" s="3532"/>
      <c r="KOE1048287" s="3532"/>
      <c r="KOF1048287" s="3532"/>
      <c r="KOG1048287" s="3532"/>
      <c r="KOH1048287" s="3532"/>
      <c r="KOI1048287" s="3532"/>
      <c r="KOJ1048287" s="3532"/>
      <c r="KOK1048287" s="3532"/>
      <c r="KOL1048287" s="3532"/>
      <c r="KOM1048287" s="3532"/>
      <c r="KON1048287" s="3532"/>
      <c r="KOO1048287" s="3532"/>
      <c r="KOP1048287" s="3532"/>
      <c r="KOQ1048287" s="3532"/>
      <c r="KOR1048287" s="3532"/>
      <c r="KOS1048287" s="3532"/>
      <c r="KOT1048287" s="3532"/>
      <c r="KOU1048287" s="3532"/>
      <c r="KOV1048287" s="3532"/>
      <c r="KOW1048287" s="3532"/>
      <c r="KOX1048287" s="3532"/>
      <c r="KOY1048287" s="3532"/>
      <c r="KOZ1048287" s="3532"/>
      <c r="KPA1048287" s="3532"/>
      <c r="KPB1048287" s="3532"/>
      <c r="KPC1048287" s="3532"/>
      <c r="KPD1048287" s="3532"/>
      <c r="KPE1048287" s="3532"/>
      <c r="KPF1048287" s="3532"/>
      <c r="KPG1048287" s="3532"/>
      <c r="KPH1048287" s="3532"/>
      <c r="KPI1048287" s="3532"/>
      <c r="KPJ1048287" s="3532"/>
      <c r="KPK1048287" s="3532"/>
      <c r="KPL1048287" s="3532"/>
      <c r="KPM1048287" s="3532"/>
      <c r="KPN1048287" s="3532"/>
      <c r="KPO1048287" s="3532"/>
      <c r="KPP1048287" s="3532"/>
      <c r="KPQ1048287" s="3532"/>
      <c r="KPR1048287" s="3532"/>
      <c r="KPS1048287" s="3532"/>
      <c r="KPT1048287" s="3532"/>
      <c r="KPU1048287" s="3532"/>
      <c r="KPV1048287" s="3532"/>
      <c r="KPW1048287" s="3532"/>
      <c r="KPX1048287" s="3532"/>
      <c r="KPY1048287" s="3532"/>
      <c r="KPZ1048287" s="3532"/>
      <c r="KQA1048287" s="3532"/>
      <c r="KQB1048287" s="3532"/>
      <c r="KQC1048287" s="3532"/>
      <c r="KQD1048287" s="3532"/>
      <c r="KQE1048287" s="3532"/>
      <c r="KQF1048287" s="3532"/>
      <c r="KQG1048287" s="3532"/>
      <c r="KQH1048287" s="3532"/>
      <c r="KQI1048287" s="3532"/>
      <c r="KQJ1048287" s="3532"/>
      <c r="KQK1048287" s="3532"/>
      <c r="KQL1048287" s="3532"/>
      <c r="KQM1048287" s="3532"/>
      <c r="KQN1048287" s="3532"/>
      <c r="KQO1048287" s="3532"/>
      <c r="KQP1048287" s="3532"/>
      <c r="KQQ1048287" s="3532"/>
      <c r="KQR1048287" s="3532"/>
      <c r="KQS1048287" s="3532"/>
      <c r="KQT1048287" s="3532"/>
      <c r="KQU1048287" s="3532"/>
      <c r="KQV1048287" s="3532"/>
      <c r="KQW1048287" s="3532"/>
      <c r="KQX1048287" s="3532"/>
      <c r="KQY1048287" s="3532"/>
      <c r="KQZ1048287" s="3532"/>
      <c r="KRA1048287" s="3532"/>
      <c r="KRB1048287" s="3532"/>
      <c r="KRC1048287" s="3532"/>
      <c r="KRD1048287" s="3532"/>
      <c r="KRE1048287" s="3532"/>
      <c r="KRF1048287" s="3532"/>
      <c r="KRG1048287" s="3532"/>
      <c r="KRH1048287" s="3532"/>
      <c r="KRI1048287" s="3532"/>
      <c r="KRJ1048287" s="3532"/>
      <c r="KRK1048287" s="3532"/>
      <c r="KRL1048287" s="3532"/>
      <c r="KRM1048287" s="3532"/>
      <c r="KRN1048287" s="3532"/>
      <c r="KRO1048287" s="3532"/>
      <c r="KRP1048287" s="3532"/>
      <c r="KRQ1048287" s="3532"/>
      <c r="KRR1048287" s="3532"/>
      <c r="KRS1048287" s="3532"/>
      <c r="KRT1048287" s="3532"/>
      <c r="KRU1048287" s="3532"/>
      <c r="KRV1048287" s="3532"/>
      <c r="KRW1048287" s="3532"/>
      <c r="KRX1048287" s="3532"/>
      <c r="KRY1048287" s="3532"/>
      <c r="KRZ1048287" s="3532"/>
      <c r="KSA1048287" s="3532"/>
      <c r="KSB1048287" s="3532"/>
      <c r="KSC1048287" s="3532"/>
      <c r="KSD1048287" s="3532"/>
      <c r="KSE1048287" s="3532"/>
      <c r="KSF1048287" s="3532"/>
      <c r="KSG1048287" s="3532"/>
      <c r="KSH1048287" s="3532"/>
      <c r="KSI1048287" s="3532"/>
      <c r="KSJ1048287" s="3532"/>
      <c r="KSK1048287" s="3532"/>
      <c r="KSL1048287" s="3532"/>
      <c r="KSM1048287" s="3532"/>
      <c r="KSN1048287" s="3532"/>
      <c r="KSO1048287" s="3532"/>
      <c r="KSP1048287" s="3532"/>
      <c r="KSQ1048287" s="3532"/>
      <c r="KSR1048287" s="3532"/>
      <c r="KSS1048287" s="3532"/>
      <c r="KST1048287" s="3532"/>
      <c r="KSU1048287" s="3532"/>
      <c r="KSV1048287" s="3532"/>
      <c r="KSW1048287" s="3532"/>
      <c r="KSX1048287" s="3532"/>
      <c r="KSY1048287" s="3532"/>
      <c r="KSZ1048287" s="3532"/>
      <c r="KTA1048287" s="3532"/>
      <c r="KTB1048287" s="3532"/>
      <c r="KTC1048287" s="3532"/>
      <c r="KTD1048287" s="3532"/>
      <c r="KTE1048287" s="3532"/>
      <c r="KTF1048287" s="3532"/>
      <c r="KTG1048287" s="3532"/>
      <c r="KTH1048287" s="3532"/>
      <c r="KTI1048287" s="3532"/>
      <c r="KTJ1048287" s="3532"/>
      <c r="KTK1048287" s="3532"/>
      <c r="KTL1048287" s="3532"/>
      <c r="KTM1048287" s="3532"/>
      <c r="KTN1048287" s="3532"/>
      <c r="KTO1048287" s="3532"/>
      <c r="KTP1048287" s="3532"/>
      <c r="KTQ1048287" s="3532"/>
      <c r="KTR1048287" s="3532"/>
      <c r="KTS1048287" s="3532"/>
      <c r="KTT1048287" s="3532"/>
      <c r="KTU1048287" s="3532"/>
      <c r="KTV1048287" s="3532"/>
      <c r="KTW1048287" s="3532"/>
      <c r="KTX1048287" s="3532"/>
      <c r="KTY1048287" s="3532"/>
      <c r="KTZ1048287" s="3532"/>
      <c r="KUA1048287" s="3532"/>
      <c r="KUB1048287" s="3532"/>
      <c r="KUC1048287" s="3532"/>
      <c r="KUD1048287" s="3532"/>
      <c r="KUE1048287" s="3532"/>
      <c r="KUF1048287" s="3532"/>
      <c r="KUG1048287" s="3532"/>
      <c r="KUH1048287" s="3532"/>
      <c r="KUI1048287" s="3532"/>
      <c r="KUJ1048287" s="3532"/>
      <c r="KUK1048287" s="3532"/>
      <c r="KUL1048287" s="3532"/>
      <c r="KUM1048287" s="3532"/>
      <c r="KUN1048287" s="3532"/>
      <c r="KUO1048287" s="3532"/>
      <c r="KUP1048287" s="3532"/>
      <c r="KUQ1048287" s="3532"/>
      <c r="KUR1048287" s="3532"/>
      <c r="KUS1048287" s="3532"/>
      <c r="KUT1048287" s="3532"/>
      <c r="KUU1048287" s="3532"/>
      <c r="KUV1048287" s="3532"/>
      <c r="KUW1048287" s="3532"/>
      <c r="KUX1048287" s="3532"/>
      <c r="KUY1048287" s="3532"/>
      <c r="KUZ1048287" s="3532"/>
      <c r="KVA1048287" s="3532"/>
      <c r="KVB1048287" s="3532"/>
      <c r="KVC1048287" s="3532"/>
      <c r="KVD1048287" s="3532"/>
      <c r="KVE1048287" s="3532"/>
      <c r="KVF1048287" s="3532"/>
      <c r="KVG1048287" s="3532"/>
      <c r="KVH1048287" s="3532"/>
      <c r="KVI1048287" s="3532"/>
      <c r="KVJ1048287" s="3532"/>
      <c r="KVK1048287" s="3532"/>
      <c r="KVL1048287" s="3532"/>
      <c r="KVM1048287" s="3532"/>
      <c r="KVN1048287" s="3532"/>
      <c r="KVO1048287" s="3532"/>
      <c r="KVP1048287" s="3532"/>
      <c r="KVQ1048287" s="3532"/>
      <c r="KVR1048287" s="3532"/>
      <c r="KVS1048287" s="3532"/>
      <c r="KVT1048287" s="3532"/>
      <c r="KVU1048287" s="3532"/>
      <c r="KVV1048287" s="3532"/>
      <c r="KVW1048287" s="3532"/>
      <c r="KVX1048287" s="3532"/>
      <c r="KVY1048287" s="3532"/>
      <c r="KVZ1048287" s="3532"/>
      <c r="KWA1048287" s="3532"/>
      <c r="KWB1048287" s="3532"/>
      <c r="KWC1048287" s="3532"/>
      <c r="KWD1048287" s="3532"/>
      <c r="KWE1048287" s="3532"/>
      <c r="KWF1048287" s="3532"/>
      <c r="KWG1048287" s="3532"/>
      <c r="KWH1048287" s="3532"/>
      <c r="KWI1048287" s="3532"/>
      <c r="KWJ1048287" s="3532"/>
      <c r="KWK1048287" s="3532"/>
      <c r="KWL1048287" s="3532"/>
      <c r="KWM1048287" s="3532"/>
      <c r="KWN1048287" s="3532"/>
      <c r="KWO1048287" s="3532"/>
      <c r="KWP1048287" s="3532"/>
      <c r="KWQ1048287" s="3532"/>
      <c r="KWR1048287" s="3532"/>
      <c r="KWS1048287" s="3532"/>
      <c r="KWT1048287" s="3532"/>
      <c r="KWU1048287" s="3532"/>
      <c r="KWV1048287" s="3532"/>
      <c r="KWW1048287" s="3532"/>
      <c r="KWX1048287" s="3532"/>
      <c r="KWY1048287" s="3532"/>
      <c r="KWZ1048287" s="3532"/>
      <c r="KXA1048287" s="3532"/>
      <c r="KXB1048287" s="3532"/>
      <c r="KXC1048287" s="3532"/>
      <c r="KXD1048287" s="3532"/>
      <c r="KXE1048287" s="3532"/>
      <c r="KXF1048287" s="3532"/>
      <c r="KXG1048287" s="3532"/>
      <c r="KXH1048287" s="3532"/>
      <c r="KXI1048287" s="3532"/>
      <c r="KXJ1048287" s="3532"/>
      <c r="KXK1048287" s="3532"/>
      <c r="KXL1048287" s="3532"/>
      <c r="KXM1048287" s="3532"/>
      <c r="KXN1048287" s="3532"/>
      <c r="KXO1048287" s="3532"/>
      <c r="KXP1048287" s="3532"/>
      <c r="KXQ1048287" s="3532"/>
      <c r="KXR1048287" s="3532"/>
      <c r="KXS1048287" s="3532"/>
      <c r="KXT1048287" s="3532"/>
      <c r="KXU1048287" s="3532"/>
      <c r="KXV1048287" s="3532"/>
      <c r="KXW1048287" s="3532"/>
      <c r="KXX1048287" s="3532"/>
      <c r="KXY1048287" s="3532"/>
      <c r="KXZ1048287" s="3532"/>
      <c r="KYA1048287" s="3532"/>
      <c r="KYB1048287" s="3532"/>
      <c r="KYC1048287" s="3532"/>
      <c r="KYD1048287" s="3532"/>
      <c r="KYE1048287" s="3532"/>
      <c r="KYF1048287" s="3532"/>
      <c r="KYG1048287" s="3532"/>
      <c r="KYH1048287" s="3532"/>
      <c r="KYI1048287" s="3532"/>
      <c r="KYJ1048287" s="3532"/>
      <c r="KYK1048287" s="3532"/>
      <c r="KYL1048287" s="3532"/>
      <c r="KYM1048287" s="3532"/>
      <c r="KYN1048287" s="3532"/>
      <c r="KYO1048287" s="3532"/>
      <c r="KYP1048287" s="3532"/>
      <c r="KYQ1048287" s="3532"/>
      <c r="KYR1048287" s="3532"/>
      <c r="KYS1048287" s="3532"/>
      <c r="KYT1048287" s="3532"/>
      <c r="KYU1048287" s="3532"/>
      <c r="KYV1048287" s="3532"/>
      <c r="KYW1048287" s="3532"/>
      <c r="KYX1048287" s="3532"/>
      <c r="KYY1048287" s="3532"/>
      <c r="KYZ1048287" s="3532"/>
      <c r="KZA1048287" s="3532"/>
      <c r="KZB1048287" s="3532"/>
      <c r="KZC1048287" s="3532"/>
      <c r="KZD1048287" s="3532"/>
      <c r="KZE1048287" s="3532"/>
      <c r="KZF1048287" s="3532"/>
      <c r="KZG1048287" s="3532"/>
      <c r="KZH1048287" s="3532"/>
      <c r="KZI1048287" s="3532"/>
      <c r="KZJ1048287" s="3532"/>
      <c r="KZK1048287" s="3532"/>
      <c r="KZL1048287" s="3532"/>
      <c r="KZM1048287" s="3532"/>
      <c r="KZN1048287" s="3532"/>
      <c r="KZO1048287" s="3532"/>
      <c r="KZP1048287" s="3532"/>
      <c r="KZQ1048287" s="3532"/>
      <c r="KZR1048287" s="3532"/>
      <c r="KZS1048287" s="3532"/>
      <c r="KZT1048287" s="3532"/>
      <c r="KZU1048287" s="3532"/>
      <c r="KZV1048287" s="3532"/>
      <c r="KZW1048287" s="3532"/>
      <c r="KZX1048287" s="3532"/>
      <c r="KZY1048287" s="3532"/>
      <c r="KZZ1048287" s="3532"/>
      <c r="LAA1048287" s="3532"/>
      <c r="LAB1048287" s="3532"/>
      <c r="LAC1048287" s="3532"/>
      <c r="LAD1048287" s="3532"/>
      <c r="LAE1048287" s="3532"/>
      <c r="LAF1048287" s="3532"/>
      <c r="LAG1048287" s="3532"/>
      <c r="LAH1048287" s="3532"/>
      <c r="LAI1048287" s="3532"/>
      <c r="LAJ1048287" s="3532"/>
      <c r="LAK1048287" s="3532"/>
      <c r="LAL1048287" s="3532"/>
      <c r="LAM1048287" s="3532"/>
      <c r="LAN1048287" s="3532"/>
      <c r="LAO1048287" s="3532"/>
      <c r="LAP1048287" s="3532"/>
      <c r="LAQ1048287" s="3532"/>
      <c r="LAR1048287" s="3532"/>
      <c r="LAS1048287" s="3532"/>
      <c r="LAT1048287" s="3532"/>
      <c r="LAU1048287" s="3532"/>
      <c r="LAV1048287" s="3532"/>
      <c r="LAW1048287" s="3532"/>
      <c r="LAX1048287" s="3532"/>
      <c r="LAY1048287" s="3532"/>
      <c r="LAZ1048287" s="3532"/>
      <c r="LBA1048287" s="3532"/>
      <c r="LBB1048287" s="3532"/>
      <c r="LBC1048287" s="3532"/>
      <c r="LBD1048287" s="3532"/>
      <c r="LBE1048287" s="3532"/>
      <c r="LBF1048287" s="3532"/>
      <c r="LBG1048287" s="3532"/>
      <c r="LBH1048287" s="3532"/>
      <c r="LBI1048287" s="3532"/>
      <c r="LBJ1048287" s="3532"/>
      <c r="LBK1048287" s="3532"/>
      <c r="LBL1048287" s="3532"/>
      <c r="LBM1048287" s="3532"/>
      <c r="LBN1048287" s="3532"/>
      <c r="LBO1048287" s="3532"/>
      <c r="LBP1048287" s="3532"/>
      <c r="LBQ1048287" s="3532"/>
      <c r="LBR1048287" s="3532"/>
      <c r="LBS1048287" s="3532"/>
      <c r="LBT1048287" s="3532"/>
      <c r="LBU1048287" s="3532"/>
      <c r="LBV1048287" s="3532"/>
      <c r="LBW1048287" s="3532"/>
      <c r="LBX1048287" s="3532"/>
      <c r="LBY1048287" s="3532"/>
      <c r="LBZ1048287" s="3532"/>
      <c r="LCA1048287" s="3532"/>
      <c r="LCB1048287" s="3532"/>
      <c r="LCC1048287" s="3532"/>
      <c r="LCD1048287" s="3532"/>
      <c r="LCE1048287" s="3532"/>
      <c r="LCF1048287" s="3532"/>
      <c r="LCG1048287" s="3532"/>
      <c r="LCH1048287" s="3532"/>
      <c r="LCI1048287" s="3532"/>
      <c r="LCJ1048287" s="3532"/>
      <c r="LCK1048287" s="3532"/>
      <c r="LCL1048287" s="3532"/>
      <c r="LCM1048287" s="3532"/>
      <c r="LCN1048287" s="3532"/>
      <c r="LCO1048287" s="3532"/>
      <c r="LCP1048287" s="3532"/>
      <c r="LCQ1048287" s="3532"/>
      <c r="LCR1048287" s="3532"/>
      <c r="LCS1048287" s="3532"/>
      <c r="LCT1048287" s="3532"/>
      <c r="LCU1048287" s="3532"/>
      <c r="LCV1048287" s="3532"/>
      <c r="LCW1048287" s="3532"/>
      <c r="LCX1048287" s="3532"/>
      <c r="LCY1048287" s="3532"/>
      <c r="LCZ1048287" s="3532"/>
      <c r="LDA1048287" s="3532"/>
      <c r="LDB1048287" s="3532"/>
      <c r="LDC1048287" s="3532"/>
      <c r="LDD1048287" s="3532"/>
      <c r="LDE1048287" s="3532"/>
      <c r="LDF1048287" s="3532"/>
      <c r="LDG1048287" s="3532"/>
      <c r="LDH1048287" s="3532"/>
      <c r="LDI1048287" s="3532"/>
      <c r="LDJ1048287" s="3532"/>
      <c r="LDK1048287" s="3532"/>
      <c r="LDL1048287" s="3532"/>
      <c r="LDM1048287" s="3532"/>
      <c r="LDN1048287" s="3532"/>
      <c r="LDO1048287" s="3532"/>
      <c r="LDP1048287" s="3532"/>
      <c r="LDQ1048287" s="3532"/>
      <c r="LDR1048287" s="3532"/>
      <c r="LDS1048287" s="3532"/>
      <c r="LDT1048287" s="3532"/>
      <c r="LDU1048287" s="3532"/>
      <c r="LDV1048287" s="3532"/>
      <c r="LDW1048287" s="3532"/>
      <c r="LDX1048287" s="3532"/>
      <c r="LDY1048287" s="3532"/>
      <c r="LDZ1048287" s="3532"/>
      <c r="LEA1048287" s="3532"/>
      <c r="LEB1048287" s="3532"/>
      <c r="LEC1048287" s="3532"/>
      <c r="LED1048287" s="3532"/>
      <c r="LEE1048287" s="3532"/>
      <c r="LEF1048287" s="3532"/>
      <c r="LEG1048287" s="3532"/>
      <c r="LEH1048287" s="3532"/>
      <c r="LEI1048287" s="3532"/>
      <c r="LEJ1048287" s="3532"/>
      <c r="LEK1048287" s="3532"/>
      <c r="LEL1048287" s="3532"/>
      <c r="LEM1048287" s="3532"/>
      <c r="LEN1048287" s="3532"/>
      <c r="LEO1048287" s="3532"/>
      <c r="LEP1048287" s="3532"/>
      <c r="LEQ1048287" s="3532"/>
      <c r="LER1048287" s="3532"/>
      <c r="LES1048287" s="3532"/>
      <c r="LET1048287" s="3532"/>
      <c r="LEU1048287" s="3532"/>
      <c r="LEV1048287" s="3532"/>
      <c r="LEW1048287" s="3532"/>
      <c r="LEX1048287" s="3532"/>
      <c r="LEY1048287" s="3532"/>
      <c r="LEZ1048287" s="3532"/>
      <c r="LFA1048287" s="3532"/>
      <c r="LFB1048287" s="3532"/>
      <c r="LFC1048287" s="3532"/>
      <c r="LFD1048287" s="3532"/>
      <c r="LFE1048287" s="3532"/>
      <c r="LFF1048287" s="3532"/>
      <c r="LFG1048287" s="3532"/>
      <c r="LFH1048287" s="3532"/>
      <c r="LFI1048287" s="3532"/>
      <c r="LFJ1048287" s="3532"/>
      <c r="LFK1048287" s="3532"/>
      <c r="LFL1048287" s="3532"/>
      <c r="LFM1048287" s="3532"/>
      <c r="LFN1048287" s="3532"/>
      <c r="LFO1048287" s="3532"/>
      <c r="LFP1048287" s="3532"/>
      <c r="LFQ1048287" s="3532"/>
      <c r="LFR1048287" s="3532"/>
      <c r="LFS1048287" s="3532"/>
      <c r="LFT1048287" s="3532"/>
      <c r="LFU1048287" s="3532"/>
      <c r="LFV1048287" s="3532"/>
      <c r="LFW1048287" s="3532"/>
      <c r="LFX1048287" s="3532"/>
      <c r="LFY1048287" s="3532"/>
      <c r="LFZ1048287" s="3532"/>
      <c r="LGA1048287" s="3532"/>
      <c r="LGB1048287" s="3532"/>
      <c r="LGC1048287" s="3532"/>
      <c r="LGD1048287" s="3532"/>
      <c r="LGE1048287" s="3532"/>
      <c r="LGF1048287" s="3532"/>
      <c r="LGG1048287" s="3532"/>
      <c r="LGH1048287" s="3532"/>
      <c r="LGI1048287" s="3532"/>
      <c r="LGJ1048287" s="3532"/>
      <c r="LGK1048287" s="3532"/>
      <c r="LGL1048287" s="3532"/>
      <c r="LGM1048287" s="3532"/>
      <c r="LGN1048287" s="3532"/>
      <c r="LGO1048287" s="3532"/>
      <c r="LGP1048287" s="3532"/>
      <c r="LGQ1048287" s="3532"/>
      <c r="LGR1048287" s="3532"/>
      <c r="LGS1048287" s="3532"/>
      <c r="LGT1048287" s="3532"/>
      <c r="LGU1048287" s="3532"/>
      <c r="LGV1048287" s="3532"/>
      <c r="LGW1048287" s="3532"/>
      <c r="LGX1048287" s="3532"/>
      <c r="LGY1048287" s="3532"/>
      <c r="LGZ1048287" s="3532"/>
      <c r="LHA1048287" s="3532"/>
      <c r="LHB1048287" s="3532"/>
      <c r="LHC1048287" s="3532"/>
      <c r="LHD1048287" s="3532"/>
      <c r="LHE1048287" s="3532"/>
      <c r="LHF1048287" s="3532"/>
      <c r="LHG1048287" s="3532"/>
      <c r="LHH1048287" s="3532"/>
      <c r="LHI1048287" s="3532"/>
      <c r="LHJ1048287" s="3532"/>
      <c r="LHK1048287" s="3532"/>
      <c r="LHL1048287" s="3532"/>
      <c r="LHM1048287" s="3532"/>
      <c r="LHN1048287" s="3532"/>
      <c r="LHO1048287" s="3532"/>
      <c r="LHP1048287" s="3532"/>
      <c r="LHQ1048287" s="3532"/>
      <c r="LHR1048287" s="3532"/>
      <c r="LHS1048287" s="3532"/>
      <c r="LHT1048287" s="3532"/>
      <c r="LHU1048287" s="3532"/>
      <c r="LHV1048287" s="3532"/>
      <c r="LHW1048287" s="3532"/>
      <c r="LHX1048287" s="3532"/>
      <c r="LHY1048287" s="3532"/>
      <c r="LHZ1048287" s="3532"/>
      <c r="LIA1048287" s="3532"/>
      <c r="LIB1048287" s="3532"/>
      <c r="LIC1048287" s="3532"/>
      <c r="LID1048287" s="3532"/>
      <c r="LIE1048287" s="3532"/>
      <c r="LIF1048287" s="3532"/>
      <c r="LIG1048287" s="3532"/>
      <c r="LIH1048287" s="3532"/>
      <c r="LII1048287" s="3532"/>
      <c r="LIJ1048287" s="3532"/>
      <c r="LIK1048287" s="3532"/>
      <c r="LIL1048287" s="3532"/>
      <c r="LIM1048287" s="3532"/>
      <c r="LIN1048287" s="3532"/>
      <c r="LIO1048287" s="3532"/>
      <c r="LIP1048287" s="3532"/>
      <c r="LIQ1048287" s="3532"/>
      <c r="LIR1048287" s="3532"/>
      <c r="LIS1048287" s="3532"/>
      <c r="LIT1048287" s="3532"/>
      <c r="LIU1048287" s="3532"/>
      <c r="LIV1048287" s="3532"/>
      <c r="LIW1048287" s="3532"/>
      <c r="LIX1048287" s="3532"/>
      <c r="LIY1048287" s="3532"/>
      <c r="LIZ1048287" s="3532"/>
      <c r="LJA1048287" s="3532"/>
      <c r="LJB1048287" s="3532"/>
      <c r="LJC1048287" s="3532"/>
      <c r="LJD1048287" s="3532"/>
      <c r="LJE1048287" s="3532"/>
      <c r="LJF1048287" s="3532"/>
      <c r="LJG1048287" s="3532"/>
      <c r="LJH1048287" s="3532"/>
      <c r="LJI1048287" s="3532"/>
      <c r="LJJ1048287" s="3532"/>
      <c r="LJK1048287" s="3532"/>
      <c r="LJL1048287" s="3532"/>
      <c r="LJM1048287" s="3532"/>
      <c r="LJN1048287" s="3532"/>
      <c r="LJO1048287" s="3532"/>
      <c r="LJP1048287" s="3532"/>
      <c r="LJQ1048287" s="3532"/>
      <c r="LJR1048287" s="3532"/>
      <c r="LJS1048287" s="3532"/>
      <c r="LJT1048287" s="3532"/>
      <c r="LJU1048287" s="3532"/>
      <c r="LJV1048287" s="3532"/>
      <c r="LJW1048287" s="3532"/>
      <c r="LJX1048287" s="3532"/>
      <c r="LJY1048287" s="3532"/>
      <c r="LJZ1048287" s="3532"/>
      <c r="LKA1048287" s="3532"/>
      <c r="LKB1048287" s="3532"/>
      <c r="LKC1048287" s="3532"/>
      <c r="LKD1048287" s="3532"/>
      <c r="LKE1048287" s="3532"/>
      <c r="LKF1048287" s="3532"/>
      <c r="LKG1048287" s="3532"/>
      <c r="LKH1048287" s="3532"/>
      <c r="LKI1048287" s="3532"/>
      <c r="LKJ1048287" s="3532"/>
      <c r="LKK1048287" s="3532"/>
      <c r="LKL1048287" s="3532"/>
      <c r="LKM1048287" s="3532"/>
      <c r="LKN1048287" s="3532"/>
      <c r="LKO1048287" s="3532"/>
      <c r="LKP1048287" s="3532"/>
      <c r="LKQ1048287" s="3532"/>
      <c r="LKR1048287" s="3532"/>
      <c r="LKS1048287" s="3532"/>
      <c r="LKT1048287" s="3532"/>
      <c r="LKU1048287" s="3532"/>
      <c r="LKV1048287" s="3532"/>
      <c r="LKW1048287" s="3532"/>
      <c r="LKX1048287" s="3532"/>
      <c r="LKY1048287" s="3532"/>
      <c r="LKZ1048287" s="3532"/>
      <c r="LLA1048287" s="3532"/>
      <c r="LLB1048287" s="3532"/>
      <c r="LLC1048287" s="3532"/>
      <c r="LLD1048287" s="3532"/>
      <c r="LLE1048287" s="3532"/>
      <c r="LLF1048287" s="3532"/>
      <c r="LLG1048287" s="3532"/>
      <c r="LLH1048287" s="3532"/>
      <c r="LLI1048287" s="3532"/>
      <c r="LLJ1048287" s="3532"/>
      <c r="LLK1048287" s="3532"/>
      <c r="LLL1048287" s="3532"/>
      <c r="LLM1048287" s="3532"/>
      <c r="LLN1048287" s="3532"/>
      <c r="LLO1048287" s="3532"/>
      <c r="LLP1048287" s="3532"/>
      <c r="LLQ1048287" s="3532"/>
      <c r="LLR1048287" s="3532"/>
      <c r="LLS1048287" s="3532"/>
      <c r="LLT1048287" s="3532"/>
      <c r="LLU1048287" s="3532"/>
      <c r="LLV1048287" s="3532"/>
      <c r="LLW1048287" s="3532"/>
      <c r="LLX1048287" s="3532"/>
      <c r="LLY1048287" s="3532"/>
      <c r="LLZ1048287" s="3532"/>
      <c r="LMA1048287" s="3532"/>
      <c r="LMB1048287" s="3532"/>
      <c r="LMC1048287" s="3532"/>
      <c r="LMD1048287" s="3532"/>
      <c r="LME1048287" s="3532"/>
      <c r="LMF1048287" s="3532"/>
      <c r="LMG1048287" s="3532"/>
      <c r="LMH1048287" s="3532"/>
      <c r="LMI1048287" s="3532"/>
      <c r="LMJ1048287" s="3532"/>
      <c r="LMK1048287" s="3532"/>
      <c r="LML1048287" s="3532"/>
      <c r="LMM1048287" s="3532"/>
      <c r="LMN1048287" s="3532"/>
      <c r="LMO1048287" s="3532"/>
      <c r="LMP1048287" s="3532"/>
      <c r="LMQ1048287" s="3532"/>
      <c r="LMR1048287" s="3532"/>
      <c r="LMS1048287" s="3532"/>
      <c r="LMT1048287" s="3532"/>
      <c r="LMU1048287" s="3532"/>
      <c r="LMV1048287" s="3532"/>
      <c r="LMW1048287" s="3532"/>
      <c r="LMX1048287" s="3532"/>
      <c r="LMY1048287" s="3532"/>
      <c r="LMZ1048287" s="3532"/>
      <c r="LNA1048287" s="3532"/>
      <c r="LNB1048287" s="3532"/>
      <c r="LNC1048287" s="3532"/>
      <c r="LND1048287" s="3532"/>
      <c r="LNE1048287" s="3532"/>
      <c r="LNF1048287" s="3532"/>
      <c r="LNG1048287" s="3532"/>
      <c r="LNH1048287" s="3532"/>
      <c r="LNI1048287" s="3532"/>
      <c r="LNJ1048287" s="3532"/>
      <c r="LNK1048287" s="3532"/>
      <c r="LNL1048287" s="3532"/>
      <c r="LNM1048287" s="3532"/>
      <c r="LNN1048287" s="3532"/>
      <c r="LNO1048287" s="3532"/>
      <c r="LNP1048287" s="3532"/>
      <c r="LNQ1048287" s="3532"/>
      <c r="LNR1048287" s="3532"/>
      <c r="LNS1048287" s="3532"/>
      <c r="LNT1048287" s="3532"/>
      <c r="LNU1048287" s="3532"/>
      <c r="LNV1048287" s="3532"/>
      <c r="LNW1048287" s="3532"/>
      <c r="LNX1048287" s="3532"/>
      <c r="LNY1048287" s="3532"/>
      <c r="LNZ1048287" s="3532"/>
      <c r="LOA1048287" s="3532"/>
      <c r="LOB1048287" s="3532"/>
      <c r="LOC1048287" s="3532"/>
      <c r="LOD1048287" s="3532"/>
      <c r="LOE1048287" s="3532"/>
      <c r="LOF1048287" s="3532"/>
      <c r="LOG1048287" s="3532"/>
      <c r="LOH1048287" s="3532"/>
      <c r="LOI1048287" s="3532"/>
      <c r="LOJ1048287" s="3532"/>
      <c r="LOK1048287" s="3532"/>
      <c r="LOL1048287" s="3532"/>
      <c r="LOM1048287" s="3532"/>
      <c r="LON1048287" s="3532"/>
      <c r="LOO1048287" s="3532"/>
      <c r="LOP1048287" s="3532"/>
      <c r="LOQ1048287" s="3532"/>
      <c r="LOR1048287" s="3532"/>
      <c r="LOS1048287" s="3532"/>
      <c r="LOT1048287" s="3532"/>
      <c r="LOU1048287" s="3532"/>
      <c r="LOV1048287" s="3532"/>
      <c r="LOW1048287" s="3532"/>
      <c r="LOX1048287" s="3532"/>
      <c r="LOY1048287" s="3532"/>
      <c r="LOZ1048287" s="3532"/>
      <c r="LPA1048287" s="3532"/>
      <c r="LPB1048287" s="3532"/>
      <c r="LPC1048287" s="3532"/>
      <c r="LPD1048287" s="3532"/>
      <c r="LPE1048287" s="3532"/>
      <c r="LPF1048287" s="3532"/>
      <c r="LPG1048287" s="3532"/>
      <c r="LPH1048287" s="3532"/>
      <c r="LPI1048287" s="3532"/>
      <c r="LPJ1048287" s="3532"/>
      <c r="LPK1048287" s="3532"/>
      <c r="LPL1048287" s="3532"/>
      <c r="LPM1048287" s="3532"/>
      <c r="LPN1048287" s="3532"/>
      <c r="LPO1048287" s="3532"/>
      <c r="LPP1048287" s="3532"/>
      <c r="LPQ1048287" s="3532"/>
      <c r="LPR1048287" s="3532"/>
      <c r="LPS1048287" s="3532"/>
      <c r="LPT1048287" s="3532"/>
      <c r="LPU1048287" s="3532"/>
      <c r="LPV1048287" s="3532"/>
      <c r="LPW1048287" s="3532"/>
      <c r="LPX1048287" s="3532"/>
      <c r="LPY1048287" s="3532"/>
      <c r="LPZ1048287" s="3532"/>
      <c r="LQA1048287" s="3532"/>
      <c r="LQB1048287" s="3532"/>
      <c r="LQC1048287" s="3532"/>
      <c r="LQD1048287" s="3532"/>
      <c r="LQE1048287" s="3532"/>
      <c r="LQF1048287" s="3532"/>
      <c r="LQG1048287" s="3532"/>
      <c r="LQH1048287" s="3532"/>
      <c r="LQI1048287" s="3532"/>
      <c r="LQJ1048287" s="3532"/>
      <c r="LQK1048287" s="3532"/>
      <c r="LQL1048287" s="3532"/>
      <c r="LQM1048287" s="3532"/>
      <c r="LQN1048287" s="3532"/>
      <c r="LQO1048287" s="3532"/>
      <c r="LQP1048287" s="3532"/>
      <c r="LQQ1048287" s="3532"/>
      <c r="LQR1048287" s="3532"/>
      <c r="LQS1048287" s="3532"/>
      <c r="LQT1048287" s="3532"/>
      <c r="LQU1048287" s="3532"/>
      <c r="LQV1048287" s="3532"/>
      <c r="LQW1048287" s="3532"/>
      <c r="LQX1048287" s="3532"/>
      <c r="LQY1048287" s="3532"/>
      <c r="LQZ1048287" s="3532"/>
      <c r="LRA1048287" s="3532"/>
      <c r="LRB1048287" s="3532"/>
      <c r="LRC1048287" s="3532"/>
      <c r="LRD1048287" s="3532"/>
      <c r="LRE1048287" s="3532"/>
      <c r="LRF1048287" s="3532"/>
      <c r="LRG1048287" s="3532"/>
      <c r="LRH1048287" s="3532"/>
      <c r="LRI1048287" s="3532"/>
      <c r="LRJ1048287" s="3532"/>
      <c r="LRK1048287" s="3532"/>
      <c r="LRL1048287" s="3532"/>
      <c r="LRM1048287" s="3532"/>
      <c r="LRN1048287" s="3532"/>
      <c r="LRO1048287" s="3532"/>
      <c r="LRP1048287" s="3532"/>
      <c r="LRQ1048287" s="3532"/>
      <c r="LRR1048287" s="3532"/>
      <c r="LRS1048287" s="3532"/>
      <c r="LRT1048287" s="3532"/>
      <c r="LRU1048287" s="3532"/>
      <c r="LRV1048287" s="3532"/>
      <c r="LRW1048287" s="3532"/>
      <c r="LRX1048287" s="3532"/>
      <c r="LRY1048287" s="3532"/>
      <c r="LRZ1048287" s="3532"/>
      <c r="LSA1048287" s="3532"/>
      <c r="LSB1048287" s="3532"/>
      <c r="LSC1048287" s="3532"/>
      <c r="LSD1048287" s="3532"/>
      <c r="LSE1048287" s="3532"/>
      <c r="LSF1048287" s="3532"/>
      <c r="LSG1048287" s="3532"/>
      <c r="LSH1048287" s="3532"/>
      <c r="LSI1048287" s="3532"/>
      <c r="LSJ1048287" s="3532"/>
      <c r="LSK1048287" s="3532"/>
      <c r="LSL1048287" s="3532"/>
      <c r="LSM1048287" s="3532"/>
      <c r="LSN1048287" s="3532"/>
      <c r="LSO1048287" s="3532"/>
      <c r="LSP1048287" s="3532"/>
      <c r="LSQ1048287" s="3532"/>
      <c r="LSR1048287" s="3532"/>
      <c r="LSS1048287" s="3532"/>
      <c r="LST1048287" s="3532"/>
      <c r="LSU1048287" s="3532"/>
      <c r="LSV1048287" s="3532"/>
      <c r="LSW1048287" s="3532"/>
      <c r="LSX1048287" s="3532"/>
      <c r="LSY1048287" s="3532"/>
      <c r="LSZ1048287" s="3532"/>
      <c r="LTA1048287" s="3532"/>
      <c r="LTB1048287" s="3532"/>
      <c r="LTC1048287" s="3532"/>
      <c r="LTD1048287" s="3532"/>
      <c r="LTE1048287" s="3532"/>
      <c r="LTF1048287" s="3532"/>
      <c r="LTG1048287" s="3532"/>
      <c r="LTH1048287" s="3532"/>
      <c r="LTI1048287" s="3532"/>
      <c r="LTJ1048287" s="3532"/>
      <c r="LTK1048287" s="3532"/>
      <c r="LTL1048287" s="3532"/>
      <c r="LTM1048287" s="3532"/>
      <c r="LTN1048287" s="3532"/>
      <c r="LTO1048287" s="3532"/>
      <c r="LTP1048287" s="3532"/>
      <c r="LTQ1048287" s="3532"/>
      <c r="LTR1048287" s="3532"/>
      <c r="LTS1048287" s="3532"/>
      <c r="LTT1048287" s="3532"/>
      <c r="LTU1048287" s="3532"/>
      <c r="LTV1048287" s="3532"/>
      <c r="LTW1048287" s="3532"/>
      <c r="LTX1048287" s="3532"/>
      <c r="LTY1048287" s="3532"/>
      <c r="LTZ1048287" s="3532"/>
      <c r="LUA1048287" s="3532"/>
      <c r="LUB1048287" s="3532"/>
      <c r="LUC1048287" s="3532"/>
      <c r="LUD1048287" s="3532"/>
      <c r="LUE1048287" s="3532"/>
      <c r="LUF1048287" s="3532"/>
      <c r="LUG1048287" s="3532"/>
      <c r="LUH1048287" s="3532"/>
      <c r="LUI1048287" s="3532"/>
      <c r="LUJ1048287" s="3532"/>
      <c r="LUK1048287" s="3532"/>
      <c r="LUL1048287" s="3532"/>
      <c r="LUM1048287" s="3532"/>
      <c r="LUN1048287" s="3532"/>
      <c r="LUO1048287" s="3532"/>
      <c r="LUP1048287" s="3532"/>
      <c r="LUQ1048287" s="3532"/>
      <c r="LUR1048287" s="3532"/>
      <c r="LUS1048287" s="3532"/>
      <c r="LUT1048287" s="3532"/>
      <c r="LUU1048287" s="3532"/>
      <c r="LUV1048287" s="3532"/>
      <c r="LUW1048287" s="3532"/>
      <c r="LUX1048287" s="3532"/>
      <c r="LUY1048287" s="3532"/>
      <c r="LUZ1048287" s="3532"/>
      <c r="LVA1048287" s="3532"/>
      <c r="LVB1048287" s="3532"/>
      <c r="LVC1048287" s="3532"/>
      <c r="LVD1048287" s="3532"/>
      <c r="LVE1048287" s="3532"/>
      <c r="LVF1048287" s="3532"/>
      <c r="LVG1048287" s="3532"/>
      <c r="LVH1048287" s="3532"/>
      <c r="LVI1048287" s="3532"/>
      <c r="LVJ1048287" s="3532"/>
      <c r="LVK1048287" s="3532"/>
      <c r="LVL1048287" s="3532"/>
      <c r="LVM1048287" s="3532"/>
      <c r="LVN1048287" s="3532"/>
      <c r="LVO1048287" s="3532"/>
      <c r="LVP1048287" s="3532"/>
      <c r="LVQ1048287" s="3532"/>
      <c r="LVR1048287" s="3532"/>
      <c r="LVS1048287" s="3532"/>
      <c r="LVT1048287" s="3532"/>
      <c r="LVU1048287" s="3532"/>
      <c r="LVV1048287" s="3532"/>
      <c r="LVW1048287" s="3532"/>
      <c r="LVX1048287" s="3532"/>
      <c r="LVY1048287" s="3532"/>
      <c r="LVZ1048287" s="3532"/>
      <c r="LWA1048287" s="3532"/>
      <c r="LWB1048287" s="3532"/>
      <c r="LWC1048287" s="3532"/>
      <c r="LWD1048287" s="3532"/>
      <c r="LWE1048287" s="3532"/>
      <c r="LWF1048287" s="3532"/>
      <c r="LWG1048287" s="3532"/>
      <c r="LWH1048287" s="3532"/>
      <c r="LWI1048287" s="3532"/>
      <c r="LWJ1048287" s="3532"/>
      <c r="LWK1048287" s="3532"/>
      <c r="LWL1048287" s="3532"/>
      <c r="LWM1048287" s="3532"/>
      <c r="LWN1048287" s="3532"/>
      <c r="LWO1048287" s="3532"/>
      <c r="LWP1048287" s="3532"/>
      <c r="LWQ1048287" s="3532"/>
      <c r="LWR1048287" s="3532"/>
      <c r="LWS1048287" s="3532"/>
      <c r="LWT1048287" s="3532"/>
      <c r="LWU1048287" s="3532"/>
      <c r="LWV1048287" s="3532"/>
      <c r="LWW1048287" s="3532"/>
      <c r="LWX1048287" s="3532"/>
      <c r="LWY1048287" s="3532"/>
      <c r="LWZ1048287" s="3532"/>
      <c r="LXA1048287" s="3532"/>
      <c r="LXB1048287" s="3532"/>
      <c r="LXC1048287" s="3532"/>
      <c r="LXD1048287" s="3532"/>
      <c r="LXE1048287" s="3532"/>
      <c r="LXF1048287" s="3532"/>
      <c r="LXG1048287" s="3532"/>
      <c r="LXH1048287" s="3532"/>
      <c r="LXI1048287" s="3532"/>
      <c r="LXJ1048287" s="3532"/>
      <c r="LXK1048287" s="3532"/>
      <c r="LXL1048287" s="3532"/>
      <c r="LXM1048287" s="3532"/>
      <c r="LXN1048287" s="3532"/>
      <c r="LXO1048287" s="3532"/>
      <c r="LXP1048287" s="3532"/>
      <c r="LXQ1048287" s="3532"/>
      <c r="LXR1048287" s="3532"/>
      <c r="LXS1048287" s="3532"/>
      <c r="LXT1048287" s="3532"/>
      <c r="LXU1048287" s="3532"/>
      <c r="LXV1048287" s="3532"/>
      <c r="LXW1048287" s="3532"/>
      <c r="LXX1048287" s="3532"/>
      <c r="LXY1048287" s="3532"/>
      <c r="LXZ1048287" s="3532"/>
      <c r="LYA1048287" s="3532"/>
      <c r="LYB1048287" s="3532"/>
      <c r="LYC1048287" s="3532"/>
      <c r="LYD1048287" s="3532"/>
      <c r="LYE1048287" s="3532"/>
      <c r="LYF1048287" s="3532"/>
      <c r="LYG1048287" s="3532"/>
      <c r="LYH1048287" s="3532"/>
      <c r="LYI1048287" s="3532"/>
      <c r="LYJ1048287" s="3532"/>
      <c r="LYK1048287" s="3532"/>
      <c r="LYL1048287" s="3532"/>
      <c r="LYM1048287" s="3532"/>
      <c r="LYN1048287" s="3532"/>
      <c r="LYO1048287" s="3532"/>
      <c r="LYP1048287" s="3532"/>
      <c r="LYQ1048287" s="3532"/>
      <c r="LYR1048287" s="3532"/>
      <c r="LYS1048287" s="3532"/>
      <c r="LYT1048287" s="3532"/>
      <c r="LYU1048287" s="3532"/>
      <c r="LYV1048287" s="3532"/>
      <c r="LYW1048287" s="3532"/>
      <c r="LYX1048287" s="3532"/>
      <c r="LYY1048287" s="3532"/>
      <c r="LYZ1048287" s="3532"/>
      <c r="LZA1048287" s="3532"/>
      <c r="LZB1048287" s="3532"/>
      <c r="LZC1048287" s="3532"/>
      <c r="LZD1048287" s="3532"/>
      <c r="LZE1048287" s="3532"/>
      <c r="LZF1048287" s="3532"/>
      <c r="LZG1048287" s="3532"/>
      <c r="LZH1048287" s="3532"/>
      <c r="LZI1048287" s="3532"/>
      <c r="LZJ1048287" s="3532"/>
      <c r="LZK1048287" s="3532"/>
      <c r="LZL1048287" s="3532"/>
      <c r="LZM1048287" s="3532"/>
      <c r="LZN1048287" s="3532"/>
      <c r="LZO1048287" s="3532"/>
      <c r="LZP1048287" s="3532"/>
      <c r="LZQ1048287" s="3532"/>
      <c r="LZR1048287" s="3532"/>
      <c r="LZS1048287" s="3532"/>
      <c r="LZT1048287" s="3532"/>
      <c r="LZU1048287" s="3532"/>
      <c r="LZV1048287" s="3532"/>
      <c r="LZW1048287" s="3532"/>
      <c r="LZX1048287" s="3532"/>
      <c r="LZY1048287" s="3532"/>
      <c r="LZZ1048287" s="3532"/>
      <c r="MAA1048287" s="3532"/>
      <c r="MAB1048287" s="3532"/>
      <c r="MAC1048287" s="3532"/>
      <c r="MAD1048287" s="3532"/>
      <c r="MAE1048287" s="3532"/>
      <c r="MAF1048287" s="3532"/>
      <c r="MAG1048287" s="3532"/>
      <c r="MAH1048287" s="3532"/>
      <c r="MAI1048287" s="3532"/>
      <c r="MAJ1048287" s="3532"/>
      <c r="MAK1048287" s="3532"/>
      <c r="MAL1048287" s="3532"/>
      <c r="MAM1048287" s="3532"/>
      <c r="MAN1048287" s="3532"/>
      <c r="MAO1048287" s="3532"/>
      <c r="MAP1048287" s="3532"/>
      <c r="MAQ1048287" s="3532"/>
      <c r="MAR1048287" s="3532"/>
      <c r="MAS1048287" s="3532"/>
      <c r="MAT1048287" s="3532"/>
      <c r="MAU1048287" s="3532"/>
      <c r="MAV1048287" s="3532"/>
      <c r="MAW1048287" s="3532"/>
      <c r="MAX1048287" s="3532"/>
      <c r="MAY1048287" s="3532"/>
      <c r="MAZ1048287" s="3532"/>
      <c r="MBA1048287" s="3532"/>
      <c r="MBB1048287" s="3532"/>
      <c r="MBC1048287" s="3532"/>
      <c r="MBD1048287" s="3532"/>
      <c r="MBE1048287" s="3532"/>
      <c r="MBF1048287" s="3532"/>
      <c r="MBG1048287" s="3532"/>
      <c r="MBH1048287" s="3532"/>
      <c r="MBI1048287" s="3532"/>
      <c r="MBJ1048287" s="3532"/>
      <c r="MBK1048287" s="3532"/>
      <c r="MBL1048287" s="3532"/>
      <c r="MBM1048287" s="3532"/>
      <c r="MBN1048287" s="3532"/>
      <c r="MBO1048287" s="3532"/>
      <c r="MBP1048287" s="3532"/>
      <c r="MBQ1048287" s="3532"/>
      <c r="MBR1048287" s="3532"/>
      <c r="MBS1048287" s="3532"/>
      <c r="MBT1048287" s="3532"/>
      <c r="MBU1048287" s="3532"/>
      <c r="MBV1048287" s="3532"/>
      <c r="MBW1048287" s="3532"/>
      <c r="MBX1048287" s="3532"/>
      <c r="MBY1048287" s="3532"/>
      <c r="MBZ1048287" s="3532"/>
      <c r="MCA1048287" s="3532"/>
      <c r="MCB1048287" s="3532"/>
      <c r="MCC1048287" s="3532"/>
      <c r="MCD1048287" s="3532"/>
      <c r="MCE1048287" s="3532"/>
      <c r="MCF1048287" s="3532"/>
      <c r="MCG1048287" s="3532"/>
      <c r="MCH1048287" s="3532"/>
      <c r="MCI1048287" s="3532"/>
      <c r="MCJ1048287" s="3532"/>
      <c r="MCK1048287" s="3532"/>
      <c r="MCL1048287" s="3532"/>
      <c r="MCM1048287" s="3532"/>
      <c r="MCN1048287" s="3532"/>
      <c r="MCO1048287" s="3532"/>
      <c r="MCP1048287" s="3532"/>
      <c r="MCQ1048287" s="3532"/>
      <c r="MCR1048287" s="3532"/>
      <c r="MCS1048287" s="3532"/>
      <c r="MCT1048287" s="3532"/>
      <c r="MCU1048287" s="3532"/>
      <c r="MCV1048287" s="3532"/>
      <c r="MCW1048287" s="3532"/>
      <c r="MCX1048287" s="3532"/>
      <c r="MCY1048287" s="3532"/>
      <c r="MCZ1048287" s="3532"/>
      <c r="MDA1048287" s="3532"/>
      <c r="MDB1048287" s="3532"/>
      <c r="MDC1048287" s="3532"/>
      <c r="MDD1048287" s="3532"/>
      <c r="MDE1048287" s="3532"/>
      <c r="MDF1048287" s="3532"/>
      <c r="MDG1048287" s="3532"/>
      <c r="MDH1048287" s="3532"/>
      <c r="MDI1048287" s="3532"/>
      <c r="MDJ1048287" s="3532"/>
      <c r="MDK1048287" s="3532"/>
      <c r="MDL1048287" s="3532"/>
      <c r="MDM1048287" s="3532"/>
      <c r="MDN1048287" s="3532"/>
      <c r="MDO1048287" s="3532"/>
      <c r="MDP1048287" s="3532"/>
      <c r="MDQ1048287" s="3532"/>
      <c r="MDR1048287" s="3532"/>
      <c r="MDS1048287" s="3532"/>
      <c r="MDT1048287" s="3532"/>
      <c r="MDU1048287" s="3532"/>
      <c r="MDV1048287" s="3532"/>
      <c r="MDW1048287" s="3532"/>
      <c r="MDX1048287" s="3532"/>
      <c r="MDY1048287" s="3532"/>
      <c r="MDZ1048287" s="3532"/>
      <c r="MEA1048287" s="3532"/>
      <c r="MEB1048287" s="3532"/>
      <c r="MEC1048287" s="3532"/>
      <c r="MED1048287" s="3532"/>
      <c r="MEE1048287" s="3532"/>
      <c r="MEF1048287" s="3532"/>
      <c r="MEG1048287" s="3532"/>
      <c r="MEH1048287" s="3532"/>
      <c r="MEI1048287" s="3532"/>
      <c r="MEJ1048287" s="3532"/>
      <c r="MEK1048287" s="3532"/>
      <c r="MEL1048287" s="3532"/>
      <c r="MEM1048287" s="3532"/>
      <c r="MEN1048287" s="3532"/>
      <c r="MEO1048287" s="3532"/>
      <c r="MEP1048287" s="3532"/>
      <c r="MEQ1048287" s="3532"/>
      <c r="MER1048287" s="3532"/>
      <c r="MES1048287" s="3532"/>
      <c r="MET1048287" s="3532"/>
      <c r="MEU1048287" s="3532"/>
      <c r="MEV1048287" s="3532"/>
      <c r="MEW1048287" s="3532"/>
      <c r="MEX1048287" s="3532"/>
      <c r="MEY1048287" s="3532"/>
      <c r="MEZ1048287" s="3532"/>
      <c r="MFA1048287" s="3532"/>
      <c r="MFB1048287" s="3532"/>
      <c r="MFC1048287" s="3532"/>
      <c r="MFD1048287" s="3532"/>
      <c r="MFE1048287" s="3532"/>
      <c r="MFF1048287" s="3532"/>
      <c r="MFG1048287" s="3532"/>
      <c r="MFH1048287" s="3532"/>
      <c r="MFI1048287" s="3532"/>
      <c r="MFJ1048287" s="3532"/>
      <c r="MFK1048287" s="3532"/>
      <c r="MFL1048287" s="3532"/>
      <c r="MFM1048287" s="3532"/>
      <c r="MFN1048287" s="3532"/>
      <c r="MFO1048287" s="3532"/>
      <c r="MFP1048287" s="3532"/>
      <c r="MFQ1048287" s="3532"/>
      <c r="MFR1048287" s="3532"/>
      <c r="MFS1048287" s="3532"/>
      <c r="MFT1048287" s="3532"/>
      <c r="MFU1048287" s="3532"/>
      <c r="MFV1048287" s="3532"/>
      <c r="MFW1048287" s="3532"/>
      <c r="MFX1048287" s="3532"/>
      <c r="MFY1048287" s="3532"/>
      <c r="MFZ1048287" s="3532"/>
      <c r="MGA1048287" s="3532"/>
      <c r="MGB1048287" s="3532"/>
      <c r="MGC1048287" s="3532"/>
      <c r="MGD1048287" s="3532"/>
      <c r="MGE1048287" s="3532"/>
      <c r="MGF1048287" s="3532"/>
      <c r="MGG1048287" s="3532"/>
      <c r="MGH1048287" s="3532"/>
      <c r="MGI1048287" s="3532"/>
      <c r="MGJ1048287" s="3532"/>
      <c r="MGK1048287" s="3532"/>
      <c r="MGL1048287" s="3532"/>
      <c r="MGM1048287" s="3532"/>
      <c r="MGN1048287" s="3532"/>
      <c r="MGO1048287" s="3532"/>
      <c r="MGP1048287" s="3532"/>
      <c r="MGQ1048287" s="3532"/>
      <c r="MGR1048287" s="3532"/>
      <c r="MGS1048287" s="3532"/>
      <c r="MGT1048287" s="3532"/>
      <c r="MGU1048287" s="3532"/>
      <c r="MGV1048287" s="3532"/>
      <c r="MGW1048287" s="3532"/>
      <c r="MGX1048287" s="3532"/>
      <c r="MGY1048287" s="3532"/>
      <c r="MGZ1048287" s="3532"/>
      <c r="MHA1048287" s="3532"/>
      <c r="MHB1048287" s="3532"/>
      <c r="MHC1048287" s="3532"/>
      <c r="MHD1048287" s="3532"/>
      <c r="MHE1048287" s="3532"/>
      <c r="MHF1048287" s="3532"/>
      <c r="MHG1048287" s="3532"/>
      <c r="MHH1048287" s="3532"/>
      <c r="MHI1048287" s="3532"/>
      <c r="MHJ1048287" s="3532"/>
      <c r="MHK1048287" s="3532"/>
      <c r="MHL1048287" s="3532"/>
      <c r="MHM1048287" s="3532"/>
      <c r="MHN1048287" s="3532"/>
      <c r="MHO1048287" s="3532"/>
      <c r="MHP1048287" s="3532"/>
      <c r="MHQ1048287" s="3532"/>
      <c r="MHR1048287" s="3532"/>
      <c r="MHS1048287" s="3532"/>
      <c r="MHT1048287" s="3532"/>
      <c r="MHU1048287" s="3532"/>
      <c r="MHV1048287" s="3532"/>
      <c r="MHW1048287" s="3532"/>
      <c r="MHX1048287" s="3532"/>
      <c r="MHY1048287" s="3532"/>
      <c r="MHZ1048287" s="3532"/>
      <c r="MIA1048287" s="3532"/>
      <c r="MIB1048287" s="3532"/>
      <c r="MIC1048287" s="3532"/>
      <c r="MID1048287" s="3532"/>
      <c r="MIE1048287" s="3532"/>
      <c r="MIF1048287" s="3532"/>
      <c r="MIG1048287" s="3532"/>
      <c r="MIH1048287" s="3532"/>
      <c r="MII1048287" s="3532"/>
      <c r="MIJ1048287" s="3532"/>
      <c r="MIK1048287" s="3532"/>
      <c r="MIL1048287" s="3532"/>
      <c r="MIM1048287" s="3532"/>
      <c r="MIN1048287" s="3532"/>
      <c r="MIO1048287" s="3532"/>
      <c r="MIP1048287" s="3532"/>
      <c r="MIQ1048287" s="3532"/>
      <c r="MIR1048287" s="3532"/>
      <c r="MIS1048287" s="3532"/>
      <c r="MIT1048287" s="3532"/>
      <c r="MIU1048287" s="3532"/>
      <c r="MIV1048287" s="3532"/>
      <c r="MIW1048287" s="3532"/>
      <c r="MIX1048287" s="3532"/>
      <c r="MIY1048287" s="3532"/>
      <c r="MIZ1048287" s="3532"/>
      <c r="MJA1048287" s="3532"/>
      <c r="MJB1048287" s="3532"/>
      <c r="MJC1048287" s="3532"/>
      <c r="MJD1048287" s="3532"/>
      <c r="MJE1048287" s="3532"/>
      <c r="MJF1048287" s="3532"/>
      <c r="MJG1048287" s="3532"/>
      <c r="MJH1048287" s="3532"/>
      <c r="MJI1048287" s="3532"/>
      <c r="MJJ1048287" s="3532"/>
      <c r="MJK1048287" s="3532"/>
      <c r="MJL1048287" s="3532"/>
      <c r="MJM1048287" s="3532"/>
      <c r="MJN1048287" s="3532"/>
      <c r="MJO1048287" s="3532"/>
      <c r="MJP1048287" s="3532"/>
      <c r="MJQ1048287" s="3532"/>
      <c r="MJR1048287" s="3532"/>
      <c r="MJS1048287" s="3532"/>
      <c r="MJT1048287" s="3532"/>
      <c r="MJU1048287" s="3532"/>
      <c r="MJV1048287" s="3532"/>
      <c r="MJW1048287" s="3532"/>
      <c r="MJX1048287" s="3532"/>
      <c r="MJY1048287" s="3532"/>
      <c r="MJZ1048287" s="3532"/>
      <c r="MKA1048287" s="3532"/>
      <c r="MKB1048287" s="3532"/>
      <c r="MKC1048287" s="3532"/>
      <c r="MKD1048287" s="3532"/>
      <c r="MKE1048287" s="3532"/>
      <c r="MKF1048287" s="3532"/>
      <c r="MKG1048287" s="3532"/>
      <c r="MKH1048287" s="3532"/>
      <c r="MKI1048287" s="3532"/>
      <c r="MKJ1048287" s="3532"/>
      <c r="MKK1048287" s="3532"/>
      <c r="MKL1048287" s="3532"/>
      <c r="MKM1048287" s="3532"/>
      <c r="MKN1048287" s="3532"/>
      <c r="MKO1048287" s="3532"/>
      <c r="MKP1048287" s="3532"/>
      <c r="MKQ1048287" s="3532"/>
      <c r="MKR1048287" s="3532"/>
      <c r="MKS1048287" s="3532"/>
      <c r="MKT1048287" s="3532"/>
      <c r="MKU1048287" s="3532"/>
      <c r="MKV1048287" s="3532"/>
      <c r="MKW1048287" s="3532"/>
      <c r="MKX1048287" s="3532"/>
      <c r="MKY1048287" s="3532"/>
      <c r="MKZ1048287" s="3532"/>
      <c r="MLA1048287" s="3532"/>
      <c r="MLB1048287" s="3532"/>
      <c r="MLC1048287" s="3532"/>
      <c r="MLD1048287" s="3532"/>
      <c r="MLE1048287" s="3532"/>
      <c r="MLF1048287" s="3532"/>
      <c r="MLG1048287" s="3532"/>
      <c r="MLH1048287" s="3532"/>
      <c r="MLI1048287" s="3532"/>
      <c r="MLJ1048287" s="3532"/>
      <c r="MLK1048287" s="3532"/>
      <c r="MLL1048287" s="3532"/>
      <c r="MLM1048287" s="3532"/>
      <c r="MLN1048287" s="3532"/>
      <c r="MLO1048287" s="3532"/>
      <c r="MLP1048287" s="3532"/>
      <c r="MLQ1048287" s="3532"/>
      <c r="MLR1048287" s="3532"/>
      <c r="MLS1048287" s="3532"/>
      <c r="MLT1048287" s="3532"/>
      <c r="MLU1048287" s="3532"/>
      <c r="MLV1048287" s="3532"/>
      <c r="MLW1048287" s="3532"/>
      <c r="MLX1048287" s="3532"/>
      <c r="MLY1048287" s="3532"/>
      <c r="MLZ1048287" s="3532"/>
      <c r="MMA1048287" s="3532"/>
      <c r="MMB1048287" s="3532"/>
      <c r="MMC1048287" s="3532"/>
      <c r="MMD1048287" s="3532"/>
      <c r="MME1048287" s="3532"/>
      <c r="MMF1048287" s="3532"/>
      <c r="MMG1048287" s="3532"/>
      <c r="MMH1048287" s="3532"/>
      <c r="MMI1048287" s="3532"/>
      <c r="MMJ1048287" s="3532"/>
      <c r="MMK1048287" s="3532"/>
      <c r="MML1048287" s="3532"/>
      <c r="MMM1048287" s="3532"/>
      <c r="MMN1048287" s="3532"/>
      <c r="MMO1048287" s="3532"/>
      <c r="MMP1048287" s="3532"/>
      <c r="MMQ1048287" s="3532"/>
      <c r="MMR1048287" s="3532"/>
      <c r="MMS1048287" s="3532"/>
      <c r="MMT1048287" s="3532"/>
      <c r="MMU1048287" s="3532"/>
      <c r="MMV1048287" s="3532"/>
      <c r="MMW1048287" s="3532"/>
      <c r="MMX1048287" s="3532"/>
      <c r="MMY1048287" s="3532"/>
      <c r="MMZ1048287" s="3532"/>
      <c r="MNA1048287" s="3532"/>
      <c r="MNB1048287" s="3532"/>
      <c r="MNC1048287" s="3532"/>
      <c r="MND1048287" s="3532"/>
      <c r="MNE1048287" s="3532"/>
      <c r="MNF1048287" s="3532"/>
      <c r="MNG1048287" s="3532"/>
      <c r="MNH1048287" s="3532"/>
      <c r="MNI1048287" s="3532"/>
      <c r="MNJ1048287" s="3532"/>
      <c r="MNK1048287" s="3532"/>
      <c r="MNL1048287" s="3532"/>
      <c r="MNM1048287" s="3532"/>
      <c r="MNN1048287" s="3532"/>
      <c r="MNO1048287" s="3532"/>
      <c r="MNP1048287" s="3532"/>
      <c r="MNQ1048287" s="3532"/>
      <c r="MNR1048287" s="3532"/>
      <c r="MNS1048287" s="3532"/>
      <c r="MNT1048287" s="3532"/>
      <c r="MNU1048287" s="3532"/>
      <c r="MNV1048287" s="3532"/>
      <c r="MNW1048287" s="3532"/>
      <c r="MNX1048287" s="3532"/>
      <c r="MNY1048287" s="3532"/>
      <c r="MNZ1048287" s="3532"/>
      <c r="MOA1048287" s="3532"/>
      <c r="MOB1048287" s="3532"/>
      <c r="MOC1048287" s="3532"/>
      <c r="MOD1048287" s="3532"/>
      <c r="MOE1048287" s="3532"/>
      <c r="MOF1048287" s="3532"/>
      <c r="MOG1048287" s="3532"/>
      <c r="MOH1048287" s="3532"/>
      <c r="MOI1048287" s="3532"/>
      <c r="MOJ1048287" s="3532"/>
      <c r="MOK1048287" s="3532"/>
      <c r="MOL1048287" s="3532"/>
      <c r="MOM1048287" s="3532"/>
      <c r="MON1048287" s="3532"/>
      <c r="MOO1048287" s="3532"/>
      <c r="MOP1048287" s="3532"/>
      <c r="MOQ1048287" s="3532"/>
      <c r="MOR1048287" s="3532"/>
      <c r="MOS1048287" s="3532"/>
      <c r="MOT1048287" s="3532"/>
      <c r="MOU1048287" s="3532"/>
      <c r="MOV1048287" s="3532"/>
      <c r="MOW1048287" s="3532"/>
      <c r="MOX1048287" s="3532"/>
      <c r="MOY1048287" s="3532"/>
      <c r="MOZ1048287" s="3532"/>
      <c r="MPA1048287" s="3532"/>
      <c r="MPB1048287" s="3532"/>
      <c r="MPC1048287" s="3532"/>
      <c r="MPD1048287" s="3532"/>
      <c r="MPE1048287" s="3532"/>
      <c r="MPF1048287" s="3532"/>
      <c r="MPG1048287" s="3532"/>
      <c r="MPH1048287" s="3532"/>
      <c r="MPI1048287" s="3532"/>
      <c r="MPJ1048287" s="3532"/>
      <c r="MPK1048287" s="3532"/>
      <c r="MPL1048287" s="3532"/>
      <c r="MPM1048287" s="3532"/>
      <c r="MPN1048287" s="3532"/>
      <c r="MPO1048287" s="3532"/>
      <c r="MPP1048287" s="3532"/>
      <c r="MPQ1048287" s="3532"/>
      <c r="MPR1048287" s="3532"/>
      <c r="MPS1048287" s="3532"/>
      <c r="MPT1048287" s="3532"/>
      <c r="MPU1048287" s="3532"/>
      <c r="MPV1048287" s="3532"/>
      <c r="MPW1048287" s="3532"/>
      <c r="MPX1048287" s="3532"/>
      <c r="MPY1048287" s="3532"/>
      <c r="MPZ1048287" s="3532"/>
      <c r="MQA1048287" s="3532"/>
      <c r="MQB1048287" s="3532"/>
      <c r="MQC1048287" s="3532"/>
      <c r="MQD1048287" s="3532"/>
      <c r="MQE1048287" s="3532"/>
      <c r="MQF1048287" s="3532"/>
      <c r="MQG1048287" s="3532"/>
      <c r="MQH1048287" s="3532"/>
      <c r="MQI1048287" s="3532"/>
      <c r="MQJ1048287" s="3532"/>
      <c r="MQK1048287" s="3532"/>
      <c r="MQL1048287" s="3532"/>
      <c r="MQM1048287" s="3532"/>
      <c r="MQN1048287" s="3532"/>
      <c r="MQO1048287" s="3532"/>
      <c r="MQP1048287" s="3532"/>
      <c r="MQQ1048287" s="3532"/>
      <c r="MQR1048287" s="3532"/>
      <c r="MQS1048287" s="3532"/>
      <c r="MQT1048287" s="3532"/>
      <c r="MQU1048287" s="3532"/>
      <c r="MQV1048287" s="3532"/>
      <c r="MQW1048287" s="3532"/>
      <c r="MQX1048287" s="3532"/>
      <c r="MQY1048287" s="3532"/>
      <c r="MQZ1048287" s="3532"/>
      <c r="MRA1048287" s="3532"/>
      <c r="MRB1048287" s="3532"/>
      <c r="MRC1048287" s="3532"/>
      <c r="MRD1048287" s="3532"/>
      <c r="MRE1048287" s="3532"/>
      <c r="MRF1048287" s="3532"/>
      <c r="MRG1048287" s="3532"/>
      <c r="MRH1048287" s="3532"/>
      <c r="MRI1048287" s="3532"/>
      <c r="MRJ1048287" s="3532"/>
      <c r="MRK1048287" s="3532"/>
      <c r="MRL1048287" s="3532"/>
      <c r="MRM1048287" s="3532"/>
      <c r="MRN1048287" s="3532"/>
      <c r="MRO1048287" s="3532"/>
      <c r="MRP1048287" s="3532"/>
      <c r="MRQ1048287" s="3532"/>
      <c r="MRR1048287" s="3532"/>
      <c r="MRS1048287" s="3532"/>
      <c r="MRT1048287" s="3532"/>
      <c r="MRU1048287" s="3532"/>
      <c r="MRV1048287" s="3532"/>
      <c r="MRW1048287" s="3532"/>
      <c r="MRX1048287" s="3532"/>
      <c r="MRY1048287" s="3532"/>
      <c r="MRZ1048287" s="3532"/>
      <c r="MSA1048287" s="3532"/>
      <c r="MSB1048287" s="3532"/>
      <c r="MSC1048287" s="3532"/>
      <c r="MSD1048287" s="3532"/>
      <c r="MSE1048287" s="3532"/>
      <c r="MSF1048287" s="3532"/>
      <c r="MSG1048287" s="3532"/>
      <c r="MSH1048287" s="3532"/>
      <c r="MSI1048287" s="3532"/>
      <c r="MSJ1048287" s="3532"/>
      <c r="MSK1048287" s="3532"/>
      <c r="MSL1048287" s="3532"/>
      <c r="MSM1048287" s="3532"/>
      <c r="MSN1048287" s="3532"/>
      <c r="MSO1048287" s="3532"/>
      <c r="MSP1048287" s="3532"/>
      <c r="MSQ1048287" s="3532"/>
      <c r="MSR1048287" s="3532"/>
      <c r="MSS1048287" s="3532"/>
      <c r="MST1048287" s="3532"/>
      <c r="MSU1048287" s="3532"/>
      <c r="MSV1048287" s="3532"/>
      <c r="MSW1048287" s="3532"/>
      <c r="MSX1048287" s="3532"/>
      <c r="MSY1048287" s="3532"/>
      <c r="MSZ1048287" s="3532"/>
      <c r="MTA1048287" s="3532"/>
      <c r="MTB1048287" s="3532"/>
      <c r="MTC1048287" s="3532"/>
      <c r="MTD1048287" s="3532"/>
      <c r="MTE1048287" s="3532"/>
      <c r="MTF1048287" s="3532"/>
      <c r="MTG1048287" s="3532"/>
      <c r="MTH1048287" s="3532"/>
      <c r="MTI1048287" s="3532"/>
      <c r="MTJ1048287" s="3532"/>
      <c r="MTK1048287" s="3532"/>
      <c r="MTL1048287" s="3532"/>
      <c r="MTM1048287" s="3532"/>
      <c r="MTN1048287" s="3532"/>
      <c r="MTO1048287" s="3532"/>
      <c r="MTP1048287" s="3532"/>
      <c r="MTQ1048287" s="3532"/>
      <c r="MTR1048287" s="3532"/>
      <c r="MTS1048287" s="3532"/>
      <c r="MTT1048287" s="3532"/>
      <c r="MTU1048287" s="3532"/>
      <c r="MTV1048287" s="3532"/>
      <c r="MTW1048287" s="3532"/>
      <c r="MTX1048287" s="3532"/>
      <c r="MTY1048287" s="3532"/>
      <c r="MTZ1048287" s="3532"/>
      <c r="MUA1048287" s="3532"/>
      <c r="MUB1048287" s="3532"/>
      <c r="MUC1048287" s="3532"/>
      <c r="MUD1048287" s="3532"/>
      <c r="MUE1048287" s="3532"/>
      <c r="MUF1048287" s="3532"/>
      <c r="MUG1048287" s="3532"/>
      <c r="MUH1048287" s="3532"/>
      <c r="MUI1048287" s="3532"/>
      <c r="MUJ1048287" s="3532"/>
      <c r="MUK1048287" s="3532"/>
      <c r="MUL1048287" s="3532"/>
      <c r="MUM1048287" s="3532"/>
      <c r="MUN1048287" s="3532"/>
      <c r="MUO1048287" s="3532"/>
      <c r="MUP1048287" s="3532"/>
      <c r="MUQ1048287" s="3532"/>
      <c r="MUR1048287" s="3532"/>
      <c r="MUS1048287" s="3532"/>
      <c r="MUT1048287" s="3532"/>
      <c r="MUU1048287" s="3532"/>
      <c r="MUV1048287" s="3532"/>
      <c r="MUW1048287" s="3532"/>
      <c r="MUX1048287" s="3532"/>
      <c r="MUY1048287" s="3532"/>
      <c r="MUZ1048287" s="3532"/>
      <c r="MVA1048287" s="3532"/>
      <c r="MVB1048287" s="3532"/>
      <c r="MVC1048287" s="3532"/>
      <c r="MVD1048287" s="3532"/>
      <c r="MVE1048287" s="3532"/>
      <c r="MVF1048287" s="3532"/>
      <c r="MVG1048287" s="3532"/>
      <c r="MVH1048287" s="3532"/>
      <c r="MVI1048287" s="3532"/>
      <c r="MVJ1048287" s="3532"/>
      <c r="MVK1048287" s="3532"/>
      <c r="MVL1048287" s="3532"/>
      <c r="MVM1048287" s="3532"/>
      <c r="MVN1048287" s="3532"/>
      <c r="MVO1048287" s="3532"/>
      <c r="MVP1048287" s="3532"/>
      <c r="MVQ1048287" s="3532"/>
      <c r="MVR1048287" s="3532"/>
      <c r="MVS1048287" s="3532"/>
      <c r="MVT1048287" s="3532"/>
      <c r="MVU1048287" s="3532"/>
      <c r="MVV1048287" s="3532"/>
      <c r="MVW1048287" s="3532"/>
      <c r="MVX1048287" s="3532"/>
      <c r="MVY1048287" s="3532"/>
      <c r="MVZ1048287" s="3532"/>
      <c r="MWA1048287" s="3532"/>
      <c r="MWB1048287" s="3532"/>
      <c r="MWC1048287" s="3532"/>
      <c r="MWD1048287" s="3532"/>
      <c r="MWE1048287" s="3532"/>
      <c r="MWF1048287" s="3532"/>
      <c r="MWG1048287" s="3532"/>
      <c r="MWH1048287" s="3532"/>
      <c r="MWI1048287" s="3532"/>
      <c r="MWJ1048287" s="3532"/>
      <c r="MWK1048287" s="3532"/>
      <c r="MWL1048287" s="3532"/>
      <c r="MWM1048287" s="3532"/>
      <c r="MWN1048287" s="3532"/>
      <c r="MWO1048287" s="3532"/>
      <c r="MWP1048287" s="3532"/>
      <c r="MWQ1048287" s="3532"/>
      <c r="MWR1048287" s="3532"/>
      <c r="MWS1048287" s="3532"/>
      <c r="MWT1048287" s="3532"/>
      <c r="MWU1048287" s="3532"/>
      <c r="MWV1048287" s="3532"/>
      <c r="MWW1048287" s="3532"/>
      <c r="MWX1048287" s="3532"/>
      <c r="MWY1048287" s="3532"/>
      <c r="MWZ1048287" s="3532"/>
      <c r="MXA1048287" s="3532"/>
      <c r="MXB1048287" s="3532"/>
      <c r="MXC1048287" s="3532"/>
      <c r="MXD1048287" s="3532"/>
      <c r="MXE1048287" s="3532"/>
      <c r="MXF1048287" s="3532"/>
      <c r="MXG1048287" s="3532"/>
      <c r="MXH1048287" s="3532"/>
      <c r="MXI1048287" s="3532"/>
      <c r="MXJ1048287" s="3532"/>
      <c r="MXK1048287" s="3532"/>
      <c r="MXL1048287" s="3532"/>
      <c r="MXM1048287" s="3532"/>
      <c r="MXN1048287" s="3532"/>
      <c r="MXO1048287" s="3532"/>
      <c r="MXP1048287" s="3532"/>
      <c r="MXQ1048287" s="3532"/>
      <c r="MXR1048287" s="3532"/>
      <c r="MXS1048287" s="3532"/>
      <c r="MXT1048287" s="3532"/>
      <c r="MXU1048287" s="3532"/>
      <c r="MXV1048287" s="3532"/>
      <c r="MXW1048287" s="3532"/>
      <c r="MXX1048287" s="3532"/>
      <c r="MXY1048287" s="3532"/>
      <c r="MXZ1048287" s="3532"/>
      <c r="MYA1048287" s="3532"/>
      <c r="MYB1048287" s="3532"/>
      <c r="MYC1048287" s="3532"/>
      <c r="MYD1048287" s="3532"/>
      <c r="MYE1048287" s="3532"/>
      <c r="MYF1048287" s="3532"/>
      <c r="MYG1048287" s="3532"/>
      <c r="MYH1048287" s="3532"/>
      <c r="MYI1048287" s="3532"/>
      <c r="MYJ1048287" s="3532"/>
      <c r="MYK1048287" s="3532"/>
      <c r="MYL1048287" s="3532"/>
      <c r="MYM1048287" s="3532"/>
      <c r="MYN1048287" s="3532"/>
      <c r="MYO1048287" s="3532"/>
      <c r="MYP1048287" s="3532"/>
      <c r="MYQ1048287" s="3532"/>
      <c r="MYR1048287" s="3532"/>
      <c r="MYS1048287" s="3532"/>
      <c r="MYT1048287" s="3532"/>
      <c r="MYU1048287" s="3532"/>
      <c r="MYV1048287" s="3532"/>
      <c r="MYW1048287" s="3532"/>
      <c r="MYX1048287" s="3532"/>
      <c r="MYY1048287" s="3532"/>
      <c r="MYZ1048287" s="3532"/>
      <c r="MZA1048287" s="3532"/>
      <c r="MZB1048287" s="3532"/>
      <c r="MZC1048287" s="3532"/>
      <c r="MZD1048287" s="3532"/>
      <c r="MZE1048287" s="3532"/>
      <c r="MZF1048287" s="3532"/>
      <c r="MZG1048287" s="3532"/>
      <c r="MZH1048287" s="3532"/>
      <c r="MZI1048287" s="3532"/>
      <c r="MZJ1048287" s="3532"/>
      <c r="MZK1048287" s="3532"/>
      <c r="MZL1048287" s="3532"/>
      <c r="MZM1048287" s="3532"/>
      <c r="MZN1048287" s="3532"/>
      <c r="MZO1048287" s="3532"/>
      <c r="MZP1048287" s="3532"/>
      <c r="MZQ1048287" s="3532"/>
      <c r="MZR1048287" s="3532"/>
      <c r="MZS1048287" s="3532"/>
      <c r="MZT1048287" s="3532"/>
      <c r="MZU1048287" s="3532"/>
      <c r="MZV1048287" s="3532"/>
      <c r="MZW1048287" s="3532"/>
      <c r="MZX1048287" s="3532"/>
      <c r="MZY1048287" s="3532"/>
      <c r="MZZ1048287" s="3532"/>
      <c r="NAA1048287" s="3532"/>
      <c r="NAB1048287" s="3532"/>
      <c r="NAC1048287" s="3532"/>
      <c r="NAD1048287" s="3532"/>
      <c r="NAE1048287" s="3532"/>
      <c r="NAF1048287" s="3532"/>
      <c r="NAG1048287" s="3532"/>
      <c r="NAH1048287" s="3532"/>
      <c r="NAI1048287" s="3532"/>
      <c r="NAJ1048287" s="3532"/>
      <c r="NAK1048287" s="3532"/>
      <c r="NAL1048287" s="3532"/>
      <c r="NAM1048287" s="3532"/>
      <c r="NAN1048287" s="3532"/>
      <c r="NAO1048287" s="3532"/>
      <c r="NAP1048287" s="3532"/>
      <c r="NAQ1048287" s="3532"/>
      <c r="NAR1048287" s="3532"/>
      <c r="NAS1048287" s="3532"/>
      <c r="NAT1048287" s="3532"/>
      <c r="NAU1048287" s="3532"/>
      <c r="NAV1048287" s="3532"/>
      <c r="NAW1048287" s="3532"/>
      <c r="NAX1048287" s="3532"/>
      <c r="NAY1048287" s="3532"/>
      <c r="NAZ1048287" s="3532"/>
      <c r="NBA1048287" s="3532"/>
      <c r="NBB1048287" s="3532"/>
      <c r="NBC1048287" s="3532"/>
      <c r="NBD1048287" s="3532"/>
      <c r="NBE1048287" s="3532"/>
      <c r="NBF1048287" s="3532"/>
      <c r="NBG1048287" s="3532"/>
      <c r="NBH1048287" s="3532"/>
      <c r="NBI1048287" s="3532"/>
      <c r="NBJ1048287" s="3532"/>
      <c r="NBK1048287" s="3532"/>
      <c r="NBL1048287" s="3532"/>
      <c r="NBM1048287" s="3532"/>
      <c r="NBN1048287" s="3532"/>
      <c r="NBO1048287" s="3532"/>
      <c r="NBP1048287" s="3532"/>
      <c r="NBQ1048287" s="3532"/>
      <c r="NBR1048287" s="3532"/>
      <c r="NBS1048287" s="3532"/>
      <c r="NBT1048287" s="3532"/>
      <c r="NBU1048287" s="3532"/>
      <c r="NBV1048287" s="3532"/>
      <c r="NBW1048287" s="3532"/>
      <c r="NBX1048287" s="3532"/>
      <c r="NBY1048287" s="3532"/>
      <c r="NBZ1048287" s="3532"/>
      <c r="NCA1048287" s="3532"/>
      <c r="NCB1048287" s="3532"/>
      <c r="NCC1048287" s="3532"/>
      <c r="NCD1048287" s="3532"/>
      <c r="NCE1048287" s="3532"/>
      <c r="NCF1048287" s="3532"/>
      <c r="NCG1048287" s="3532"/>
      <c r="NCH1048287" s="3532"/>
      <c r="NCI1048287" s="3532"/>
      <c r="NCJ1048287" s="3532"/>
      <c r="NCK1048287" s="3532"/>
      <c r="NCL1048287" s="3532"/>
      <c r="NCM1048287" s="3532"/>
      <c r="NCN1048287" s="3532"/>
      <c r="NCO1048287" s="3532"/>
      <c r="NCP1048287" s="3532"/>
      <c r="NCQ1048287" s="3532"/>
      <c r="NCR1048287" s="3532"/>
      <c r="NCS1048287" s="3532"/>
      <c r="NCT1048287" s="3532"/>
      <c r="NCU1048287" s="3532"/>
      <c r="NCV1048287" s="3532"/>
      <c r="NCW1048287" s="3532"/>
      <c r="NCX1048287" s="3532"/>
      <c r="NCY1048287" s="3532"/>
      <c r="NCZ1048287" s="3532"/>
      <c r="NDA1048287" s="3532"/>
      <c r="NDB1048287" s="3532"/>
      <c r="NDC1048287" s="3532"/>
      <c r="NDD1048287" s="3532"/>
      <c r="NDE1048287" s="3532"/>
      <c r="NDF1048287" s="3532"/>
      <c r="NDG1048287" s="3532"/>
      <c r="NDH1048287" s="3532"/>
      <c r="NDI1048287" s="3532"/>
      <c r="NDJ1048287" s="3532"/>
      <c r="NDK1048287" s="3532"/>
      <c r="NDL1048287" s="3532"/>
      <c r="NDM1048287" s="3532"/>
      <c r="NDN1048287" s="3532"/>
      <c r="NDO1048287" s="3532"/>
      <c r="NDP1048287" s="3532"/>
      <c r="NDQ1048287" s="3532"/>
      <c r="NDR1048287" s="3532"/>
      <c r="NDS1048287" s="3532"/>
      <c r="NDT1048287" s="3532"/>
      <c r="NDU1048287" s="3532"/>
      <c r="NDV1048287" s="3532"/>
      <c r="NDW1048287" s="3532"/>
      <c r="NDX1048287" s="3532"/>
      <c r="NDY1048287" s="3532"/>
      <c r="NDZ1048287" s="3532"/>
      <c r="NEA1048287" s="3532"/>
      <c r="NEB1048287" s="3532"/>
      <c r="NEC1048287" s="3532"/>
      <c r="NED1048287" s="3532"/>
      <c r="NEE1048287" s="3532"/>
      <c r="NEF1048287" s="3532"/>
      <c r="NEG1048287" s="3532"/>
      <c r="NEH1048287" s="3532"/>
      <c r="NEI1048287" s="3532"/>
      <c r="NEJ1048287" s="3532"/>
      <c r="NEK1048287" s="3532"/>
      <c r="NEL1048287" s="3532"/>
      <c r="NEM1048287" s="3532"/>
      <c r="NEN1048287" s="3532"/>
      <c r="NEO1048287" s="3532"/>
      <c r="NEP1048287" s="3532"/>
      <c r="NEQ1048287" s="3532"/>
      <c r="NER1048287" s="3532"/>
      <c r="NES1048287" s="3532"/>
      <c r="NET1048287" s="3532"/>
      <c r="NEU1048287" s="3532"/>
      <c r="NEV1048287" s="3532"/>
      <c r="NEW1048287" s="3532"/>
      <c r="NEX1048287" s="3532"/>
      <c r="NEY1048287" s="3532"/>
      <c r="NEZ1048287" s="3532"/>
      <c r="NFA1048287" s="3532"/>
      <c r="NFB1048287" s="3532"/>
      <c r="NFC1048287" s="3532"/>
      <c r="NFD1048287" s="3532"/>
      <c r="NFE1048287" s="3532"/>
      <c r="NFF1048287" s="3532"/>
      <c r="NFG1048287" s="3532"/>
      <c r="NFH1048287" s="3532"/>
      <c r="NFI1048287" s="3532"/>
      <c r="NFJ1048287" s="3532"/>
      <c r="NFK1048287" s="3532"/>
      <c r="NFL1048287" s="3532"/>
      <c r="NFM1048287" s="3532"/>
      <c r="NFN1048287" s="3532"/>
      <c r="NFO1048287" s="3532"/>
      <c r="NFP1048287" s="3532"/>
      <c r="NFQ1048287" s="3532"/>
      <c r="NFR1048287" s="3532"/>
      <c r="NFS1048287" s="3532"/>
      <c r="NFT1048287" s="3532"/>
      <c r="NFU1048287" s="3532"/>
      <c r="NFV1048287" s="3532"/>
      <c r="NFW1048287" s="3532"/>
      <c r="NFX1048287" s="3532"/>
      <c r="NFY1048287" s="3532"/>
      <c r="NFZ1048287" s="3532"/>
      <c r="NGA1048287" s="3532"/>
      <c r="NGB1048287" s="3532"/>
      <c r="NGC1048287" s="3532"/>
      <c r="NGD1048287" s="3532"/>
      <c r="NGE1048287" s="3532"/>
      <c r="NGF1048287" s="3532"/>
      <c r="NGG1048287" s="3532"/>
      <c r="NGH1048287" s="3532"/>
      <c r="NGI1048287" s="3532"/>
      <c r="NGJ1048287" s="3532"/>
      <c r="NGK1048287" s="3532"/>
      <c r="NGL1048287" s="3532"/>
      <c r="NGM1048287" s="3532"/>
      <c r="NGN1048287" s="3532"/>
      <c r="NGO1048287" s="3532"/>
      <c r="NGP1048287" s="3532"/>
      <c r="NGQ1048287" s="3532"/>
      <c r="NGR1048287" s="3532"/>
      <c r="NGS1048287" s="3532"/>
      <c r="NGT1048287" s="3532"/>
      <c r="NGU1048287" s="3532"/>
      <c r="NGV1048287" s="3532"/>
      <c r="NGW1048287" s="3532"/>
      <c r="NGX1048287" s="3532"/>
      <c r="NGY1048287" s="3532"/>
      <c r="NGZ1048287" s="3532"/>
      <c r="NHA1048287" s="3532"/>
      <c r="NHB1048287" s="3532"/>
      <c r="NHC1048287" s="3532"/>
      <c r="NHD1048287" s="3532"/>
      <c r="NHE1048287" s="3532"/>
      <c r="NHF1048287" s="3532"/>
      <c r="NHG1048287" s="3532"/>
      <c r="NHH1048287" s="3532"/>
      <c r="NHI1048287" s="3532"/>
      <c r="NHJ1048287" s="3532"/>
      <c r="NHK1048287" s="3532"/>
      <c r="NHL1048287" s="3532"/>
      <c r="NHM1048287" s="3532"/>
      <c r="NHN1048287" s="3532"/>
      <c r="NHO1048287" s="3532"/>
      <c r="NHP1048287" s="3532"/>
      <c r="NHQ1048287" s="3532"/>
      <c r="NHR1048287" s="3532"/>
      <c r="NHS1048287" s="3532"/>
      <c r="NHT1048287" s="3532"/>
      <c r="NHU1048287" s="3532"/>
      <c r="NHV1048287" s="3532"/>
      <c r="NHW1048287" s="3532"/>
      <c r="NHX1048287" s="3532"/>
      <c r="NHY1048287" s="3532"/>
      <c r="NHZ1048287" s="3532"/>
      <c r="NIA1048287" s="3532"/>
      <c r="NIB1048287" s="3532"/>
      <c r="NIC1048287" s="3532"/>
      <c r="NID1048287" s="3532"/>
      <c r="NIE1048287" s="3532"/>
      <c r="NIF1048287" s="3532"/>
      <c r="NIG1048287" s="3532"/>
      <c r="NIH1048287" s="3532"/>
      <c r="NII1048287" s="3532"/>
      <c r="NIJ1048287" s="3532"/>
      <c r="NIK1048287" s="3532"/>
      <c r="NIL1048287" s="3532"/>
      <c r="NIM1048287" s="3532"/>
      <c r="NIN1048287" s="3532"/>
      <c r="NIO1048287" s="3532"/>
      <c r="NIP1048287" s="3532"/>
      <c r="NIQ1048287" s="3532"/>
      <c r="NIR1048287" s="3532"/>
      <c r="NIS1048287" s="3532"/>
      <c r="NIT1048287" s="3532"/>
      <c r="NIU1048287" s="3532"/>
      <c r="NIV1048287" s="3532"/>
      <c r="NIW1048287" s="3532"/>
      <c r="NIX1048287" s="3532"/>
      <c r="NIY1048287" s="3532"/>
      <c r="NIZ1048287" s="3532"/>
      <c r="NJA1048287" s="3532"/>
      <c r="NJB1048287" s="3532"/>
      <c r="NJC1048287" s="3532"/>
      <c r="NJD1048287" s="3532"/>
      <c r="NJE1048287" s="3532"/>
      <c r="NJF1048287" s="3532"/>
      <c r="NJG1048287" s="3532"/>
      <c r="NJH1048287" s="3532"/>
      <c r="NJI1048287" s="3532"/>
      <c r="NJJ1048287" s="3532"/>
      <c r="NJK1048287" s="3532"/>
      <c r="NJL1048287" s="3532"/>
      <c r="NJM1048287" s="3532"/>
      <c r="NJN1048287" s="3532"/>
      <c r="NJO1048287" s="3532"/>
      <c r="NJP1048287" s="3532"/>
      <c r="NJQ1048287" s="3532"/>
      <c r="NJR1048287" s="3532"/>
      <c r="NJS1048287" s="3532"/>
      <c r="NJT1048287" s="3532"/>
      <c r="NJU1048287" s="3532"/>
      <c r="NJV1048287" s="3532"/>
      <c r="NJW1048287" s="3532"/>
      <c r="NJX1048287" s="3532"/>
      <c r="NJY1048287" s="3532"/>
      <c r="NJZ1048287" s="3532"/>
      <c r="NKA1048287" s="3532"/>
      <c r="NKB1048287" s="3532"/>
      <c r="NKC1048287" s="3532"/>
      <c r="NKD1048287" s="3532"/>
      <c r="NKE1048287" s="3532"/>
      <c r="NKF1048287" s="3532"/>
      <c r="NKG1048287" s="3532"/>
      <c r="NKH1048287" s="3532"/>
      <c r="NKI1048287" s="3532"/>
      <c r="NKJ1048287" s="3532"/>
      <c r="NKK1048287" s="3532"/>
      <c r="NKL1048287" s="3532"/>
      <c r="NKM1048287" s="3532"/>
      <c r="NKN1048287" s="3532"/>
      <c r="NKO1048287" s="3532"/>
      <c r="NKP1048287" s="3532"/>
      <c r="NKQ1048287" s="3532"/>
      <c r="NKR1048287" s="3532"/>
      <c r="NKS1048287" s="3532"/>
      <c r="NKT1048287" s="3532"/>
      <c r="NKU1048287" s="3532"/>
      <c r="NKV1048287" s="3532"/>
      <c r="NKW1048287" s="3532"/>
      <c r="NKX1048287" s="3532"/>
      <c r="NKY1048287" s="3532"/>
      <c r="NKZ1048287" s="3532"/>
      <c r="NLA1048287" s="3532"/>
      <c r="NLB1048287" s="3532"/>
      <c r="NLC1048287" s="3532"/>
      <c r="NLD1048287" s="3532"/>
      <c r="NLE1048287" s="3532"/>
      <c r="NLF1048287" s="3532"/>
      <c r="NLG1048287" s="3532"/>
      <c r="NLH1048287" s="3532"/>
      <c r="NLI1048287" s="3532"/>
      <c r="NLJ1048287" s="3532"/>
      <c r="NLK1048287" s="3532"/>
      <c r="NLL1048287" s="3532"/>
      <c r="NLM1048287" s="3532"/>
      <c r="NLN1048287" s="3532"/>
      <c r="NLO1048287" s="3532"/>
      <c r="NLP1048287" s="3532"/>
      <c r="NLQ1048287" s="3532"/>
      <c r="NLR1048287" s="3532"/>
      <c r="NLS1048287" s="3532"/>
      <c r="NLT1048287" s="3532"/>
      <c r="NLU1048287" s="3532"/>
      <c r="NLV1048287" s="3532"/>
      <c r="NLW1048287" s="3532"/>
      <c r="NLX1048287" s="3532"/>
      <c r="NLY1048287" s="3532"/>
      <c r="NLZ1048287" s="3532"/>
      <c r="NMA1048287" s="3532"/>
      <c r="NMB1048287" s="3532"/>
      <c r="NMC1048287" s="3532"/>
      <c r="NMD1048287" s="3532"/>
      <c r="NME1048287" s="3532"/>
      <c r="NMF1048287" s="3532"/>
      <c r="NMG1048287" s="3532"/>
      <c r="NMH1048287" s="3532"/>
      <c r="NMI1048287" s="3532"/>
      <c r="NMJ1048287" s="3532"/>
      <c r="NMK1048287" s="3532"/>
      <c r="NML1048287" s="3532"/>
      <c r="NMM1048287" s="3532"/>
      <c r="NMN1048287" s="3532"/>
      <c r="NMO1048287" s="3532"/>
      <c r="NMP1048287" s="3532"/>
      <c r="NMQ1048287" s="3532"/>
      <c r="NMR1048287" s="3532"/>
      <c r="NMS1048287" s="3532"/>
      <c r="NMT1048287" s="3532"/>
      <c r="NMU1048287" s="3532"/>
      <c r="NMV1048287" s="3532"/>
      <c r="NMW1048287" s="3532"/>
      <c r="NMX1048287" s="3532"/>
      <c r="NMY1048287" s="3532"/>
      <c r="NMZ1048287" s="3532"/>
      <c r="NNA1048287" s="3532"/>
      <c r="NNB1048287" s="3532"/>
      <c r="NNC1048287" s="3532"/>
      <c r="NND1048287" s="3532"/>
      <c r="NNE1048287" s="3532"/>
      <c r="NNF1048287" s="3532"/>
      <c r="NNG1048287" s="3532"/>
      <c r="NNH1048287" s="3532"/>
      <c r="NNI1048287" s="3532"/>
      <c r="NNJ1048287" s="3532"/>
      <c r="NNK1048287" s="3532"/>
      <c r="NNL1048287" s="3532"/>
      <c r="NNM1048287" s="3532"/>
      <c r="NNN1048287" s="3532"/>
      <c r="NNO1048287" s="3532"/>
      <c r="NNP1048287" s="3532"/>
      <c r="NNQ1048287" s="3532"/>
      <c r="NNR1048287" s="3532"/>
      <c r="NNS1048287" s="3532"/>
      <c r="NNT1048287" s="3532"/>
      <c r="NNU1048287" s="3532"/>
      <c r="NNV1048287" s="3532"/>
      <c r="NNW1048287" s="3532"/>
      <c r="NNX1048287" s="3532"/>
      <c r="NNY1048287" s="3532"/>
      <c r="NNZ1048287" s="3532"/>
      <c r="NOA1048287" s="3532"/>
      <c r="NOB1048287" s="3532"/>
      <c r="NOC1048287" s="3532"/>
      <c r="NOD1048287" s="3532"/>
      <c r="NOE1048287" s="3532"/>
      <c r="NOF1048287" s="3532"/>
      <c r="NOG1048287" s="3532"/>
      <c r="NOH1048287" s="3532"/>
      <c r="NOI1048287" s="3532"/>
      <c r="NOJ1048287" s="3532"/>
      <c r="NOK1048287" s="3532"/>
      <c r="NOL1048287" s="3532"/>
      <c r="NOM1048287" s="3532"/>
      <c r="NON1048287" s="3532"/>
      <c r="NOO1048287" s="3532"/>
      <c r="NOP1048287" s="3532"/>
      <c r="NOQ1048287" s="3532"/>
      <c r="NOR1048287" s="3532"/>
      <c r="NOS1048287" s="3532"/>
      <c r="NOT1048287" s="3532"/>
      <c r="NOU1048287" s="3532"/>
      <c r="NOV1048287" s="3532"/>
      <c r="NOW1048287" s="3532"/>
      <c r="NOX1048287" s="3532"/>
      <c r="NOY1048287" s="3532"/>
      <c r="NOZ1048287" s="3532"/>
      <c r="NPA1048287" s="3532"/>
      <c r="NPB1048287" s="3532"/>
      <c r="NPC1048287" s="3532"/>
      <c r="NPD1048287" s="3532"/>
      <c r="NPE1048287" s="3532"/>
      <c r="NPF1048287" s="3532"/>
      <c r="NPG1048287" s="3532"/>
      <c r="NPH1048287" s="3532"/>
      <c r="NPI1048287" s="3532"/>
      <c r="NPJ1048287" s="3532"/>
      <c r="NPK1048287" s="3532"/>
      <c r="NPL1048287" s="3532"/>
      <c r="NPM1048287" s="3532"/>
      <c r="NPN1048287" s="3532"/>
      <c r="NPO1048287" s="3532"/>
      <c r="NPP1048287" s="3532"/>
      <c r="NPQ1048287" s="3532"/>
      <c r="NPR1048287" s="3532"/>
      <c r="NPS1048287" s="3532"/>
      <c r="NPT1048287" s="3532"/>
      <c r="NPU1048287" s="3532"/>
      <c r="NPV1048287" s="3532"/>
      <c r="NPW1048287" s="3532"/>
      <c r="NPX1048287" s="3532"/>
      <c r="NPY1048287" s="3532"/>
      <c r="NPZ1048287" s="3532"/>
      <c r="NQA1048287" s="3532"/>
      <c r="NQB1048287" s="3532"/>
      <c r="NQC1048287" s="3532"/>
      <c r="NQD1048287" s="3532"/>
      <c r="NQE1048287" s="3532"/>
      <c r="NQF1048287" s="3532"/>
      <c r="NQG1048287" s="3532"/>
      <c r="NQH1048287" s="3532"/>
      <c r="NQI1048287" s="3532"/>
      <c r="NQJ1048287" s="3532"/>
      <c r="NQK1048287" s="3532"/>
      <c r="NQL1048287" s="3532"/>
      <c r="NQM1048287" s="3532"/>
      <c r="NQN1048287" s="3532"/>
      <c r="NQO1048287" s="3532"/>
      <c r="NQP1048287" s="3532"/>
      <c r="NQQ1048287" s="3532"/>
      <c r="NQR1048287" s="3532"/>
      <c r="NQS1048287" s="3532"/>
      <c r="NQT1048287" s="3532"/>
      <c r="NQU1048287" s="3532"/>
      <c r="NQV1048287" s="3532"/>
      <c r="NQW1048287" s="3532"/>
      <c r="NQX1048287" s="3532"/>
      <c r="NQY1048287" s="3532"/>
      <c r="NQZ1048287" s="3532"/>
      <c r="NRA1048287" s="3532"/>
      <c r="NRB1048287" s="3532"/>
      <c r="NRC1048287" s="3532"/>
      <c r="NRD1048287" s="3532"/>
      <c r="NRE1048287" s="3532"/>
      <c r="NRF1048287" s="3532"/>
      <c r="NRG1048287" s="3532"/>
      <c r="NRH1048287" s="3532"/>
      <c r="NRI1048287" s="3532"/>
      <c r="NRJ1048287" s="3532"/>
      <c r="NRK1048287" s="3532"/>
      <c r="NRL1048287" s="3532"/>
      <c r="NRM1048287" s="3532"/>
      <c r="NRN1048287" s="3532"/>
      <c r="NRO1048287" s="3532"/>
      <c r="NRP1048287" s="3532"/>
      <c r="NRQ1048287" s="3532"/>
      <c r="NRR1048287" s="3532"/>
      <c r="NRS1048287" s="3532"/>
      <c r="NRT1048287" s="3532"/>
      <c r="NRU1048287" s="3532"/>
      <c r="NRV1048287" s="3532"/>
      <c r="NRW1048287" s="3532"/>
      <c r="NRX1048287" s="3532"/>
      <c r="NRY1048287" s="3532"/>
      <c r="NRZ1048287" s="3532"/>
      <c r="NSA1048287" s="3532"/>
      <c r="NSB1048287" s="3532"/>
      <c r="NSC1048287" s="3532"/>
      <c r="NSD1048287" s="3532"/>
      <c r="NSE1048287" s="3532"/>
      <c r="NSF1048287" s="3532"/>
      <c r="NSG1048287" s="3532"/>
      <c r="NSH1048287" s="3532"/>
      <c r="NSI1048287" s="3532"/>
      <c r="NSJ1048287" s="3532"/>
      <c r="NSK1048287" s="3532"/>
      <c r="NSL1048287" s="3532"/>
      <c r="NSM1048287" s="3532"/>
      <c r="NSN1048287" s="3532"/>
      <c r="NSO1048287" s="3532"/>
      <c r="NSP1048287" s="3532"/>
      <c r="NSQ1048287" s="3532"/>
      <c r="NSR1048287" s="3532"/>
      <c r="NSS1048287" s="3532"/>
      <c r="NST1048287" s="3532"/>
      <c r="NSU1048287" s="3532"/>
      <c r="NSV1048287" s="3532"/>
      <c r="NSW1048287" s="3532"/>
      <c r="NSX1048287" s="3532"/>
      <c r="NSY1048287" s="3532"/>
      <c r="NSZ1048287" s="3532"/>
      <c r="NTA1048287" s="3532"/>
      <c r="NTB1048287" s="3532"/>
      <c r="NTC1048287" s="3532"/>
      <c r="NTD1048287" s="3532"/>
      <c r="NTE1048287" s="3532"/>
      <c r="NTF1048287" s="3532"/>
      <c r="NTG1048287" s="3532"/>
      <c r="NTH1048287" s="3532"/>
      <c r="NTI1048287" s="3532"/>
      <c r="NTJ1048287" s="3532"/>
      <c r="NTK1048287" s="3532"/>
      <c r="NTL1048287" s="3532"/>
      <c r="NTM1048287" s="3532"/>
      <c r="NTN1048287" s="3532"/>
      <c r="NTO1048287" s="3532"/>
      <c r="NTP1048287" s="3532"/>
      <c r="NTQ1048287" s="3532"/>
      <c r="NTR1048287" s="3532"/>
      <c r="NTS1048287" s="3532"/>
      <c r="NTT1048287" s="3532"/>
      <c r="NTU1048287" s="3532"/>
      <c r="NTV1048287" s="3532"/>
      <c r="NTW1048287" s="3532"/>
      <c r="NTX1048287" s="3532"/>
      <c r="NTY1048287" s="3532"/>
      <c r="NTZ1048287" s="3532"/>
      <c r="NUA1048287" s="3532"/>
      <c r="NUB1048287" s="3532"/>
      <c r="NUC1048287" s="3532"/>
      <c r="NUD1048287" s="3532"/>
      <c r="NUE1048287" s="3532"/>
      <c r="NUF1048287" s="3532"/>
      <c r="NUG1048287" s="3532"/>
      <c r="NUH1048287" s="3532"/>
      <c r="NUI1048287" s="3532"/>
      <c r="NUJ1048287" s="3532"/>
      <c r="NUK1048287" s="3532"/>
      <c r="NUL1048287" s="3532"/>
      <c r="NUM1048287" s="3532"/>
      <c r="NUN1048287" s="3532"/>
      <c r="NUO1048287" s="3532"/>
      <c r="NUP1048287" s="3532"/>
      <c r="NUQ1048287" s="3532"/>
      <c r="NUR1048287" s="3532"/>
      <c r="NUS1048287" s="3532"/>
      <c r="NUT1048287" s="3532"/>
      <c r="NUU1048287" s="3532"/>
      <c r="NUV1048287" s="3532"/>
      <c r="NUW1048287" s="3532"/>
      <c r="NUX1048287" s="3532"/>
      <c r="NUY1048287" s="3532"/>
      <c r="NUZ1048287" s="3532"/>
      <c r="NVA1048287" s="3532"/>
      <c r="NVB1048287" s="3532"/>
      <c r="NVC1048287" s="3532"/>
      <c r="NVD1048287" s="3532"/>
      <c r="NVE1048287" s="3532"/>
      <c r="NVF1048287" s="3532"/>
      <c r="NVG1048287" s="3532"/>
      <c r="NVH1048287" s="3532"/>
      <c r="NVI1048287" s="3532"/>
      <c r="NVJ1048287" s="3532"/>
      <c r="NVK1048287" s="3532"/>
      <c r="NVL1048287" s="3532"/>
      <c r="NVM1048287" s="3532"/>
      <c r="NVN1048287" s="3532"/>
      <c r="NVO1048287" s="3532"/>
      <c r="NVP1048287" s="3532"/>
      <c r="NVQ1048287" s="3532"/>
      <c r="NVR1048287" s="3532"/>
      <c r="NVS1048287" s="3532"/>
      <c r="NVT1048287" s="3532"/>
      <c r="NVU1048287" s="3532"/>
      <c r="NVV1048287" s="3532"/>
      <c r="NVW1048287" s="3532"/>
      <c r="NVX1048287" s="3532"/>
      <c r="NVY1048287" s="3532"/>
      <c r="NVZ1048287" s="3532"/>
      <c r="NWA1048287" s="3532"/>
      <c r="NWB1048287" s="3532"/>
      <c r="NWC1048287" s="3532"/>
      <c r="NWD1048287" s="3532"/>
      <c r="NWE1048287" s="3532"/>
      <c r="NWF1048287" s="3532"/>
      <c r="NWG1048287" s="3532"/>
      <c r="NWH1048287" s="3532"/>
      <c r="NWI1048287" s="3532"/>
      <c r="NWJ1048287" s="3532"/>
      <c r="NWK1048287" s="3532"/>
      <c r="NWL1048287" s="3532"/>
      <c r="NWM1048287" s="3532"/>
      <c r="NWN1048287" s="3532"/>
      <c r="NWO1048287" s="3532"/>
      <c r="NWP1048287" s="3532"/>
      <c r="NWQ1048287" s="3532"/>
      <c r="NWR1048287" s="3532"/>
      <c r="NWS1048287" s="3532"/>
      <c r="NWT1048287" s="3532"/>
      <c r="NWU1048287" s="3532"/>
      <c r="NWV1048287" s="3532"/>
      <c r="NWW1048287" s="3532"/>
      <c r="NWX1048287" s="3532"/>
      <c r="NWY1048287" s="3532"/>
      <c r="NWZ1048287" s="3532"/>
      <c r="NXA1048287" s="3532"/>
      <c r="NXB1048287" s="3532"/>
      <c r="NXC1048287" s="3532"/>
      <c r="NXD1048287" s="3532"/>
      <c r="NXE1048287" s="3532"/>
      <c r="NXF1048287" s="3532"/>
      <c r="NXG1048287" s="3532"/>
      <c r="NXH1048287" s="3532"/>
      <c r="NXI1048287" s="3532"/>
      <c r="NXJ1048287" s="3532"/>
      <c r="NXK1048287" s="3532"/>
      <c r="NXL1048287" s="3532"/>
      <c r="NXM1048287" s="3532"/>
      <c r="NXN1048287" s="3532"/>
      <c r="NXO1048287" s="3532"/>
      <c r="NXP1048287" s="3532"/>
      <c r="NXQ1048287" s="3532"/>
      <c r="NXR1048287" s="3532"/>
      <c r="NXS1048287" s="3532"/>
      <c r="NXT1048287" s="3532"/>
      <c r="NXU1048287" s="3532"/>
      <c r="NXV1048287" s="3532"/>
      <c r="NXW1048287" s="3532"/>
      <c r="NXX1048287" s="3532"/>
      <c r="NXY1048287" s="3532"/>
      <c r="NXZ1048287" s="3532"/>
      <c r="NYA1048287" s="3532"/>
      <c r="NYB1048287" s="3532"/>
      <c r="NYC1048287" s="3532"/>
      <c r="NYD1048287" s="3532"/>
      <c r="NYE1048287" s="3532"/>
      <c r="NYF1048287" s="3532"/>
      <c r="NYG1048287" s="3532"/>
      <c r="NYH1048287" s="3532"/>
      <c r="NYI1048287" s="3532"/>
      <c r="NYJ1048287" s="3532"/>
      <c r="NYK1048287" s="3532"/>
      <c r="NYL1048287" s="3532"/>
      <c r="NYM1048287" s="3532"/>
      <c r="NYN1048287" s="3532"/>
      <c r="NYO1048287" s="3532"/>
      <c r="NYP1048287" s="3532"/>
      <c r="NYQ1048287" s="3532"/>
      <c r="NYR1048287" s="3532"/>
      <c r="NYS1048287" s="3532"/>
      <c r="NYT1048287" s="3532"/>
      <c r="NYU1048287" s="3532"/>
      <c r="NYV1048287" s="3532"/>
      <c r="NYW1048287" s="3532"/>
      <c r="NYX1048287" s="3532"/>
      <c r="NYY1048287" s="3532"/>
      <c r="NYZ1048287" s="3532"/>
      <c r="NZA1048287" s="3532"/>
      <c r="NZB1048287" s="3532"/>
      <c r="NZC1048287" s="3532"/>
      <c r="NZD1048287" s="3532"/>
      <c r="NZE1048287" s="3532"/>
      <c r="NZF1048287" s="3532"/>
      <c r="NZG1048287" s="3532"/>
      <c r="NZH1048287" s="3532"/>
      <c r="NZI1048287" s="3532"/>
      <c r="NZJ1048287" s="3532"/>
      <c r="NZK1048287" s="3532"/>
      <c r="NZL1048287" s="3532"/>
      <c r="NZM1048287" s="3532"/>
      <c r="NZN1048287" s="3532"/>
      <c r="NZO1048287" s="3532"/>
      <c r="NZP1048287" s="3532"/>
      <c r="NZQ1048287" s="3532"/>
      <c r="NZR1048287" s="3532"/>
      <c r="NZS1048287" s="3532"/>
      <c r="NZT1048287" s="3532"/>
      <c r="NZU1048287" s="3532"/>
      <c r="NZV1048287" s="3532"/>
      <c r="NZW1048287" s="3532"/>
      <c r="NZX1048287" s="3532"/>
      <c r="NZY1048287" s="3532"/>
      <c r="NZZ1048287" s="3532"/>
      <c r="OAA1048287" s="3532"/>
      <c r="OAB1048287" s="3532"/>
      <c r="OAC1048287" s="3532"/>
      <c r="OAD1048287" s="3532"/>
      <c r="OAE1048287" s="3532"/>
      <c r="OAF1048287" s="3532"/>
      <c r="OAG1048287" s="3532"/>
      <c r="OAH1048287" s="3532"/>
      <c r="OAI1048287" s="3532"/>
      <c r="OAJ1048287" s="3532"/>
      <c r="OAK1048287" s="3532"/>
      <c r="OAL1048287" s="3532"/>
      <c r="OAM1048287" s="3532"/>
      <c r="OAN1048287" s="3532"/>
      <c r="OAO1048287" s="3532"/>
      <c r="OAP1048287" s="3532"/>
      <c r="OAQ1048287" s="3532"/>
      <c r="OAR1048287" s="3532"/>
      <c r="OAS1048287" s="3532"/>
      <c r="OAT1048287" s="3532"/>
      <c r="OAU1048287" s="3532"/>
      <c r="OAV1048287" s="3532"/>
      <c r="OAW1048287" s="3532"/>
      <c r="OAX1048287" s="3532"/>
      <c r="OAY1048287" s="3532"/>
      <c r="OAZ1048287" s="3532"/>
      <c r="OBA1048287" s="3532"/>
      <c r="OBB1048287" s="3532"/>
      <c r="OBC1048287" s="3532"/>
      <c r="OBD1048287" s="3532"/>
      <c r="OBE1048287" s="3532"/>
      <c r="OBF1048287" s="3532"/>
      <c r="OBG1048287" s="3532"/>
      <c r="OBH1048287" s="3532"/>
      <c r="OBI1048287" s="3532"/>
      <c r="OBJ1048287" s="3532"/>
      <c r="OBK1048287" s="3532"/>
      <c r="OBL1048287" s="3532"/>
      <c r="OBM1048287" s="3532"/>
      <c r="OBN1048287" s="3532"/>
      <c r="OBO1048287" s="3532"/>
      <c r="OBP1048287" s="3532"/>
      <c r="OBQ1048287" s="3532"/>
      <c r="OBR1048287" s="3532"/>
      <c r="OBS1048287" s="3532"/>
      <c r="OBT1048287" s="3532"/>
      <c r="OBU1048287" s="3532"/>
      <c r="OBV1048287" s="3532"/>
      <c r="OBW1048287" s="3532"/>
      <c r="OBX1048287" s="3532"/>
      <c r="OBY1048287" s="3532"/>
      <c r="OBZ1048287" s="3532"/>
      <c r="OCA1048287" s="3532"/>
      <c r="OCB1048287" s="3532"/>
      <c r="OCC1048287" s="3532"/>
      <c r="OCD1048287" s="3532"/>
      <c r="OCE1048287" s="3532"/>
      <c r="OCF1048287" s="3532"/>
      <c r="OCG1048287" s="3532"/>
      <c r="OCH1048287" s="3532"/>
      <c r="OCI1048287" s="3532"/>
      <c r="OCJ1048287" s="3532"/>
      <c r="OCK1048287" s="3532"/>
      <c r="OCL1048287" s="3532"/>
      <c r="OCM1048287" s="3532"/>
      <c r="OCN1048287" s="3532"/>
      <c r="OCO1048287" s="3532"/>
      <c r="OCP1048287" s="3532"/>
      <c r="OCQ1048287" s="3532"/>
      <c r="OCR1048287" s="3532"/>
      <c r="OCS1048287" s="3532"/>
      <c r="OCT1048287" s="3532"/>
      <c r="OCU1048287" s="3532"/>
      <c r="OCV1048287" s="3532"/>
      <c r="OCW1048287" s="3532"/>
      <c r="OCX1048287" s="3532"/>
      <c r="OCY1048287" s="3532"/>
      <c r="OCZ1048287" s="3532"/>
      <c r="ODA1048287" s="3532"/>
      <c r="ODB1048287" s="3532"/>
      <c r="ODC1048287" s="3532"/>
      <c r="ODD1048287" s="3532"/>
      <c r="ODE1048287" s="3532"/>
      <c r="ODF1048287" s="3532"/>
      <c r="ODG1048287" s="3532"/>
      <c r="ODH1048287" s="3532"/>
      <c r="ODI1048287" s="3532"/>
      <c r="ODJ1048287" s="3532"/>
      <c r="ODK1048287" s="3532"/>
      <c r="ODL1048287" s="3532"/>
      <c r="ODM1048287" s="3532"/>
      <c r="ODN1048287" s="3532"/>
      <c r="ODO1048287" s="3532"/>
      <c r="ODP1048287" s="3532"/>
      <c r="ODQ1048287" s="3532"/>
      <c r="ODR1048287" s="3532"/>
      <c r="ODS1048287" s="3532"/>
      <c r="ODT1048287" s="3532"/>
      <c r="ODU1048287" s="3532"/>
      <c r="ODV1048287" s="3532"/>
      <c r="ODW1048287" s="3532"/>
      <c r="ODX1048287" s="3532"/>
      <c r="ODY1048287" s="3532"/>
      <c r="ODZ1048287" s="3532"/>
      <c r="OEA1048287" s="3532"/>
      <c r="OEB1048287" s="3532"/>
      <c r="OEC1048287" s="3532"/>
      <c r="OED1048287" s="3532"/>
      <c r="OEE1048287" s="3532"/>
      <c r="OEF1048287" s="3532"/>
      <c r="OEG1048287" s="3532"/>
      <c r="OEH1048287" s="3532"/>
      <c r="OEI1048287" s="3532"/>
      <c r="OEJ1048287" s="3532"/>
      <c r="OEK1048287" s="3532"/>
      <c r="OEL1048287" s="3532"/>
      <c r="OEM1048287" s="3532"/>
      <c r="OEN1048287" s="3532"/>
      <c r="OEO1048287" s="3532"/>
      <c r="OEP1048287" s="3532"/>
      <c r="OEQ1048287" s="3532"/>
      <c r="OER1048287" s="3532"/>
      <c r="OES1048287" s="3532"/>
      <c r="OET1048287" s="3532"/>
      <c r="OEU1048287" s="3532"/>
      <c r="OEV1048287" s="3532"/>
      <c r="OEW1048287" s="3532"/>
      <c r="OEX1048287" s="3532"/>
      <c r="OEY1048287" s="3532"/>
      <c r="OEZ1048287" s="3532"/>
      <c r="OFA1048287" s="3532"/>
      <c r="OFB1048287" s="3532"/>
      <c r="OFC1048287" s="3532"/>
      <c r="OFD1048287" s="3532"/>
      <c r="OFE1048287" s="3532"/>
      <c r="OFF1048287" s="3532"/>
      <c r="OFG1048287" s="3532"/>
      <c r="OFH1048287" s="3532"/>
      <c r="OFI1048287" s="3532"/>
      <c r="OFJ1048287" s="3532"/>
      <c r="OFK1048287" s="3532"/>
      <c r="OFL1048287" s="3532"/>
      <c r="OFM1048287" s="3532"/>
      <c r="OFN1048287" s="3532"/>
      <c r="OFO1048287" s="3532"/>
      <c r="OFP1048287" s="3532"/>
      <c r="OFQ1048287" s="3532"/>
      <c r="OFR1048287" s="3532"/>
      <c r="OFS1048287" s="3532"/>
      <c r="OFT1048287" s="3532"/>
      <c r="OFU1048287" s="3532"/>
      <c r="OFV1048287" s="3532"/>
      <c r="OFW1048287" s="3532"/>
      <c r="OFX1048287" s="3532"/>
      <c r="OFY1048287" s="3532"/>
      <c r="OFZ1048287" s="3532"/>
      <c r="OGA1048287" s="3532"/>
      <c r="OGB1048287" s="3532"/>
      <c r="OGC1048287" s="3532"/>
      <c r="OGD1048287" s="3532"/>
      <c r="OGE1048287" s="3532"/>
      <c r="OGF1048287" s="3532"/>
      <c r="OGG1048287" s="3532"/>
      <c r="OGH1048287" s="3532"/>
      <c r="OGI1048287" s="3532"/>
      <c r="OGJ1048287" s="3532"/>
      <c r="OGK1048287" s="3532"/>
      <c r="OGL1048287" s="3532"/>
      <c r="OGM1048287" s="3532"/>
      <c r="OGN1048287" s="3532"/>
      <c r="OGO1048287" s="3532"/>
      <c r="OGP1048287" s="3532"/>
      <c r="OGQ1048287" s="3532"/>
      <c r="OGR1048287" s="3532"/>
      <c r="OGS1048287" s="3532"/>
      <c r="OGT1048287" s="3532"/>
      <c r="OGU1048287" s="3532"/>
      <c r="OGV1048287" s="3532"/>
      <c r="OGW1048287" s="3532"/>
      <c r="OGX1048287" s="3532"/>
      <c r="OGY1048287" s="3532"/>
      <c r="OGZ1048287" s="3532"/>
      <c r="OHA1048287" s="3532"/>
      <c r="OHB1048287" s="3532"/>
      <c r="OHC1048287" s="3532"/>
      <c r="OHD1048287" s="3532"/>
      <c r="OHE1048287" s="3532"/>
      <c r="OHF1048287" s="3532"/>
      <c r="OHG1048287" s="3532"/>
      <c r="OHH1048287" s="3532"/>
      <c r="OHI1048287" s="3532"/>
      <c r="OHJ1048287" s="3532"/>
      <c r="OHK1048287" s="3532"/>
      <c r="OHL1048287" s="3532"/>
      <c r="OHM1048287" s="3532"/>
      <c r="OHN1048287" s="3532"/>
      <c r="OHO1048287" s="3532"/>
      <c r="OHP1048287" s="3532"/>
      <c r="OHQ1048287" s="3532"/>
      <c r="OHR1048287" s="3532"/>
      <c r="OHS1048287" s="3532"/>
      <c r="OHT1048287" s="3532"/>
      <c r="OHU1048287" s="3532"/>
      <c r="OHV1048287" s="3532"/>
      <c r="OHW1048287" s="3532"/>
      <c r="OHX1048287" s="3532"/>
      <c r="OHY1048287" s="3532"/>
      <c r="OHZ1048287" s="3532"/>
      <c r="OIA1048287" s="3532"/>
      <c r="OIB1048287" s="3532"/>
      <c r="OIC1048287" s="3532"/>
      <c r="OID1048287" s="3532"/>
      <c r="OIE1048287" s="3532"/>
      <c r="OIF1048287" s="3532"/>
      <c r="OIG1048287" s="3532"/>
      <c r="OIH1048287" s="3532"/>
      <c r="OII1048287" s="3532"/>
      <c r="OIJ1048287" s="3532"/>
      <c r="OIK1048287" s="3532"/>
      <c r="OIL1048287" s="3532"/>
      <c r="OIM1048287" s="3532"/>
      <c r="OIN1048287" s="3532"/>
      <c r="OIO1048287" s="3532"/>
      <c r="OIP1048287" s="3532"/>
      <c r="OIQ1048287" s="3532"/>
      <c r="OIR1048287" s="3532"/>
      <c r="OIS1048287" s="3532"/>
      <c r="OIT1048287" s="3532"/>
      <c r="OIU1048287" s="3532"/>
      <c r="OIV1048287" s="3532"/>
      <c r="OIW1048287" s="3532"/>
      <c r="OIX1048287" s="3532"/>
      <c r="OIY1048287" s="3532"/>
      <c r="OIZ1048287" s="3532"/>
      <c r="OJA1048287" s="3532"/>
      <c r="OJB1048287" s="3532"/>
      <c r="OJC1048287" s="3532"/>
      <c r="OJD1048287" s="3532"/>
      <c r="OJE1048287" s="3532"/>
      <c r="OJF1048287" s="3532"/>
      <c r="OJG1048287" s="3532"/>
      <c r="OJH1048287" s="3532"/>
      <c r="OJI1048287" s="3532"/>
      <c r="OJJ1048287" s="3532"/>
      <c r="OJK1048287" s="3532"/>
      <c r="OJL1048287" s="3532"/>
      <c r="OJM1048287" s="3532"/>
      <c r="OJN1048287" s="3532"/>
      <c r="OJO1048287" s="3532"/>
      <c r="OJP1048287" s="3532"/>
      <c r="OJQ1048287" s="3532"/>
      <c r="OJR1048287" s="3532"/>
      <c r="OJS1048287" s="3532"/>
      <c r="OJT1048287" s="3532"/>
      <c r="OJU1048287" s="3532"/>
      <c r="OJV1048287" s="3532"/>
      <c r="OJW1048287" s="3532"/>
      <c r="OJX1048287" s="3532"/>
      <c r="OJY1048287" s="3532"/>
      <c r="OJZ1048287" s="3532"/>
      <c r="OKA1048287" s="3532"/>
      <c r="OKB1048287" s="3532"/>
      <c r="OKC1048287" s="3532"/>
      <c r="OKD1048287" s="3532"/>
      <c r="OKE1048287" s="3532"/>
      <c r="OKF1048287" s="3532"/>
      <c r="OKG1048287" s="3532"/>
      <c r="OKH1048287" s="3532"/>
      <c r="OKI1048287" s="3532"/>
      <c r="OKJ1048287" s="3532"/>
      <c r="OKK1048287" s="3532"/>
      <c r="OKL1048287" s="3532"/>
      <c r="OKM1048287" s="3532"/>
      <c r="OKN1048287" s="3532"/>
      <c r="OKO1048287" s="3532"/>
      <c r="OKP1048287" s="3532"/>
      <c r="OKQ1048287" s="3532"/>
      <c r="OKR1048287" s="3532"/>
      <c r="OKS1048287" s="3532"/>
      <c r="OKT1048287" s="3532"/>
      <c r="OKU1048287" s="3532"/>
      <c r="OKV1048287" s="3532"/>
      <c r="OKW1048287" s="3532"/>
      <c r="OKX1048287" s="3532"/>
      <c r="OKY1048287" s="3532"/>
      <c r="OKZ1048287" s="3532"/>
      <c r="OLA1048287" s="3532"/>
      <c r="OLB1048287" s="3532"/>
      <c r="OLC1048287" s="3532"/>
      <c r="OLD1048287" s="3532"/>
      <c r="OLE1048287" s="3532"/>
      <c r="OLF1048287" s="3532"/>
      <c r="OLG1048287" s="3532"/>
      <c r="OLH1048287" s="3532"/>
      <c r="OLI1048287" s="3532"/>
      <c r="OLJ1048287" s="3532"/>
      <c r="OLK1048287" s="3532"/>
      <c r="OLL1048287" s="3532"/>
      <c r="OLM1048287" s="3532"/>
      <c r="OLN1048287" s="3532"/>
      <c r="OLO1048287" s="3532"/>
      <c r="OLP1048287" s="3532"/>
      <c r="OLQ1048287" s="3532"/>
      <c r="OLR1048287" s="3532"/>
      <c r="OLS1048287" s="3532"/>
      <c r="OLT1048287" s="3532"/>
      <c r="OLU1048287" s="3532"/>
      <c r="OLV1048287" s="3532"/>
      <c r="OLW1048287" s="3532"/>
      <c r="OLX1048287" s="3532"/>
      <c r="OLY1048287" s="3532"/>
      <c r="OLZ1048287" s="3532"/>
      <c r="OMA1048287" s="3532"/>
      <c r="OMB1048287" s="3532"/>
      <c r="OMC1048287" s="3532"/>
      <c r="OMD1048287" s="3532"/>
      <c r="OME1048287" s="3532"/>
      <c r="OMF1048287" s="3532"/>
      <c r="OMG1048287" s="3532"/>
      <c r="OMH1048287" s="3532"/>
      <c r="OMI1048287" s="3532"/>
      <c r="OMJ1048287" s="3532"/>
      <c r="OMK1048287" s="3532"/>
      <c r="OML1048287" s="3532"/>
      <c r="OMM1048287" s="3532"/>
      <c r="OMN1048287" s="3532"/>
      <c r="OMO1048287" s="3532"/>
      <c r="OMP1048287" s="3532"/>
      <c r="OMQ1048287" s="3532"/>
      <c r="OMR1048287" s="3532"/>
      <c r="OMS1048287" s="3532"/>
      <c r="OMT1048287" s="3532"/>
      <c r="OMU1048287" s="3532"/>
      <c r="OMV1048287" s="3532"/>
      <c r="OMW1048287" s="3532"/>
      <c r="OMX1048287" s="3532"/>
      <c r="OMY1048287" s="3532"/>
      <c r="OMZ1048287" s="3532"/>
      <c r="ONA1048287" s="3532"/>
      <c r="ONB1048287" s="3532"/>
      <c r="ONC1048287" s="3532"/>
      <c r="OND1048287" s="3532"/>
      <c r="ONE1048287" s="3532"/>
      <c r="ONF1048287" s="3532"/>
      <c r="ONG1048287" s="3532"/>
      <c r="ONH1048287" s="3532"/>
      <c r="ONI1048287" s="3532"/>
      <c r="ONJ1048287" s="3532"/>
      <c r="ONK1048287" s="3532"/>
      <c r="ONL1048287" s="3532"/>
      <c r="ONM1048287" s="3532"/>
      <c r="ONN1048287" s="3532"/>
      <c r="ONO1048287" s="3532"/>
      <c r="ONP1048287" s="3532"/>
      <c r="ONQ1048287" s="3532"/>
      <c r="ONR1048287" s="3532"/>
      <c r="ONS1048287" s="3532"/>
      <c r="ONT1048287" s="3532"/>
      <c r="ONU1048287" s="3532"/>
      <c r="ONV1048287" s="3532"/>
      <c r="ONW1048287" s="3532"/>
      <c r="ONX1048287" s="3532"/>
      <c r="ONY1048287" s="3532"/>
      <c r="ONZ1048287" s="3532"/>
      <c r="OOA1048287" s="3532"/>
      <c r="OOB1048287" s="3532"/>
      <c r="OOC1048287" s="3532"/>
      <c r="OOD1048287" s="3532"/>
      <c r="OOE1048287" s="3532"/>
      <c r="OOF1048287" s="3532"/>
      <c r="OOG1048287" s="3532"/>
      <c r="OOH1048287" s="3532"/>
      <c r="OOI1048287" s="3532"/>
      <c r="OOJ1048287" s="3532"/>
      <c r="OOK1048287" s="3532"/>
      <c r="OOL1048287" s="3532"/>
      <c r="OOM1048287" s="3532"/>
      <c r="OON1048287" s="3532"/>
      <c r="OOO1048287" s="3532"/>
      <c r="OOP1048287" s="3532"/>
      <c r="OOQ1048287" s="3532"/>
      <c r="OOR1048287" s="3532"/>
      <c r="OOS1048287" s="3532"/>
      <c r="OOT1048287" s="3532"/>
      <c r="OOU1048287" s="3532"/>
      <c r="OOV1048287" s="3532"/>
      <c r="OOW1048287" s="3532"/>
      <c r="OOX1048287" s="3532"/>
      <c r="OOY1048287" s="3532"/>
      <c r="OOZ1048287" s="3532"/>
      <c r="OPA1048287" s="3532"/>
      <c r="OPB1048287" s="3532"/>
      <c r="OPC1048287" s="3532"/>
      <c r="OPD1048287" s="3532"/>
      <c r="OPE1048287" s="3532"/>
      <c r="OPF1048287" s="3532"/>
      <c r="OPG1048287" s="3532"/>
      <c r="OPH1048287" s="3532"/>
      <c r="OPI1048287" s="3532"/>
      <c r="OPJ1048287" s="3532"/>
      <c r="OPK1048287" s="3532"/>
      <c r="OPL1048287" s="3532"/>
      <c r="OPM1048287" s="3532"/>
      <c r="OPN1048287" s="3532"/>
      <c r="OPO1048287" s="3532"/>
      <c r="OPP1048287" s="3532"/>
      <c r="OPQ1048287" s="3532"/>
      <c r="OPR1048287" s="3532"/>
      <c r="OPS1048287" s="3532"/>
      <c r="OPT1048287" s="3532"/>
      <c r="OPU1048287" s="3532"/>
      <c r="OPV1048287" s="3532"/>
      <c r="OPW1048287" s="3532"/>
      <c r="OPX1048287" s="3532"/>
      <c r="OPY1048287" s="3532"/>
      <c r="OPZ1048287" s="3532"/>
      <c r="OQA1048287" s="3532"/>
      <c r="OQB1048287" s="3532"/>
      <c r="OQC1048287" s="3532"/>
      <c r="OQD1048287" s="3532"/>
      <c r="OQE1048287" s="3532"/>
      <c r="OQF1048287" s="3532"/>
      <c r="OQG1048287" s="3532"/>
      <c r="OQH1048287" s="3532"/>
      <c r="OQI1048287" s="3532"/>
      <c r="OQJ1048287" s="3532"/>
      <c r="OQK1048287" s="3532"/>
      <c r="OQL1048287" s="3532"/>
      <c r="OQM1048287" s="3532"/>
      <c r="OQN1048287" s="3532"/>
      <c r="OQO1048287" s="3532"/>
      <c r="OQP1048287" s="3532"/>
      <c r="OQQ1048287" s="3532"/>
      <c r="OQR1048287" s="3532"/>
      <c r="OQS1048287" s="3532"/>
      <c r="OQT1048287" s="3532"/>
      <c r="OQU1048287" s="3532"/>
      <c r="OQV1048287" s="3532"/>
      <c r="OQW1048287" s="3532"/>
      <c r="OQX1048287" s="3532"/>
      <c r="OQY1048287" s="3532"/>
      <c r="OQZ1048287" s="3532"/>
      <c r="ORA1048287" s="3532"/>
      <c r="ORB1048287" s="3532"/>
      <c r="ORC1048287" s="3532"/>
      <c r="ORD1048287" s="3532"/>
      <c r="ORE1048287" s="3532"/>
      <c r="ORF1048287" s="3532"/>
      <c r="ORG1048287" s="3532"/>
      <c r="ORH1048287" s="3532"/>
      <c r="ORI1048287" s="3532"/>
      <c r="ORJ1048287" s="3532"/>
      <c r="ORK1048287" s="3532"/>
      <c r="ORL1048287" s="3532"/>
      <c r="ORM1048287" s="3532"/>
      <c r="ORN1048287" s="3532"/>
      <c r="ORO1048287" s="3532"/>
      <c r="ORP1048287" s="3532"/>
      <c r="ORQ1048287" s="3532"/>
      <c r="ORR1048287" s="3532"/>
      <c r="ORS1048287" s="3532"/>
      <c r="ORT1048287" s="3532"/>
      <c r="ORU1048287" s="3532"/>
      <c r="ORV1048287" s="3532"/>
      <c r="ORW1048287" s="3532"/>
      <c r="ORX1048287" s="3532"/>
      <c r="ORY1048287" s="3532"/>
      <c r="ORZ1048287" s="3532"/>
      <c r="OSA1048287" s="3532"/>
      <c r="OSB1048287" s="3532"/>
      <c r="OSC1048287" s="3532"/>
      <c r="OSD1048287" s="3532"/>
      <c r="OSE1048287" s="3532"/>
      <c r="OSF1048287" s="3532"/>
      <c r="OSG1048287" s="3532"/>
      <c r="OSH1048287" s="3532"/>
      <c r="OSI1048287" s="3532"/>
      <c r="OSJ1048287" s="3532"/>
      <c r="OSK1048287" s="3532"/>
      <c r="OSL1048287" s="3532"/>
      <c r="OSM1048287" s="3532"/>
      <c r="OSN1048287" s="3532"/>
      <c r="OSO1048287" s="3532"/>
      <c r="OSP1048287" s="3532"/>
      <c r="OSQ1048287" s="3532"/>
      <c r="OSR1048287" s="3532"/>
      <c r="OSS1048287" s="3532"/>
      <c r="OST1048287" s="3532"/>
      <c r="OSU1048287" s="3532"/>
      <c r="OSV1048287" s="3532"/>
      <c r="OSW1048287" s="3532"/>
      <c r="OSX1048287" s="3532"/>
      <c r="OSY1048287" s="3532"/>
      <c r="OSZ1048287" s="3532"/>
      <c r="OTA1048287" s="3532"/>
      <c r="OTB1048287" s="3532"/>
      <c r="OTC1048287" s="3532"/>
      <c r="OTD1048287" s="3532"/>
      <c r="OTE1048287" s="3532"/>
      <c r="OTF1048287" s="3532"/>
      <c r="OTG1048287" s="3532"/>
      <c r="OTH1048287" s="3532"/>
      <c r="OTI1048287" s="3532"/>
      <c r="OTJ1048287" s="3532"/>
      <c r="OTK1048287" s="3532"/>
      <c r="OTL1048287" s="3532"/>
      <c r="OTM1048287" s="3532"/>
      <c r="OTN1048287" s="3532"/>
      <c r="OTO1048287" s="3532"/>
      <c r="OTP1048287" s="3532"/>
      <c r="OTQ1048287" s="3532"/>
      <c r="OTR1048287" s="3532"/>
      <c r="OTS1048287" s="3532"/>
      <c r="OTT1048287" s="3532"/>
      <c r="OTU1048287" s="3532"/>
      <c r="OTV1048287" s="3532"/>
      <c r="OTW1048287" s="3532"/>
      <c r="OTX1048287" s="3532"/>
      <c r="OTY1048287" s="3532"/>
      <c r="OTZ1048287" s="3532"/>
      <c r="OUA1048287" s="3532"/>
      <c r="OUB1048287" s="3532"/>
      <c r="OUC1048287" s="3532"/>
      <c r="OUD1048287" s="3532"/>
      <c r="OUE1048287" s="3532"/>
      <c r="OUF1048287" s="3532"/>
      <c r="OUG1048287" s="3532"/>
      <c r="OUH1048287" s="3532"/>
      <c r="OUI1048287" s="3532"/>
      <c r="OUJ1048287" s="3532"/>
      <c r="OUK1048287" s="3532"/>
      <c r="OUL1048287" s="3532"/>
      <c r="OUM1048287" s="3532"/>
      <c r="OUN1048287" s="3532"/>
      <c r="OUO1048287" s="3532"/>
      <c r="OUP1048287" s="3532"/>
      <c r="OUQ1048287" s="3532"/>
      <c r="OUR1048287" s="3532"/>
      <c r="OUS1048287" s="3532"/>
      <c r="OUT1048287" s="3532"/>
      <c r="OUU1048287" s="3532"/>
      <c r="OUV1048287" s="3532"/>
      <c r="OUW1048287" s="3532"/>
      <c r="OUX1048287" s="3532"/>
      <c r="OUY1048287" s="3532"/>
      <c r="OUZ1048287" s="3532"/>
      <c r="OVA1048287" s="3532"/>
      <c r="OVB1048287" s="3532"/>
      <c r="OVC1048287" s="3532"/>
      <c r="OVD1048287" s="3532"/>
      <c r="OVE1048287" s="3532"/>
      <c r="OVF1048287" s="3532"/>
      <c r="OVG1048287" s="3532"/>
      <c r="OVH1048287" s="3532"/>
      <c r="OVI1048287" s="3532"/>
      <c r="OVJ1048287" s="3532"/>
      <c r="OVK1048287" s="3532"/>
      <c r="OVL1048287" s="3532"/>
      <c r="OVM1048287" s="3532"/>
      <c r="OVN1048287" s="3532"/>
      <c r="OVO1048287" s="3532"/>
      <c r="OVP1048287" s="3532"/>
      <c r="OVQ1048287" s="3532"/>
      <c r="OVR1048287" s="3532"/>
      <c r="OVS1048287" s="3532"/>
      <c r="OVT1048287" s="3532"/>
      <c r="OVU1048287" s="3532"/>
      <c r="OVV1048287" s="3532"/>
      <c r="OVW1048287" s="3532"/>
      <c r="OVX1048287" s="3532"/>
      <c r="OVY1048287" s="3532"/>
      <c r="OVZ1048287" s="3532"/>
      <c r="OWA1048287" s="3532"/>
      <c r="OWB1048287" s="3532"/>
      <c r="OWC1048287" s="3532"/>
      <c r="OWD1048287" s="3532"/>
      <c r="OWE1048287" s="3532"/>
      <c r="OWF1048287" s="3532"/>
      <c r="OWG1048287" s="3532"/>
      <c r="OWH1048287" s="3532"/>
      <c r="OWI1048287" s="3532"/>
      <c r="OWJ1048287" s="3532"/>
      <c r="OWK1048287" s="3532"/>
      <c r="OWL1048287" s="3532"/>
      <c r="OWM1048287" s="3532"/>
      <c r="OWN1048287" s="3532"/>
      <c r="OWO1048287" s="3532"/>
      <c r="OWP1048287" s="3532"/>
      <c r="OWQ1048287" s="3532"/>
      <c r="OWR1048287" s="3532"/>
      <c r="OWS1048287" s="3532"/>
      <c r="OWT1048287" s="3532"/>
      <c r="OWU1048287" s="3532"/>
      <c r="OWV1048287" s="3532"/>
      <c r="OWW1048287" s="3532"/>
      <c r="OWX1048287" s="3532"/>
      <c r="OWY1048287" s="3532"/>
      <c r="OWZ1048287" s="3532"/>
      <c r="OXA1048287" s="3532"/>
      <c r="OXB1048287" s="3532"/>
      <c r="OXC1048287" s="3532"/>
      <c r="OXD1048287" s="3532"/>
      <c r="OXE1048287" s="3532"/>
      <c r="OXF1048287" s="3532"/>
      <c r="OXG1048287" s="3532"/>
      <c r="OXH1048287" s="3532"/>
      <c r="OXI1048287" s="3532"/>
      <c r="OXJ1048287" s="3532"/>
      <c r="OXK1048287" s="3532"/>
      <c r="OXL1048287" s="3532"/>
      <c r="OXM1048287" s="3532"/>
      <c r="OXN1048287" s="3532"/>
      <c r="OXO1048287" s="3532"/>
      <c r="OXP1048287" s="3532"/>
      <c r="OXQ1048287" s="3532"/>
      <c r="OXR1048287" s="3532"/>
      <c r="OXS1048287" s="3532"/>
      <c r="OXT1048287" s="3532"/>
      <c r="OXU1048287" s="3532"/>
      <c r="OXV1048287" s="3532"/>
      <c r="OXW1048287" s="3532"/>
      <c r="OXX1048287" s="3532"/>
      <c r="OXY1048287" s="3532"/>
      <c r="OXZ1048287" s="3532"/>
      <c r="OYA1048287" s="3532"/>
      <c r="OYB1048287" s="3532"/>
      <c r="OYC1048287" s="3532"/>
      <c r="OYD1048287" s="3532"/>
      <c r="OYE1048287" s="3532"/>
      <c r="OYF1048287" s="3532"/>
      <c r="OYG1048287" s="3532"/>
      <c r="OYH1048287" s="3532"/>
      <c r="OYI1048287" s="3532"/>
      <c r="OYJ1048287" s="3532"/>
      <c r="OYK1048287" s="3532"/>
      <c r="OYL1048287" s="3532"/>
      <c r="OYM1048287" s="3532"/>
      <c r="OYN1048287" s="3532"/>
      <c r="OYO1048287" s="3532"/>
      <c r="OYP1048287" s="3532"/>
      <c r="OYQ1048287" s="3532"/>
      <c r="OYR1048287" s="3532"/>
      <c r="OYS1048287" s="3532"/>
      <c r="OYT1048287" s="3532"/>
      <c r="OYU1048287" s="3532"/>
      <c r="OYV1048287" s="3532"/>
      <c r="OYW1048287" s="3532"/>
      <c r="OYX1048287" s="3532"/>
      <c r="OYY1048287" s="3532"/>
      <c r="OYZ1048287" s="3532"/>
      <c r="OZA1048287" s="3532"/>
      <c r="OZB1048287" s="3532"/>
      <c r="OZC1048287" s="3532"/>
      <c r="OZD1048287" s="3532"/>
      <c r="OZE1048287" s="3532"/>
      <c r="OZF1048287" s="3532"/>
      <c r="OZG1048287" s="3532"/>
      <c r="OZH1048287" s="3532"/>
      <c r="OZI1048287" s="3532"/>
      <c r="OZJ1048287" s="3532"/>
      <c r="OZK1048287" s="3532"/>
      <c r="OZL1048287" s="3532"/>
      <c r="OZM1048287" s="3532"/>
      <c r="OZN1048287" s="3532"/>
      <c r="OZO1048287" s="3532"/>
      <c r="OZP1048287" s="3532"/>
      <c r="OZQ1048287" s="3532"/>
      <c r="OZR1048287" s="3532"/>
      <c r="OZS1048287" s="3532"/>
      <c r="OZT1048287" s="3532"/>
      <c r="OZU1048287" s="3532"/>
      <c r="OZV1048287" s="3532"/>
      <c r="OZW1048287" s="3532"/>
      <c r="OZX1048287" s="3532"/>
      <c r="OZY1048287" s="3532"/>
      <c r="OZZ1048287" s="3532"/>
      <c r="PAA1048287" s="3532"/>
      <c r="PAB1048287" s="3532"/>
      <c r="PAC1048287" s="3532"/>
      <c r="PAD1048287" s="3532"/>
      <c r="PAE1048287" s="3532"/>
      <c r="PAF1048287" s="3532"/>
      <c r="PAG1048287" s="3532"/>
      <c r="PAH1048287" s="3532"/>
      <c r="PAI1048287" s="3532"/>
      <c r="PAJ1048287" s="3532"/>
      <c r="PAK1048287" s="3532"/>
      <c r="PAL1048287" s="3532"/>
      <c r="PAM1048287" s="3532"/>
      <c r="PAN1048287" s="3532"/>
      <c r="PAO1048287" s="3532"/>
      <c r="PAP1048287" s="3532"/>
      <c r="PAQ1048287" s="3532"/>
      <c r="PAR1048287" s="3532"/>
      <c r="PAS1048287" s="3532"/>
      <c r="PAT1048287" s="3532"/>
      <c r="PAU1048287" s="3532"/>
      <c r="PAV1048287" s="3532"/>
      <c r="PAW1048287" s="3532"/>
      <c r="PAX1048287" s="3532"/>
      <c r="PAY1048287" s="3532"/>
      <c r="PAZ1048287" s="3532"/>
      <c r="PBA1048287" s="3532"/>
      <c r="PBB1048287" s="3532"/>
      <c r="PBC1048287" s="3532"/>
      <c r="PBD1048287" s="3532"/>
      <c r="PBE1048287" s="3532"/>
      <c r="PBF1048287" s="3532"/>
      <c r="PBG1048287" s="3532"/>
      <c r="PBH1048287" s="3532"/>
      <c r="PBI1048287" s="3532"/>
      <c r="PBJ1048287" s="3532"/>
      <c r="PBK1048287" s="3532"/>
      <c r="PBL1048287" s="3532"/>
      <c r="PBM1048287" s="3532"/>
      <c r="PBN1048287" s="3532"/>
      <c r="PBO1048287" s="3532"/>
      <c r="PBP1048287" s="3532"/>
      <c r="PBQ1048287" s="3532"/>
      <c r="PBR1048287" s="3532"/>
      <c r="PBS1048287" s="3532"/>
      <c r="PBT1048287" s="3532"/>
      <c r="PBU1048287" s="3532"/>
      <c r="PBV1048287" s="3532"/>
      <c r="PBW1048287" s="3532"/>
      <c r="PBX1048287" s="3532"/>
      <c r="PBY1048287" s="3532"/>
      <c r="PBZ1048287" s="3532"/>
      <c r="PCA1048287" s="3532"/>
      <c r="PCB1048287" s="3532"/>
      <c r="PCC1048287" s="3532"/>
      <c r="PCD1048287" s="3532"/>
      <c r="PCE1048287" s="3532"/>
      <c r="PCF1048287" s="3532"/>
      <c r="PCG1048287" s="3532"/>
      <c r="PCH1048287" s="3532"/>
      <c r="PCI1048287" s="3532"/>
      <c r="PCJ1048287" s="3532"/>
      <c r="PCK1048287" s="3532"/>
      <c r="PCL1048287" s="3532"/>
      <c r="PCM1048287" s="3532"/>
      <c r="PCN1048287" s="3532"/>
      <c r="PCO1048287" s="3532"/>
      <c r="PCP1048287" s="3532"/>
      <c r="PCQ1048287" s="3532"/>
      <c r="PCR1048287" s="3532"/>
      <c r="PCS1048287" s="3532"/>
      <c r="PCT1048287" s="3532"/>
      <c r="PCU1048287" s="3532"/>
      <c r="PCV1048287" s="3532"/>
      <c r="PCW1048287" s="3532"/>
      <c r="PCX1048287" s="3532"/>
      <c r="PCY1048287" s="3532"/>
      <c r="PCZ1048287" s="3532"/>
      <c r="PDA1048287" s="3532"/>
      <c r="PDB1048287" s="3532"/>
      <c r="PDC1048287" s="3532"/>
      <c r="PDD1048287" s="3532"/>
      <c r="PDE1048287" s="3532"/>
      <c r="PDF1048287" s="3532"/>
      <c r="PDG1048287" s="3532"/>
      <c r="PDH1048287" s="3532"/>
      <c r="PDI1048287" s="3532"/>
      <c r="PDJ1048287" s="3532"/>
      <c r="PDK1048287" s="3532"/>
      <c r="PDL1048287" s="3532"/>
      <c r="PDM1048287" s="3532"/>
      <c r="PDN1048287" s="3532"/>
      <c r="PDO1048287" s="3532"/>
      <c r="PDP1048287" s="3532"/>
      <c r="PDQ1048287" s="3532"/>
      <c r="PDR1048287" s="3532"/>
      <c r="PDS1048287" s="3532"/>
      <c r="PDT1048287" s="3532"/>
      <c r="PDU1048287" s="3532"/>
      <c r="PDV1048287" s="3532"/>
      <c r="PDW1048287" s="3532"/>
      <c r="PDX1048287" s="3532"/>
      <c r="PDY1048287" s="3532"/>
      <c r="PDZ1048287" s="3532"/>
      <c r="PEA1048287" s="3532"/>
      <c r="PEB1048287" s="3532"/>
      <c r="PEC1048287" s="3532"/>
      <c r="PED1048287" s="3532"/>
      <c r="PEE1048287" s="3532"/>
      <c r="PEF1048287" s="3532"/>
      <c r="PEG1048287" s="3532"/>
      <c r="PEH1048287" s="3532"/>
      <c r="PEI1048287" s="3532"/>
      <c r="PEJ1048287" s="3532"/>
      <c r="PEK1048287" s="3532"/>
      <c r="PEL1048287" s="3532"/>
      <c r="PEM1048287" s="3532"/>
      <c r="PEN1048287" s="3532"/>
      <c r="PEO1048287" s="3532"/>
      <c r="PEP1048287" s="3532"/>
      <c r="PEQ1048287" s="3532"/>
      <c r="PER1048287" s="3532"/>
      <c r="PES1048287" s="3532"/>
      <c r="PET1048287" s="3532"/>
      <c r="PEU1048287" s="3532"/>
      <c r="PEV1048287" s="3532"/>
      <c r="PEW1048287" s="3532"/>
      <c r="PEX1048287" s="3532"/>
      <c r="PEY1048287" s="3532"/>
      <c r="PEZ1048287" s="3532"/>
      <c r="PFA1048287" s="3532"/>
      <c r="PFB1048287" s="3532"/>
      <c r="PFC1048287" s="3532"/>
      <c r="PFD1048287" s="3532"/>
      <c r="PFE1048287" s="3532"/>
      <c r="PFF1048287" s="3532"/>
      <c r="PFG1048287" s="3532"/>
      <c r="PFH1048287" s="3532"/>
      <c r="PFI1048287" s="3532"/>
      <c r="PFJ1048287" s="3532"/>
      <c r="PFK1048287" s="3532"/>
      <c r="PFL1048287" s="3532"/>
      <c r="PFM1048287" s="3532"/>
      <c r="PFN1048287" s="3532"/>
      <c r="PFO1048287" s="3532"/>
      <c r="PFP1048287" s="3532"/>
      <c r="PFQ1048287" s="3532"/>
      <c r="PFR1048287" s="3532"/>
      <c r="PFS1048287" s="3532"/>
      <c r="PFT1048287" s="3532"/>
      <c r="PFU1048287" s="3532"/>
      <c r="PFV1048287" s="3532"/>
      <c r="PFW1048287" s="3532"/>
      <c r="PFX1048287" s="3532"/>
      <c r="PFY1048287" s="3532"/>
      <c r="PFZ1048287" s="3532"/>
      <c r="PGA1048287" s="3532"/>
      <c r="PGB1048287" s="3532"/>
      <c r="PGC1048287" s="3532"/>
      <c r="PGD1048287" s="3532"/>
      <c r="PGE1048287" s="3532"/>
      <c r="PGF1048287" s="3532"/>
      <c r="PGG1048287" s="3532"/>
      <c r="PGH1048287" s="3532"/>
      <c r="PGI1048287" s="3532"/>
      <c r="PGJ1048287" s="3532"/>
      <c r="PGK1048287" s="3532"/>
      <c r="PGL1048287" s="3532"/>
      <c r="PGM1048287" s="3532"/>
      <c r="PGN1048287" s="3532"/>
      <c r="PGO1048287" s="3532"/>
      <c r="PGP1048287" s="3532"/>
      <c r="PGQ1048287" s="3532"/>
      <c r="PGR1048287" s="3532"/>
      <c r="PGS1048287" s="3532"/>
      <c r="PGT1048287" s="3532"/>
      <c r="PGU1048287" s="3532"/>
      <c r="PGV1048287" s="3532"/>
      <c r="PGW1048287" s="3532"/>
      <c r="PGX1048287" s="3532"/>
      <c r="PGY1048287" s="3532"/>
      <c r="PGZ1048287" s="3532"/>
      <c r="PHA1048287" s="3532"/>
      <c r="PHB1048287" s="3532"/>
      <c r="PHC1048287" s="3532"/>
      <c r="PHD1048287" s="3532"/>
      <c r="PHE1048287" s="3532"/>
      <c r="PHF1048287" s="3532"/>
      <c r="PHG1048287" s="3532"/>
      <c r="PHH1048287" s="3532"/>
      <c r="PHI1048287" s="3532"/>
      <c r="PHJ1048287" s="3532"/>
      <c r="PHK1048287" s="3532"/>
      <c r="PHL1048287" s="3532"/>
      <c r="PHM1048287" s="3532"/>
      <c r="PHN1048287" s="3532"/>
      <c r="PHO1048287" s="3532"/>
      <c r="PHP1048287" s="3532"/>
      <c r="PHQ1048287" s="3532"/>
      <c r="PHR1048287" s="3532"/>
      <c r="PHS1048287" s="3532"/>
      <c r="PHT1048287" s="3532"/>
      <c r="PHU1048287" s="3532"/>
      <c r="PHV1048287" s="3532"/>
      <c r="PHW1048287" s="3532"/>
      <c r="PHX1048287" s="3532"/>
      <c r="PHY1048287" s="3532"/>
      <c r="PHZ1048287" s="3532"/>
      <c r="PIA1048287" s="3532"/>
      <c r="PIB1048287" s="3532"/>
      <c r="PIC1048287" s="3532"/>
      <c r="PID1048287" s="3532"/>
      <c r="PIE1048287" s="3532"/>
      <c r="PIF1048287" s="3532"/>
      <c r="PIG1048287" s="3532"/>
      <c r="PIH1048287" s="3532"/>
      <c r="PII1048287" s="3532"/>
      <c r="PIJ1048287" s="3532"/>
      <c r="PIK1048287" s="3532"/>
      <c r="PIL1048287" s="3532"/>
      <c r="PIM1048287" s="3532"/>
      <c r="PIN1048287" s="3532"/>
      <c r="PIO1048287" s="3532"/>
      <c r="PIP1048287" s="3532"/>
      <c r="PIQ1048287" s="3532"/>
      <c r="PIR1048287" s="3532"/>
      <c r="PIS1048287" s="3532"/>
      <c r="PIT1048287" s="3532"/>
      <c r="PIU1048287" s="3532"/>
      <c r="PIV1048287" s="3532"/>
      <c r="PIW1048287" s="3532"/>
      <c r="PIX1048287" s="3532"/>
      <c r="PIY1048287" s="3532"/>
      <c r="PIZ1048287" s="3532"/>
      <c r="PJA1048287" s="3532"/>
      <c r="PJB1048287" s="3532"/>
      <c r="PJC1048287" s="3532"/>
      <c r="PJD1048287" s="3532"/>
      <c r="PJE1048287" s="3532"/>
      <c r="PJF1048287" s="3532"/>
      <c r="PJG1048287" s="3532"/>
      <c r="PJH1048287" s="3532"/>
      <c r="PJI1048287" s="3532"/>
      <c r="PJJ1048287" s="3532"/>
      <c r="PJK1048287" s="3532"/>
      <c r="PJL1048287" s="3532"/>
      <c r="PJM1048287" s="3532"/>
      <c r="PJN1048287" s="3532"/>
      <c r="PJO1048287" s="3532"/>
      <c r="PJP1048287" s="3532"/>
      <c r="PJQ1048287" s="3532"/>
      <c r="PJR1048287" s="3532"/>
      <c r="PJS1048287" s="3532"/>
      <c r="PJT1048287" s="3532"/>
      <c r="PJU1048287" s="3532"/>
      <c r="PJV1048287" s="3532"/>
      <c r="PJW1048287" s="3532"/>
      <c r="PJX1048287" s="3532"/>
      <c r="PJY1048287" s="3532"/>
      <c r="PJZ1048287" s="3532"/>
      <c r="PKA1048287" s="3532"/>
      <c r="PKB1048287" s="3532"/>
      <c r="PKC1048287" s="3532"/>
      <c r="PKD1048287" s="3532"/>
      <c r="PKE1048287" s="3532"/>
      <c r="PKF1048287" s="3532"/>
      <c r="PKG1048287" s="3532"/>
      <c r="PKH1048287" s="3532"/>
      <c r="PKI1048287" s="3532"/>
      <c r="PKJ1048287" s="3532"/>
      <c r="PKK1048287" s="3532"/>
      <c r="PKL1048287" s="3532"/>
      <c r="PKM1048287" s="3532"/>
      <c r="PKN1048287" s="3532"/>
      <c r="PKO1048287" s="3532"/>
      <c r="PKP1048287" s="3532"/>
      <c r="PKQ1048287" s="3532"/>
      <c r="PKR1048287" s="3532"/>
      <c r="PKS1048287" s="3532"/>
      <c r="PKT1048287" s="3532"/>
      <c r="PKU1048287" s="3532"/>
      <c r="PKV1048287" s="3532"/>
      <c r="PKW1048287" s="3532"/>
      <c r="PKX1048287" s="3532"/>
      <c r="PKY1048287" s="3532"/>
      <c r="PKZ1048287" s="3532"/>
      <c r="PLA1048287" s="3532"/>
      <c r="PLB1048287" s="3532"/>
      <c r="PLC1048287" s="3532"/>
      <c r="PLD1048287" s="3532"/>
      <c r="PLE1048287" s="3532"/>
      <c r="PLF1048287" s="3532"/>
      <c r="PLG1048287" s="3532"/>
      <c r="PLH1048287" s="3532"/>
      <c r="PLI1048287" s="3532"/>
      <c r="PLJ1048287" s="3532"/>
      <c r="PLK1048287" s="3532"/>
      <c r="PLL1048287" s="3532"/>
      <c r="PLM1048287" s="3532"/>
      <c r="PLN1048287" s="3532"/>
      <c r="PLO1048287" s="3532"/>
      <c r="PLP1048287" s="3532"/>
      <c r="PLQ1048287" s="3532"/>
      <c r="PLR1048287" s="3532"/>
      <c r="PLS1048287" s="3532"/>
      <c r="PLT1048287" s="3532"/>
      <c r="PLU1048287" s="3532"/>
      <c r="PLV1048287" s="3532"/>
      <c r="PLW1048287" s="3532"/>
      <c r="PLX1048287" s="3532"/>
      <c r="PLY1048287" s="3532"/>
      <c r="PLZ1048287" s="3532"/>
      <c r="PMA1048287" s="3532"/>
      <c r="PMB1048287" s="3532"/>
      <c r="PMC1048287" s="3532"/>
      <c r="PMD1048287" s="3532"/>
      <c r="PME1048287" s="3532"/>
      <c r="PMF1048287" s="3532"/>
      <c r="PMG1048287" s="3532"/>
      <c r="PMH1048287" s="3532"/>
      <c r="PMI1048287" s="3532"/>
      <c r="PMJ1048287" s="3532"/>
      <c r="PMK1048287" s="3532"/>
      <c r="PML1048287" s="3532"/>
      <c r="PMM1048287" s="3532"/>
      <c r="PMN1048287" s="3532"/>
      <c r="PMO1048287" s="3532"/>
      <c r="PMP1048287" s="3532"/>
      <c r="PMQ1048287" s="3532"/>
      <c r="PMR1048287" s="3532"/>
      <c r="PMS1048287" s="3532"/>
      <c r="PMT1048287" s="3532"/>
      <c r="PMU1048287" s="3532"/>
      <c r="PMV1048287" s="3532"/>
      <c r="PMW1048287" s="3532"/>
      <c r="PMX1048287" s="3532"/>
      <c r="PMY1048287" s="3532"/>
      <c r="PMZ1048287" s="3532"/>
      <c r="PNA1048287" s="3532"/>
      <c r="PNB1048287" s="3532"/>
      <c r="PNC1048287" s="3532"/>
      <c r="PND1048287" s="3532"/>
      <c r="PNE1048287" s="3532"/>
      <c r="PNF1048287" s="3532"/>
      <c r="PNG1048287" s="3532"/>
      <c r="PNH1048287" s="3532"/>
      <c r="PNI1048287" s="3532"/>
      <c r="PNJ1048287" s="3532"/>
      <c r="PNK1048287" s="3532"/>
      <c r="PNL1048287" s="3532"/>
      <c r="PNM1048287" s="3532"/>
      <c r="PNN1048287" s="3532"/>
      <c r="PNO1048287" s="3532"/>
      <c r="PNP1048287" s="3532"/>
      <c r="PNQ1048287" s="3532"/>
      <c r="PNR1048287" s="3532"/>
      <c r="PNS1048287" s="3532"/>
      <c r="PNT1048287" s="3532"/>
      <c r="PNU1048287" s="3532"/>
      <c r="PNV1048287" s="3532"/>
      <c r="PNW1048287" s="3532"/>
      <c r="PNX1048287" s="3532"/>
      <c r="PNY1048287" s="3532"/>
      <c r="PNZ1048287" s="3532"/>
      <c r="POA1048287" s="3532"/>
      <c r="POB1048287" s="3532"/>
      <c r="POC1048287" s="3532"/>
      <c r="POD1048287" s="3532"/>
      <c r="POE1048287" s="3532"/>
      <c r="POF1048287" s="3532"/>
      <c r="POG1048287" s="3532"/>
      <c r="POH1048287" s="3532"/>
      <c r="POI1048287" s="3532"/>
      <c r="POJ1048287" s="3532"/>
      <c r="POK1048287" s="3532"/>
      <c r="POL1048287" s="3532"/>
      <c r="POM1048287" s="3532"/>
      <c r="PON1048287" s="3532"/>
      <c r="POO1048287" s="3532"/>
      <c r="POP1048287" s="3532"/>
      <c r="POQ1048287" s="3532"/>
      <c r="POR1048287" s="3532"/>
      <c r="POS1048287" s="3532"/>
      <c r="POT1048287" s="3532"/>
      <c r="POU1048287" s="3532"/>
      <c r="POV1048287" s="3532"/>
      <c r="POW1048287" s="3532"/>
      <c r="POX1048287" s="3532"/>
      <c r="POY1048287" s="3532"/>
      <c r="POZ1048287" s="3532"/>
      <c r="PPA1048287" s="3532"/>
      <c r="PPB1048287" s="3532"/>
      <c r="PPC1048287" s="3532"/>
      <c r="PPD1048287" s="3532"/>
      <c r="PPE1048287" s="3532"/>
      <c r="PPF1048287" s="3532"/>
      <c r="PPG1048287" s="3532"/>
      <c r="PPH1048287" s="3532"/>
      <c r="PPI1048287" s="3532"/>
      <c r="PPJ1048287" s="3532"/>
      <c r="PPK1048287" s="3532"/>
      <c r="PPL1048287" s="3532"/>
      <c r="PPM1048287" s="3532"/>
      <c r="PPN1048287" s="3532"/>
      <c r="PPO1048287" s="3532"/>
      <c r="PPP1048287" s="3532"/>
      <c r="PPQ1048287" s="3532"/>
      <c r="PPR1048287" s="3532"/>
      <c r="PPS1048287" s="3532"/>
      <c r="PPT1048287" s="3532"/>
      <c r="PPU1048287" s="3532"/>
      <c r="PPV1048287" s="3532"/>
      <c r="PPW1048287" s="3532"/>
      <c r="PPX1048287" s="3532"/>
      <c r="PPY1048287" s="3532"/>
      <c r="PPZ1048287" s="3532"/>
      <c r="PQA1048287" s="3532"/>
      <c r="PQB1048287" s="3532"/>
      <c r="PQC1048287" s="3532"/>
      <c r="PQD1048287" s="3532"/>
      <c r="PQE1048287" s="3532"/>
      <c r="PQF1048287" s="3532"/>
      <c r="PQG1048287" s="3532"/>
      <c r="PQH1048287" s="3532"/>
      <c r="PQI1048287" s="3532"/>
      <c r="PQJ1048287" s="3532"/>
      <c r="PQK1048287" s="3532"/>
      <c r="PQL1048287" s="3532"/>
      <c r="PQM1048287" s="3532"/>
      <c r="PQN1048287" s="3532"/>
      <c r="PQO1048287" s="3532"/>
      <c r="PQP1048287" s="3532"/>
      <c r="PQQ1048287" s="3532"/>
      <c r="PQR1048287" s="3532"/>
      <c r="PQS1048287" s="3532"/>
      <c r="PQT1048287" s="3532"/>
      <c r="PQU1048287" s="3532"/>
      <c r="PQV1048287" s="3532"/>
      <c r="PQW1048287" s="3532"/>
      <c r="PQX1048287" s="3532"/>
      <c r="PQY1048287" s="3532"/>
      <c r="PQZ1048287" s="3532"/>
      <c r="PRA1048287" s="3532"/>
      <c r="PRB1048287" s="3532"/>
      <c r="PRC1048287" s="3532"/>
      <c r="PRD1048287" s="3532"/>
      <c r="PRE1048287" s="3532"/>
      <c r="PRF1048287" s="3532"/>
      <c r="PRG1048287" s="3532"/>
      <c r="PRH1048287" s="3532"/>
      <c r="PRI1048287" s="3532"/>
      <c r="PRJ1048287" s="3532"/>
      <c r="PRK1048287" s="3532"/>
      <c r="PRL1048287" s="3532"/>
      <c r="PRM1048287" s="3532"/>
      <c r="PRN1048287" s="3532"/>
      <c r="PRO1048287" s="3532"/>
      <c r="PRP1048287" s="3532"/>
      <c r="PRQ1048287" s="3532"/>
      <c r="PRR1048287" s="3532"/>
      <c r="PRS1048287" s="3532"/>
      <c r="PRT1048287" s="3532"/>
      <c r="PRU1048287" s="3532"/>
      <c r="PRV1048287" s="3532"/>
      <c r="PRW1048287" s="3532"/>
      <c r="PRX1048287" s="3532"/>
      <c r="PRY1048287" s="3532"/>
      <c r="PRZ1048287" s="3532"/>
      <c r="PSA1048287" s="3532"/>
      <c r="PSB1048287" s="3532"/>
      <c r="PSC1048287" s="3532"/>
      <c r="PSD1048287" s="3532"/>
      <c r="PSE1048287" s="3532"/>
      <c r="PSF1048287" s="3532"/>
      <c r="PSG1048287" s="3532"/>
      <c r="PSH1048287" s="3532"/>
      <c r="PSI1048287" s="3532"/>
      <c r="PSJ1048287" s="3532"/>
      <c r="PSK1048287" s="3532"/>
      <c r="PSL1048287" s="3532"/>
      <c r="PSM1048287" s="3532"/>
      <c r="PSN1048287" s="3532"/>
      <c r="PSO1048287" s="3532"/>
      <c r="PSP1048287" s="3532"/>
      <c r="PSQ1048287" s="3532"/>
      <c r="PSR1048287" s="3532"/>
      <c r="PSS1048287" s="3532"/>
      <c r="PST1048287" s="3532"/>
      <c r="PSU1048287" s="3532"/>
      <c r="PSV1048287" s="3532"/>
      <c r="PSW1048287" s="3532"/>
      <c r="PSX1048287" s="3532"/>
      <c r="PSY1048287" s="3532"/>
      <c r="PSZ1048287" s="3532"/>
      <c r="PTA1048287" s="3532"/>
      <c r="PTB1048287" s="3532"/>
      <c r="PTC1048287" s="3532"/>
      <c r="PTD1048287" s="3532"/>
      <c r="PTE1048287" s="3532"/>
      <c r="PTF1048287" s="3532"/>
      <c r="PTG1048287" s="3532"/>
      <c r="PTH1048287" s="3532"/>
      <c r="PTI1048287" s="3532"/>
      <c r="PTJ1048287" s="3532"/>
      <c r="PTK1048287" s="3532"/>
      <c r="PTL1048287" s="3532"/>
      <c r="PTM1048287" s="3532"/>
      <c r="PTN1048287" s="3532"/>
      <c r="PTO1048287" s="3532"/>
      <c r="PTP1048287" s="3532"/>
      <c r="PTQ1048287" s="3532"/>
      <c r="PTR1048287" s="3532"/>
      <c r="PTS1048287" s="3532"/>
      <c r="PTT1048287" s="3532"/>
      <c r="PTU1048287" s="3532"/>
      <c r="PTV1048287" s="3532"/>
      <c r="PTW1048287" s="3532"/>
      <c r="PTX1048287" s="3532"/>
      <c r="PTY1048287" s="3532"/>
      <c r="PTZ1048287" s="3532"/>
      <c r="PUA1048287" s="3532"/>
      <c r="PUB1048287" s="3532"/>
      <c r="PUC1048287" s="3532"/>
      <c r="PUD1048287" s="3532"/>
      <c r="PUE1048287" s="3532"/>
      <c r="PUF1048287" s="3532"/>
      <c r="PUG1048287" s="3532"/>
      <c r="PUH1048287" s="3532"/>
      <c r="PUI1048287" s="3532"/>
      <c r="PUJ1048287" s="3532"/>
      <c r="PUK1048287" s="3532"/>
      <c r="PUL1048287" s="3532"/>
      <c r="PUM1048287" s="3532"/>
      <c r="PUN1048287" s="3532"/>
      <c r="PUO1048287" s="3532"/>
      <c r="PUP1048287" s="3532"/>
      <c r="PUQ1048287" s="3532"/>
      <c r="PUR1048287" s="3532"/>
      <c r="PUS1048287" s="3532"/>
      <c r="PUT1048287" s="3532"/>
      <c r="PUU1048287" s="3532"/>
      <c r="PUV1048287" s="3532"/>
      <c r="PUW1048287" s="3532"/>
      <c r="PUX1048287" s="3532"/>
      <c r="PUY1048287" s="3532"/>
      <c r="PUZ1048287" s="3532"/>
      <c r="PVA1048287" s="3532"/>
      <c r="PVB1048287" s="3532"/>
      <c r="PVC1048287" s="3532"/>
      <c r="PVD1048287" s="3532"/>
      <c r="PVE1048287" s="3532"/>
      <c r="PVF1048287" s="3532"/>
      <c r="PVG1048287" s="3532"/>
      <c r="PVH1048287" s="3532"/>
      <c r="PVI1048287" s="3532"/>
      <c r="PVJ1048287" s="3532"/>
      <c r="PVK1048287" s="3532"/>
      <c r="PVL1048287" s="3532"/>
      <c r="PVM1048287" s="3532"/>
      <c r="PVN1048287" s="3532"/>
      <c r="PVO1048287" s="3532"/>
      <c r="PVP1048287" s="3532"/>
      <c r="PVQ1048287" s="3532"/>
      <c r="PVR1048287" s="3532"/>
      <c r="PVS1048287" s="3532"/>
      <c r="PVT1048287" s="3532"/>
      <c r="PVU1048287" s="3532"/>
      <c r="PVV1048287" s="3532"/>
      <c r="PVW1048287" s="3532"/>
      <c r="PVX1048287" s="3532"/>
      <c r="PVY1048287" s="3532"/>
      <c r="PVZ1048287" s="3532"/>
      <c r="PWA1048287" s="3532"/>
      <c r="PWB1048287" s="3532"/>
      <c r="PWC1048287" s="3532"/>
      <c r="PWD1048287" s="3532"/>
      <c r="PWE1048287" s="3532"/>
      <c r="PWF1048287" s="3532"/>
      <c r="PWG1048287" s="3532"/>
      <c r="PWH1048287" s="3532"/>
      <c r="PWI1048287" s="3532"/>
      <c r="PWJ1048287" s="3532"/>
      <c r="PWK1048287" s="3532"/>
      <c r="PWL1048287" s="3532"/>
      <c r="PWM1048287" s="3532"/>
      <c r="PWN1048287" s="3532"/>
      <c r="PWO1048287" s="3532"/>
      <c r="PWP1048287" s="3532"/>
      <c r="PWQ1048287" s="3532"/>
      <c r="PWR1048287" s="3532"/>
      <c r="PWS1048287" s="3532"/>
      <c r="PWT1048287" s="3532"/>
      <c r="PWU1048287" s="3532"/>
      <c r="PWV1048287" s="3532"/>
      <c r="PWW1048287" s="3532"/>
      <c r="PWX1048287" s="3532"/>
      <c r="PWY1048287" s="3532"/>
      <c r="PWZ1048287" s="3532"/>
      <c r="PXA1048287" s="3532"/>
      <c r="PXB1048287" s="3532"/>
      <c r="PXC1048287" s="3532"/>
      <c r="PXD1048287" s="3532"/>
      <c r="PXE1048287" s="3532"/>
      <c r="PXF1048287" s="3532"/>
      <c r="PXG1048287" s="3532"/>
      <c r="PXH1048287" s="3532"/>
      <c r="PXI1048287" s="3532"/>
      <c r="PXJ1048287" s="3532"/>
      <c r="PXK1048287" s="3532"/>
      <c r="PXL1048287" s="3532"/>
      <c r="PXM1048287" s="3532"/>
      <c r="PXN1048287" s="3532"/>
      <c r="PXO1048287" s="3532"/>
      <c r="PXP1048287" s="3532"/>
      <c r="PXQ1048287" s="3532"/>
      <c r="PXR1048287" s="3532"/>
      <c r="PXS1048287" s="3532"/>
      <c r="PXT1048287" s="3532"/>
      <c r="PXU1048287" s="3532"/>
      <c r="PXV1048287" s="3532"/>
      <c r="PXW1048287" s="3532"/>
      <c r="PXX1048287" s="3532"/>
      <c r="PXY1048287" s="3532"/>
      <c r="PXZ1048287" s="3532"/>
      <c r="PYA1048287" s="3532"/>
      <c r="PYB1048287" s="3532"/>
      <c r="PYC1048287" s="3532"/>
      <c r="PYD1048287" s="3532"/>
      <c r="PYE1048287" s="3532"/>
      <c r="PYF1048287" s="3532"/>
      <c r="PYG1048287" s="3532"/>
      <c r="PYH1048287" s="3532"/>
      <c r="PYI1048287" s="3532"/>
      <c r="PYJ1048287" s="3532"/>
      <c r="PYK1048287" s="3532"/>
      <c r="PYL1048287" s="3532"/>
      <c r="PYM1048287" s="3532"/>
      <c r="PYN1048287" s="3532"/>
      <c r="PYO1048287" s="3532"/>
      <c r="PYP1048287" s="3532"/>
      <c r="PYQ1048287" s="3532"/>
      <c r="PYR1048287" s="3532"/>
      <c r="PYS1048287" s="3532"/>
      <c r="PYT1048287" s="3532"/>
      <c r="PYU1048287" s="3532"/>
      <c r="PYV1048287" s="3532"/>
      <c r="PYW1048287" s="3532"/>
      <c r="PYX1048287" s="3532"/>
      <c r="PYY1048287" s="3532"/>
      <c r="PYZ1048287" s="3532"/>
      <c r="PZA1048287" s="3532"/>
      <c r="PZB1048287" s="3532"/>
      <c r="PZC1048287" s="3532"/>
      <c r="PZD1048287" s="3532"/>
      <c r="PZE1048287" s="3532"/>
      <c r="PZF1048287" s="3532"/>
      <c r="PZG1048287" s="3532"/>
      <c r="PZH1048287" s="3532"/>
      <c r="PZI1048287" s="3532"/>
      <c r="PZJ1048287" s="3532"/>
      <c r="PZK1048287" s="3532"/>
      <c r="PZL1048287" s="3532"/>
      <c r="PZM1048287" s="3532"/>
      <c r="PZN1048287" s="3532"/>
      <c r="PZO1048287" s="3532"/>
      <c r="PZP1048287" s="3532"/>
      <c r="PZQ1048287" s="3532"/>
      <c r="PZR1048287" s="3532"/>
      <c r="PZS1048287" s="3532"/>
      <c r="PZT1048287" s="3532"/>
      <c r="PZU1048287" s="3532"/>
      <c r="PZV1048287" s="3532"/>
      <c r="PZW1048287" s="3532"/>
      <c r="PZX1048287" s="3532"/>
      <c r="PZY1048287" s="3532"/>
      <c r="PZZ1048287" s="3532"/>
      <c r="QAA1048287" s="3532"/>
      <c r="QAB1048287" s="3532"/>
      <c r="QAC1048287" s="3532"/>
      <c r="QAD1048287" s="3532"/>
      <c r="QAE1048287" s="3532"/>
      <c r="QAF1048287" s="3532"/>
      <c r="QAG1048287" s="3532"/>
      <c r="QAH1048287" s="3532"/>
      <c r="QAI1048287" s="3532"/>
      <c r="QAJ1048287" s="3532"/>
      <c r="QAK1048287" s="3532"/>
      <c r="QAL1048287" s="3532"/>
      <c r="QAM1048287" s="3532"/>
      <c r="QAN1048287" s="3532"/>
      <c r="QAO1048287" s="3532"/>
      <c r="QAP1048287" s="3532"/>
      <c r="QAQ1048287" s="3532"/>
      <c r="QAR1048287" s="3532"/>
      <c r="QAS1048287" s="3532"/>
      <c r="QAT1048287" s="3532"/>
      <c r="QAU1048287" s="3532"/>
      <c r="QAV1048287" s="3532"/>
      <c r="QAW1048287" s="3532"/>
      <c r="QAX1048287" s="3532"/>
      <c r="QAY1048287" s="3532"/>
      <c r="QAZ1048287" s="3532"/>
      <c r="QBA1048287" s="3532"/>
      <c r="QBB1048287" s="3532"/>
      <c r="QBC1048287" s="3532"/>
      <c r="QBD1048287" s="3532"/>
      <c r="QBE1048287" s="3532"/>
      <c r="QBF1048287" s="3532"/>
      <c r="QBG1048287" s="3532"/>
      <c r="QBH1048287" s="3532"/>
      <c r="QBI1048287" s="3532"/>
      <c r="QBJ1048287" s="3532"/>
      <c r="QBK1048287" s="3532"/>
      <c r="QBL1048287" s="3532"/>
      <c r="QBM1048287" s="3532"/>
      <c r="QBN1048287" s="3532"/>
      <c r="QBO1048287" s="3532"/>
      <c r="QBP1048287" s="3532"/>
      <c r="QBQ1048287" s="3532"/>
      <c r="QBR1048287" s="3532"/>
      <c r="QBS1048287" s="3532"/>
      <c r="QBT1048287" s="3532"/>
      <c r="QBU1048287" s="3532"/>
      <c r="QBV1048287" s="3532"/>
      <c r="QBW1048287" s="3532"/>
      <c r="QBX1048287" s="3532"/>
      <c r="QBY1048287" s="3532"/>
      <c r="QBZ1048287" s="3532"/>
      <c r="QCA1048287" s="3532"/>
      <c r="QCB1048287" s="3532"/>
      <c r="QCC1048287" s="3532"/>
      <c r="QCD1048287" s="3532"/>
      <c r="QCE1048287" s="3532"/>
      <c r="QCF1048287" s="3532"/>
      <c r="QCG1048287" s="3532"/>
      <c r="QCH1048287" s="3532"/>
      <c r="QCI1048287" s="3532"/>
      <c r="QCJ1048287" s="3532"/>
      <c r="QCK1048287" s="3532"/>
      <c r="QCL1048287" s="3532"/>
      <c r="QCM1048287" s="3532"/>
      <c r="QCN1048287" s="3532"/>
      <c r="QCO1048287" s="3532"/>
      <c r="QCP1048287" s="3532"/>
      <c r="QCQ1048287" s="3532"/>
      <c r="QCR1048287" s="3532"/>
      <c r="QCS1048287" s="3532"/>
      <c r="QCT1048287" s="3532"/>
      <c r="QCU1048287" s="3532"/>
      <c r="QCV1048287" s="3532"/>
      <c r="QCW1048287" s="3532"/>
      <c r="QCX1048287" s="3532"/>
      <c r="QCY1048287" s="3532"/>
      <c r="QCZ1048287" s="3532"/>
      <c r="QDA1048287" s="3532"/>
      <c r="QDB1048287" s="3532"/>
      <c r="QDC1048287" s="3532"/>
      <c r="QDD1048287" s="3532"/>
      <c r="QDE1048287" s="3532"/>
      <c r="QDF1048287" s="3532"/>
      <c r="QDG1048287" s="3532"/>
      <c r="QDH1048287" s="3532"/>
      <c r="QDI1048287" s="3532"/>
      <c r="QDJ1048287" s="3532"/>
      <c r="QDK1048287" s="3532"/>
      <c r="QDL1048287" s="3532"/>
      <c r="QDM1048287" s="3532"/>
      <c r="QDN1048287" s="3532"/>
      <c r="QDO1048287" s="3532"/>
      <c r="QDP1048287" s="3532"/>
      <c r="QDQ1048287" s="3532"/>
      <c r="QDR1048287" s="3532"/>
      <c r="QDS1048287" s="3532"/>
      <c r="QDT1048287" s="3532"/>
      <c r="QDU1048287" s="3532"/>
      <c r="QDV1048287" s="3532"/>
      <c r="QDW1048287" s="3532"/>
      <c r="QDX1048287" s="3532"/>
      <c r="QDY1048287" s="3532"/>
      <c r="QDZ1048287" s="3532"/>
      <c r="QEA1048287" s="3532"/>
      <c r="QEB1048287" s="3532"/>
      <c r="QEC1048287" s="3532"/>
      <c r="QED1048287" s="3532"/>
      <c r="QEE1048287" s="3532"/>
      <c r="QEF1048287" s="3532"/>
      <c r="QEG1048287" s="3532"/>
      <c r="QEH1048287" s="3532"/>
      <c r="QEI1048287" s="3532"/>
      <c r="QEJ1048287" s="3532"/>
      <c r="QEK1048287" s="3532"/>
      <c r="QEL1048287" s="3532"/>
      <c r="QEM1048287" s="3532"/>
      <c r="QEN1048287" s="3532"/>
      <c r="QEO1048287" s="3532"/>
      <c r="QEP1048287" s="3532"/>
      <c r="QEQ1048287" s="3532"/>
      <c r="QER1048287" s="3532"/>
      <c r="QES1048287" s="3532"/>
      <c r="QET1048287" s="3532"/>
      <c r="QEU1048287" s="3532"/>
      <c r="QEV1048287" s="3532"/>
      <c r="QEW1048287" s="3532"/>
      <c r="QEX1048287" s="3532"/>
      <c r="QEY1048287" s="3532"/>
      <c r="QEZ1048287" s="3532"/>
      <c r="QFA1048287" s="3532"/>
      <c r="QFB1048287" s="3532"/>
      <c r="QFC1048287" s="3532"/>
      <c r="QFD1048287" s="3532"/>
      <c r="QFE1048287" s="3532"/>
      <c r="QFF1048287" s="3532"/>
      <c r="QFG1048287" s="3532"/>
      <c r="QFH1048287" s="3532"/>
      <c r="QFI1048287" s="3532"/>
      <c r="QFJ1048287" s="3532"/>
      <c r="QFK1048287" s="3532"/>
      <c r="QFL1048287" s="3532"/>
      <c r="QFM1048287" s="3532"/>
      <c r="QFN1048287" s="3532"/>
      <c r="QFO1048287" s="3532"/>
      <c r="QFP1048287" s="3532"/>
      <c r="QFQ1048287" s="3532"/>
      <c r="QFR1048287" s="3532"/>
      <c r="QFS1048287" s="3532"/>
      <c r="QFT1048287" s="3532"/>
      <c r="QFU1048287" s="3532"/>
      <c r="QFV1048287" s="3532"/>
      <c r="QFW1048287" s="3532"/>
      <c r="QFX1048287" s="3532"/>
      <c r="QFY1048287" s="3532"/>
      <c r="QFZ1048287" s="3532"/>
      <c r="QGA1048287" s="3532"/>
      <c r="QGB1048287" s="3532"/>
      <c r="QGC1048287" s="3532"/>
      <c r="QGD1048287" s="3532"/>
      <c r="QGE1048287" s="3532"/>
      <c r="QGF1048287" s="3532"/>
      <c r="QGG1048287" s="3532"/>
      <c r="QGH1048287" s="3532"/>
      <c r="QGI1048287" s="3532"/>
      <c r="QGJ1048287" s="3532"/>
      <c r="QGK1048287" s="3532"/>
      <c r="QGL1048287" s="3532"/>
      <c r="QGM1048287" s="3532"/>
      <c r="QGN1048287" s="3532"/>
      <c r="QGO1048287" s="3532"/>
      <c r="QGP1048287" s="3532"/>
      <c r="QGQ1048287" s="3532"/>
      <c r="QGR1048287" s="3532"/>
      <c r="QGS1048287" s="3532"/>
      <c r="QGT1048287" s="3532"/>
      <c r="QGU1048287" s="3532"/>
      <c r="QGV1048287" s="3532"/>
      <c r="QGW1048287" s="3532"/>
      <c r="QGX1048287" s="3532"/>
      <c r="QGY1048287" s="3532"/>
      <c r="QGZ1048287" s="3532"/>
      <c r="QHA1048287" s="3532"/>
      <c r="QHB1048287" s="3532"/>
      <c r="QHC1048287" s="3532"/>
      <c r="QHD1048287" s="3532"/>
      <c r="QHE1048287" s="3532"/>
      <c r="QHF1048287" s="3532"/>
      <c r="QHG1048287" s="3532"/>
      <c r="QHH1048287" s="3532"/>
      <c r="QHI1048287" s="3532"/>
      <c r="QHJ1048287" s="3532"/>
      <c r="QHK1048287" s="3532"/>
      <c r="QHL1048287" s="3532"/>
      <c r="QHM1048287" s="3532"/>
      <c r="QHN1048287" s="3532"/>
      <c r="QHO1048287" s="3532"/>
      <c r="QHP1048287" s="3532"/>
      <c r="QHQ1048287" s="3532"/>
      <c r="QHR1048287" s="3532"/>
      <c r="QHS1048287" s="3532"/>
      <c r="QHT1048287" s="3532"/>
      <c r="QHU1048287" s="3532"/>
      <c r="QHV1048287" s="3532"/>
      <c r="QHW1048287" s="3532"/>
      <c r="QHX1048287" s="3532"/>
      <c r="QHY1048287" s="3532"/>
      <c r="QHZ1048287" s="3532"/>
      <c r="QIA1048287" s="3532"/>
      <c r="QIB1048287" s="3532"/>
      <c r="QIC1048287" s="3532"/>
      <c r="QID1048287" s="3532"/>
      <c r="QIE1048287" s="3532"/>
      <c r="QIF1048287" s="3532"/>
      <c r="QIG1048287" s="3532"/>
      <c r="QIH1048287" s="3532"/>
      <c r="QII1048287" s="3532"/>
      <c r="QIJ1048287" s="3532"/>
      <c r="QIK1048287" s="3532"/>
      <c r="QIL1048287" s="3532"/>
      <c r="QIM1048287" s="3532"/>
      <c r="QIN1048287" s="3532"/>
      <c r="QIO1048287" s="3532"/>
      <c r="QIP1048287" s="3532"/>
      <c r="QIQ1048287" s="3532"/>
      <c r="QIR1048287" s="3532"/>
      <c r="QIS1048287" s="3532"/>
      <c r="QIT1048287" s="3532"/>
      <c r="QIU1048287" s="3532"/>
      <c r="QIV1048287" s="3532"/>
      <c r="QIW1048287" s="3532"/>
      <c r="QIX1048287" s="3532"/>
      <c r="QIY1048287" s="3532"/>
      <c r="QIZ1048287" s="3532"/>
      <c r="QJA1048287" s="3532"/>
      <c r="QJB1048287" s="3532"/>
      <c r="QJC1048287" s="3532"/>
      <c r="QJD1048287" s="3532"/>
      <c r="QJE1048287" s="3532"/>
      <c r="QJF1048287" s="3532"/>
      <c r="QJG1048287" s="3532"/>
      <c r="QJH1048287" s="3532"/>
      <c r="QJI1048287" s="3532"/>
      <c r="QJJ1048287" s="3532"/>
      <c r="QJK1048287" s="3532"/>
      <c r="QJL1048287" s="3532"/>
      <c r="QJM1048287" s="3532"/>
      <c r="QJN1048287" s="3532"/>
      <c r="QJO1048287" s="3532"/>
      <c r="QJP1048287" s="3532"/>
      <c r="QJQ1048287" s="3532"/>
      <c r="QJR1048287" s="3532"/>
      <c r="QJS1048287" s="3532"/>
      <c r="QJT1048287" s="3532"/>
      <c r="QJU1048287" s="3532"/>
      <c r="QJV1048287" s="3532"/>
      <c r="QJW1048287" s="3532"/>
      <c r="QJX1048287" s="3532"/>
      <c r="QJY1048287" s="3532"/>
      <c r="QJZ1048287" s="3532"/>
      <c r="QKA1048287" s="3532"/>
      <c r="QKB1048287" s="3532"/>
      <c r="QKC1048287" s="3532"/>
      <c r="QKD1048287" s="3532"/>
      <c r="QKE1048287" s="3532"/>
      <c r="QKF1048287" s="3532"/>
      <c r="QKG1048287" s="3532"/>
      <c r="QKH1048287" s="3532"/>
      <c r="QKI1048287" s="3532"/>
      <c r="QKJ1048287" s="3532"/>
      <c r="QKK1048287" s="3532"/>
      <c r="QKL1048287" s="3532"/>
      <c r="QKM1048287" s="3532"/>
      <c r="QKN1048287" s="3532"/>
      <c r="QKO1048287" s="3532"/>
      <c r="QKP1048287" s="3532"/>
      <c r="QKQ1048287" s="3532"/>
      <c r="QKR1048287" s="3532"/>
      <c r="QKS1048287" s="3532"/>
      <c r="QKT1048287" s="3532"/>
      <c r="QKU1048287" s="3532"/>
      <c r="QKV1048287" s="3532"/>
      <c r="QKW1048287" s="3532"/>
      <c r="QKX1048287" s="3532"/>
      <c r="QKY1048287" s="3532"/>
      <c r="QKZ1048287" s="3532"/>
      <c r="QLA1048287" s="3532"/>
      <c r="QLB1048287" s="3532"/>
      <c r="QLC1048287" s="3532"/>
      <c r="QLD1048287" s="3532"/>
      <c r="QLE1048287" s="3532"/>
      <c r="QLF1048287" s="3532"/>
      <c r="QLG1048287" s="3532"/>
      <c r="QLH1048287" s="3532"/>
      <c r="QLI1048287" s="3532"/>
      <c r="QLJ1048287" s="3532"/>
      <c r="QLK1048287" s="3532"/>
      <c r="QLL1048287" s="3532"/>
      <c r="QLM1048287" s="3532"/>
      <c r="QLN1048287" s="3532"/>
      <c r="QLO1048287" s="3532"/>
      <c r="QLP1048287" s="3532"/>
      <c r="QLQ1048287" s="3532"/>
      <c r="QLR1048287" s="3532"/>
      <c r="QLS1048287" s="3532"/>
      <c r="QLT1048287" s="3532"/>
      <c r="QLU1048287" s="3532"/>
      <c r="QLV1048287" s="3532"/>
      <c r="QLW1048287" s="3532"/>
      <c r="QLX1048287" s="3532"/>
      <c r="QLY1048287" s="3532"/>
      <c r="QLZ1048287" s="3532"/>
      <c r="QMA1048287" s="3532"/>
      <c r="QMB1048287" s="3532"/>
      <c r="QMC1048287" s="3532"/>
      <c r="QMD1048287" s="3532"/>
      <c r="QME1048287" s="3532"/>
      <c r="QMF1048287" s="3532"/>
      <c r="QMG1048287" s="3532"/>
      <c r="QMH1048287" s="3532"/>
      <c r="QMI1048287" s="3532"/>
      <c r="QMJ1048287" s="3532"/>
      <c r="QMK1048287" s="3532"/>
      <c r="QML1048287" s="3532"/>
      <c r="QMM1048287" s="3532"/>
      <c r="QMN1048287" s="3532"/>
      <c r="QMO1048287" s="3532"/>
      <c r="QMP1048287" s="3532"/>
      <c r="QMQ1048287" s="3532"/>
      <c r="QMR1048287" s="3532"/>
      <c r="QMS1048287" s="3532"/>
      <c r="QMT1048287" s="3532"/>
      <c r="QMU1048287" s="3532"/>
      <c r="QMV1048287" s="3532"/>
      <c r="QMW1048287" s="3532"/>
      <c r="QMX1048287" s="3532"/>
      <c r="QMY1048287" s="3532"/>
      <c r="QMZ1048287" s="3532"/>
      <c r="QNA1048287" s="3532"/>
      <c r="QNB1048287" s="3532"/>
      <c r="QNC1048287" s="3532"/>
      <c r="QND1048287" s="3532"/>
      <c r="QNE1048287" s="3532"/>
      <c r="QNF1048287" s="3532"/>
      <c r="QNG1048287" s="3532"/>
      <c r="QNH1048287" s="3532"/>
      <c r="QNI1048287" s="3532"/>
      <c r="QNJ1048287" s="3532"/>
      <c r="QNK1048287" s="3532"/>
      <c r="QNL1048287" s="3532"/>
      <c r="QNM1048287" s="3532"/>
      <c r="QNN1048287" s="3532"/>
      <c r="QNO1048287" s="3532"/>
      <c r="QNP1048287" s="3532"/>
      <c r="QNQ1048287" s="3532"/>
      <c r="QNR1048287" s="3532"/>
      <c r="QNS1048287" s="3532"/>
      <c r="QNT1048287" s="3532"/>
      <c r="QNU1048287" s="3532"/>
      <c r="QNV1048287" s="3532"/>
      <c r="QNW1048287" s="3532"/>
      <c r="QNX1048287" s="3532"/>
      <c r="QNY1048287" s="3532"/>
      <c r="QNZ1048287" s="3532"/>
      <c r="QOA1048287" s="3532"/>
      <c r="QOB1048287" s="3532"/>
      <c r="QOC1048287" s="3532"/>
      <c r="QOD1048287" s="3532"/>
      <c r="QOE1048287" s="3532"/>
      <c r="QOF1048287" s="3532"/>
      <c r="QOG1048287" s="3532"/>
      <c r="QOH1048287" s="3532"/>
      <c r="QOI1048287" s="3532"/>
      <c r="QOJ1048287" s="3532"/>
      <c r="QOK1048287" s="3532"/>
      <c r="QOL1048287" s="3532"/>
      <c r="QOM1048287" s="3532"/>
      <c r="QON1048287" s="3532"/>
      <c r="QOO1048287" s="3532"/>
      <c r="QOP1048287" s="3532"/>
      <c r="QOQ1048287" s="3532"/>
      <c r="QOR1048287" s="3532"/>
      <c r="QOS1048287" s="3532"/>
      <c r="QOT1048287" s="3532"/>
      <c r="QOU1048287" s="3532"/>
      <c r="QOV1048287" s="3532"/>
      <c r="QOW1048287" s="3532"/>
      <c r="QOX1048287" s="3532"/>
      <c r="QOY1048287" s="3532"/>
      <c r="QOZ1048287" s="3532"/>
      <c r="QPA1048287" s="3532"/>
      <c r="QPB1048287" s="3532"/>
      <c r="QPC1048287" s="3532"/>
      <c r="QPD1048287" s="3532"/>
      <c r="QPE1048287" s="3532"/>
      <c r="QPF1048287" s="3532"/>
      <c r="QPG1048287" s="3532"/>
      <c r="QPH1048287" s="3532"/>
      <c r="QPI1048287" s="3532"/>
      <c r="QPJ1048287" s="3532"/>
      <c r="QPK1048287" s="3532"/>
      <c r="QPL1048287" s="3532"/>
      <c r="QPM1048287" s="3532"/>
      <c r="QPN1048287" s="3532"/>
      <c r="QPO1048287" s="3532"/>
      <c r="QPP1048287" s="3532"/>
      <c r="QPQ1048287" s="3532"/>
      <c r="QPR1048287" s="3532"/>
      <c r="QPS1048287" s="3532"/>
      <c r="QPT1048287" s="3532"/>
      <c r="QPU1048287" s="3532"/>
      <c r="QPV1048287" s="3532"/>
      <c r="QPW1048287" s="3532"/>
      <c r="QPX1048287" s="3532"/>
      <c r="QPY1048287" s="3532"/>
      <c r="QPZ1048287" s="3532"/>
      <c r="QQA1048287" s="3532"/>
      <c r="QQB1048287" s="3532"/>
      <c r="QQC1048287" s="3532"/>
      <c r="QQD1048287" s="3532"/>
      <c r="QQE1048287" s="3532"/>
      <c r="QQF1048287" s="3532"/>
      <c r="QQG1048287" s="3532"/>
      <c r="QQH1048287" s="3532"/>
      <c r="QQI1048287" s="3532"/>
      <c r="QQJ1048287" s="3532"/>
      <c r="QQK1048287" s="3532"/>
      <c r="QQL1048287" s="3532"/>
      <c r="QQM1048287" s="3532"/>
      <c r="QQN1048287" s="3532"/>
      <c r="QQO1048287" s="3532"/>
      <c r="QQP1048287" s="3532"/>
      <c r="QQQ1048287" s="3532"/>
      <c r="QQR1048287" s="3532"/>
      <c r="QQS1048287" s="3532"/>
      <c r="QQT1048287" s="3532"/>
      <c r="QQU1048287" s="3532"/>
      <c r="QQV1048287" s="3532"/>
      <c r="QQW1048287" s="3532"/>
      <c r="QQX1048287" s="3532"/>
      <c r="QQY1048287" s="3532"/>
      <c r="QQZ1048287" s="3532"/>
      <c r="QRA1048287" s="3532"/>
      <c r="QRB1048287" s="3532"/>
      <c r="QRC1048287" s="3532"/>
      <c r="QRD1048287" s="3532"/>
      <c r="QRE1048287" s="3532"/>
      <c r="QRF1048287" s="3532"/>
      <c r="QRG1048287" s="3532"/>
      <c r="QRH1048287" s="3532"/>
      <c r="QRI1048287" s="3532"/>
      <c r="QRJ1048287" s="3532"/>
      <c r="QRK1048287" s="3532"/>
      <c r="QRL1048287" s="3532"/>
      <c r="QRM1048287" s="3532"/>
      <c r="QRN1048287" s="3532"/>
      <c r="QRO1048287" s="3532"/>
      <c r="QRP1048287" s="3532"/>
      <c r="QRQ1048287" s="3532"/>
      <c r="QRR1048287" s="3532"/>
      <c r="QRS1048287" s="3532"/>
      <c r="QRT1048287" s="3532"/>
      <c r="QRU1048287" s="3532"/>
      <c r="QRV1048287" s="3532"/>
      <c r="QRW1048287" s="3532"/>
      <c r="QRX1048287" s="3532"/>
      <c r="QRY1048287" s="3532"/>
      <c r="QRZ1048287" s="3532"/>
      <c r="QSA1048287" s="3532"/>
      <c r="QSB1048287" s="3532"/>
      <c r="QSC1048287" s="3532"/>
      <c r="QSD1048287" s="3532"/>
      <c r="QSE1048287" s="3532"/>
      <c r="QSF1048287" s="3532"/>
      <c r="QSG1048287" s="3532"/>
      <c r="QSH1048287" s="3532"/>
      <c r="QSI1048287" s="3532"/>
      <c r="QSJ1048287" s="3532"/>
      <c r="QSK1048287" s="3532"/>
      <c r="QSL1048287" s="3532"/>
      <c r="QSM1048287" s="3532"/>
      <c r="QSN1048287" s="3532"/>
      <c r="QSO1048287" s="3532"/>
      <c r="QSP1048287" s="3532"/>
      <c r="QSQ1048287" s="3532"/>
      <c r="QSR1048287" s="3532"/>
      <c r="QSS1048287" s="3532"/>
      <c r="QST1048287" s="3532"/>
      <c r="QSU1048287" s="3532"/>
      <c r="QSV1048287" s="3532"/>
      <c r="QSW1048287" s="3532"/>
      <c r="QSX1048287" s="3532"/>
      <c r="QSY1048287" s="3532"/>
      <c r="QSZ1048287" s="3532"/>
      <c r="QTA1048287" s="3532"/>
      <c r="QTB1048287" s="3532"/>
      <c r="QTC1048287" s="3532"/>
      <c r="QTD1048287" s="3532"/>
      <c r="QTE1048287" s="3532"/>
      <c r="QTF1048287" s="3532"/>
      <c r="QTG1048287" s="3532"/>
      <c r="QTH1048287" s="3532"/>
      <c r="QTI1048287" s="3532"/>
      <c r="QTJ1048287" s="3532"/>
      <c r="QTK1048287" s="3532"/>
      <c r="QTL1048287" s="3532"/>
      <c r="QTM1048287" s="3532"/>
      <c r="QTN1048287" s="3532"/>
      <c r="QTO1048287" s="3532"/>
      <c r="QTP1048287" s="3532"/>
      <c r="QTQ1048287" s="3532"/>
      <c r="QTR1048287" s="3532"/>
      <c r="QTS1048287" s="3532"/>
      <c r="QTT1048287" s="3532"/>
      <c r="QTU1048287" s="3532"/>
      <c r="QTV1048287" s="3532"/>
      <c r="QTW1048287" s="3532"/>
      <c r="QTX1048287" s="3532"/>
      <c r="QTY1048287" s="3532"/>
      <c r="QTZ1048287" s="3532"/>
      <c r="QUA1048287" s="3532"/>
      <c r="QUB1048287" s="3532"/>
      <c r="QUC1048287" s="3532"/>
      <c r="QUD1048287" s="3532"/>
      <c r="QUE1048287" s="3532"/>
      <c r="QUF1048287" s="3532"/>
      <c r="QUG1048287" s="3532"/>
      <c r="QUH1048287" s="3532"/>
      <c r="QUI1048287" s="3532"/>
      <c r="QUJ1048287" s="3532"/>
      <c r="QUK1048287" s="3532"/>
      <c r="QUL1048287" s="3532"/>
      <c r="QUM1048287" s="3532"/>
      <c r="QUN1048287" s="3532"/>
      <c r="QUO1048287" s="3532"/>
      <c r="QUP1048287" s="3532"/>
      <c r="QUQ1048287" s="3532"/>
      <c r="QUR1048287" s="3532"/>
      <c r="QUS1048287" s="3532"/>
      <c r="QUT1048287" s="3532"/>
      <c r="QUU1048287" s="3532"/>
      <c r="QUV1048287" s="3532"/>
      <c r="QUW1048287" s="3532"/>
      <c r="QUX1048287" s="3532"/>
      <c r="QUY1048287" s="3532"/>
      <c r="QUZ1048287" s="3532"/>
      <c r="QVA1048287" s="3532"/>
      <c r="QVB1048287" s="3532"/>
      <c r="QVC1048287" s="3532"/>
      <c r="QVD1048287" s="3532"/>
      <c r="QVE1048287" s="3532"/>
      <c r="QVF1048287" s="3532"/>
      <c r="QVG1048287" s="3532"/>
      <c r="QVH1048287" s="3532"/>
      <c r="QVI1048287" s="3532"/>
      <c r="QVJ1048287" s="3532"/>
      <c r="QVK1048287" s="3532"/>
      <c r="QVL1048287" s="3532"/>
      <c r="QVM1048287" s="3532"/>
      <c r="QVN1048287" s="3532"/>
      <c r="QVO1048287" s="3532"/>
      <c r="QVP1048287" s="3532"/>
      <c r="QVQ1048287" s="3532"/>
      <c r="QVR1048287" s="3532"/>
      <c r="QVS1048287" s="3532"/>
      <c r="QVT1048287" s="3532"/>
      <c r="QVU1048287" s="3532"/>
      <c r="QVV1048287" s="3532"/>
      <c r="QVW1048287" s="3532"/>
      <c r="QVX1048287" s="3532"/>
      <c r="QVY1048287" s="3532"/>
      <c r="QVZ1048287" s="3532"/>
      <c r="QWA1048287" s="3532"/>
      <c r="QWB1048287" s="3532"/>
      <c r="QWC1048287" s="3532"/>
      <c r="QWD1048287" s="3532"/>
      <c r="QWE1048287" s="3532"/>
      <c r="QWF1048287" s="3532"/>
      <c r="QWG1048287" s="3532"/>
      <c r="QWH1048287" s="3532"/>
      <c r="QWI1048287" s="3532"/>
      <c r="QWJ1048287" s="3532"/>
      <c r="QWK1048287" s="3532"/>
      <c r="QWL1048287" s="3532"/>
      <c r="QWM1048287" s="3532"/>
      <c r="QWN1048287" s="3532"/>
      <c r="QWO1048287" s="3532"/>
      <c r="QWP1048287" s="3532"/>
      <c r="QWQ1048287" s="3532"/>
      <c r="QWR1048287" s="3532"/>
      <c r="QWS1048287" s="3532"/>
      <c r="QWT1048287" s="3532"/>
      <c r="QWU1048287" s="3532"/>
      <c r="QWV1048287" s="3532"/>
      <c r="QWW1048287" s="3532"/>
      <c r="QWX1048287" s="3532"/>
      <c r="QWY1048287" s="3532"/>
      <c r="QWZ1048287" s="3532"/>
      <c r="QXA1048287" s="3532"/>
      <c r="QXB1048287" s="3532"/>
      <c r="QXC1048287" s="3532"/>
      <c r="QXD1048287" s="3532"/>
      <c r="QXE1048287" s="3532"/>
      <c r="QXF1048287" s="3532"/>
      <c r="QXG1048287" s="3532"/>
      <c r="QXH1048287" s="3532"/>
      <c r="QXI1048287" s="3532"/>
      <c r="QXJ1048287" s="3532"/>
      <c r="QXK1048287" s="3532"/>
      <c r="QXL1048287" s="3532"/>
      <c r="QXM1048287" s="3532"/>
      <c r="QXN1048287" s="3532"/>
      <c r="QXO1048287" s="3532"/>
      <c r="QXP1048287" s="3532"/>
      <c r="QXQ1048287" s="3532"/>
      <c r="QXR1048287" s="3532"/>
      <c r="QXS1048287" s="3532"/>
      <c r="QXT1048287" s="3532"/>
      <c r="QXU1048287" s="3532"/>
      <c r="QXV1048287" s="3532"/>
      <c r="QXW1048287" s="3532"/>
      <c r="QXX1048287" s="3532"/>
      <c r="QXY1048287" s="3532"/>
      <c r="QXZ1048287" s="3532"/>
      <c r="QYA1048287" s="3532"/>
      <c r="QYB1048287" s="3532"/>
      <c r="QYC1048287" s="3532"/>
      <c r="QYD1048287" s="3532"/>
      <c r="QYE1048287" s="3532"/>
      <c r="QYF1048287" s="3532"/>
      <c r="QYG1048287" s="3532"/>
      <c r="QYH1048287" s="3532"/>
      <c r="QYI1048287" s="3532"/>
      <c r="QYJ1048287" s="3532"/>
      <c r="QYK1048287" s="3532"/>
      <c r="QYL1048287" s="3532"/>
      <c r="QYM1048287" s="3532"/>
      <c r="QYN1048287" s="3532"/>
      <c r="QYO1048287" s="3532"/>
      <c r="QYP1048287" s="3532"/>
      <c r="QYQ1048287" s="3532"/>
      <c r="QYR1048287" s="3532"/>
      <c r="QYS1048287" s="3532"/>
      <c r="QYT1048287" s="3532"/>
      <c r="QYU1048287" s="3532"/>
      <c r="QYV1048287" s="3532"/>
      <c r="QYW1048287" s="3532"/>
      <c r="QYX1048287" s="3532"/>
      <c r="QYY1048287" s="3532"/>
      <c r="QYZ1048287" s="3532"/>
      <c r="QZA1048287" s="3532"/>
      <c r="QZB1048287" s="3532"/>
      <c r="QZC1048287" s="3532"/>
      <c r="QZD1048287" s="3532"/>
      <c r="QZE1048287" s="3532"/>
      <c r="QZF1048287" s="3532"/>
      <c r="QZG1048287" s="3532"/>
      <c r="QZH1048287" s="3532"/>
      <c r="QZI1048287" s="3532"/>
      <c r="QZJ1048287" s="3532"/>
      <c r="QZK1048287" s="3532"/>
      <c r="QZL1048287" s="3532"/>
      <c r="QZM1048287" s="3532"/>
      <c r="QZN1048287" s="3532"/>
      <c r="QZO1048287" s="3532"/>
      <c r="QZP1048287" s="3532"/>
      <c r="QZQ1048287" s="3532"/>
      <c r="QZR1048287" s="3532"/>
      <c r="QZS1048287" s="3532"/>
      <c r="QZT1048287" s="3532"/>
      <c r="QZU1048287" s="3532"/>
      <c r="QZV1048287" s="3532"/>
      <c r="QZW1048287" s="3532"/>
      <c r="QZX1048287" s="3532"/>
      <c r="QZY1048287" s="3532"/>
      <c r="QZZ1048287" s="3532"/>
      <c r="RAA1048287" s="3532"/>
      <c r="RAB1048287" s="3532"/>
      <c r="RAC1048287" s="3532"/>
      <c r="RAD1048287" s="3532"/>
      <c r="RAE1048287" s="3532"/>
      <c r="RAF1048287" s="3532"/>
      <c r="RAG1048287" s="3532"/>
      <c r="RAH1048287" s="3532"/>
      <c r="RAI1048287" s="3532"/>
      <c r="RAJ1048287" s="3532"/>
      <c r="RAK1048287" s="3532"/>
      <c r="RAL1048287" s="3532"/>
      <c r="RAM1048287" s="3532"/>
      <c r="RAN1048287" s="3532"/>
      <c r="RAO1048287" s="3532"/>
      <c r="RAP1048287" s="3532"/>
      <c r="RAQ1048287" s="3532"/>
      <c r="RAR1048287" s="3532"/>
      <c r="RAS1048287" s="3532"/>
      <c r="RAT1048287" s="3532"/>
      <c r="RAU1048287" s="3532"/>
      <c r="RAV1048287" s="3532"/>
      <c r="RAW1048287" s="3532"/>
      <c r="RAX1048287" s="3532"/>
      <c r="RAY1048287" s="3532"/>
      <c r="RAZ1048287" s="3532"/>
      <c r="RBA1048287" s="3532"/>
      <c r="RBB1048287" s="3532"/>
      <c r="RBC1048287" s="3532"/>
      <c r="RBD1048287" s="3532"/>
      <c r="RBE1048287" s="3532"/>
      <c r="RBF1048287" s="3532"/>
      <c r="RBG1048287" s="3532"/>
      <c r="RBH1048287" s="3532"/>
      <c r="RBI1048287" s="3532"/>
      <c r="RBJ1048287" s="3532"/>
      <c r="RBK1048287" s="3532"/>
      <c r="RBL1048287" s="3532"/>
      <c r="RBM1048287" s="3532"/>
      <c r="RBN1048287" s="3532"/>
      <c r="RBO1048287" s="3532"/>
      <c r="RBP1048287" s="3532"/>
      <c r="RBQ1048287" s="3532"/>
      <c r="RBR1048287" s="3532"/>
      <c r="RBS1048287" s="3532"/>
      <c r="RBT1048287" s="3532"/>
      <c r="RBU1048287" s="3532"/>
      <c r="RBV1048287" s="3532"/>
      <c r="RBW1048287" s="3532"/>
      <c r="RBX1048287" s="3532"/>
      <c r="RBY1048287" s="3532"/>
      <c r="RBZ1048287" s="3532"/>
      <c r="RCA1048287" s="3532"/>
      <c r="RCB1048287" s="3532"/>
      <c r="RCC1048287" s="3532"/>
      <c r="RCD1048287" s="3532"/>
      <c r="RCE1048287" s="3532"/>
      <c r="RCF1048287" s="3532"/>
      <c r="RCG1048287" s="3532"/>
      <c r="RCH1048287" s="3532"/>
      <c r="RCI1048287" s="3532"/>
      <c r="RCJ1048287" s="3532"/>
      <c r="RCK1048287" s="3532"/>
      <c r="RCL1048287" s="3532"/>
      <c r="RCM1048287" s="3532"/>
      <c r="RCN1048287" s="3532"/>
      <c r="RCO1048287" s="3532"/>
      <c r="RCP1048287" s="3532"/>
      <c r="RCQ1048287" s="3532"/>
      <c r="RCR1048287" s="3532"/>
      <c r="RCS1048287" s="3532"/>
      <c r="RCT1048287" s="3532"/>
      <c r="RCU1048287" s="3532"/>
      <c r="RCV1048287" s="3532"/>
      <c r="RCW1048287" s="3532"/>
      <c r="RCX1048287" s="3532"/>
      <c r="RCY1048287" s="3532"/>
      <c r="RCZ1048287" s="3532"/>
      <c r="RDA1048287" s="3532"/>
      <c r="RDB1048287" s="3532"/>
      <c r="RDC1048287" s="3532"/>
      <c r="RDD1048287" s="3532"/>
      <c r="RDE1048287" s="3532"/>
      <c r="RDF1048287" s="3532"/>
      <c r="RDG1048287" s="3532"/>
      <c r="RDH1048287" s="3532"/>
      <c r="RDI1048287" s="3532"/>
      <c r="RDJ1048287" s="3532"/>
      <c r="RDK1048287" s="3532"/>
      <c r="RDL1048287" s="3532"/>
      <c r="RDM1048287" s="3532"/>
      <c r="RDN1048287" s="3532"/>
      <c r="RDO1048287" s="3532"/>
      <c r="RDP1048287" s="3532"/>
      <c r="RDQ1048287" s="3532"/>
      <c r="RDR1048287" s="3532"/>
      <c r="RDS1048287" s="3532"/>
      <c r="RDT1048287" s="3532"/>
      <c r="RDU1048287" s="3532"/>
      <c r="RDV1048287" s="3532"/>
      <c r="RDW1048287" s="3532"/>
      <c r="RDX1048287" s="3532"/>
      <c r="RDY1048287" s="3532"/>
      <c r="RDZ1048287" s="3532"/>
      <c r="REA1048287" s="3532"/>
      <c r="REB1048287" s="3532"/>
      <c r="REC1048287" s="3532"/>
      <c r="RED1048287" s="3532"/>
      <c r="REE1048287" s="3532"/>
      <c r="REF1048287" s="3532"/>
      <c r="REG1048287" s="3532"/>
      <c r="REH1048287" s="3532"/>
      <c r="REI1048287" s="3532"/>
      <c r="REJ1048287" s="3532"/>
      <c r="REK1048287" s="3532"/>
      <c r="REL1048287" s="3532"/>
      <c r="REM1048287" s="3532"/>
      <c r="REN1048287" s="3532"/>
      <c r="REO1048287" s="3532"/>
      <c r="REP1048287" s="3532"/>
      <c r="REQ1048287" s="3532"/>
      <c r="RER1048287" s="3532"/>
      <c r="RES1048287" s="3532"/>
      <c r="RET1048287" s="3532"/>
      <c r="REU1048287" s="3532"/>
      <c r="REV1048287" s="3532"/>
      <c r="REW1048287" s="3532"/>
      <c r="REX1048287" s="3532"/>
      <c r="REY1048287" s="3532"/>
      <c r="REZ1048287" s="3532"/>
      <c r="RFA1048287" s="3532"/>
      <c r="RFB1048287" s="3532"/>
      <c r="RFC1048287" s="3532"/>
      <c r="RFD1048287" s="3532"/>
      <c r="RFE1048287" s="3532"/>
      <c r="RFF1048287" s="3532"/>
      <c r="RFG1048287" s="3532"/>
      <c r="RFH1048287" s="3532"/>
      <c r="RFI1048287" s="3532"/>
      <c r="RFJ1048287" s="3532"/>
      <c r="RFK1048287" s="3532"/>
      <c r="RFL1048287" s="3532"/>
      <c r="RFM1048287" s="3532"/>
      <c r="RFN1048287" s="3532"/>
      <c r="RFO1048287" s="3532"/>
      <c r="RFP1048287" s="3532"/>
      <c r="RFQ1048287" s="3532"/>
      <c r="RFR1048287" s="3532"/>
      <c r="RFS1048287" s="3532"/>
      <c r="RFT1048287" s="3532"/>
      <c r="RFU1048287" s="3532"/>
      <c r="RFV1048287" s="3532"/>
      <c r="RFW1048287" s="3532"/>
      <c r="RFX1048287" s="3532"/>
      <c r="RFY1048287" s="3532"/>
      <c r="RFZ1048287" s="3532"/>
      <c r="RGA1048287" s="3532"/>
      <c r="RGB1048287" s="3532"/>
      <c r="RGC1048287" s="3532"/>
      <c r="RGD1048287" s="3532"/>
      <c r="RGE1048287" s="3532"/>
      <c r="RGF1048287" s="3532"/>
      <c r="RGG1048287" s="3532"/>
      <c r="RGH1048287" s="3532"/>
      <c r="RGI1048287" s="3532"/>
      <c r="RGJ1048287" s="3532"/>
      <c r="RGK1048287" s="3532"/>
      <c r="RGL1048287" s="3532"/>
      <c r="RGM1048287" s="3532"/>
      <c r="RGN1048287" s="3532"/>
      <c r="RGO1048287" s="3532"/>
      <c r="RGP1048287" s="3532"/>
      <c r="RGQ1048287" s="3532"/>
      <c r="RGR1048287" s="3532"/>
      <c r="RGS1048287" s="3532"/>
      <c r="RGT1048287" s="3532"/>
      <c r="RGU1048287" s="3532"/>
      <c r="RGV1048287" s="3532"/>
      <c r="RGW1048287" s="3532"/>
      <c r="RGX1048287" s="3532"/>
      <c r="RGY1048287" s="3532"/>
      <c r="RGZ1048287" s="3532"/>
      <c r="RHA1048287" s="3532"/>
      <c r="RHB1048287" s="3532"/>
      <c r="RHC1048287" s="3532"/>
      <c r="RHD1048287" s="3532"/>
      <c r="RHE1048287" s="3532"/>
      <c r="RHF1048287" s="3532"/>
      <c r="RHG1048287" s="3532"/>
      <c r="RHH1048287" s="3532"/>
      <c r="RHI1048287" s="3532"/>
      <c r="RHJ1048287" s="3532"/>
      <c r="RHK1048287" s="3532"/>
      <c r="RHL1048287" s="3532"/>
      <c r="RHM1048287" s="3532"/>
      <c r="RHN1048287" s="3532"/>
      <c r="RHO1048287" s="3532"/>
      <c r="RHP1048287" s="3532"/>
      <c r="RHQ1048287" s="3532"/>
      <c r="RHR1048287" s="3532"/>
      <c r="RHS1048287" s="3532"/>
      <c r="RHT1048287" s="3532"/>
      <c r="RHU1048287" s="3532"/>
      <c r="RHV1048287" s="3532"/>
      <c r="RHW1048287" s="3532"/>
      <c r="RHX1048287" s="3532"/>
      <c r="RHY1048287" s="3532"/>
      <c r="RHZ1048287" s="3532"/>
      <c r="RIA1048287" s="3532"/>
      <c r="RIB1048287" s="3532"/>
      <c r="RIC1048287" s="3532"/>
      <c r="RID1048287" s="3532"/>
      <c r="RIE1048287" s="3532"/>
      <c r="RIF1048287" s="3532"/>
      <c r="RIG1048287" s="3532"/>
      <c r="RIH1048287" s="3532"/>
      <c r="RII1048287" s="3532"/>
      <c r="RIJ1048287" s="3532"/>
      <c r="RIK1048287" s="3532"/>
      <c r="RIL1048287" s="3532"/>
      <c r="RIM1048287" s="3532"/>
      <c r="RIN1048287" s="3532"/>
      <c r="RIO1048287" s="3532"/>
      <c r="RIP1048287" s="3532"/>
      <c r="RIQ1048287" s="3532"/>
      <c r="RIR1048287" s="3532"/>
      <c r="RIS1048287" s="3532"/>
      <c r="RIT1048287" s="3532"/>
      <c r="RIU1048287" s="3532"/>
      <c r="RIV1048287" s="3532"/>
      <c r="RIW1048287" s="3532"/>
      <c r="RIX1048287" s="3532"/>
      <c r="RIY1048287" s="3532"/>
      <c r="RIZ1048287" s="3532"/>
      <c r="RJA1048287" s="3532"/>
      <c r="RJB1048287" s="3532"/>
      <c r="RJC1048287" s="3532"/>
      <c r="RJD1048287" s="3532"/>
      <c r="RJE1048287" s="3532"/>
      <c r="RJF1048287" s="3532"/>
      <c r="RJG1048287" s="3532"/>
      <c r="RJH1048287" s="3532"/>
      <c r="RJI1048287" s="3532"/>
      <c r="RJJ1048287" s="3532"/>
      <c r="RJK1048287" s="3532"/>
      <c r="RJL1048287" s="3532"/>
      <c r="RJM1048287" s="3532"/>
      <c r="RJN1048287" s="3532"/>
      <c r="RJO1048287" s="3532"/>
      <c r="RJP1048287" s="3532"/>
      <c r="RJQ1048287" s="3532"/>
      <c r="RJR1048287" s="3532"/>
      <c r="RJS1048287" s="3532"/>
      <c r="RJT1048287" s="3532"/>
      <c r="RJU1048287" s="3532"/>
      <c r="RJV1048287" s="3532"/>
      <c r="RJW1048287" s="3532"/>
      <c r="RJX1048287" s="3532"/>
      <c r="RJY1048287" s="3532"/>
      <c r="RJZ1048287" s="3532"/>
      <c r="RKA1048287" s="3532"/>
      <c r="RKB1048287" s="3532"/>
      <c r="RKC1048287" s="3532"/>
      <c r="RKD1048287" s="3532"/>
      <c r="RKE1048287" s="3532"/>
      <c r="RKF1048287" s="3532"/>
      <c r="RKG1048287" s="3532"/>
      <c r="RKH1048287" s="3532"/>
      <c r="RKI1048287" s="3532"/>
      <c r="RKJ1048287" s="3532"/>
      <c r="RKK1048287" s="3532"/>
      <c r="RKL1048287" s="3532"/>
      <c r="RKM1048287" s="3532"/>
      <c r="RKN1048287" s="3532"/>
      <c r="RKO1048287" s="3532"/>
      <c r="RKP1048287" s="3532"/>
      <c r="RKQ1048287" s="3532"/>
      <c r="RKR1048287" s="3532"/>
      <c r="RKS1048287" s="3532"/>
      <c r="RKT1048287" s="3532"/>
      <c r="RKU1048287" s="3532"/>
      <c r="RKV1048287" s="3532"/>
      <c r="RKW1048287" s="3532"/>
      <c r="RKX1048287" s="3532"/>
      <c r="RKY1048287" s="3532"/>
      <c r="RKZ1048287" s="3532"/>
      <c r="RLA1048287" s="3532"/>
      <c r="RLB1048287" s="3532"/>
      <c r="RLC1048287" s="3532"/>
      <c r="RLD1048287" s="3532"/>
      <c r="RLE1048287" s="3532"/>
      <c r="RLF1048287" s="3532"/>
      <c r="RLG1048287" s="3532"/>
      <c r="RLH1048287" s="3532"/>
      <c r="RLI1048287" s="3532"/>
      <c r="RLJ1048287" s="3532"/>
      <c r="RLK1048287" s="3532"/>
      <c r="RLL1048287" s="3532"/>
      <c r="RLM1048287" s="3532"/>
      <c r="RLN1048287" s="3532"/>
      <c r="RLO1048287" s="3532"/>
      <c r="RLP1048287" s="3532"/>
      <c r="RLQ1048287" s="3532"/>
      <c r="RLR1048287" s="3532"/>
      <c r="RLS1048287" s="3532"/>
      <c r="RLT1048287" s="3532"/>
      <c r="RLU1048287" s="3532"/>
      <c r="RLV1048287" s="3532"/>
      <c r="RLW1048287" s="3532"/>
      <c r="RLX1048287" s="3532"/>
      <c r="RLY1048287" s="3532"/>
      <c r="RLZ1048287" s="3532"/>
      <c r="RMA1048287" s="3532"/>
      <c r="RMB1048287" s="3532"/>
      <c r="RMC1048287" s="3532"/>
      <c r="RMD1048287" s="3532"/>
      <c r="RME1048287" s="3532"/>
      <c r="RMF1048287" s="3532"/>
      <c r="RMG1048287" s="3532"/>
      <c r="RMH1048287" s="3532"/>
      <c r="RMI1048287" s="3532"/>
      <c r="RMJ1048287" s="3532"/>
      <c r="RMK1048287" s="3532"/>
      <c r="RML1048287" s="3532"/>
      <c r="RMM1048287" s="3532"/>
      <c r="RMN1048287" s="3532"/>
      <c r="RMO1048287" s="3532"/>
      <c r="RMP1048287" s="3532"/>
      <c r="RMQ1048287" s="3532"/>
      <c r="RMR1048287" s="3532"/>
      <c r="RMS1048287" s="3532"/>
      <c r="RMT1048287" s="3532"/>
      <c r="RMU1048287" s="3532"/>
      <c r="RMV1048287" s="3532"/>
      <c r="RMW1048287" s="3532"/>
      <c r="RMX1048287" s="3532"/>
      <c r="RMY1048287" s="3532"/>
      <c r="RMZ1048287" s="3532"/>
      <c r="RNA1048287" s="3532"/>
      <c r="RNB1048287" s="3532"/>
      <c r="RNC1048287" s="3532"/>
      <c r="RND1048287" s="3532"/>
      <c r="RNE1048287" s="3532"/>
      <c r="RNF1048287" s="3532"/>
      <c r="RNG1048287" s="3532"/>
      <c r="RNH1048287" s="3532"/>
      <c r="RNI1048287" s="3532"/>
      <c r="RNJ1048287" s="3532"/>
      <c r="RNK1048287" s="3532"/>
      <c r="RNL1048287" s="3532"/>
      <c r="RNM1048287" s="3532"/>
      <c r="RNN1048287" s="3532"/>
      <c r="RNO1048287" s="3532"/>
      <c r="RNP1048287" s="3532"/>
      <c r="RNQ1048287" s="3532"/>
      <c r="RNR1048287" s="3532"/>
      <c r="RNS1048287" s="3532"/>
      <c r="RNT1048287" s="3532"/>
      <c r="RNU1048287" s="3532"/>
      <c r="RNV1048287" s="3532"/>
      <c r="RNW1048287" s="3532"/>
      <c r="RNX1048287" s="3532"/>
      <c r="RNY1048287" s="3532"/>
      <c r="RNZ1048287" s="3532"/>
      <c r="ROA1048287" s="3532"/>
      <c r="ROB1048287" s="3532"/>
      <c r="ROC1048287" s="3532"/>
      <c r="ROD1048287" s="3532"/>
      <c r="ROE1048287" s="3532"/>
      <c r="ROF1048287" s="3532"/>
      <c r="ROG1048287" s="3532"/>
      <c r="ROH1048287" s="3532"/>
      <c r="ROI1048287" s="3532"/>
      <c r="ROJ1048287" s="3532"/>
      <c r="ROK1048287" s="3532"/>
      <c r="ROL1048287" s="3532"/>
      <c r="ROM1048287" s="3532"/>
      <c r="RON1048287" s="3532"/>
      <c r="ROO1048287" s="3532"/>
      <c r="ROP1048287" s="3532"/>
      <c r="ROQ1048287" s="3532"/>
      <c r="ROR1048287" s="3532"/>
      <c r="ROS1048287" s="3532"/>
      <c r="ROT1048287" s="3532"/>
      <c r="ROU1048287" s="3532"/>
      <c r="ROV1048287" s="3532"/>
      <c r="ROW1048287" s="3532"/>
      <c r="ROX1048287" s="3532"/>
      <c r="ROY1048287" s="3532"/>
      <c r="ROZ1048287" s="3532"/>
      <c r="RPA1048287" s="3532"/>
      <c r="RPB1048287" s="3532"/>
      <c r="RPC1048287" s="3532"/>
      <c r="RPD1048287" s="3532"/>
      <c r="RPE1048287" s="3532"/>
      <c r="RPF1048287" s="3532"/>
      <c r="RPG1048287" s="3532"/>
      <c r="RPH1048287" s="3532"/>
      <c r="RPI1048287" s="3532"/>
      <c r="RPJ1048287" s="3532"/>
      <c r="RPK1048287" s="3532"/>
      <c r="RPL1048287" s="3532"/>
      <c r="RPM1048287" s="3532"/>
      <c r="RPN1048287" s="3532"/>
      <c r="RPO1048287" s="3532"/>
      <c r="RPP1048287" s="3532"/>
      <c r="RPQ1048287" s="3532"/>
      <c r="RPR1048287" s="3532"/>
      <c r="RPS1048287" s="3532"/>
      <c r="RPT1048287" s="3532"/>
      <c r="RPU1048287" s="3532"/>
      <c r="RPV1048287" s="3532"/>
      <c r="RPW1048287" s="3532"/>
      <c r="RPX1048287" s="3532"/>
      <c r="RPY1048287" s="3532"/>
      <c r="RPZ1048287" s="3532"/>
      <c r="RQA1048287" s="3532"/>
      <c r="RQB1048287" s="3532"/>
      <c r="RQC1048287" s="3532"/>
      <c r="RQD1048287" s="3532"/>
      <c r="RQE1048287" s="3532"/>
      <c r="RQF1048287" s="3532"/>
      <c r="RQG1048287" s="3532"/>
      <c r="RQH1048287" s="3532"/>
      <c r="RQI1048287" s="3532"/>
      <c r="RQJ1048287" s="3532"/>
      <c r="RQK1048287" s="3532"/>
      <c r="RQL1048287" s="3532"/>
      <c r="RQM1048287" s="3532"/>
      <c r="RQN1048287" s="3532"/>
      <c r="RQO1048287" s="3532"/>
      <c r="RQP1048287" s="3532"/>
      <c r="RQQ1048287" s="3532"/>
      <c r="RQR1048287" s="3532"/>
      <c r="RQS1048287" s="3532"/>
      <c r="RQT1048287" s="3532"/>
      <c r="RQU1048287" s="3532"/>
      <c r="RQV1048287" s="3532"/>
      <c r="RQW1048287" s="3532"/>
      <c r="RQX1048287" s="3532"/>
      <c r="RQY1048287" s="3532"/>
      <c r="RQZ1048287" s="3532"/>
      <c r="RRA1048287" s="3532"/>
      <c r="RRB1048287" s="3532"/>
      <c r="RRC1048287" s="3532"/>
      <c r="RRD1048287" s="3532"/>
      <c r="RRE1048287" s="3532"/>
      <c r="RRF1048287" s="3532"/>
      <c r="RRG1048287" s="3532"/>
      <c r="RRH1048287" s="3532"/>
      <c r="RRI1048287" s="3532"/>
      <c r="RRJ1048287" s="3532"/>
      <c r="RRK1048287" s="3532"/>
      <c r="RRL1048287" s="3532"/>
      <c r="RRM1048287" s="3532"/>
      <c r="RRN1048287" s="3532"/>
      <c r="RRO1048287" s="3532"/>
      <c r="RRP1048287" s="3532"/>
      <c r="RRQ1048287" s="3532"/>
      <c r="RRR1048287" s="3532"/>
      <c r="RRS1048287" s="3532"/>
      <c r="RRT1048287" s="3532"/>
      <c r="RRU1048287" s="3532"/>
      <c r="RRV1048287" s="3532"/>
      <c r="RRW1048287" s="3532"/>
      <c r="RRX1048287" s="3532"/>
      <c r="RRY1048287" s="3532"/>
      <c r="RRZ1048287" s="3532"/>
      <c r="RSA1048287" s="3532"/>
      <c r="RSB1048287" s="3532"/>
      <c r="RSC1048287" s="3532"/>
      <c r="RSD1048287" s="3532"/>
      <c r="RSE1048287" s="3532"/>
      <c r="RSF1048287" s="3532"/>
      <c r="RSG1048287" s="3532"/>
      <c r="RSH1048287" s="3532"/>
      <c r="RSI1048287" s="3532"/>
      <c r="RSJ1048287" s="3532"/>
      <c r="RSK1048287" s="3532"/>
      <c r="RSL1048287" s="3532"/>
      <c r="RSM1048287" s="3532"/>
      <c r="RSN1048287" s="3532"/>
      <c r="RSO1048287" s="3532"/>
      <c r="RSP1048287" s="3532"/>
      <c r="RSQ1048287" s="3532"/>
      <c r="RSR1048287" s="3532"/>
      <c r="RSS1048287" s="3532"/>
      <c r="RST1048287" s="3532"/>
      <c r="RSU1048287" s="3532"/>
      <c r="RSV1048287" s="3532"/>
      <c r="RSW1048287" s="3532"/>
      <c r="RSX1048287" s="3532"/>
      <c r="RSY1048287" s="3532"/>
      <c r="RSZ1048287" s="3532"/>
      <c r="RTA1048287" s="3532"/>
      <c r="RTB1048287" s="3532"/>
      <c r="RTC1048287" s="3532"/>
      <c r="RTD1048287" s="3532"/>
      <c r="RTE1048287" s="3532"/>
      <c r="RTF1048287" s="3532"/>
      <c r="RTG1048287" s="3532"/>
      <c r="RTH1048287" s="3532"/>
      <c r="RTI1048287" s="3532"/>
      <c r="RTJ1048287" s="3532"/>
      <c r="RTK1048287" s="3532"/>
      <c r="RTL1048287" s="3532"/>
      <c r="RTM1048287" s="3532"/>
      <c r="RTN1048287" s="3532"/>
      <c r="RTO1048287" s="3532"/>
      <c r="RTP1048287" s="3532"/>
      <c r="RTQ1048287" s="3532"/>
      <c r="RTR1048287" s="3532"/>
      <c r="RTS1048287" s="3532"/>
      <c r="RTT1048287" s="3532"/>
      <c r="RTU1048287" s="3532"/>
      <c r="RTV1048287" s="3532"/>
      <c r="RTW1048287" s="3532"/>
      <c r="RTX1048287" s="3532"/>
      <c r="RTY1048287" s="3532"/>
      <c r="RTZ1048287" s="3532"/>
      <c r="RUA1048287" s="3532"/>
      <c r="RUB1048287" s="3532"/>
      <c r="RUC1048287" s="3532"/>
      <c r="RUD1048287" s="3532"/>
      <c r="RUE1048287" s="3532"/>
      <c r="RUF1048287" s="3532"/>
      <c r="RUG1048287" s="3532"/>
      <c r="RUH1048287" s="3532"/>
      <c r="RUI1048287" s="3532"/>
      <c r="RUJ1048287" s="3532"/>
      <c r="RUK1048287" s="3532"/>
      <c r="RUL1048287" s="3532"/>
      <c r="RUM1048287" s="3532"/>
      <c r="RUN1048287" s="3532"/>
      <c r="RUO1048287" s="3532"/>
      <c r="RUP1048287" s="3532"/>
      <c r="RUQ1048287" s="3532"/>
      <c r="RUR1048287" s="3532"/>
      <c r="RUS1048287" s="3532"/>
      <c r="RUT1048287" s="3532"/>
      <c r="RUU1048287" s="3532"/>
      <c r="RUV1048287" s="3532"/>
      <c r="RUW1048287" s="3532"/>
      <c r="RUX1048287" s="3532"/>
      <c r="RUY1048287" s="3532"/>
      <c r="RUZ1048287" s="3532"/>
      <c r="RVA1048287" s="3532"/>
      <c r="RVB1048287" s="3532"/>
      <c r="RVC1048287" s="3532"/>
      <c r="RVD1048287" s="3532"/>
      <c r="RVE1048287" s="3532"/>
      <c r="RVF1048287" s="3532"/>
      <c r="RVG1048287" s="3532"/>
      <c r="RVH1048287" s="3532"/>
      <c r="RVI1048287" s="3532"/>
      <c r="RVJ1048287" s="3532"/>
      <c r="RVK1048287" s="3532"/>
      <c r="RVL1048287" s="3532"/>
      <c r="RVM1048287" s="3532"/>
      <c r="RVN1048287" s="3532"/>
      <c r="RVO1048287" s="3532"/>
      <c r="RVP1048287" s="3532"/>
      <c r="RVQ1048287" s="3532"/>
      <c r="RVR1048287" s="3532"/>
      <c r="RVS1048287" s="3532"/>
      <c r="RVT1048287" s="3532"/>
      <c r="RVU1048287" s="3532"/>
      <c r="RVV1048287" s="3532"/>
      <c r="RVW1048287" s="3532"/>
      <c r="RVX1048287" s="3532"/>
      <c r="RVY1048287" s="3532"/>
      <c r="RVZ1048287" s="3532"/>
      <c r="RWA1048287" s="3532"/>
      <c r="RWB1048287" s="3532"/>
      <c r="RWC1048287" s="3532"/>
      <c r="RWD1048287" s="3532"/>
      <c r="RWE1048287" s="3532"/>
      <c r="RWF1048287" s="3532"/>
      <c r="RWG1048287" s="3532"/>
      <c r="RWH1048287" s="3532"/>
      <c r="RWI1048287" s="3532"/>
      <c r="RWJ1048287" s="3532"/>
      <c r="RWK1048287" s="3532"/>
      <c r="RWL1048287" s="3532"/>
      <c r="RWM1048287" s="3532"/>
      <c r="RWN1048287" s="3532"/>
      <c r="RWO1048287" s="3532"/>
      <c r="RWP1048287" s="3532"/>
      <c r="RWQ1048287" s="3532"/>
      <c r="RWR1048287" s="3532"/>
      <c r="RWS1048287" s="3532"/>
      <c r="RWT1048287" s="3532"/>
      <c r="RWU1048287" s="3532"/>
      <c r="RWV1048287" s="3532"/>
      <c r="RWW1048287" s="3532"/>
      <c r="RWX1048287" s="3532"/>
      <c r="RWY1048287" s="3532"/>
      <c r="RWZ1048287" s="3532"/>
      <c r="RXA1048287" s="3532"/>
      <c r="RXB1048287" s="3532"/>
      <c r="RXC1048287" s="3532"/>
      <c r="RXD1048287" s="3532"/>
      <c r="RXE1048287" s="3532"/>
      <c r="RXF1048287" s="3532"/>
      <c r="RXG1048287" s="3532"/>
      <c r="RXH1048287" s="3532"/>
      <c r="RXI1048287" s="3532"/>
      <c r="RXJ1048287" s="3532"/>
      <c r="RXK1048287" s="3532"/>
      <c r="RXL1048287" s="3532"/>
      <c r="RXM1048287" s="3532"/>
      <c r="RXN1048287" s="3532"/>
      <c r="RXO1048287" s="3532"/>
      <c r="RXP1048287" s="3532"/>
      <c r="RXQ1048287" s="3532"/>
      <c r="RXR1048287" s="3532"/>
      <c r="RXS1048287" s="3532"/>
      <c r="RXT1048287" s="3532"/>
      <c r="RXU1048287" s="3532"/>
      <c r="RXV1048287" s="3532"/>
      <c r="RXW1048287" s="3532"/>
      <c r="RXX1048287" s="3532"/>
      <c r="RXY1048287" s="3532"/>
      <c r="RXZ1048287" s="3532"/>
      <c r="RYA1048287" s="3532"/>
      <c r="RYB1048287" s="3532"/>
      <c r="RYC1048287" s="3532"/>
      <c r="RYD1048287" s="3532"/>
      <c r="RYE1048287" s="3532"/>
      <c r="RYF1048287" s="3532"/>
      <c r="RYG1048287" s="3532"/>
      <c r="RYH1048287" s="3532"/>
      <c r="RYI1048287" s="3532"/>
      <c r="RYJ1048287" s="3532"/>
      <c r="RYK1048287" s="3532"/>
      <c r="RYL1048287" s="3532"/>
      <c r="RYM1048287" s="3532"/>
      <c r="RYN1048287" s="3532"/>
      <c r="RYO1048287" s="3532"/>
      <c r="RYP1048287" s="3532"/>
      <c r="RYQ1048287" s="3532"/>
      <c r="RYR1048287" s="3532"/>
      <c r="RYS1048287" s="3532"/>
      <c r="RYT1048287" s="3532"/>
      <c r="RYU1048287" s="3532"/>
      <c r="RYV1048287" s="3532"/>
      <c r="RYW1048287" s="3532"/>
      <c r="RYX1048287" s="3532"/>
      <c r="RYY1048287" s="3532"/>
      <c r="RYZ1048287" s="3532"/>
      <c r="RZA1048287" s="3532"/>
      <c r="RZB1048287" s="3532"/>
      <c r="RZC1048287" s="3532"/>
      <c r="RZD1048287" s="3532"/>
      <c r="RZE1048287" s="3532"/>
      <c r="RZF1048287" s="3532"/>
      <c r="RZG1048287" s="3532"/>
      <c r="RZH1048287" s="3532"/>
      <c r="RZI1048287" s="3532"/>
      <c r="RZJ1048287" s="3532"/>
      <c r="RZK1048287" s="3532"/>
      <c r="RZL1048287" s="3532"/>
      <c r="RZM1048287" s="3532"/>
      <c r="RZN1048287" s="3532"/>
      <c r="RZO1048287" s="3532"/>
      <c r="RZP1048287" s="3532"/>
      <c r="RZQ1048287" s="3532"/>
      <c r="RZR1048287" s="3532"/>
      <c r="RZS1048287" s="3532"/>
      <c r="RZT1048287" s="3532"/>
      <c r="RZU1048287" s="3532"/>
      <c r="RZV1048287" s="3532"/>
      <c r="RZW1048287" s="3532"/>
      <c r="RZX1048287" s="3532"/>
      <c r="RZY1048287" s="3532"/>
      <c r="RZZ1048287" s="3532"/>
      <c r="SAA1048287" s="3532"/>
      <c r="SAB1048287" s="3532"/>
      <c r="SAC1048287" s="3532"/>
      <c r="SAD1048287" s="3532"/>
      <c r="SAE1048287" s="3532"/>
      <c r="SAF1048287" s="3532"/>
      <c r="SAG1048287" s="3532"/>
      <c r="SAH1048287" s="3532"/>
      <c r="SAI1048287" s="3532"/>
      <c r="SAJ1048287" s="3532"/>
      <c r="SAK1048287" s="3532"/>
      <c r="SAL1048287" s="3532"/>
      <c r="SAM1048287" s="3532"/>
      <c r="SAN1048287" s="3532"/>
      <c r="SAO1048287" s="3532"/>
      <c r="SAP1048287" s="3532"/>
      <c r="SAQ1048287" s="3532"/>
      <c r="SAR1048287" s="3532"/>
      <c r="SAS1048287" s="3532"/>
      <c r="SAT1048287" s="3532"/>
      <c r="SAU1048287" s="3532"/>
      <c r="SAV1048287" s="3532"/>
      <c r="SAW1048287" s="3532"/>
      <c r="SAX1048287" s="3532"/>
      <c r="SAY1048287" s="3532"/>
      <c r="SAZ1048287" s="3532"/>
      <c r="SBA1048287" s="3532"/>
      <c r="SBB1048287" s="3532"/>
      <c r="SBC1048287" s="3532"/>
      <c r="SBD1048287" s="3532"/>
      <c r="SBE1048287" s="3532"/>
      <c r="SBF1048287" s="3532"/>
      <c r="SBG1048287" s="3532"/>
      <c r="SBH1048287" s="3532"/>
      <c r="SBI1048287" s="3532"/>
      <c r="SBJ1048287" s="3532"/>
      <c r="SBK1048287" s="3532"/>
      <c r="SBL1048287" s="3532"/>
      <c r="SBM1048287" s="3532"/>
      <c r="SBN1048287" s="3532"/>
      <c r="SBO1048287" s="3532"/>
      <c r="SBP1048287" s="3532"/>
      <c r="SBQ1048287" s="3532"/>
      <c r="SBR1048287" s="3532"/>
      <c r="SBS1048287" s="3532"/>
      <c r="SBT1048287" s="3532"/>
      <c r="SBU1048287" s="3532"/>
      <c r="SBV1048287" s="3532"/>
      <c r="SBW1048287" s="3532"/>
      <c r="SBX1048287" s="3532"/>
      <c r="SBY1048287" s="3532"/>
      <c r="SBZ1048287" s="3532"/>
      <c r="SCA1048287" s="3532"/>
      <c r="SCB1048287" s="3532"/>
      <c r="SCC1048287" s="3532"/>
      <c r="SCD1048287" s="3532"/>
      <c r="SCE1048287" s="3532"/>
      <c r="SCF1048287" s="3532"/>
      <c r="SCG1048287" s="3532"/>
      <c r="SCH1048287" s="3532"/>
      <c r="SCI1048287" s="3532"/>
      <c r="SCJ1048287" s="3532"/>
      <c r="SCK1048287" s="3532"/>
      <c r="SCL1048287" s="3532"/>
      <c r="SCM1048287" s="3532"/>
      <c r="SCN1048287" s="3532"/>
      <c r="SCO1048287" s="3532"/>
      <c r="SCP1048287" s="3532"/>
      <c r="SCQ1048287" s="3532"/>
      <c r="SCR1048287" s="3532"/>
      <c r="SCS1048287" s="3532"/>
      <c r="SCT1048287" s="3532"/>
      <c r="SCU1048287" s="3532"/>
      <c r="SCV1048287" s="3532"/>
      <c r="SCW1048287" s="3532"/>
      <c r="SCX1048287" s="3532"/>
      <c r="SCY1048287" s="3532"/>
      <c r="SCZ1048287" s="3532"/>
      <c r="SDA1048287" s="3532"/>
      <c r="SDB1048287" s="3532"/>
      <c r="SDC1048287" s="3532"/>
      <c r="SDD1048287" s="3532"/>
      <c r="SDE1048287" s="3532"/>
      <c r="SDF1048287" s="3532"/>
      <c r="SDG1048287" s="3532"/>
      <c r="SDH1048287" s="3532"/>
      <c r="SDI1048287" s="3532"/>
      <c r="SDJ1048287" s="3532"/>
      <c r="SDK1048287" s="3532"/>
      <c r="SDL1048287" s="3532"/>
      <c r="SDM1048287" s="3532"/>
      <c r="SDN1048287" s="3532"/>
      <c r="SDO1048287" s="3532"/>
      <c r="SDP1048287" s="3532"/>
      <c r="SDQ1048287" s="3532"/>
      <c r="SDR1048287" s="3532"/>
      <c r="SDS1048287" s="3532"/>
      <c r="SDT1048287" s="3532"/>
      <c r="SDU1048287" s="3532"/>
      <c r="SDV1048287" s="3532"/>
      <c r="SDW1048287" s="3532"/>
      <c r="SDX1048287" s="3532"/>
      <c r="SDY1048287" s="3532"/>
      <c r="SDZ1048287" s="3532"/>
      <c r="SEA1048287" s="3532"/>
      <c r="SEB1048287" s="3532"/>
      <c r="SEC1048287" s="3532"/>
      <c r="SED1048287" s="3532"/>
      <c r="SEE1048287" s="3532"/>
      <c r="SEF1048287" s="3532"/>
      <c r="SEG1048287" s="3532"/>
      <c r="SEH1048287" s="3532"/>
      <c r="SEI1048287" s="3532"/>
      <c r="SEJ1048287" s="3532"/>
      <c r="SEK1048287" s="3532"/>
      <c r="SEL1048287" s="3532"/>
      <c r="SEM1048287" s="3532"/>
      <c r="SEN1048287" s="3532"/>
      <c r="SEO1048287" s="3532"/>
      <c r="SEP1048287" s="3532"/>
      <c r="SEQ1048287" s="3532"/>
      <c r="SER1048287" s="3532"/>
      <c r="SES1048287" s="3532"/>
      <c r="SET1048287" s="3532"/>
      <c r="SEU1048287" s="3532"/>
      <c r="SEV1048287" s="3532"/>
      <c r="SEW1048287" s="3532"/>
      <c r="SEX1048287" s="3532"/>
      <c r="SEY1048287" s="3532"/>
      <c r="SEZ1048287" s="3532"/>
      <c r="SFA1048287" s="3532"/>
      <c r="SFB1048287" s="3532"/>
      <c r="SFC1048287" s="3532"/>
      <c r="SFD1048287" s="3532"/>
      <c r="SFE1048287" s="3532"/>
      <c r="SFF1048287" s="3532"/>
      <c r="SFG1048287" s="3532"/>
      <c r="SFH1048287" s="3532"/>
      <c r="SFI1048287" s="3532"/>
      <c r="SFJ1048287" s="3532"/>
      <c r="SFK1048287" s="3532"/>
      <c r="SFL1048287" s="3532"/>
      <c r="SFM1048287" s="3532"/>
      <c r="SFN1048287" s="3532"/>
      <c r="SFO1048287" s="3532"/>
      <c r="SFP1048287" s="3532"/>
      <c r="SFQ1048287" s="3532"/>
      <c r="SFR1048287" s="3532"/>
      <c r="SFS1048287" s="3532"/>
      <c r="SFT1048287" s="3532"/>
      <c r="SFU1048287" s="3532"/>
      <c r="SFV1048287" s="3532"/>
      <c r="SFW1048287" s="3532"/>
      <c r="SFX1048287" s="3532"/>
      <c r="SFY1048287" s="3532"/>
      <c r="SFZ1048287" s="3532"/>
      <c r="SGA1048287" s="3532"/>
      <c r="SGB1048287" s="3532"/>
      <c r="SGC1048287" s="3532"/>
      <c r="SGD1048287" s="3532"/>
      <c r="SGE1048287" s="3532"/>
      <c r="SGF1048287" s="3532"/>
      <c r="SGG1048287" s="3532"/>
      <c r="SGH1048287" s="3532"/>
      <c r="SGI1048287" s="3532"/>
      <c r="SGJ1048287" s="3532"/>
      <c r="SGK1048287" s="3532"/>
      <c r="SGL1048287" s="3532"/>
      <c r="SGM1048287" s="3532"/>
      <c r="SGN1048287" s="3532"/>
      <c r="SGO1048287" s="3532"/>
      <c r="SGP1048287" s="3532"/>
      <c r="SGQ1048287" s="3532"/>
      <c r="SGR1048287" s="3532"/>
      <c r="SGS1048287" s="3532"/>
      <c r="SGT1048287" s="3532"/>
      <c r="SGU1048287" s="3532"/>
      <c r="SGV1048287" s="3532"/>
      <c r="SGW1048287" s="3532"/>
      <c r="SGX1048287" s="3532"/>
      <c r="SGY1048287" s="3532"/>
      <c r="SGZ1048287" s="3532"/>
      <c r="SHA1048287" s="3532"/>
      <c r="SHB1048287" s="3532"/>
      <c r="SHC1048287" s="3532"/>
      <c r="SHD1048287" s="3532"/>
      <c r="SHE1048287" s="3532"/>
      <c r="SHF1048287" s="3532"/>
      <c r="SHG1048287" s="3532"/>
      <c r="SHH1048287" s="3532"/>
      <c r="SHI1048287" s="3532"/>
      <c r="SHJ1048287" s="3532"/>
      <c r="SHK1048287" s="3532"/>
      <c r="SHL1048287" s="3532"/>
      <c r="SHM1048287" s="3532"/>
      <c r="SHN1048287" s="3532"/>
      <c r="SHO1048287" s="3532"/>
      <c r="SHP1048287" s="3532"/>
      <c r="SHQ1048287" s="3532"/>
      <c r="SHR1048287" s="3532"/>
      <c r="SHS1048287" s="3532"/>
      <c r="SHT1048287" s="3532"/>
      <c r="SHU1048287" s="3532"/>
      <c r="SHV1048287" s="3532"/>
      <c r="SHW1048287" s="3532"/>
      <c r="SHX1048287" s="3532"/>
      <c r="SHY1048287" s="3532"/>
      <c r="SHZ1048287" s="3532"/>
      <c r="SIA1048287" s="3532"/>
      <c r="SIB1048287" s="3532"/>
      <c r="SIC1048287" s="3532"/>
      <c r="SID1048287" s="3532"/>
      <c r="SIE1048287" s="3532"/>
      <c r="SIF1048287" s="3532"/>
      <c r="SIG1048287" s="3532"/>
      <c r="SIH1048287" s="3532"/>
      <c r="SII1048287" s="3532"/>
      <c r="SIJ1048287" s="3532"/>
      <c r="SIK1048287" s="3532"/>
      <c r="SIL1048287" s="3532"/>
      <c r="SIM1048287" s="3532"/>
      <c r="SIN1048287" s="3532"/>
      <c r="SIO1048287" s="3532"/>
      <c r="SIP1048287" s="3532"/>
      <c r="SIQ1048287" s="3532"/>
      <c r="SIR1048287" s="3532"/>
      <c r="SIS1048287" s="3532"/>
      <c r="SIT1048287" s="3532"/>
      <c r="SIU1048287" s="3532"/>
      <c r="SIV1048287" s="3532"/>
      <c r="SIW1048287" s="3532"/>
      <c r="SIX1048287" s="3532"/>
      <c r="SIY1048287" s="3532"/>
      <c r="SIZ1048287" s="3532"/>
      <c r="SJA1048287" s="3532"/>
      <c r="SJB1048287" s="3532"/>
      <c r="SJC1048287" s="3532"/>
      <c r="SJD1048287" s="3532"/>
      <c r="SJE1048287" s="3532"/>
      <c r="SJF1048287" s="3532"/>
      <c r="SJG1048287" s="3532"/>
      <c r="SJH1048287" s="3532"/>
      <c r="SJI1048287" s="3532"/>
      <c r="SJJ1048287" s="3532"/>
      <c r="SJK1048287" s="3532"/>
      <c r="SJL1048287" s="3532"/>
      <c r="SJM1048287" s="3532"/>
      <c r="SJN1048287" s="3532"/>
      <c r="SJO1048287" s="3532"/>
      <c r="SJP1048287" s="3532"/>
      <c r="SJQ1048287" s="3532"/>
      <c r="SJR1048287" s="3532"/>
      <c r="SJS1048287" s="3532"/>
      <c r="SJT1048287" s="3532"/>
      <c r="SJU1048287" s="3532"/>
      <c r="SJV1048287" s="3532"/>
      <c r="SJW1048287" s="3532"/>
      <c r="SJX1048287" s="3532"/>
      <c r="SJY1048287" s="3532"/>
      <c r="SJZ1048287" s="3532"/>
      <c r="SKA1048287" s="3532"/>
      <c r="SKB1048287" s="3532"/>
      <c r="SKC1048287" s="3532"/>
      <c r="SKD1048287" s="3532"/>
      <c r="SKE1048287" s="3532"/>
      <c r="SKF1048287" s="3532"/>
      <c r="SKG1048287" s="3532"/>
      <c r="SKH1048287" s="3532"/>
      <c r="SKI1048287" s="3532"/>
      <c r="SKJ1048287" s="3532"/>
      <c r="SKK1048287" s="3532"/>
      <c r="SKL1048287" s="3532"/>
      <c r="SKM1048287" s="3532"/>
      <c r="SKN1048287" s="3532"/>
      <c r="SKO1048287" s="3532"/>
      <c r="SKP1048287" s="3532"/>
      <c r="SKQ1048287" s="3532"/>
      <c r="SKR1048287" s="3532"/>
      <c r="SKS1048287" s="3532"/>
      <c r="SKT1048287" s="3532"/>
      <c r="SKU1048287" s="3532"/>
      <c r="SKV1048287" s="3532"/>
      <c r="SKW1048287" s="3532"/>
      <c r="SKX1048287" s="3532"/>
      <c r="SKY1048287" s="3532"/>
      <c r="SKZ1048287" s="3532"/>
      <c r="SLA1048287" s="3532"/>
      <c r="SLB1048287" s="3532"/>
      <c r="SLC1048287" s="3532"/>
      <c r="SLD1048287" s="3532"/>
      <c r="SLE1048287" s="3532"/>
      <c r="SLF1048287" s="3532"/>
      <c r="SLG1048287" s="3532"/>
      <c r="SLH1048287" s="3532"/>
      <c r="SLI1048287" s="3532"/>
      <c r="SLJ1048287" s="3532"/>
      <c r="SLK1048287" s="3532"/>
      <c r="SLL1048287" s="3532"/>
      <c r="SLM1048287" s="3532"/>
      <c r="SLN1048287" s="3532"/>
      <c r="SLO1048287" s="3532"/>
      <c r="SLP1048287" s="3532"/>
      <c r="SLQ1048287" s="3532"/>
      <c r="SLR1048287" s="3532"/>
      <c r="SLS1048287" s="3532"/>
      <c r="SLT1048287" s="3532"/>
      <c r="SLU1048287" s="3532"/>
      <c r="SLV1048287" s="3532"/>
      <c r="SLW1048287" s="3532"/>
      <c r="SLX1048287" s="3532"/>
      <c r="SLY1048287" s="3532"/>
      <c r="SLZ1048287" s="3532"/>
      <c r="SMA1048287" s="3532"/>
      <c r="SMB1048287" s="3532"/>
      <c r="SMC1048287" s="3532"/>
      <c r="SMD1048287" s="3532"/>
      <c r="SME1048287" s="3532"/>
      <c r="SMF1048287" s="3532"/>
      <c r="SMG1048287" s="3532"/>
      <c r="SMH1048287" s="3532"/>
      <c r="SMI1048287" s="3532"/>
      <c r="SMJ1048287" s="3532"/>
      <c r="SMK1048287" s="3532"/>
      <c r="SML1048287" s="3532"/>
      <c r="SMM1048287" s="3532"/>
      <c r="SMN1048287" s="3532"/>
      <c r="SMO1048287" s="3532"/>
      <c r="SMP1048287" s="3532"/>
      <c r="SMQ1048287" s="3532"/>
      <c r="SMR1048287" s="3532"/>
      <c r="SMS1048287" s="3532"/>
      <c r="SMT1048287" s="3532"/>
      <c r="SMU1048287" s="3532"/>
      <c r="SMV1048287" s="3532"/>
      <c r="SMW1048287" s="3532"/>
      <c r="SMX1048287" s="3532"/>
      <c r="SMY1048287" s="3532"/>
      <c r="SMZ1048287" s="3532"/>
      <c r="SNA1048287" s="3532"/>
      <c r="SNB1048287" s="3532"/>
      <c r="SNC1048287" s="3532"/>
      <c r="SND1048287" s="3532"/>
      <c r="SNE1048287" s="3532"/>
      <c r="SNF1048287" s="3532"/>
      <c r="SNG1048287" s="3532"/>
      <c r="SNH1048287" s="3532"/>
      <c r="SNI1048287" s="3532"/>
      <c r="SNJ1048287" s="3532"/>
      <c r="SNK1048287" s="3532"/>
      <c r="SNL1048287" s="3532"/>
      <c r="SNM1048287" s="3532"/>
      <c r="SNN1048287" s="3532"/>
      <c r="SNO1048287" s="3532"/>
      <c r="SNP1048287" s="3532"/>
      <c r="SNQ1048287" s="3532"/>
      <c r="SNR1048287" s="3532"/>
      <c r="SNS1048287" s="3532"/>
      <c r="SNT1048287" s="3532"/>
      <c r="SNU1048287" s="3532"/>
      <c r="SNV1048287" s="3532"/>
      <c r="SNW1048287" s="3532"/>
      <c r="SNX1048287" s="3532"/>
      <c r="SNY1048287" s="3532"/>
      <c r="SNZ1048287" s="3532"/>
      <c r="SOA1048287" s="3532"/>
      <c r="SOB1048287" s="3532"/>
      <c r="SOC1048287" s="3532"/>
      <c r="SOD1048287" s="3532"/>
      <c r="SOE1048287" s="3532"/>
      <c r="SOF1048287" s="3532"/>
      <c r="SOG1048287" s="3532"/>
      <c r="SOH1048287" s="3532"/>
      <c r="SOI1048287" s="3532"/>
      <c r="SOJ1048287" s="3532"/>
      <c r="SOK1048287" s="3532"/>
      <c r="SOL1048287" s="3532"/>
      <c r="SOM1048287" s="3532"/>
      <c r="SON1048287" s="3532"/>
      <c r="SOO1048287" s="3532"/>
      <c r="SOP1048287" s="3532"/>
      <c r="SOQ1048287" s="3532"/>
      <c r="SOR1048287" s="3532"/>
      <c r="SOS1048287" s="3532"/>
      <c r="SOT1048287" s="3532"/>
      <c r="SOU1048287" s="3532"/>
      <c r="SOV1048287" s="3532"/>
      <c r="SOW1048287" s="3532"/>
      <c r="SOX1048287" s="3532"/>
      <c r="SOY1048287" s="3532"/>
      <c r="SOZ1048287" s="3532"/>
      <c r="SPA1048287" s="3532"/>
      <c r="SPB1048287" s="3532"/>
      <c r="SPC1048287" s="3532"/>
      <c r="SPD1048287" s="3532"/>
      <c r="SPE1048287" s="3532"/>
      <c r="SPF1048287" s="3532"/>
      <c r="SPG1048287" s="3532"/>
      <c r="SPH1048287" s="3532"/>
      <c r="SPI1048287" s="3532"/>
      <c r="SPJ1048287" s="3532"/>
      <c r="SPK1048287" s="3532"/>
      <c r="SPL1048287" s="3532"/>
      <c r="SPM1048287" s="3532"/>
      <c r="SPN1048287" s="3532"/>
      <c r="SPO1048287" s="3532"/>
      <c r="SPP1048287" s="3532"/>
      <c r="SPQ1048287" s="3532"/>
      <c r="SPR1048287" s="3532"/>
      <c r="SPS1048287" s="3532"/>
      <c r="SPT1048287" s="3532"/>
      <c r="SPU1048287" s="3532"/>
      <c r="SPV1048287" s="3532"/>
      <c r="SPW1048287" s="3532"/>
      <c r="SPX1048287" s="3532"/>
      <c r="SPY1048287" s="3532"/>
      <c r="SPZ1048287" s="3532"/>
      <c r="SQA1048287" s="3532"/>
      <c r="SQB1048287" s="3532"/>
      <c r="SQC1048287" s="3532"/>
      <c r="SQD1048287" s="3532"/>
      <c r="SQE1048287" s="3532"/>
      <c r="SQF1048287" s="3532"/>
      <c r="SQG1048287" s="3532"/>
      <c r="SQH1048287" s="3532"/>
      <c r="SQI1048287" s="3532"/>
      <c r="SQJ1048287" s="3532"/>
      <c r="SQK1048287" s="3532"/>
      <c r="SQL1048287" s="3532"/>
      <c r="SQM1048287" s="3532"/>
      <c r="SQN1048287" s="3532"/>
      <c r="SQO1048287" s="3532"/>
      <c r="SQP1048287" s="3532"/>
      <c r="SQQ1048287" s="3532"/>
      <c r="SQR1048287" s="3532"/>
      <c r="SQS1048287" s="3532"/>
      <c r="SQT1048287" s="3532"/>
      <c r="SQU1048287" s="3532"/>
      <c r="SQV1048287" s="3532"/>
      <c r="SQW1048287" s="3532"/>
      <c r="SQX1048287" s="3532"/>
      <c r="SQY1048287" s="3532"/>
      <c r="SQZ1048287" s="3532"/>
      <c r="SRA1048287" s="3532"/>
      <c r="SRB1048287" s="3532"/>
      <c r="SRC1048287" s="3532"/>
      <c r="SRD1048287" s="3532"/>
      <c r="SRE1048287" s="3532"/>
      <c r="SRF1048287" s="3532"/>
      <c r="SRG1048287" s="3532"/>
      <c r="SRH1048287" s="3532"/>
      <c r="SRI1048287" s="3532"/>
      <c r="SRJ1048287" s="3532"/>
      <c r="SRK1048287" s="3532"/>
      <c r="SRL1048287" s="3532"/>
      <c r="SRM1048287" s="3532"/>
      <c r="SRN1048287" s="3532"/>
      <c r="SRO1048287" s="3532"/>
      <c r="SRP1048287" s="3532"/>
      <c r="SRQ1048287" s="3532"/>
      <c r="SRR1048287" s="3532"/>
      <c r="SRS1048287" s="3532"/>
      <c r="SRT1048287" s="3532"/>
      <c r="SRU1048287" s="3532"/>
      <c r="SRV1048287" s="3532"/>
      <c r="SRW1048287" s="3532"/>
      <c r="SRX1048287" s="3532"/>
      <c r="SRY1048287" s="3532"/>
      <c r="SRZ1048287" s="3532"/>
      <c r="SSA1048287" s="3532"/>
      <c r="SSB1048287" s="3532"/>
      <c r="SSC1048287" s="3532"/>
      <c r="SSD1048287" s="3532"/>
      <c r="SSE1048287" s="3532"/>
      <c r="SSF1048287" s="3532"/>
      <c r="SSG1048287" s="3532"/>
      <c r="SSH1048287" s="3532"/>
      <c r="SSI1048287" s="3532"/>
      <c r="SSJ1048287" s="3532"/>
      <c r="SSK1048287" s="3532"/>
      <c r="SSL1048287" s="3532"/>
      <c r="SSM1048287" s="3532"/>
      <c r="SSN1048287" s="3532"/>
      <c r="SSO1048287" s="3532"/>
      <c r="SSP1048287" s="3532"/>
      <c r="SSQ1048287" s="3532"/>
      <c r="SSR1048287" s="3532"/>
      <c r="SSS1048287" s="3532"/>
      <c r="SST1048287" s="3532"/>
      <c r="SSU1048287" s="3532"/>
      <c r="SSV1048287" s="3532"/>
      <c r="SSW1048287" s="3532"/>
      <c r="SSX1048287" s="3532"/>
      <c r="SSY1048287" s="3532"/>
      <c r="SSZ1048287" s="3532"/>
      <c r="STA1048287" s="3532"/>
      <c r="STB1048287" s="3532"/>
      <c r="STC1048287" s="3532"/>
      <c r="STD1048287" s="3532"/>
      <c r="STE1048287" s="3532"/>
      <c r="STF1048287" s="3532"/>
      <c r="STG1048287" s="3532"/>
      <c r="STH1048287" s="3532"/>
      <c r="STI1048287" s="3532"/>
      <c r="STJ1048287" s="3532"/>
      <c r="STK1048287" s="3532"/>
      <c r="STL1048287" s="3532"/>
      <c r="STM1048287" s="3532"/>
      <c r="STN1048287" s="3532"/>
      <c r="STO1048287" s="3532"/>
      <c r="STP1048287" s="3532"/>
      <c r="STQ1048287" s="3532"/>
      <c r="STR1048287" s="3532"/>
      <c r="STS1048287" s="3532"/>
      <c r="STT1048287" s="3532"/>
      <c r="STU1048287" s="3532"/>
      <c r="STV1048287" s="3532"/>
      <c r="STW1048287" s="3532"/>
      <c r="STX1048287" s="3532"/>
      <c r="STY1048287" s="3532"/>
      <c r="STZ1048287" s="3532"/>
      <c r="SUA1048287" s="3532"/>
      <c r="SUB1048287" s="3532"/>
      <c r="SUC1048287" s="3532"/>
      <c r="SUD1048287" s="3532"/>
      <c r="SUE1048287" s="3532"/>
      <c r="SUF1048287" s="3532"/>
      <c r="SUG1048287" s="3532"/>
      <c r="SUH1048287" s="3532"/>
      <c r="SUI1048287" s="3532"/>
      <c r="SUJ1048287" s="3532"/>
      <c r="SUK1048287" s="3532"/>
      <c r="SUL1048287" s="3532"/>
      <c r="SUM1048287" s="3532"/>
      <c r="SUN1048287" s="3532"/>
      <c r="SUO1048287" s="3532"/>
      <c r="SUP1048287" s="3532"/>
      <c r="SUQ1048287" s="3532"/>
      <c r="SUR1048287" s="3532"/>
      <c r="SUS1048287" s="3532"/>
      <c r="SUT1048287" s="3532"/>
      <c r="SUU1048287" s="3532"/>
      <c r="SUV1048287" s="3532"/>
      <c r="SUW1048287" s="3532"/>
      <c r="SUX1048287" s="3532"/>
      <c r="SUY1048287" s="3532"/>
      <c r="SUZ1048287" s="3532"/>
      <c r="SVA1048287" s="3532"/>
      <c r="SVB1048287" s="3532"/>
      <c r="SVC1048287" s="3532"/>
      <c r="SVD1048287" s="3532"/>
      <c r="SVE1048287" s="3532"/>
      <c r="SVF1048287" s="3532"/>
      <c r="SVG1048287" s="3532"/>
      <c r="SVH1048287" s="3532"/>
      <c r="SVI1048287" s="3532"/>
      <c r="SVJ1048287" s="3532"/>
      <c r="SVK1048287" s="3532"/>
      <c r="SVL1048287" s="3532"/>
      <c r="SVM1048287" s="3532"/>
      <c r="SVN1048287" s="3532"/>
      <c r="SVO1048287" s="3532"/>
      <c r="SVP1048287" s="3532"/>
      <c r="SVQ1048287" s="3532"/>
      <c r="SVR1048287" s="3532"/>
      <c r="SVS1048287" s="3532"/>
      <c r="SVT1048287" s="3532"/>
      <c r="SVU1048287" s="3532"/>
      <c r="SVV1048287" s="3532"/>
      <c r="SVW1048287" s="3532"/>
      <c r="SVX1048287" s="3532"/>
      <c r="SVY1048287" s="3532"/>
      <c r="SVZ1048287" s="3532"/>
      <c r="SWA1048287" s="3532"/>
      <c r="SWB1048287" s="3532"/>
      <c r="SWC1048287" s="3532"/>
      <c r="SWD1048287" s="3532"/>
      <c r="SWE1048287" s="3532"/>
      <c r="SWF1048287" s="3532"/>
      <c r="SWG1048287" s="3532"/>
      <c r="SWH1048287" s="3532"/>
      <c r="SWI1048287" s="3532"/>
      <c r="SWJ1048287" s="3532"/>
      <c r="SWK1048287" s="3532"/>
      <c r="SWL1048287" s="3532"/>
      <c r="SWM1048287" s="3532"/>
      <c r="SWN1048287" s="3532"/>
      <c r="SWO1048287" s="3532"/>
      <c r="SWP1048287" s="3532"/>
      <c r="SWQ1048287" s="3532"/>
      <c r="SWR1048287" s="3532"/>
      <c r="SWS1048287" s="3532"/>
      <c r="SWT1048287" s="3532"/>
      <c r="SWU1048287" s="3532"/>
      <c r="SWV1048287" s="3532"/>
      <c r="SWW1048287" s="3532"/>
      <c r="SWX1048287" s="3532"/>
      <c r="SWY1048287" s="3532"/>
      <c r="SWZ1048287" s="3532"/>
      <c r="SXA1048287" s="3532"/>
      <c r="SXB1048287" s="3532"/>
      <c r="SXC1048287" s="3532"/>
      <c r="SXD1048287" s="3532"/>
      <c r="SXE1048287" s="3532"/>
      <c r="SXF1048287" s="3532"/>
      <c r="SXG1048287" s="3532"/>
      <c r="SXH1048287" s="3532"/>
      <c r="SXI1048287" s="3532"/>
      <c r="SXJ1048287" s="3532"/>
      <c r="SXK1048287" s="3532"/>
      <c r="SXL1048287" s="3532"/>
      <c r="SXM1048287" s="3532"/>
      <c r="SXN1048287" s="3532"/>
      <c r="SXO1048287" s="3532"/>
      <c r="SXP1048287" s="3532"/>
      <c r="SXQ1048287" s="3532"/>
      <c r="SXR1048287" s="3532"/>
      <c r="SXS1048287" s="3532"/>
      <c r="SXT1048287" s="3532"/>
      <c r="SXU1048287" s="3532"/>
      <c r="SXV1048287" s="3532"/>
      <c r="SXW1048287" s="3532"/>
      <c r="SXX1048287" s="3532"/>
      <c r="SXY1048287" s="3532"/>
      <c r="SXZ1048287" s="3532"/>
      <c r="SYA1048287" s="3532"/>
      <c r="SYB1048287" s="3532"/>
      <c r="SYC1048287" s="3532"/>
      <c r="SYD1048287" s="3532"/>
      <c r="SYE1048287" s="3532"/>
      <c r="SYF1048287" s="3532"/>
      <c r="SYG1048287" s="3532"/>
      <c r="SYH1048287" s="3532"/>
      <c r="SYI1048287" s="3532"/>
      <c r="SYJ1048287" s="3532"/>
      <c r="SYK1048287" s="3532"/>
      <c r="SYL1048287" s="3532"/>
      <c r="SYM1048287" s="3532"/>
      <c r="SYN1048287" s="3532"/>
      <c r="SYO1048287" s="3532"/>
      <c r="SYP1048287" s="3532"/>
      <c r="SYQ1048287" s="3532"/>
      <c r="SYR1048287" s="3532"/>
      <c r="SYS1048287" s="3532"/>
      <c r="SYT1048287" s="3532"/>
      <c r="SYU1048287" s="3532"/>
      <c r="SYV1048287" s="3532"/>
      <c r="SYW1048287" s="3532"/>
      <c r="SYX1048287" s="3532"/>
      <c r="SYY1048287" s="3532"/>
      <c r="SYZ1048287" s="3532"/>
      <c r="SZA1048287" s="3532"/>
      <c r="SZB1048287" s="3532"/>
      <c r="SZC1048287" s="3532"/>
      <c r="SZD1048287" s="3532"/>
      <c r="SZE1048287" s="3532"/>
      <c r="SZF1048287" s="3532"/>
      <c r="SZG1048287" s="3532"/>
      <c r="SZH1048287" s="3532"/>
      <c r="SZI1048287" s="3532"/>
      <c r="SZJ1048287" s="3532"/>
      <c r="SZK1048287" s="3532"/>
      <c r="SZL1048287" s="3532"/>
      <c r="SZM1048287" s="3532"/>
      <c r="SZN1048287" s="3532"/>
      <c r="SZO1048287" s="3532"/>
      <c r="SZP1048287" s="3532"/>
      <c r="SZQ1048287" s="3532"/>
      <c r="SZR1048287" s="3532"/>
      <c r="SZS1048287" s="3532"/>
      <c r="SZT1048287" s="3532"/>
      <c r="SZU1048287" s="3532"/>
      <c r="SZV1048287" s="3532"/>
      <c r="SZW1048287" s="3532"/>
      <c r="SZX1048287" s="3532"/>
      <c r="SZY1048287" s="3532"/>
      <c r="SZZ1048287" s="3532"/>
      <c r="TAA1048287" s="3532"/>
      <c r="TAB1048287" s="3532"/>
      <c r="TAC1048287" s="3532"/>
      <c r="TAD1048287" s="3532"/>
      <c r="TAE1048287" s="3532"/>
      <c r="TAF1048287" s="3532"/>
      <c r="TAG1048287" s="3532"/>
      <c r="TAH1048287" s="3532"/>
      <c r="TAI1048287" s="3532"/>
      <c r="TAJ1048287" s="3532"/>
      <c r="TAK1048287" s="3532"/>
      <c r="TAL1048287" s="3532"/>
      <c r="TAM1048287" s="3532"/>
      <c r="TAN1048287" s="3532"/>
      <c r="TAO1048287" s="3532"/>
      <c r="TAP1048287" s="3532"/>
      <c r="TAQ1048287" s="3532"/>
      <c r="TAR1048287" s="3532"/>
      <c r="TAS1048287" s="3532"/>
      <c r="TAT1048287" s="3532"/>
      <c r="TAU1048287" s="3532"/>
      <c r="TAV1048287" s="3532"/>
      <c r="TAW1048287" s="3532"/>
      <c r="TAX1048287" s="3532"/>
      <c r="TAY1048287" s="3532"/>
      <c r="TAZ1048287" s="3532"/>
      <c r="TBA1048287" s="3532"/>
      <c r="TBB1048287" s="3532"/>
      <c r="TBC1048287" s="3532"/>
      <c r="TBD1048287" s="3532"/>
      <c r="TBE1048287" s="3532"/>
      <c r="TBF1048287" s="3532"/>
      <c r="TBG1048287" s="3532"/>
      <c r="TBH1048287" s="3532"/>
      <c r="TBI1048287" s="3532"/>
      <c r="TBJ1048287" s="3532"/>
      <c r="TBK1048287" s="3532"/>
      <c r="TBL1048287" s="3532"/>
      <c r="TBM1048287" s="3532"/>
      <c r="TBN1048287" s="3532"/>
      <c r="TBO1048287" s="3532"/>
      <c r="TBP1048287" s="3532"/>
      <c r="TBQ1048287" s="3532"/>
      <c r="TBR1048287" s="3532"/>
      <c r="TBS1048287" s="3532"/>
      <c r="TBT1048287" s="3532"/>
      <c r="TBU1048287" s="3532"/>
      <c r="TBV1048287" s="3532"/>
      <c r="TBW1048287" s="3532"/>
      <c r="TBX1048287" s="3532"/>
      <c r="TBY1048287" s="3532"/>
      <c r="TBZ1048287" s="3532"/>
      <c r="TCA1048287" s="3532"/>
      <c r="TCB1048287" s="3532"/>
      <c r="TCC1048287" s="3532"/>
      <c r="TCD1048287" s="3532"/>
      <c r="TCE1048287" s="3532"/>
      <c r="TCF1048287" s="3532"/>
      <c r="TCG1048287" s="3532"/>
      <c r="TCH1048287" s="3532"/>
      <c r="TCI1048287" s="3532"/>
      <c r="TCJ1048287" s="3532"/>
      <c r="TCK1048287" s="3532"/>
      <c r="TCL1048287" s="3532"/>
      <c r="TCM1048287" s="3532"/>
      <c r="TCN1048287" s="3532"/>
      <c r="TCO1048287" s="3532"/>
      <c r="TCP1048287" s="3532"/>
      <c r="TCQ1048287" s="3532"/>
      <c r="TCR1048287" s="3532"/>
      <c r="TCS1048287" s="3532"/>
      <c r="TCT1048287" s="3532"/>
      <c r="TCU1048287" s="3532"/>
      <c r="TCV1048287" s="3532"/>
      <c r="TCW1048287" s="3532"/>
      <c r="TCX1048287" s="3532"/>
      <c r="TCY1048287" s="3532"/>
      <c r="TCZ1048287" s="3532"/>
      <c r="TDA1048287" s="3532"/>
      <c r="TDB1048287" s="3532"/>
      <c r="TDC1048287" s="3532"/>
      <c r="TDD1048287" s="3532"/>
      <c r="TDE1048287" s="3532"/>
      <c r="TDF1048287" s="3532"/>
      <c r="TDG1048287" s="3532"/>
      <c r="TDH1048287" s="3532"/>
      <c r="TDI1048287" s="3532"/>
      <c r="TDJ1048287" s="3532"/>
      <c r="TDK1048287" s="3532"/>
      <c r="TDL1048287" s="3532"/>
      <c r="TDM1048287" s="3532"/>
      <c r="TDN1048287" s="3532"/>
      <c r="TDO1048287" s="3532"/>
      <c r="TDP1048287" s="3532"/>
      <c r="TDQ1048287" s="3532"/>
      <c r="TDR1048287" s="3532"/>
      <c r="TDS1048287" s="3532"/>
      <c r="TDT1048287" s="3532"/>
      <c r="TDU1048287" s="3532"/>
      <c r="TDV1048287" s="3532"/>
      <c r="TDW1048287" s="3532"/>
      <c r="TDX1048287" s="3532"/>
      <c r="TDY1048287" s="3532"/>
      <c r="TDZ1048287" s="3532"/>
      <c r="TEA1048287" s="3532"/>
      <c r="TEB1048287" s="3532"/>
      <c r="TEC1048287" s="3532"/>
      <c r="TED1048287" s="3532"/>
      <c r="TEE1048287" s="3532"/>
      <c r="TEF1048287" s="3532"/>
      <c r="TEG1048287" s="3532"/>
      <c r="TEH1048287" s="3532"/>
      <c r="TEI1048287" s="3532"/>
      <c r="TEJ1048287" s="3532"/>
      <c r="TEK1048287" s="3532"/>
      <c r="TEL1048287" s="3532"/>
      <c r="TEM1048287" s="3532"/>
      <c r="TEN1048287" s="3532"/>
      <c r="TEO1048287" s="3532"/>
      <c r="TEP1048287" s="3532"/>
      <c r="TEQ1048287" s="3532"/>
      <c r="TER1048287" s="3532"/>
      <c r="TES1048287" s="3532"/>
      <c r="TET1048287" s="3532"/>
      <c r="TEU1048287" s="3532"/>
      <c r="TEV1048287" s="3532"/>
      <c r="TEW1048287" s="3532"/>
      <c r="TEX1048287" s="3532"/>
      <c r="TEY1048287" s="3532"/>
      <c r="TEZ1048287" s="3532"/>
      <c r="TFA1048287" s="3532"/>
      <c r="TFB1048287" s="3532"/>
      <c r="TFC1048287" s="3532"/>
      <c r="TFD1048287" s="3532"/>
      <c r="TFE1048287" s="3532"/>
      <c r="TFF1048287" s="3532"/>
      <c r="TFG1048287" s="3532"/>
      <c r="TFH1048287" s="3532"/>
      <c r="TFI1048287" s="3532"/>
      <c r="TFJ1048287" s="3532"/>
      <c r="TFK1048287" s="3532"/>
      <c r="TFL1048287" s="3532"/>
      <c r="TFM1048287" s="3532"/>
      <c r="TFN1048287" s="3532"/>
      <c r="TFO1048287" s="3532"/>
      <c r="TFP1048287" s="3532"/>
      <c r="TFQ1048287" s="3532"/>
      <c r="TFR1048287" s="3532"/>
      <c r="TFS1048287" s="3532"/>
      <c r="TFT1048287" s="3532"/>
      <c r="TFU1048287" s="3532"/>
      <c r="TFV1048287" s="3532"/>
      <c r="TFW1048287" s="3532"/>
      <c r="TFX1048287" s="3532"/>
      <c r="TFY1048287" s="3532"/>
      <c r="TFZ1048287" s="3532"/>
      <c r="TGA1048287" s="3532"/>
      <c r="TGB1048287" s="3532"/>
      <c r="TGC1048287" s="3532"/>
      <c r="TGD1048287" s="3532"/>
      <c r="TGE1048287" s="3532"/>
      <c r="TGF1048287" s="3532"/>
      <c r="TGG1048287" s="3532"/>
      <c r="TGH1048287" s="3532"/>
      <c r="TGI1048287" s="3532"/>
      <c r="TGJ1048287" s="3532"/>
      <c r="TGK1048287" s="3532"/>
      <c r="TGL1048287" s="3532"/>
      <c r="TGM1048287" s="3532"/>
      <c r="TGN1048287" s="3532"/>
      <c r="TGO1048287" s="3532"/>
      <c r="TGP1048287" s="3532"/>
      <c r="TGQ1048287" s="3532"/>
      <c r="TGR1048287" s="3532"/>
      <c r="TGS1048287" s="3532"/>
      <c r="TGT1048287" s="3532"/>
      <c r="TGU1048287" s="3532"/>
      <c r="TGV1048287" s="3532"/>
      <c r="TGW1048287" s="3532"/>
      <c r="TGX1048287" s="3532"/>
      <c r="TGY1048287" s="3532"/>
      <c r="TGZ1048287" s="3532"/>
      <c r="THA1048287" s="3532"/>
      <c r="THB1048287" s="3532"/>
      <c r="THC1048287" s="3532"/>
      <c r="THD1048287" s="3532"/>
      <c r="THE1048287" s="3532"/>
      <c r="THF1048287" s="3532"/>
      <c r="THG1048287" s="3532"/>
      <c r="THH1048287" s="3532"/>
      <c r="THI1048287" s="3532"/>
      <c r="THJ1048287" s="3532"/>
      <c r="THK1048287" s="3532"/>
      <c r="THL1048287" s="3532"/>
      <c r="THM1048287" s="3532"/>
      <c r="THN1048287" s="3532"/>
      <c r="THO1048287" s="3532"/>
      <c r="THP1048287" s="3532"/>
      <c r="THQ1048287" s="3532"/>
      <c r="THR1048287" s="3532"/>
      <c r="THS1048287" s="3532"/>
      <c r="THT1048287" s="3532"/>
      <c r="THU1048287" s="3532"/>
      <c r="THV1048287" s="3532"/>
      <c r="THW1048287" s="3532"/>
      <c r="THX1048287" s="3532"/>
      <c r="THY1048287" s="3532"/>
      <c r="THZ1048287" s="3532"/>
      <c r="TIA1048287" s="3532"/>
      <c r="TIB1048287" s="3532"/>
      <c r="TIC1048287" s="3532"/>
      <c r="TID1048287" s="3532"/>
      <c r="TIE1048287" s="3532"/>
      <c r="TIF1048287" s="3532"/>
      <c r="TIG1048287" s="3532"/>
      <c r="TIH1048287" s="3532"/>
      <c r="TII1048287" s="3532"/>
      <c r="TIJ1048287" s="3532"/>
      <c r="TIK1048287" s="3532"/>
      <c r="TIL1048287" s="3532"/>
      <c r="TIM1048287" s="3532"/>
      <c r="TIN1048287" s="3532"/>
      <c r="TIO1048287" s="3532"/>
      <c r="TIP1048287" s="3532"/>
      <c r="TIQ1048287" s="3532"/>
      <c r="TIR1048287" s="3532"/>
      <c r="TIS1048287" s="3532"/>
      <c r="TIT1048287" s="3532"/>
      <c r="TIU1048287" s="3532"/>
      <c r="TIV1048287" s="3532"/>
      <c r="TIW1048287" s="3532"/>
      <c r="TIX1048287" s="3532"/>
      <c r="TIY1048287" s="3532"/>
      <c r="TIZ1048287" s="3532"/>
      <c r="TJA1048287" s="3532"/>
      <c r="TJB1048287" s="3532"/>
      <c r="TJC1048287" s="3532"/>
      <c r="TJD1048287" s="3532"/>
      <c r="TJE1048287" s="3532"/>
      <c r="TJF1048287" s="3532"/>
      <c r="TJG1048287" s="3532"/>
      <c r="TJH1048287" s="3532"/>
      <c r="TJI1048287" s="3532"/>
      <c r="TJJ1048287" s="3532"/>
      <c r="TJK1048287" s="3532"/>
      <c r="TJL1048287" s="3532"/>
      <c r="TJM1048287" s="3532"/>
      <c r="TJN1048287" s="3532"/>
      <c r="TJO1048287" s="3532"/>
      <c r="TJP1048287" s="3532"/>
      <c r="TJQ1048287" s="3532"/>
      <c r="TJR1048287" s="3532"/>
      <c r="TJS1048287" s="3532"/>
      <c r="TJT1048287" s="3532"/>
      <c r="TJU1048287" s="3532"/>
      <c r="TJV1048287" s="3532"/>
      <c r="TJW1048287" s="3532"/>
      <c r="TJX1048287" s="3532"/>
      <c r="TJY1048287" s="3532"/>
      <c r="TJZ1048287" s="3532"/>
      <c r="TKA1048287" s="3532"/>
      <c r="TKB1048287" s="3532"/>
      <c r="TKC1048287" s="3532"/>
      <c r="TKD1048287" s="3532"/>
      <c r="TKE1048287" s="3532"/>
      <c r="TKF1048287" s="3532"/>
      <c r="TKG1048287" s="3532"/>
      <c r="TKH1048287" s="3532"/>
      <c r="TKI1048287" s="3532"/>
      <c r="TKJ1048287" s="3532"/>
      <c r="TKK1048287" s="3532"/>
      <c r="TKL1048287" s="3532"/>
      <c r="TKM1048287" s="3532"/>
      <c r="TKN1048287" s="3532"/>
      <c r="TKO1048287" s="3532"/>
      <c r="TKP1048287" s="3532"/>
      <c r="TKQ1048287" s="3532"/>
      <c r="TKR1048287" s="3532"/>
      <c r="TKS1048287" s="3532"/>
      <c r="TKT1048287" s="3532"/>
      <c r="TKU1048287" s="3532"/>
      <c r="TKV1048287" s="3532"/>
      <c r="TKW1048287" s="3532"/>
      <c r="TKX1048287" s="3532"/>
      <c r="TKY1048287" s="3532"/>
      <c r="TKZ1048287" s="3532"/>
      <c r="TLA1048287" s="3532"/>
      <c r="TLB1048287" s="3532"/>
      <c r="TLC1048287" s="3532"/>
      <c r="TLD1048287" s="3532"/>
      <c r="TLE1048287" s="3532"/>
      <c r="TLF1048287" s="3532"/>
      <c r="TLG1048287" s="3532"/>
      <c r="TLH1048287" s="3532"/>
      <c r="TLI1048287" s="3532"/>
      <c r="TLJ1048287" s="3532"/>
      <c r="TLK1048287" s="3532"/>
      <c r="TLL1048287" s="3532"/>
      <c r="TLM1048287" s="3532"/>
      <c r="TLN1048287" s="3532"/>
      <c r="TLO1048287" s="3532"/>
      <c r="TLP1048287" s="3532"/>
      <c r="TLQ1048287" s="3532"/>
      <c r="TLR1048287" s="3532"/>
      <c r="TLS1048287" s="3532"/>
      <c r="TLT1048287" s="3532"/>
      <c r="TLU1048287" s="3532"/>
      <c r="TLV1048287" s="3532"/>
      <c r="TLW1048287" s="3532"/>
      <c r="TLX1048287" s="3532"/>
      <c r="TLY1048287" s="3532"/>
      <c r="TLZ1048287" s="3532"/>
      <c r="TMA1048287" s="3532"/>
      <c r="TMB1048287" s="3532"/>
      <c r="TMC1048287" s="3532"/>
      <c r="TMD1048287" s="3532"/>
      <c r="TME1048287" s="3532"/>
      <c r="TMF1048287" s="3532"/>
      <c r="TMG1048287" s="3532"/>
      <c r="TMH1048287" s="3532"/>
      <c r="TMI1048287" s="3532"/>
      <c r="TMJ1048287" s="3532"/>
      <c r="TMK1048287" s="3532"/>
      <c r="TML1048287" s="3532"/>
      <c r="TMM1048287" s="3532"/>
      <c r="TMN1048287" s="3532"/>
      <c r="TMO1048287" s="3532"/>
      <c r="TMP1048287" s="3532"/>
      <c r="TMQ1048287" s="3532"/>
      <c r="TMR1048287" s="3532"/>
      <c r="TMS1048287" s="3532"/>
      <c r="TMT1048287" s="3532"/>
      <c r="TMU1048287" s="3532"/>
      <c r="TMV1048287" s="3532"/>
      <c r="TMW1048287" s="3532"/>
      <c r="TMX1048287" s="3532"/>
      <c r="TMY1048287" s="3532"/>
      <c r="TMZ1048287" s="3532"/>
      <c r="TNA1048287" s="3532"/>
      <c r="TNB1048287" s="3532"/>
      <c r="TNC1048287" s="3532"/>
      <c r="TND1048287" s="3532"/>
      <c r="TNE1048287" s="3532"/>
      <c r="TNF1048287" s="3532"/>
      <c r="TNG1048287" s="3532"/>
      <c r="TNH1048287" s="3532"/>
      <c r="TNI1048287" s="3532"/>
      <c r="TNJ1048287" s="3532"/>
      <c r="TNK1048287" s="3532"/>
      <c r="TNL1048287" s="3532"/>
      <c r="TNM1048287" s="3532"/>
      <c r="TNN1048287" s="3532"/>
      <c r="TNO1048287" s="3532"/>
      <c r="TNP1048287" s="3532"/>
      <c r="TNQ1048287" s="3532"/>
      <c r="TNR1048287" s="3532"/>
      <c r="TNS1048287" s="3532"/>
      <c r="TNT1048287" s="3532"/>
      <c r="TNU1048287" s="3532"/>
      <c r="TNV1048287" s="3532"/>
      <c r="TNW1048287" s="3532"/>
      <c r="TNX1048287" s="3532"/>
      <c r="TNY1048287" s="3532"/>
      <c r="TNZ1048287" s="3532"/>
      <c r="TOA1048287" s="3532"/>
      <c r="TOB1048287" s="3532"/>
      <c r="TOC1048287" s="3532"/>
      <c r="TOD1048287" s="3532"/>
      <c r="TOE1048287" s="3532"/>
      <c r="TOF1048287" s="3532"/>
      <c r="TOG1048287" s="3532"/>
      <c r="TOH1048287" s="3532"/>
      <c r="TOI1048287" s="3532"/>
      <c r="TOJ1048287" s="3532"/>
      <c r="TOK1048287" s="3532"/>
      <c r="TOL1048287" s="3532"/>
      <c r="TOM1048287" s="3532"/>
      <c r="TON1048287" s="3532"/>
      <c r="TOO1048287" s="3532"/>
      <c r="TOP1048287" s="3532"/>
      <c r="TOQ1048287" s="3532"/>
      <c r="TOR1048287" s="3532"/>
      <c r="TOS1048287" s="3532"/>
      <c r="TOT1048287" s="3532"/>
      <c r="TOU1048287" s="3532"/>
      <c r="TOV1048287" s="3532"/>
      <c r="TOW1048287" s="3532"/>
      <c r="TOX1048287" s="3532"/>
      <c r="TOY1048287" s="3532"/>
      <c r="TOZ1048287" s="3532"/>
      <c r="TPA1048287" s="3532"/>
      <c r="TPB1048287" s="3532"/>
      <c r="TPC1048287" s="3532"/>
      <c r="TPD1048287" s="3532"/>
      <c r="TPE1048287" s="3532"/>
      <c r="TPF1048287" s="3532"/>
      <c r="TPG1048287" s="3532"/>
      <c r="TPH1048287" s="3532"/>
      <c r="TPI1048287" s="3532"/>
      <c r="TPJ1048287" s="3532"/>
      <c r="TPK1048287" s="3532"/>
      <c r="TPL1048287" s="3532"/>
      <c r="TPM1048287" s="3532"/>
      <c r="TPN1048287" s="3532"/>
      <c r="TPO1048287" s="3532"/>
      <c r="TPP1048287" s="3532"/>
      <c r="TPQ1048287" s="3532"/>
      <c r="TPR1048287" s="3532"/>
      <c r="TPS1048287" s="3532"/>
      <c r="TPT1048287" s="3532"/>
      <c r="TPU1048287" s="3532"/>
      <c r="TPV1048287" s="3532"/>
      <c r="TPW1048287" s="3532"/>
      <c r="TPX1048287" s="3532"/>
      <c r="TPY1048287" s="3532"/>
      <c r="TPZ1048287" s="3532"/>
      <c r="TQA1048287" s="3532"/>
      <c r="TQB1048287" s="3532"/>
      <c r="TQC1048287" s="3532"/>
      <c r="TQD1048287" s="3532"/>
      <c r="TQE1048287" s="3532"/>
      <c r="TQF1048287" s="3532"/>
      <c r="TQG1048287" s="3532"/>
      <c r="TQH1048287" s="3532"/>
      <c r="TQI1048287" s="3532"/>
      <c r="TQJ1048287" s="3532"/>
      <c r="TQK1048287" s="3532"/>
      <c r="TQL1048287" s="3532"/>
      <c r="TQM1048287" s="3532"/>
      <c r="TQN1048287" s="3532"/>
      <c r="TQO1048287" s="3532"/>
      <c r="TQP1048287" s="3532"/>
      <c r="TQQ1048287" s="3532"/>
      <c r="TQR1048287" s="3532"/>
      <c r="TQS1048287" s="3532"/>
      <c r="TQT1048287" s="3532"/>
      <c r="TQU1048287" s="3532"/>
      <c r="TQV1048287" s="3532"/>
      <c r="TQW1048287" s="3532"/>
      <c r="TQX1048287" s="3532"/>
      <c r="TQY1048287" s="3532"/>
      <c r="TQZ1048287" s="3532"/>
      <c r="TRA1048287" s="3532"/>
      <c r="TRB1048287" s="3532"/>
      <c r="TRC1048287" s="3532"/>
      <c r="TRD1048287" s="3532"/>
      <c r="TRE1048287" s="3532"/>
      <c r="TRF1048287" s="3532"/>
      <c r="TRG1048287" s="3532"/>
      <c r="TRH1048287" s="3532"/>
      <c r="TRI1048287" s="3532"/>
      <c r="TRJ1048287" s="3532"/>
      <c r="TRK1048287" s="3532"/>
      <c r="TRL1048287" s="3532"/>
      <c r="TRM1048287" s="3532"/>
      <c r="TRN1048287" s="3532"/>
      <c r="TRO1048287" s="3532"/>
      <c r="TRP1048287" s="3532"/>
      <c r="TRQ1048287" s="3532"/>
      <c r="TRR1048287" s="3532"/>
      <c r="TRS1048287" s="3532"/>
      <c r="TRT1048287" s="3532"/>
      <c r="TRU1048287" s="3532"/>
      <c r="TRV1048287" s="3532"/>
      <c r="TRW1048287" s="3532"/>
      <c r="TRX1048287" s="3532"/>
      <c r="TRY1048287" s="3532"/>
      <c r="TRZ1048287" s="3532"/>
      <c r="TSA1048287" s="3532"/>
      <c r="TSB1048287" s="3532"/>
      <c r="TSC1048287" s="3532"/>
      <c r="TSD1048287" s="3532"/>
      <c r="TSE1048287" s="3532"/>
      <c r="TSF1048287" s="3532"/>
      <c r="TSG1048287" s="3532"/>
      <c r="TSH1048287" s="3532"/>
      <c r="TSI1048287" s="3532"/>
      <c r="TSJ1048287" s="3532"/>
      <c r="TSK1048287" s="3532"/>
      <c r="TSL1048287" s="3532"/>
      <c r="TSM1048287" s="3532"/>
      <c r="TSN1048287" s="3532"/>
      <c r="TSO1048287" s="3532"/>
      <c r="TSP1048287" s="3532"/>
      <c r="TSQ1048287" s="3532"/>
      <c r="TSR1048287" s="3532"/>
      <c r="TSS1048287" s="3532"/>
      <c r="TST1048287" s="3532"/>
      <c r="TSU1048287" s="3532"/>
      <c r="TSV1048287" s="3532"/>
      <c r="TSW1048287" s="3532"/>
      <c r="TSX1048287" s="3532"/>
      <c r="TSY1048287" s="3532"/>
      <c r="TSZ1048287" s="3532"/>
      <c r="TTA1048287" s="3532"/>
      <c r="TTB1048287" s="3532"/>
      <c r="TTC1048287" s="3532"/>
      <c r="TTD1048287" s="3532"/>
      <c r="TTE1048287" s="3532"/>
      <c r="TTF1048287" s="3532"/>
      <c r="TTG1048287" s="3532"/>
      <c r="TTH1048287" s="3532"/>
      <c r="TTI1048287" s="3532"/>
      <c r="TTJ1048287" s="3532"/>
      <c r="TTK1048287" s="3532"/>
      <c r="TTL1048287" s="3532"/>
      <c r="TTM1048287" s="3532"/>
      <c r="TTN1048287" s="3532"/>
      <c r="TTO1048287" s="3532"/>
      <c r="TTP1048287" s="3532"/>
      <c r="TTQ1048287" s="3532"/>
      <c r="TTR1048287" s="3532"/>
      <c r="TTS1048287" s="3532"/>
      <c r="TTT1048287" s="3532"/>
      <c r="TTU1048287" s="3532"/>
      <c r="TTV1048287" s="3532"/>
      <c r="TTW1048287" s="3532"/>
      <c r="TTX1048287" s="3532"/>
      <c r="TTY1048287" s="3532"/>
      <c r="TTZ1048287" s="3532"/>
      <c r="TUA1048287" s="3532"/>
      <c r="TUB1048287" s="3532"/>
      <c r="TUC1048287" s="3532"/>
      <c r="TUD1048287" s="3532"/>
      <c r="TUE1048287" s="3532"/>
      <c r="TUF1048287" s="3532"/>
      <c r="TUG1048287" s="3532"/>
      <c r="TUH1048287" s="3532"/>
      <c r="TUI1048287" s="3532"/>
      <c r="TUJ1048287" s="3532"/>
      <c r="TUK1048287" s="3532"/>
      <c r="TUL1048287" s="3532"/>
      <c r="TUM1048287" s="3532"/>
      <c r="TUN1048287" s="3532"/>
      <c r="TUO1048287" s="3532"/>
      <c r="TUP1048287" s="3532"/>
      <c r="TUQ1048287" s="3532"/>
      <c r="TUR1048287" s="3532"/>
      <c r="TUS1048287" s="3532"/>
      <c r="TUT1048287" s="3532"/>
      <c r="TUU1048287" s="3532"/>
      <c r="TUV1048287" s="3532"/>
      <c r="TUW1048287" s="3532"/>
      <c r="TUX1048287" s="3532"/>
      <c r="TUY1048287" s="3532"/>
      <c r="TUZ1048287" s="3532"/>
      <c r="TVA1048287" s="3532"/>
      <c r="TVB1048287" s="3532"/>
      <c r="TVC1048287" s="3532"/>
      <c r="TVD1048287" s="3532"/>
      <c r="TVE1048287" s="3532"/>
      <c r="TVF1048287" s="3532"/>
      <c r="TVG1048287" s="3532"/>
      <c r="TVH1048287" s="3532"/>
      <c r="TVI1048287" s="3532"/>
      <c r="TVJ1048287" s="3532"/>
      <c r="TVK1048287" s="3532"/>
      <c r="TVL1048287" s="3532"/>
      <c r="TVM1048287" s="3532"/>
      <c r="TVN1048287" s="3532"/>
      <c r="TVO1048287" s="3532"/>
      <c r="TVP1048287" s="3532"/>
      <c r="TVQ1048287" s="3532"/>
      <c r="TVR1048287" s="3532"/>
      <c r="TVS1048287" s="3532"/>
      <c r="TVT1048287" s="3532"/>
      <c r="TVU1048287" s="3532"/>
      <c r="TVV1048287" s="3532"/>
      <c r="TVW1048287" s="3532"/>
      <c r="TVX1048287" s="3532"/>
      <c r="TVY1048287" s="3532"/>
      <c r="TVZ1048287" s="3532"/>
      <c r="TWA1048287" s="3532"/>
      <c r="TWB1048287" s="3532"/>
      <c r="TWC1048287" s="3532"/>
      <c r="TWD1048287" s="3532"/>
      <c r="TWE1048287" s="3532"/>
      <c r="TWF1048287" s="3532"/>
      <c r="TWG1048287" s="3532"/>
      <c r="TWH1048287" s="3532"/>
      <c r="TWI1048287" s="3532"/>
      <c r="TWJ1048287" s="3532"/>
      <c r="TWK1048287" s="3532"/>
      <c r="TWL1048287" s="3532"/>
      <c r="TWM1048287" s="3532"/>
      <c r="TWN1048287" s="3532"/>
      <c r="TWO1048287" s="3532"/>
      <c r="TWP1048287" s="3532"/>
      <c r="TWQ1048287" s="3532"/>
      <c r="TWR1048287" s="3532"/>
      <c r="TWS1048287" s="3532"/>
      <c r="TWT1048287" s="3532"/>
      <c r="TWU1048287" s="3532"/>
      <c r="TWV1048287" s="3532"/>
      <c r="TWW1048287" s="3532"/>
      <c r="TWX1048287" s="3532"/>
      <c r="TWY1048287" s="3532"/>
      <c r="TWZ1048287" s="3532"/>
      <c r="TXA1048287" s="3532"/>
      <c r="TXB1048287" s="3532"/>
      <c r="TXC1048287" s="3532"/>
      <c r="TXD1048287" s="3532"/>
      <c r="TXE1048287" s="3532"/>
      <c r="TXF1048287" s="3532"/>
      <c r="TXG1048287" s="3532"/>
      <c r="TXH1048287" s="3532"/>
      <c r="TXI1048287" s="3532"/>
      <c r="TXJ1048287" s="3532"/>
      <c r="TXK1048287" s="3532"/>
      <c r="TXL1048287" s="3532"/>
      <c r="TXM1048287" s="3532"/>
      <c r="TXN1048287" s="3532"/>
      <c r="TXO1048287" s="3532"/>
      <c r="TXP1048287" s="3532"/>
      <c r="TXQ1048287" s="3532"/>
      <c r="TXR1048287" s="3532"/>
      <c r="TXS1048287" s="3532"/>
      <c r="TXT1048287" s="3532"/>
      <c r="TXU1048287" s="3532"/>
      <c r="TXV1048287" s="3532"/>
      <c r="TXW1048287" s="3532"/>
      <c r="TXX1048287" s="3532"/>
      <c r="TXY1048287" s="3532"/>
      <c r="TXZ1048287" s="3532"/>
      <c r="TYA1048287" s="3532"/>
      <c r="TYB1048287" s="3532"/>
      <c r="TYC1048287" s="3532"/>
      <c r="TYD1048287" s="3532"/>
      <c r="TYE1048287" s="3532"/>
      <c r="TYF1048287" s="3532"/>
      <c r="TYG1048287" s="3532"/>
      <c r="TYH1048287" s="3532"/>
      <c r="TYI1048287" s="3532"/>
      <c r="TYJ1048287" s="3532"/>
      <c r="TYK1048287" s="3532"/>
      <c r="TYL1048287" s="3532"/>
      <c r="TYM1048287" s="3532"/>
      <c r="TYN1048287" s="3532"/>
      <c r="TYO1048287" s="3532"/>
      <c r="TYP1048287" s="3532"/>
      <c r="TYQ1048287" s="3532"/>
      <c r="TYR1048287" s="3532"/>
      <c r="TYS1048287" s="3532"/>
      <c r="TYT1048287" s="3532"/>
      <c r="TYU1048287" s="3532"/>
      <c r="TYV1048287" s="3532"/>
      <c r="TYW1048287" s="3532"/>
      <c r="TYX1048287" s="3532"/>
      <c r="TYY1048287" s="3532"/>
      <c r="TYZ1048287" s="3532"/>
      <c r="TZA1048287" s="3532"/>
      <c r="TZB1048287" s="3532"/>
      <c r="TZC1048287" s="3532"/>
      <c r="TZD1048287" s="3532"/>
      <c r="TZE1048287" s="3532"/>
      <c r="TZF1048287" s="3532"/>
      <c r="TZG1048287" s="3532"/>
      <c r="TZH1048287" s="3532"/>
      <c r="TZI1048287" s="3532"/>
      <c r="TZJ1048287" s="3532"/>
      <c r="TZK1048287" s="3532"/>
      <c r="TZL1048287" s="3532"/>
      <c r="TZM1048287" s="3532"/>
      <c r="TZN1048287" s="3532"/>
      <c r="TZO1048287" s="3532"/>
      <c r="TZP1048287" s="3532"/>
      <c r="TZQ1048287" s="3532"/>
      <c r="TZR1048287" s="3532"/>
      <c r="TZS1048287" s="3532"/>
      <c r="TZT1048287" s="3532"/>
      <c r="TZU1048287" s="3532"/>
      <c r="TZV1048287" s="3532"/>
      <c r="TZW1048287" s="3532"/>
      <c r="TZX1048287" s="3532"/>
      <c r="TZY1048287" s="3532"/>
      <c r="TZZ1048287" s="3532"/>
      <c r="UAA1048287" s="3532"/>
      <c r="UAB1048287" s="3532"/>
      <c r="UAC1048287" s="3532"/>
      <c r="UAD1048287" s="3532"/>
      <c r="UAE1048287" s="3532"/>
      <c r="UAF1048287" s="3532"/>
      <c r="UAG1048287" s="3532"/>
      <c r="UAH1048287" s="3532"/>
      <c r="UAI1048287" s="3532"/>
      <c r="UAJ1048287" s="3532"/>
      <c r="UAK1048287" s="3532"/>
      <c r="UAL1048287" s="3532"/>
      <c r="UAM1048287" s="3532"/>
      <c r="UAN1048287" s="3532"/>
      <c r="UAO1048287" s="3532"/>
      <c r="UAP1048287" s="3532"/>
      <c r="UAQ1048287" s="3532"/>
      <c r="UAR1048287" s="3532"/>
      <c r="UAS1048287" s="3532"/>
      <c r="UAT1048287" s="3532"/>
      <c r="UAU1048287" s="3532"/>
      <c r="UAV1048287" s="3532"/>
      <c r="UAW1048287" s="3532"/>
      <c r="UAX1048287" s="3532"/>
      <c r="UAY1048287" s="3532"/>
      <c r="UAZ1048287" s="3532"/>
      <c r="UBA1048287" s="3532"/>
      <c r="UBB1048287" s="3532"/>
      <c r="UBC1048287" s="3532"/>
      <c r="UBD1048287" s="3532"/>
      <c r="UBE1048287" s="3532"/>
      <c r="UBF1048287" s="3532"/>
      <c r="UBG1048287" s="3532"/>
      <c r="UBH1048287" s="3532"/>
      <c r="UBI1048287" s="3532"/>
      <c r="UBJ1048287" s="3532"/>
      <c r="UBK1048287" s="3532"/>
      <c r="UBL1048287" s="3532"/>
      <c r="UBM1048287" s="3532"/>
      <c r="UBN1048287" s="3532"/>
      <c r="UBO1048287" s="3532"/>
      <c r="UBP1048287" s="3532"/>
      <c r="UBQ1048287" s="3532"/>
      <c r="UBR1048287" s="3532"/>
      <c r="UBS1048287" s="3532"/>
      <c r="UBT1048287" s="3532"/>
      <c r="UBU1048287" s="3532"/>
      <c r="UBV1048287" s="3532"/>
      <c r="UBW1048287" s="3532"/>
      <c r="UBX1048287" s="3532"/>
      <c r="UBY1048287" s="3532"/>
      <c r="UBZ1048287" s="3532"/>
      <c r="UCA1048287" s="3532"/>
      <c r="UCB1048287" s="3532"/>
      <c r="UCC1048287" s="3532"/>
      <c r="UCD1048287" s="3532"/>
      <c r="UCE1048287" s="3532"/>
      <c r="UCF1048287" s="3532"/>
      <c r="UCG1048287" s="3532"/>
      <c r="UCH1048287" s="3532"/>
      <c r="UCI1048287" s="3532"/>
      <c r="UCJ1048287" s="3532"/>
      <c r="UCK1048287" s="3532"/>
      <c r="UCL1048287" s="3532"/>
      <c r="UCM1048287" s="3532"/>
      <c r="UCN1048287" s="3532"/>
      <c r="UCO1048287" s="3532"/>
      <c r="UCP1048287" s="3532"/>
      <c r="UCQ1048287" s="3532"/>
      <c r="UCR1048287" s="3532"/>
      <c r="UCS1048287" s="3532"/>
      <c r="UCT1048287" s="3532"/>
      <c r="UCU1048287" s="3532"/>
      <c r="UCV1048287" s="3532"/>
      <c r="UCW1048287" s="3532"/>
      <c r="UCX1048287" s="3532"/>
      <c r="UCY1048287" s="3532"/>
      <c r="UCZ1048287" s="3532"/>
      <c r="UDA1048287" s="3532"/>
      <c r="UDB1048287" s="3532"/>
      <c r="UDC1048287" s="3532"/>
      <c r="UDD1048287" s="3532"/>
      <c r="UDE1048287" s="3532"/>
      <c r="UDF1048287" s="3532"/>
      <c r="UDG1048287" s="3532"/>
      <c r="UDH1048287" s="3532"/>
      <c r="UDI1048287" s="3532"/>
      <c r="UDJ1048287" s="3532"/>
      <c r="UDK1048287" s="3532"/>
      <c r="UDL1048287" s="3532"/>
      <c r="UDM1048287" s="3532"/>
      <c r="UDN1048287" s="3532"/>
      <c r="UDO1048287" s="3532"/>
      <c r="UDP1048287" s="3532"/>
      <c r="UDQ1048287" s="3532"/>
      <c r="UDR1048287" s="3532"/>
      <c r="UDS1048287" s="3532"/>
      <c r="UDT1048287" s="3532"/>
      <c r="UDU1048287" s="3532"/>
      <c r="UDV1048287" s="3532"/>
      <c r="UDW1048287" s="3532"/>
      <c r="UDX1048287" s="3532"/>
      <c r="UDY1048287" s="3532"/>
      <c r="UDZ1048287" s="3532"/>
      <c r="UEA1048287" s="3532"/>
      <c r="UEB1048287" s="3532"/>
      <c r="UEC1048287" s="3532"/>
      <c r="UED1048287" s="3532"/>
      <c r="UEE1048287" s="3532"/>
      <c r="UEF1048287" s="3532"/>
      <c r="UEG1048287" s="3532"/>
      <c r="UEH1048287" s="3532"/>
      <c r="UEI1048287" s="3532"/>
      <c r="UEJ1048287" s="3532"/>
      <c r="UEK1048287" s="3532"/>
      <c r="UEL1048287" s="3532"/>
      <c r="UEM1048287" s="3532"/>
      <c r="UEN1048287" s="3532"/>
      <c r="UEO1048287" s="3532"/>
      <c r="UEP1048287" s="3532"/>
      <c r="UEQ1048287" s="3532"/>
      <c r="UER1048287" s="3532"/>
      <c r="UES1048287" s="3532"/>
      <c r="UET1048287" s="3532"/>
      <c r="UEU1048287" s="3532"/>
      <c r="UEV1048287" s="3532"/>
      <c r="UEW1048287" s="3532"/>
      <c r="UEX1048287" s="3532"/>
      <c r="UEY1048287" s="3532"/>
      <c r="UEZ1048287" s="3532"/>
      <c r="UFA1048287" s="3532"/>
      <c r="UFB1048287" s="3532"/>
      <c r="UFC1048287" s="3532"/>
      <c r="UFD1048287" s="3532"/>
      <c r="UFE1048287" s="3532"/>
      <c r="UFF1048287" s="3532"/>
      <c r="UFG1048287" s="3532"/>
      <c r="UFH1048287" s="3532"/>
      <c r="UFI1048287" s="3532"/>
      <c r="UFJ1048287" s="3532"/>
      <c r="UFK1048287" s="3532"/>
      <c r="UFL1048287" s="3532"/>
      <c r="UFM1048287" s="3532"/>
      <c r="UFN1048287" s="3532"/>
      <c r="UFO1048287" s="3532"/>
      <c r="UFP1048287" s="3532"/>
      <c r="UFQ1048287" s="3532"/>
      <c r="UFR1048287" s="3532"/>
      <c r="UFS1048287" s="3532"/>
      <c r="UFT1048287" s="3532"/>
      <c r="UFU1048287" s="3532"/>
      <c r="UFV1048287" s="3532"/>
      <c r="UFW1048287" s="3532"/>
      <c r="UFX1048287" s="3532"/>
      <c r="UFY1048287" s="3532"/>
      <c r="UFZ1048287" s="3532"/>
      <c r="UGA1048287" s="3532"/>
      <c r="UGB1048287" s="3532"/>
      <c r="UGC1048287" s="3532"/>
      <c r="UGD1048287" s="3532"/>
      <c r="UGE1048287" s="3532"/>
      <c r="UGF1048287" s="3532"/>
      <c r="UGG1048287" s="3532"/>
      <c r="UGH1048287" s="3532"/>
      <c r="UGI1048287" s="3532"/>
      <c r="UGJ1048287" s="3532"/>
      <c r="UGK1048287" s="3532"/>
      <c r="UGL1048287" s="3532"/>
      <c r="UGM1048287" s="3532"/>
      <c r="UGN1048287" s="3532"/>
      <c r="UGO1048287" s="3532"/>
      <c r="UGP1048287" s="3532"/>
      <c r="UGQ1048287" s="3532"/>
      <c r="UGR1048287" s="3532"/>
      <c r="UGS1048287" s="3532"/>
      <c r="UGT1048287" s="3532"/>
      <c r="UGU1048287" s="3532"/>
      <c r="UGV1048287" s="3532"/>
      <c r="UGW1048287" s="3532"/>
      <c r="UGX1048287" s="3532"/>
      <c r="UGY1048287" s="3532"/>
      <c r="UGZ1048287" s="3532"/>
      <c r="UHA1048287" s="3532"/>
      <c r="UHB1048287" s="3532"/>
      <c r="UHC1048287" s="3532"/>
      <c r="UHD1048287" s="3532"/>
      <c r="UHE1048287" s="3532"/>
      <c r="UHF1048287" s="3532"/>
      <c r="UHG1048287" s="3532"/>
      <c r="UHH1048287" s="3532"/>
      <c r="UHI1048287" s="3532"/>
      <c r="UHJ1048287" s="3532"/>
      <c r="UHK1048287" s="3532"/>
      <c r="UHL1048287" s="3532"/>
      <c r="UHM1048287" s="3532"/>
      <c r="UHN1048287" s="3532"/>
      <c r="UHO1048287" s="3532"/>
      <c r="UHP1048287" s="3532"/>
      <c r="UHQ1048287" s="3532"/>
      <c r="UHR1048287" s="3532"/>
      <c r="UHS1048287" s="3532"/>
      <c r="UHT1048287" s="3532"/>
      <c r="UHU1048287" s="3532"/>
      <c r="UHV1048287" s="3532"/>
      <c r="UHW1048287" s="3532"/>
      <c r="UHX1048287" s="3532"/>
      <c r="UHY1048287" s="3532"/>
      <c r="UHZ1048287" s="3532"/>
      <c r="UIA1048287" s="3532"/>
      <c r="UIB1048287" s="3532"/>
      <c r="UIC1048287" s="3532"/>
      <c r="UID1048287" s="3532"/>
      <c r="UIE1048287" s="3532"/>
      <c r="UIF1048287" s="3532"/>
      <c r="UIG1048287" s="3532"/>
      <c r="UIH1048287" s="3532"/>
      <c r="UII1048287" s="3532"/>
      <c r="UIJ1048287" s="3532"/>
      <c r="UIK1048287" s="3532"/>
      <c r="UIL1048287" s="3532"/>
      <c r="UIM1048287" s="3532"/>
      <c r="UIN1048287" s="3532"/>
      <c r="UIO1048287" s="3532"/>
      <c r="UIP1048287" s="3532"/>
      <c r="UIQ1048287" s="3532"/>
      <c r="UIR1048287" s="3532"/>
      <c r="UIS1048287" s="3532"/>
      <c r="UIT1048287" s="3532"/>
      <c r="UIU1048287" s="3532"/>
      <c r="UIV1048287" s="3532"/>
      <c r="UIW1048287" s="3532"/>
      <c r="UIX1048287" s="3532"/>
      <c r="UIY1048287" s="3532"/>
      <c r="UIZ1048287" s="3532"/>
      <c r="UJA1048287" s="3532"/>
      <c r="UJB1048287" s="3532"/>
      <c r="UJC1048287" s="3532"/>
      <c r="UJD1048287" s="3532"/>
      <c r="UJE1048287" s="3532"/>
      <c r="UJF1048287" s="3532"/>
      <c r="UJG1048287" s="3532"/>
      <c r="UJH1048287" s="3532"/>
      <c r="UJI1048287" s="3532"/>
      <c r="UJJ1048287" s="3532"/>
      <c r="UJK1048287" s="3532"/>
      <c r="UJL1048287" s="3532"/>
      <c r="UJM1048287" s="3532"/>
      <c r="UJN1048287" s="3532"/>
      <c r="UJO1048287" s="3532"/>
      <c r="UJP1048287" s="3532"/>
      <c r="UJQ1048287" s="3532"/>
      <c r="UJR1048287" s="3532"/>
      <c r="UJS1048287" s="3532"/>
      <c r="UJT1048287" s="3532"/>
      <c r="UJU1048287" s="3532"/>
      <c r="UJV1048287" s="3532"/>
      <c r="UJW1048287" s="3532"/>
      <c r="UJX1048287" s="3532"/>
      <c r="UJY1048287" s="3532"/>
      <c r="UJZ1048287" s="3532"/>
      <c r="UKA1048287" s="3532"/>
      <c r="UKB1048287" s="3532"/>
      <c r="UKC1048287" s="3532"/>
      <c r="UKD1048287" s="3532"/>
      <c r="UKE1048287" s="3532"/>
      <c r="UKF1048287" s="3532"/>
      <c r="UKG1048287" s="3532"/>
      <c r="UKH1048287" s="3532"/>
      <c r="UKI1048287" s="3532"/>
      <c r="UKJ1048287" s="3532"/>
      <c r="UKK1048287" s="3532"/>
      <c r="UKL1048287" s="3532"/>
      <c r="UKM1048287" s="3532"/>
      <c r="UKN1048287" s="3532"/>
      <c r="UKO1048287" s="3532"/>
      <c r="UKP1048287" s="3532"/>
      <c r="UKQ1048287" s="3532"/>
      <c r="UKR1048287" s="3532"/>
      <c r="UKS1048287" s="3532"/>
      <c r="UKT1048287" s="3532"/>
      <c r="UKU1048287" s="3532"/>
      <c r="UKV1048287" s="3532"/>
      <c r="UKW1048287" s="3532"/>
      <c r="UKX1048287" s="3532"/>
      <c r="UKY1048287" s="3532"/>
      <c r="UKZ1048287" s="3532"/>
      <c r="ULA1048287" s="3532"/>
      <c r="ULB1048287" s="3532"/>
      <c r="ULC1048287" s="3532"/>
      <c r="ULD1048287" s="3532"/>
      <c r="ULE1048287" s="3532"/>
      <c r="ULF1048287" s="3532"/>
      <c r="ULG1048287" s="3532"/>
      <c r="ULH1048287" s="3532"/>
      <c r="ULI1048287" s="3532"/>
      <c r="ULJ1048287" s="3532"/>
      <c r="ULK1048287" s="3532"/>
      <c r="ULL1048287" s="3532"/>
      <c r="ULM1048287" s="3532"/>
      <c r="ULN1048287" s="3532"/>
      <c r="ULO1048287" s="3532"/>
      <c r="ULP1048287" s="3532"/>
      <c r="ULQ1048287" s="3532"/>
      <c r="ULR1048287" s="3532"/>
      <c r="ULS1048287" s="3532"/>
      <c r="ULT1048287" s="3532"/>
      <c r="ULU1048287" s="3532"/>
      <c r="ULV1048287" s="3532"/>
      <c r="ULW1048287" s="3532"/>
      <c r="ULX1048287" s="3532"/>
      <c r="ULY1048287" s="3532"/>
      <c r="ULZ1048287" s="3532"/>
      <c r="UMA1048287" s="3532"/>
      <c r="UMB1048287" s="3532"/>
      <c r="UMC1048287" s="3532"/>
      <c r="UMD1048287" s="3532"/>
      <c r="UME1048287" s="3532"/>
      <c r="UMF1048287" s="3532"/>
      <c r="UMG1048287" s="3532"/>
      <c r="UMH1048287" s="3532"/>
      <c r="UMI1048287" s="3532"/>
      <c r="UMJ1048287" s="3532"/>
      <c r="UMK1048287" s="3532"/>
      <c r="UML1048287" s="3532"/>
      <c r="UMM1048287" s="3532"/>
      <c r="UMN1048287" s="3532"/>
      <c r="UMO1048287" s="3532"/>
      <c r="UMP1048287" s="3532"/>
      <c r="UMQ1048287" s="3532"/>
      <c r="UMR1048287" s="3532"/>
      <c r="UMS1048287" s="3532"/>
      <c r="UMT1048287" s="3532"/>
      <c r="UMU1048287" s="3532"/>
      <c r="UMV1048287" s="3532"/>
      <c r="UMW1048287" s="3532"/>
      <c r="UMX1048287" s="3532"/>
      <c r="UMY1048287" s="3532"/>
      <c r="UMZ1048287" s="3532"/>
      <c r="UNA1048287" s="3532"/>
      <c r="UNB1048287" s="3532"/>
      <c r="UNC1048287" s="3532"/>
      <c r="UND1048287" s="3532"/>
      <c r="UNE1048287" s="3532"/>
      <c r="UNF1048287" s="3532"/>
      <c r="UNG1048287" s="3532"/>
      <c r="UNH1048287" s="3532"/>
      <c r="UNI1048287" s="3532"/>
      <c r="UNJ1048287" s="3532"/>
      <c r="UNK1048287" s="3532"/>
      <c r="UNL1048287" s="3532"/>
      <c r="UNM1048287" s="3532"/>
      <c r="UNN1048287" s="3532"/>
      <c r="UNO1048287" s="3532"/>
      <c r="UNP1048287" s="3532"/>
      <c r="UNQ1048287" s="3532"/>
      <c r="UNR1048287" s="3532"/>
      <c r="UNS1048287" s="3532"/>
      <c r="UNT1048287" s="3532"/>
      <c r="UNU1048287" s="3532"/>
      <c r="UNV1048287" s="3532"/>
      <c r="UNW1048287" s="3532"/>
      <c r="UNX1048287" s="3532"/>
      <c r="UNY1048287" s="3532"/>
      <c r="UNZ1048287" s="3532"/>
      <c r="UOA1048287" s="3532"/>
      <c r="UOB1048287" s="3532"/>
      <c r="UOC1048287" s="3532"/>
      <c r="UOD1048287" s="3532"/>
      <c r="UOE1048287" s="3532"/>
      <c r="UOF1048287" s="3532"/>
      <c r="UOG1048287" s="3532"/>
      <c r="UOH1048287" s="3532"/>
      <c r="UOI1048287" s="3532"/>
      <c r="UOJ1048287" s="3532"/>
      <c r="UOK1048287" s="3532"/>
      <c r="UOL1048287" s="3532"/>
      <c r="UOM1048287" s="3532"/>
      <c r="UON1048287" s="3532"/>
      <c r="UOO1048287" s="3532"/>
      <c r="UOP1048287" s="3532"/>
      <c r="UOQ1048287" s="3532"/>
      <c r="UOR1048287" s="3532"/>
      <c r="UOS1048287" s="3532"/>
      <c r="UOT1048287" s="3532"/>
      <c r="UOU1048287" s="3532"/>
      <c r="UOV1048287" s="3532"/>
      <c r="UOW1048287" s="3532"/>
      <c r="UOX1048287" s="3532"/>
      <c r="UOY1048287" s="3532"/>
      <c r="UOZ1048287" s="3532"/>
      <c r="UPA1048287" s="3532"/>
      <c r="UPB1048287" s="3532"/>
      <c r="UPC1048287" s="3532"/>
      <c r="UPD1048287" s="3532"/>
      <c r="UPE1048287" s="3532"/>
      <c r="UPF1048287" s="3532"/>
      <c r="UPG1048287" s="3532"/>
      <c r="UPH1048287" s="3532"/>
      <c r="UPI1048287" s="3532"/>
      <c r="UPJ1048287" s="3532"/>
      <c r="UPK1048287" s="3532"/>
      <c r="UPL1048287" s="3532"/>
      <c r="UPM1048287" s="3532"/>
      <c r="UPN1048287" s="3532"/>
      <c r="UPO1048287" s="3532"/>
      <c r="UPP1048287" s="3532"/>
      <c r="UPQ1048287" s="3532"/>
      <c r="UPR1048287" s="3532"/>
      <c r="UPS1048287" s="3532"/>
      <c r="UPT1048287" s="3532"/>
      <c r="UPU1048287" s="3532"/>
      <c r="UPV1048287" s="3532"/>
      <c r="UPW1048287" s="3532"/>
      <c r="UPX1048287" s="3532"/>
      <c r="UPY1048287" s="3532"/>
      <c r="UPZ1048287" s="3532"/>
      <c r="UQA1048287" s="3532"/>
      <c r="UQB1048287" s="3532"/>
      <c r="UQC1048287" s="3532"/>
      <c r="UQD1048287" s="3532"/>
      <c r="UQE1048287" s="3532"/>
      <c r="UQF1048287" s="3532"/>
      <c r="UQG1048287" s="3532"/>
      <c r="UQH1048287" s="3532"/>
      <c r="UQI1048287" s="3532"/>
      <c r="UQJ1048287" s="3532"/>
      <c r="UQK1048287" s="3532"/>
      <c r="UQL1048287" s="3532"/>
      <c r="UQM1048287" s="3532"/>
      <c r="UQN1048287" s="3532"/>
      <c r="UQO1048287" s="3532"/>
      <c r="UQP1048287" s="3532"/>
      <c r="UQQ1048287" s="3532"/>
      <c r="UQR1048287" s="3532"/>
      <c r="UQS1048287" s="3532"/>
      <c r="UQT1048287" s="3532"/>
      <c r="UQU1048287" s="3532"/>
      <c r="UQV1048287" s="3532"/>
      <c r="UQW1048287" s="3532"/>
      <c r="UQX1048287" s="3532"/>
      <c r="UQY1048287" s="3532"/>
      <c r="UQZ1048287" s="3532"/>
      <c r="URA1048287" s="3532"/>
      <c r="URB1048287" s="3532"/>
      <c r="URC1048287" s="3532"/>
      <c r="URD1048287" s="3532"/>
      <c r="URE1048287" s="3532"/>
      <c r="URF1048287" s="3532"/>
      <c r="URG1048287" s="3532"/>
      <c r="URH1048287" s="3532"/>
      <c r="URI1048287" s="3532"/>
      <c r="URJ1048287" s="3532"/>
      <c r="URK1048287" s="3532"/>
      <c r="URL1048287" s="3532"/>
      <c r="URM1048287" s="3532"/>
      <c r="URN1048287" s="3532"/>
      <c r="URO1048287" s="3532"/>
      <c r="URP1048287" s="3532"/>
      <c r="URQ1048287" s="3532"/>
      <c r="URR1048287" s="3532"/>
      <c r="URS1048287" s="3532"/>
      <c r="URT1048287" s="3532"/>
      <c r="URU1048287" s="3532"/>
      <c r="URV1048287" s="3532"/>
      <c r="URW1048287" s="3532"/>
      <c r="URX1048287" s="3532"/>
      <c r="URY1048287" s="3532"/>
      <c r="URZ1048287" s="3532"/>
      <c r="USA1048287" s="3532"/>
      <c r="USB1048287" s="3532"/>
      <c r="USC1048287" s="3532"/>
      <c r="USD1048287" s="3532"/>
      <c r="USE1048287" s="3532"/>
      <c r="USF1048287" s="3532"/>
      <c r="USG1048287" s="3532"/>
      <c r="USH1048287" s="3532"/>
      <c r="USI1048287" s="3532"/>
      <c r="USJ1048287" s="3532"/>
      <c r="USK1048287" s="3532"/>
      <c r="USL1048287" s="3532"/>
      <c r="USM1048287" s="3532"/>
      <c r="USN1048287" s="3532"/>
      <c r="USO1048287" s="3532"/>
      <c r="USP1048287" s="3532"/>
      <c r="USQ1048287" s="3532"/>
      <c r="USR1048287" s="3532"/>
      <c r="USS1048287" s="3532"/>
      <c r="UST1048287" s="3532"/>
      <c r="USU1048287" s="3532"/>
      <c r="USV1048287" s="3532"/>
      <c r="USW1048287" s="3532"/>
      <c r="USX1048287" s="3532"/>
      <c r="USY1048287" s="3532"/>
      <c r="USZ1048287" s="3532"/>
      <c r="UTA1048287" s="3532"/>
      <c r="UTB1048287" s="3532"/>
      <c r="UTC1048287" s="3532"/>
      <c r="UTD1048287" s="3532"/>
      <c r="UTE1048287" s="3532"/>
      <c r="UTF1048287" s="3532"/>
      <c r="UTG1048287" s="3532"/>
      <c r="UTH1048287" s="3532"/>
      <c r="UTI1048287" s="3532"/>
      <c r="UTJ1048287" s="3532"/>
      <c r="UTK1048287" s="3532"/>
      <c r="UTL1048287" s="3532"/>
      <c r="UTM1048287" s="3532"/>
      <c r="UTN1048287" s="3532"/>
      <c r="UTO1048287" s="3532"/>
      <c r="UTP1048287" s="3532"/>
      <c r="UTQ1048287" s="3532"/>
      <c r="UTR1048287" s="3532"/>
      <c r="UTS1048287" s="3532"/>
      <c r="UTT1048287" s="3532"/>
      <c r="UTU1048287" s="3532"/>
      <c r="UTV1048287" s="3532"/>
      <c r="UTW1048287" s="3532"/>
      <c r="UTX1048287" s="3532"/>
      <c r="UTY1048287" s="3532"/>
      <c r="UTZ1048287" s="3532"/>
      <c r="UUA1048287" s="3532"/>
      <c r="UUB1048287" s="3532"/>
      <c r="UUC1048287" s="3532"/>
      <c r="UUD1048287" s="3532"/>
      <c r="UUE1048287" s="3532"/>
      <c r="UUF1048287" s="3532"/>
      <c r="UUG1048287" s="3532"/>
      <c r="UUH1048287" s="3532"/>
      <c r="UUI1048287" s="3532"/>
      <c r="UUJ1048287" s="3532"/>
      <c r="UUK1048287" s="3532"/>
      <c r="UUL1048287" s="3532"/>
      <c r="UUM1048287" s="3532"/>
      <c r="UUN1048287" s="3532"/>
      <c r="UUO1048287" s="3532"/>
      <c r="UUP1048287" s="3532"/>
      <c r="UUQ1048287" s="3532"/>
      <c r="UUR1048287" s="3532"/>
      <c r="UUS1048287" s="3532"/>
      <c r="UUT1048287" s="3532"/>
      <c r="UUU1048287" s="3532"/>
      <c r="UUV1048287" s="3532"/>
      <c r="UUW1048287" s="3532"/>
      <c r="UUX1048287" s="3532"/>
      <c r="UUY1048287" s="3532"/>
      <c r="UUZ1048287" s="3532"/>
      <c r="UVA1048287" s="3532"/>
      <c r="UVB1048287" s="3532"/>
      <c r="UVC1048287" s="3532"/>
      <c r="UVD1048287" s="3532"/>
      <c r="UVE1048287" s="3532"/>
      <c r="UVF1048287" s="3532"/>
      <c r="UVG1048287" s="3532"/>
      <c r="UVH1048287" s="3532"/>
      <c r="UVI1048287" s="3532"/>
      <c r="UVJ1048287" s="3532"/>
      <c r="UVK1048287" s="3532"/>
      <c r="UVL1048287" s="3532"/>
      <c r="UVM1048287" s="3532"/>
      <c r="UVN1048287" s="3532"/>
      <c r="UVO1048287" s="3532"/>
      <c r="UVP1048287" s="3532"/>
      <c r="UVQ1048287" s="3532"/>
      <c r="UVR1048287" s="3532"/>
      <c r="UVS1048287" s="3532"/>
      <c r="UVT1048287" s="3532"/>
      <c r="UVU1048287" s="3532"/>
      <c r="UVV1048287" s="3532"/>
      <c r="UVW1048287" s="3532"/>
      <c r="UVX1048287" s="3532"/>
      <c r="UVY1048287" s="3532"/>
      <c r="UVZ1048287" s="3532"/>
      <c r="UWA1048287" s="3532"/>
      <c r="UWB1048287" s="3532"/>
      <c r="UWC1048287" s="3532"/>
      <c r="UWD1048287" s="3532"/>
      <c r="UWE1048287" s="3532"/>
      <c r="UWF1048287" s="3532"/>
      <c r="UWG1048287" s="3532"/>
      <c r="UWH1048287" s="3532"/>
      <c r="UWI1048287" s="3532"/>
      <c r="UWJ1048287" s="3532"/>
      <c r="UWK1048287" s="3532"/>
      <c r="UWL1048287" s="3532"/>
      <c r="UWM1048287" s="3532"/>
      <c r="UWN1048287" s="3532"/>
      <c r="UWO1048287" s="3532"/>
      <c r="UWP1048287" s="3532"/>
      <c r="UWQ1048287" s="3532"/>
      <c r="UWR1048287" s="3532"/>
      <c r="UWS1048287" s="3532"/>
      <c r="UWT1048287" s="3532"/>
      <c r="UWU1048287" s="3532"/>
      <c r="UWV1048287" s="3532"/>
      <c r="UWW1048287" s="3532"/>
      <c r="UWX1048287" s="3532"/>
      <c r="UWY1048287" s="3532"/>
      <c r="UWZ1048287" s="3532"/>
      <c r="UXA1048287" s="3532"/>
      <c r="UXB1048287" s="3532"/>
      <c r="UXC1048287" s="3532"/>
      <c r="UXD1048287" s="3532"/>
      <c r="UXE1048287" s="3532"/>
      <c r="UXF1048287" s="3532"/>
      <c r="UXG1048287" s="3532"/>
      <c r="UXH1048287" s="3532"/>
      <c r="UXI1048287" s="3532"/>
      <c r="UXJ1048287" s="3532"/>
      <c r="UXK1048287" s="3532"/>
      <c r="UXL1048287" s="3532"/>
      <c r="UXM1048287" s="3532"/>
      <c r="UXN1048287" s="3532"/>
      <c r="UXO1048287" s="3532"/>
      <c r="UXP1048287" s="3532"/>
      <c r="UXQ1048287" s="3532"/>
      <c r="UXR1048287" s="3532"/>
      <c r="UXS1048287" s="3532"/>
      <c r="UXT1048287" s="3532"/>
      <c r="UXU1048287" s="3532"/>
      <c r="UXV1048287" s="3532"/>
      <c r="UXW1048287" s="3532"/>
      <c r="UXX1048287" s="3532"/>
      <c r="UXY1048287" s="3532"/>
      <c r="UXZ1048287" s="3532"/>
      <c r="UYA1048287" s="3532"/>
      <c r="UYB1048287" s="3532"/>
      <c r="UYC1048287" s="3532"/>
      <c r="UYD1048287" s="3532"/>
      <c r="UYE1048287" s="3532"/>
      <c r="UYF1048287" s="3532"/>
      <c r="UYG1048287" s="3532"/>
      <c r="UYH1048287" s="3532"/>
      <c r="UYI1048287" s="3532"/>
      <c r="UYJ1048287" s="3532"/>
      <c r="UYK1048287" s="3532"/>
      <c r="UYL1048287" s="3532"/>
      <c r="UYM1048287" s="3532"/>
      <c r="UYN1048287" s="3532"/>
      <c r="UYO1048287" s="3532"/>
      <c r="UYP1048287" s="3532"/>
      <c r="UYQ1048287" s="3532"/>
      <c r="UYR1048287" s="3532"/>
      <c r="UYS1048287" s="3532"/>
      <c r="UYT1048287" s="3532"/>
      <c r="UYU1048287" s="3532"/>
      <c r="UYV1048287" s="3532"/>
      <c r="UYW1048287" s="3532"/>
      <c r="UYX1048287" s="3532"/>
      <c r="UYY1048287" s="3532"/>
      <c r="UYZ1048287" s="3532"/>
      <c r="UZA1048287" s="3532"/>
      <c r="UZB1048287" s="3532"/>
      <c r="UZC1048287" s="3532"/>
      <c r="UZD1048287" s="3532"/>
      <c r="UZE1048287" s="3532"/>
      <c r="UZF1048287" s="3532"/>
      <c r="UZG1048287" s="3532"/>
      <c r="UZH1048287" s="3532"/>
      <c r="UZI1048287" s="3532"/>
      <c r="UZJ1048287" s="3532"/>
      <c r="UZK1048287" s="3532"/>
      <c r="UZL1048287" s="3532"/>
      <c r="UZM1048287" s="3532"/>
      <c r="UZN1048287" s="3532"/>
      <c r="UZO1048287" s="3532"/>
      <c r="UZP1048287" s="3532"/>
      <c r="UZQ1048287" s="3532"/>
      <c r="UZR1048287" s="3532"/>
      <c r="UZS1048287" s="3532"/>
      <c r="UZT1048287" s="3532"/>
      <c r="UZU1048287" s="3532"/>
      <c r="UZV1048287" s="3532"/>
      <c r="UZW1048287" s="3532"/>
      <c r="UZX1048287" s="3532"/>
      <c r="UZY1048287" s="3532"/>
      <c r="UZZ1048287" s="3532"/>
      <c r="VAA1048287" s="3532"/>
      <c r="VAB1048287" s="3532"/>
      <c r="VAC1048287" s="3532"/>
      <c r="VAD1048287" s="3532"/>
      <c r="VAE1048287" s="3532"/>
      <c r="VAF1048287" s="3532"/>
      <c r="VAG1048287" s="3532"/>
      <c r="VAH1048287" s="3532"/>
      <c r="VAI1048287" s="3532"/>
      <c r="VAJ1048287" s="3532"/>
      <c r="VAK1048287" s="3532"/>
      <c r="VAL1048287" s="3532"/>
      <c r="VAM1048287" s="3532"/>
      <c r="VAN1048287" s="3532"/>
      <c r="VAO1048287" s="3532"/>
      <c r="VAP1048287" s="3532"/>
      <c r="VAQ1048287" s="3532"/>
      <c r="VAR1048287" s="3532"/>
      <c r="VAS1048287" s="3532"/>
      <c r="VAT1048287" s="3532"/>
      <c r="VAU1048287" s="3532"/>
      <c r="VAV1048287" s="3532"/>
      <c r="VAW1048287" s="3532"/>
      <c r="VAX1048287" s="3532"/>
      <c r="VAY1048287" s="3532"/>
      <c r="VAZ1048287" s="3532"/>
      <c r="VBA1048287" s="3532"/>
      <c r="VBB1048287" s="3532"/>
      <c r="VBC1048287" s="3532"/>
      <c r="VBD1048287" s="3532"/>
      <c r="VBE1048287" s="3532"/>
      <c r="VBF1048287" s="3532"/>
      <c r="VBG1048287" s="3532"/>
      <c r="VBH1048287" s="3532"/>
      <c r="VBI1048287" s="3532"/>
      <c r="VBJ1048287" s="3532"/>
      <c r="VBK1048287" s="3532"/>
      <c r="VBL1048287" s="3532"/>
      <c r="VBM1048287" s="3532"/>
      <c r="VBN1048287" s="3532"/>
      <c r="VBO1048287" s="3532"/>
      <c r="VBP1048287" s="3532"/>
      <c r="VBQ1048287" s="3532"/>
      <c r="VBR1048287" s="3532"/>
      <c r="VBS1048287" s="3532"/>
      <c r="VBT1048287" s="3532"/>
      <c r="VBU1048287" s="3532"/>
      <c r="VBV1048287" s="3532"/>
      <c r="VBW1048287" s="3532"/>
      <c r="VBX1048287" s="3532"/>
      <c r="VBY1048287" s="3532"/>
      <c r="VBZ1048287" s="3532"/>
      <c r="VCA1048287" s="3532"/>
      <c r="VCB1048287" s="3532"/>
      <c r="VCC1048287" s="3532"/>
      <c r="VCD1048287" s="3532"/>
      <c r="VCE1048287" s="3532"/>
      <c r="VCF1048287" s="3532"/>
      <c r="VCG1048287" s="3532"/>
      <c r="VCH1048287" s="3532"/>
      <c r="VCI1048287" s="3532"/>
      <c r="VCJ1048287" s="3532"/>
      <c r="VCK1048287" s="3532"/>
      <c r="VCL1048287" s="3532"/>
      <c r="VCM1048287" s="3532"/>
      <c r="VCN1048287" s="3532"/>
      <c r="VCO1048287" s="3532"/>
      <c r="VCP1048287" s="3532"/>
      <c r="VCQ1048287" s="3532"/>
      <c r="VCR1048287" s="3532"/>
      <c r="VCS1048287" s="3532"/>
      <c r="VCT1048287" s="3532"/>
      <c r="VCU1048287" s="3532"/>
      <c r="VCV1048287" s="3532"/>
      <c r="VCW1048287" s="3532"/>
      <c r="VCX1048287" s="3532"/>
      <c r="VCY1048287" s="3532"/>
      <c r="VCZ1048287" s="3532"/>
      <c r="VDA1048287" s="3532"/>
      <c r="VDB1048287" s="3532"/>
      <c r="VDC1048287" s="3532"/>
      <c r="VDD1048287" s="3532"/>
      <c r="VDE1048287" s="3532"/>
      <c r="VDF1048287" s="3532"/>
      <c r="VDG1048287" s="3532"/>
      <c r="VDH1048287" s="3532"/>
      <c r="VDI1048287" s="3532"/>
      <c r="VDJ1048287" s="3532"/>
      <c r="VDK1048287" s="3532"/>
      <c r="VDL1048287" s="3532"/>
      <c r="VDM1048287" s="3532"/>
      <c r="VDN1048287" s="3532"/>
      <c r="VDO1048287" s="3532"/>
      <c r="VDP1048287" s="3532"/>
      <c r="VDQ1048287" s="3532"/>
      <c r="VDR1048287" s="3532"/>
      <c r="VDS1048287" s="3532"/>
      <c r="VDT1048287" s="3532"/>
      <c r="VDU1048287" s="3532"/>
      <c r="VDV1048287" s="3532"/>
      <c r="VDW1048287" s="3532"/>
      <c r="VDX1048287" s="3532"/>
      <c r="VDY1048287" s="3532"/>
      <c r="VDZ1048287" s="3532"/>
      <c r="VEA1048287" s="3532"/>
      <c r="VEB1048287" s="3532"/>
      <c r="VEC1048287" s="3532"/>
      <c r="VED1048287" s="3532"/>
      <c r="VEE1048287" s="3532"/>
      <c r="VEF1048287" s="3532"/>
      <c r="VEG1048287" s="3532"/>
      <c r="VEH1048287" s="3532"/>
      <c r="VEI1048287" s="3532"/>
      <c r="VEJ1048287" s="3532"/>
      <c r="VEK1048287" s="3532"/>
      <c r="VEL1048287" s="3532"/>
      <c r="VEM1048287" s="3532"/>
      <c r="VEN1048287" s="3532"/>
      <c r="VEO1048287" s="3532"/>
      <c r="VEP1048287" s="3532"/>
      <c r="VEQ1048287" s="3532"/>
      <c r="VER1048287" s="3532"/>
      <c r="VES1048287" s="3532"/>
      <c r="VET1048287" s="3532"/>
      <c r="VEU1048287" s="3532"/>
      <c r="VEV1048287" s="3532"/>
      <c r="VEW1048287" s="3532"/>
      <c r="VEX1048287" s="3532"/>
      <c r="VEY1048287" s="3532"/>
      <c r="VEZ1048287" s="3532"/>
      <c r="VFA1048287" s="3532"/>
      <c r="VFB1048287" s="3532"/>
      <c r="VFC1048287" s="3532"/>
      <c r="VFD1048287" s="3532"/>
      <c r="VFE1048287" s="3532"/>
      <c r="VFF1048287" s="3532"/>
      <c r="VFG1048287" s="3532"/>
      <c r="VFH1048287" s="3532"/>
      <c r="VFI1048287" s="3532"/>
      <c r="VFJ1048287" s="3532"/>
      <c r="VFK1048287" s="3532"/>
      <c r="VFL1048287" s="3532"/>
      <c r="VFM1048287" s="3532"/>
      <c r="VFN1048287" s="3532"/>
      <c r="VFO1048287" s="3532"/>
      <c r="VFP1048287" s="3532"/>
      <c r="VFQ1048287" s="3532"/>
      <c r="VFR1048287" s="3532"/>
      <c r="VFS1048287" s="3532"/>
      <c r="VFT1048287" s="3532"/>
      <c r="VFU1048287" s="3532"/>
      <c r="VFV1048287" s="3532"/>
      <c r="VFW1048287" s="3532"/>
      <c r="VFX1048287" s="3532"/>
      <c r="VFY1048287" s="3532"/>
      <c r="VFZ1048287" s="3532"/>
      <c r="VGA1048287" s="3532"/>
      <c r="VGB1048287" s="3532"/>
      <c r="VGC1048287" s="3532"/>
      <c r="VGD1048287" s="3532"/>
      <c r="VGE1048287" s="3532"/>
      <c r="VGF1048287" s="3532"/>
      <c r="VGG1048287" s="3532"/>
      <c r="VGH1048287" s="3532"/>
      <c r="VGI1048287" s="3532"/>
      <c r="VGJ1048287" s="3532"/>
      <c r="VGK1048287" s="3532"/>
      <c r="VGL1048287" s="3532"/>
      <c r="VGM1048287" s="3532"/>
      <c r="VGN1048287" s="3532"/>
      <c r="VGO1048287" s="3532"/>
      <c r="VGP1048287" s="3532"/>
      <c r="VGQ1048287" s="3532"/>
      <c r="VGR1048287" s="3532"/>
      <c r="VGS1048287" s="3532"/>
      <c r="VGT1048287" s="3532"/>
      <c r="VGU1048287" s="3532"/>
      <c r="VGV1048287" s="3532"/>
      <c r="VGW1048287" s="3532"/>
      <c r="VGX1048287" s="3532"/>
      <c r="VGY1048287" s="3532"/>
      <c r="VGZ1048287" s="3532"/>
      <c r="VHA1048287" s="3532"/>
      <c r="VHB1048287" s="3532"/>
      <c r="VHC1048287" s="3532"/>
      <c r="VHD1048287" s="3532"/>
      <c r="VHE1048287" s="3532"/>
      <c r="VHF1048287" s="3532"/>
      <c r="VHG1048287" s="3532"/>
      <c r="VHH1048287" s="3532"/>
      <c r="VHI1048287" s="3532"/>
      <c r="VHJ1048287" s="3532"/>
      <c r="VHK1048287" s="3532"/>
      <c r="VHL1048287" s="3532"/>
      <c r="VHM1048287" s="3532"/>
      <c r="VHN1048287" s="3532"/>
      <c r="VHO1048287" s="3532"/>
      <c r="VHP1048287" s="3532"/>
      <c r="VHQ1048287" s="3532"/>
      <c r="VHR1048287" s="3532"/>
      <c r="VHS1048287" s="3532"/>
      <c r="VHT1048287" s="3532"/>
      <c r="VHU1048287" s="3532"/>
      <c r="VHV1048287" s="3532"/>
      <c r="VHW1048287" s="3532"/>
      <c r="VHX1048287" s="3532"/>
      <c r="VHY1048287" s="3532"/>
      <c r="VHZ1048287" s="3532"/>
      <c r="VIA1048287" s="3532"/>
      <c r="VIB1048287" s="3532"/>
      <c r="VIC1048287" s="3532"/>
      <c r="VID1048287" s="3532"/>
      <c r="VIE1048287" s="3532"/>
      <c r="VIF1048287" s="3532"/>
      <c r="VIG1048287" s="3532"/>
      <c r="VIH1048287" s="3532"/>
      <c r="VII1048287" s="3532"/>
      <c r="VIJ1048287" s="3532"/>
      <c r="VIK1048287" s="3532"/>
      <c r="VIL1048287" s="3532"/>
      <c r="VIM1048287" s="3532"/>
      <c r="VIN1048287" s="3532"/>
      <c r="VIO1048287" s="3532"/>
      <c r="VIP1048287" s="3532"/>
      <c r="VIQ1048287" s="3532"/>
      <c r="VIR1048287" s="3532"/>
      <c r="VIS1048287" s="3532"/>
      <c r="VIT1048287" s="3532"/>
      <c r="VIU1048287" s="3532"/>
      <c r="VIV1048287" s="3532"/>
      <c r="VIW1048287" s="3532"/>
      <c r="VIX1048287" s="3532"/>
      <c r="VIY1048287" s="3532"/>
      <c r="VIZ1048287" s="3532"/>
      <c r="VJA1048287" s="3532"/>
      <c r="VJB1048287" s="3532"/>
      <c r="VJC1048287" s="3532"/>
      <c r="VJD1048287" s="3532"/>
      <c r="VJE1048287" s="3532"/>
      <c r="VJF1048287" s="3532"/>
      <c r="VJG1048287" s="3532"/>
      <c r="VJH1048287" s="3532"/>
      <c r="VJI1048287" s="3532"/>
      <c r="VJJ1048287" s="3532"/>
      <c r="VJK1048287" s="3532"/>
      <c r="VJL1048287" s="3532"/>
      <c r="VJM1048287" s="3532"/>
      <c r="VJN1048287" s="3532"/>
      <c r="VJO1048287" s="3532"/>
      <c r="VJP1048287" s="3532"/>
      <c r="VJQ1048287" s="3532"/>
      <c r="VJR1048287" s="3532"/>
      <c r="VJS1048287" s="3532"/>
      <c r="VJT1048287" s="3532"/>
      <c r="VJU1048287" s="3532"/>
      <c r="VJV1048287" s="3532"/>
      <c r="VJW1048287" s="3532"/>
      <c r="VJX1048287" s="3532"/>
      <c r="VJY1048287" s="3532"/>
      <c r="VJZ1048287" s="3532"/>
      <c r="VKA1048287" s="3532"/>
      <c r="VKB1048287" s="3532"/>
      <c r="VKC1048287" s="3532"/>
      <c r="VKD1048287" s="3532"/>
      <c r="VKE1048287" s="3532"/>
      <c r="VKF1048287" s="3532"/>
      <c r="VKG1048287" s="3532"/>
      <c r="VKH1048287" s="3532"/>
      <c r="VKI1048287" s="3532"/>
      <c r="VKJ1048287" s="3532"/>
      <c r="VKK1048287" s="3532"/>
      <c r="VKL1048287" s="3532"/>
      <c r="VKM1048287" s="3532"/>
      <c r="VKN1048287" s="3532"/>
      <c r="VKO1048287" s="3532"/>
      <c r="VKP1048287" s="3532"/>
      <c r="VKQ1048287" s="3532"/>
      <c r="VKR1048287" s="3532"/>
      <c r="VKS1048287" s="3532"/>
      <c r="VKT1048287" s="3532"/>
      <c r="VKU1048287" s="3532"/>
      <c r="VKV1048287" s="3532"/>
      <c r="VKW1048287" s="3532"/>
      <c r="VKX1048287" s="3532"/>
      <c r="VKY1048287" s="3532"/>
      <c r="VKZ1048287" s="3532"/>
      <c r="VLA1048287" s="3532"/>
      <c r="VLB1048287" s="3532"/>
      <c r="VLC1048287" s="3532"/>
      <c r="VLD1048287" s="3532"/>
      <c r="VLE1048287" s="3532"/>
      <c r="VLF1048287" s="3532"/>
      <c r="VLG1048287" s="3532"/>
      <c r="VLH1048287" s="3532"/>
      <c r="VLI1048287" s="3532"/>
      <c r="VLJ1048287" s="3532"/>
      <c r="VLK1048287" s="3532"/>
      <c r="VLL1048287" s="3532"/>
      <c r="VLM1048287" s="3532"/>
      <c r="VLN1048287" s="3532"/>
      <c r="VLO1048287" s="3532"/>
      <c r="VLP1048287" s="3532"/>
      <c r="VLQ1048287" s="3532"/>
      <c r="VLR1048287" s="3532"/>
      <c r="VLS1048287" s="3532"/>
      <c r="VLT1048287" s="3532"/>
      <c r="VLU1048287" s="3532"/>
      <c r="VLV1048287" s="3532"/>
      <c r="VLW1048287" s="3532"/>
      <c r="VLX1048287" s="3532"/>
      <c r="VLY1048287" s="3532"/>
      <c r="VLZ1048287" s="3532"/>
      <c r="VMA1048287" s="3532"/>
      <c r="VMB1048287" s="3532"/>
      <c r="VMC1048287" s="3532"/>
      <c r="VMD1048287" s="3532"/>
      <c r="VME1048287" s="3532"/>
      <c r="VMF1048287" s="3532"/>
      <c r="VMG1048287" s="3532"/>
      <c r="VMH1048287" s="3532"/>
      <c r="VMI1048287" s="3532"/>
      <c r="VMJ1048287" s="3532"/>
      <c r="VMK1048287" s="3532"/>
      <c r="VML1048287" s="3532"/>
      <c r="VMM1048287" s="3532"/>
      <c r="VMN1048287" s="3532"/>
      <c r="VMO1048287" s="3532"/>
      <c r="VMP1048287" s="3532"/>
      <c r="VMQ1048287" s="3532"/>
      <c r="VMR1048287" s="3532"/>
      <c r="VMS1048287" s="3532"/>
      <c r="VMT1048287" s="3532"/>
      <c r="VMU1048287" s="3532"/>
      <c r="VMV1048287" s="3532"/>
      <c r="VMW1048287" s="3532"/>
      <c r="VMX1048287" s="3532"/>
      <c r="VMY1048287" s="3532"/>
      <c r="VMZ1048287" s="3532"/>
      <c r="VNA1048287" s="3532"/>
      <c r="VNB1048287" s="3532"/>
      <c r="VNC1048287" s="3532"/>
      <c r="VND1048287" s="3532"/>
      <c r="VNE1048287" s="3532"/>
      <c r="VNF1048287" s="3532"/>
      <c r="VNG1048287" s="3532"/>
      <c r="VNH1048287" s="3532"/>
      <c r="VNI1048287" s="3532"/>
      <c r="VNJ1048287" s="3532"/>
      <c r="VNK1048287" s="3532"/>
      <c r="VNL1048287" s="3532"/>
      <c r="VNM1048287" s="3532"/>
      <c r="VNN1048287" s="3532"/>
      <c r="VNO1048287" s="3532"/>
      <c r="VNP1048287" s="3532"/>
      <c r="VNQ1048287" s="3532"/>
      <c r="VNR1048287" s="3532"/>
      <c r="VNS1048287" s="3532"/>
      <c r="VNT1048287" s="3532"/>
      <c r="VNU1048287" s="3532"/>
      <c r="VNV1048287" s="3532"/>
      <c r="VNW1048287" s="3532"/>
      <c r="VNX1048287" s="3532"/>
      <c r="VNY1048287" s="3532"/>
      <c r="VNZ1048287" s="3532"/>
      <c r="VOA1048287" s="3532"/>
      <c r="VOB1048287" s="3532"/>
      <c r="VOC1048287" s="3532"/>
      <c r="VOD1048287" s="3532"/>
      <c r="VOE1048287" s="3532"/>
      <c r="VOF1048287" s="3532"/>
      <c r="VOG1048287" s="3532"/>
      <c r="VOH1048287" s="3532"/>
      <c r="VOI1048287" s="3532"/>
      <c r="VOJ1048287" s="3532"/>
      <c r="VOK1048287" s="3532"/>
      <c r="VOL1048287" s="3532"/>
      <c r="VOM1048287" s="3532"/>
      <c r="VON1048287" s="3532"/>
      <c r="VOO1048287" s="3532"/>
      <c r="VOP1048287" s="3532"/>
      <c r="VOQ1048287" s="3532"/>
      <c r="VOR1048287" s="3532"/>
      <c r="VOS1048287" s="3532"/>
      <c r="VOT1048287" s="3532"/>
      <c r="VOU1048287" s="3532"/>
      <c r="VOV1048287" s="3532"/>
      <c r="VOW1048287" s="3532"/>
      <c r="VOX1048287" s="3532"/>
      <c r="VOY1048287" s="3532"/>
      <c r="VOZ1048287" s="3532"/>
      <c r="VPA1048287" s="3532"/>
      <c r="VPB1048287" s="3532"/>
      <c r="VPC1048287" s="3532"/>
      <c r="VPD1048287" s="3532"/>
      <c r="VPE1048287" s="3532"/>
      <c r="VPF1048287" s="3532"/>
      <c r="VPG1048287" s="3532"/>
      <c r="VPH1048287" s="3532"/>
      <c r="VPI1048287" s="3532"/>
      <c r="VPJ1048287" s="3532"/>
      <c r="VPK1048287" s="3532"/>
      <c r="VPL1048287" s="3532"/>
      <c r="VPM1048287" s="3532"/>
      <c r="VPN1048287" s="3532"/>
      <c r="VPO1048287" s="3532"/>
      <c r="VPP1048287" s="3532"/>
      <c r="VPQ1048287" s="3532"/>
      <c r="VPR1048287" s="3532"/>
      <c r="VPS1048287" s="3532"/>
      <c r="VPT1048287" s="3532"/>
      <c r="VPU1048287" s="3532"/>
      <c r="VPV1048287" s="3532"/>
      <c r="VPW1048287" s="3532"/>
      <c r="VPX1048287" s="3532"/>
      <c r="VPY1048287" s="3532"/>
      <c r="VPZ1048287" s="3532"/>
      <c r="VQA1048287" s="3532"/>
      <c r="VQB1048287" s="3532"/>
      <c r="VQC1048287" s="3532"/>
      <c r="VQD1048287" s="3532"/>
      <c r="VQE1048287" s="3532"/>
      <c r="VQF1048287" s="3532"/>
      <c r="VQG1048287" s="3532"/>
      <c r="VQH1048287" s="3532"/>
      <c r="VQI1048287" s="3532"/>
      <c r="VQJ1048287" s="3532"/>
      <c r="VQK1048287" s="3532"/>
      <c r="VQL1048287" s="3532"/>
      <c r="VQM1048287" s="3532"/>
      <c r="VQN1048287" s="3532"/>
      <c r="VQO1048287" s="3532"/>
      <c r="VQP1048287" s="3532"/>
      <c r="VQQ1048287" s="3532"/>
      <c r="VQR1048287" s="3532"/>
      <c r="VQS1048287" s="3532"/>
      <c r="VQT1048287" s="3532"/>
      <c r="VQU1048287" s="3532"/>
      <c r="VQV1048287" s="3532"/>
      <c r="VQW1048287" s="3532"/>
      <c r="VQX1048287" s="3532"/>
      <c r="VQY1048287" s="3532"/>
      <c r="VQZ1048287" s="3532"/>
      <c r="VRA1048287" s="3532"/>
      <c r="VRB1048287" s="3532"/>
      <c r="VRC1048287" s="3532"/>
      <c r="VRD1048287" s="3532"/>
      <c r="VRE1048287" s="3532"/>
      <c r="VRF1048287" s="3532"/>
      <c r="VRG1048287" s="3532"/>
      <c r="VRH1048287" s="3532"/>
      <c r="VRI1048287" s="3532"/>
      <c r="VRJ1048287" s="3532"/>
      <c r="VRK1048287" s="3532"/>
      <c r="VRL1048287" s="3532"/>
      <c r="VRM1048287" s="3532"/>
      <c r="VRN1048287" s="3532"/>
      <c r="VRO1048287" s="3532"/>
      <c r="VRP1048287" s="3532"/>
      <c r="VRQ1048287" s="3532"/>
      <c r="VRR1048287" s="3532"/>
      <c r="VRS1048287" s="3532"/>
      <c r="VRT1048287" s="3532"/>
      <c r="VRU1048287" s="3532"/>
      <c r="VRV1048287" s="3532"/>
      <c r="VRW1048287" s="3532"/>
      <c r="VRX1048287" s="3532"/>
      <c r="VRY1048287" s="3532"/>
      <c r="VRZ1048287" s="3532"/>
      <c r="VSA1048287" s="3532"/>
      <c r="VSB1048287" s="3532"/>
      <c r="VSC1048287" s="3532"/>
      <c r="VSD1048287" s="3532"/>
      <c r="VSE1048287" s="3532"/>
      <c r="VSF1048287" s="3532"/>
      <c r="VSG1048287" s="3532"/>
      <c r="VSH1048287" s="3532"/>
      <c r="VSI1048287" s="3532"/>
      <c r="VSJ1048287" s="3532"/>
      <c r="VSK1048287" s="3532"/>
      <c r="VSL1048287" s="3532"/>
      <c r="VSM1048287" s="3532"/>
      <c r="VSN1048287" s="3532"/>
      <c r="VSO1048287" s="3532"/>
      <c r="VSP1048287" s="3532"/>
      <c r="VSQ1048287" s="3532"/>
      <c r="VSR1048287" s="3532"/>
      <c r="VSS1048287" s="3532"/>
      <c r="VST1048287" s="3532"/>
      <c r="VSU1048287" s="3532"/>
      <c r="VSV1048287" s="3532"/>
      <c r="VSW1048287" s="3532"/>
      <c r="VSX1048287" s="3532"/>
      <c r="VSY1048287" s="3532"/>
      <c r="VSZ1048287" s="3532"/>
      <c r="VTA1048287" s="3532"/>
      <c r="VTB1048287" s="3532"/>
      <c r="VTC1048287" s="3532"/>
      <c r="VTD1048287" s="3532"/>
      <c r="VTE1048287" s="3532"/>
      <c r="VTF1048287" s="3532"/>
      <c r="VTG1048287" s="3532"/>
      <c r="VTH1048287" s="3532"/>
      <c r="VTI1048287" s="3532"/>
      <c r="VTJ1048287" s="3532"/>
      <c r="VTK1048287" s="3532"/>
      <c r="VTL1048287" s="3532"/>
      <c r="VTM1048287" s="3532"/>
      <c r="VTN1048287" s="3532"/>
      <c r="VTO1048287" s="3532"/>
      <c r="VTP1048287" s="3532"/>
      <c r="VTQ1048287" s="3532"/>
      <c r="VTR1048287" s="3532"/>
      <c r="VTS1048287" s="3532"/>
      <c r="VTT1048287" s="3532"/>
      <c r="VTU1048287" s="3532"/>
      <c r="VTV1048287" s="3532"/>
      <c r="VTW1048287" s="3532"/>
      <c r="VTX1048287" s="3532"/>
      <c r="VTY1048287" s="3532"/>
      <c r="VTZ1048287" s="3532"/>
      <c r="VUA1048287" s="3532"/>
      <c r="VUB1048287" s="3532"/>
      <c r="VUC1048287" s="3532"/>
      <c r="VUD1048287" s="3532"/>
      <c r="VUE1048287" s="3532"/>
      <c r="VUF1048287" s="3532"/>
      <c r="VUG1048287" s="3532"/>
      <c r="VUH1048287" s="3532"/>
      <c r="VUI1048287" s="3532"/>
      <c r="VUJ1048287" s="3532"/>
      <c r="VUK1048287" s="3532"/>
      <c r="VUL1048287" s="3532"/>
      <c r="VUM1048287" s="3532"/>
      <c r="VUN1048287" s="3532"/>
      <c r="VUO1048287" s="3532"/>
      <c r="VUP1048287" s="3532"/>
      <c r="VUQ1048287" s="3532"/>
      <c r="VUR1048287" s="3532"/>
      <c r="VUS1048287" s="3532"/>
      <c r="VUT1048287" s="3532"/>
      <c r="VUU1048287" s="3532"/>
      <c r="VUV1048287" s="3532"/>
      <c r="VUW1048287" s="3532"/>
      <c r="VUX1048287" s="3532"/>
      <c r="VUY1048287" s="3532"/>
      <c r="VUZ1048287" s="3532"/>
      <c r="VVA1048287" s="3532"/>
      <c r="VVB1048287" s="3532"/>
      <c r="VVC1048287" s="3532"/>
      <c r="VVD1048287" s="3532"/>
      <c r="VVE1048287" s="3532"/>
      <c r="VVF1048287" s="3532"/>
      <c r="VVG1048287" s="3532"/>
      <c r="VVH1048287" s="3532"/>
      <c r="VVI1048287" s="3532"/>
      <c r="VVJ1048287" s="3532"/>
      <c r="VVK1048287" s="3532"/>
      <c r="VVL1048287" s="3532"/>
      <c r="VVM1048287" s="3532"/>
      <c r="VVN1048287" s="3532"/>
      <c r="VVO1048287" s="3532"/>
      <c r="VVP1048287" s="3532"/>
      <c r="VVQ1048287" s="3532"/>
      <c r="VVR1048287" s="3532"/>
      <c r="VVS1048287" s="3532"/>
      <c r="VVT1048287" s="3532"/>
      <c r="VVU1048287" s="3532"/>
      <c r="VVV1048287" s="3532"/>
      <c r="VVW1048287" s="3532"/>
      <c r="VVX1048287" s="3532"/>
      <c r="VVY1048287" s="3532"/>
      <c r="VVZ1048287" s="3532"/>
      <c r="VWA1048287" s="3532"/>
      <c r="VWB1048287" s="3532"/>
      <c r="VWC1048287" s="3532"/>
      <c r="VWD1048287" s="3532"/>
      <c r="VWE1048287" s="3532"/>
      <c r="VWF1048287" s="3532"/>
      <c r="VWG1048287" s="3532"/>
      <c r="VWH1048287" s="3532"/>
      <c r="VWI1048287" s="3532"/>
      <c r="VWJ1048287" s="3532"/>
      <c r="VWK1048287" s="3532"/>
      <c r="VWL1048287" s="3532"/>
      <c r="VWM1048287" s="3532"/>
      <c r="VWN1048287" s="3532"/>
      <c r="VWO1048287" s="3532"/>
      <c r="VWP1048287" s="3532"/>
      <c r="VWQ1048287" s="3532"/>
      <c r="VWR1048287" s="3532"/>
      <c r="VWS1048287" s="3532"/>
      <c r="VWT1048287" s="3532"/>
      <c r="VWU1048287" s="3532"/>
      <c r="VWV1048287" s="3532"/>
      <c r="VWW1048287" s="3532"/>
      <c r="VWX1048287" s="3532"/>
      <c r="VWY1048287" s="3532"/>
      <c r="VWZ1048287" s="3532"/>
      <c r="VXA1048287" s="3532"/>
      <c r="VXB1048287" s="3532"/>
      <c r="VXC1048287" s="3532"/>
      <c r="VXD1048287" s="3532"/>
      <c r="VXE1048287" s="3532"/>
      <c r="VXF1048287" s="3532"/>
      <c r="VXG1048287" s="3532"/>
      <c r="VXH1048287" s="3532"/>
      <c r="VXI1048287" s="3532"/>
      <c r="VXJ1048287" s="3532"/>
      <c r="VXK1048287" s="3532"/>
      <c r="VXL1048287" s="3532"/>
      <c r="VXM1048287" s="3532"/>
      <c r="VXN1048287" s="3532"/>
      <c r="VXO1048287" s="3532"/>
      <c r="VXP1048287" s="3532"/>
      <c r="VXQ1048287" s="3532"/>
      <c r="VXR1048287" s="3532"/>
      <c r="VXS1048287" s="3532"/>
      <c r="VXT1048287" s="3532"/>
      <c r="VXU1048287" s="3532"/>
      <c r="VXV1048287" s="3532"/>
      <c r="VXW1048287" s="3532"/>
      <c r="VXX1048287" s="3532"/>
      <c r="VXY1048287" s="3532"/>
      <c r="VXZ1048287" s="3532"/>
      <c r="VYA1048287" s="3532"/>
      <c r="VYB1048287" s="3532"/>
      <c r="VYC1048287" s="3532"/>
      <c r="VYD1048287" s="3532"/>
      <c r="VYE1048287" s="3532"/>
      <c r="VYF1048287" s="3532"/>
      <c r="VYG1048287" s="3532"/>
      <c r="VYH1048287" s="3532"/>
      <c r="VYI1048287" s="3532"/>
      <c r="VYJ1048287" s="3532"/>
      <c r="VYK1048287" s="3532"/>
      <c r="VYL1048287" s="3532"/>
      <c r="VYM1048287" s="3532"/>
      <c r="VYN1048287" s="3532"/>
      <c r="VYO1048287" s="3532"/>
      <c r="VYP1048287" s="3532"/>
      <c r="VYQ1048287" s="3532"/>
      <c r="VYR1048287" s="3532"/>
      <c r="VYS1048287" s="3532"/>
      <c r="VYT1048287" s="3532"/>
      <c r="VYU1048287" s="3532"/>
      <c r="VYV1048287" s="3532"/>
      <c r="VYW1048287" s="3532"/>
      <c r="VYX1048287" s="3532"/>
      <c r="VYY1048287" s="3532"/>
      <c r="VYZ1048287" s="3532"/>
      <c r="VZA1048287" s="3532"/>
      <c r="VZB1048287" s="3532"/>
      <c r="VZC1048287" s="3532"/>
      <c r="VZD1048287" s="3532"/>
      <c r="VZE1048287" s="3532"/>
      <c r="VZF1048287" s="3532"/>
      <c r="VZG1048287" s="3532"/>
      <c r="VZH1048287" s="3532"/>
      <c r="VZI1048287" s="3532"/>
      <c r="VZJ1048287" s="3532"/>
      <c r="VZK1048287" s="3532"/>
      <c r="VZL1048287" s="3532"/>
      <c r="VZM1048287" s="3532"/>
      <c r="VZN1048287" s="3532"/>
      <c r="VZO1048287" s="3532"/>
      <c r="VZP1048287" s="3532"/>
      <c r="VZQ1048287" s="3532"/>
      <c r="VZR1048287" s="3532"/>
      <c r="VZS1048287" s="3532"/>
      <c r="VZT1048287" s="3532"/>
      <c r="VZU1048287" s="3532"/>
      <c r="VZV1048287" s="3532"/>
      <c r="VZW1048287" s="3532"/>
      <c r="VZX1048287" s="3532"/>
      <c r="VZY1048287" s="3532"/>
      <c r="VZZ1048287" s="3532"/>
      <c r="WAA1048287" s="3532"/>
      <c r="WAB1048287" s="3532"/>
      <c r="WAC1048287" s="3532"/>
      <c r="WAD1048287" s="3532"/>
      <c r="WAE1048287" s="3532"/>
      <c r="WAF1048287" s="3532"/>
      <c r="WAG1048287" s="3532"/>
      <c r="WAH1048287" s="3532"/>
      <c r="WAI1048287" s="3532"/>
      <c r="WAJ1048287" s="3532"/>
      <c r="WAK1048287" s="3532"/>
      <c r="WAL1048287" s="3532"/>
      <c r="WAM1048287" s="3532"/>
      <c r="WAN1048287" s="3532"/>
      <c r="WAO1048287" s="3532"/>
      <c r="WAP1048287" s="3532"/>
      <c r="WAQ1048287" s="3532"/>
      <c r="WAR1048287" s="3532"/>
      <c r="WAS1048287" s="3532"/>
      <c r="WAT1048287" s="3532"/>
      <c r="WAU1048287" s="3532"/>
      <c r="WAV1048287" s="3532"/>
      <c r="WAW1048287" s="3532"/>
      <c r="WAX1048287" s="3532"/>
      <c r="WAY1048287" s="3532"/>
      <c r="WAZ1048287" s="3532"/>
      <c r="WBA1048287" s="3532"/>
      <c r="WBB1048287" s="3532"/>
      <c r="WBC1048287" s="3532"/>
      <c r="WBD1048287" s="3532"/>
      <c r="WBE1048287" s="3532"/>
      <c r="WBF1048287" s="3532"/>
      <c r="WBG1048287" s="3532"/>
      <c r="WBH1048287" s="3532"/>
      <c r="WBI1048287" s="3532"/>
      <c r="WBJ1048287" s="3532"/>
      <c r="WBK1048287" s="3532"/>
      <c r="WBL1048287" s="3532"/>
      <c r="WBM1048287" s="3532"/>
      <c r="WBN1048287" s="3532"/>
      <c r="WBO1048287" s="3532"/>
      <c r="WBP1048287" s="3532"/>
      <c r="WBQ1048287" s="3532"/>
      <c r="WBR1048287" s="3532"/>
      <c r="WBS1048287" s="3532"/>
      <c r="WBT1048287" s="3532"/>
      <c r="WBU1048287" s="3532"/>
      <c r="WBV1048287" s="3532"/>
      <c r="WBW1048287" s="3532"/>
      <c r="WBX1048287" s="3532"/>
      <c r="WBY1048287" s="3532"/>
      <c r="WBZ1048287" s="3532"/>
      <c r="WCA1048287" s="3532"/>
      <c r="WCB1048287" s="3532"/>
      <c r="WCC1048287" s="3532"/>
      <c r="WCD1048287" s="3532"/>
      <c r="WCE1048287" s="3532"/>
      <c r="WCF1048287" s="3532"/>
      <c r="WCG1048287" s="3532"/>
      <c r="WCH1048287" s="3532"/>
      <c r="WCI1048287" s="3532"/>
      <c r="WCJ1048287" s="3532"/>
      <c r="WCK1048287" s="3532"/>
      <c r="WCL1048287" s="3532"/>
      <c r="WCM1048287" s="3532"/>
      <c r="WCN1048287" s="3532"/>
      <c r="WCO1048287" s="3532"/>
      <c r="WCP1048287" s="3532"/>
      <c r="WCQ1048287" s="3532"/>
      <c r="WCR1048287" s="3532"/>
      <c r="WCS1048287" s="3532"/>
      <c r="WCT1048287" s="3532"/>
      <c r="WCU1048287" s="3532"/>
      <c r="WCV1048287" s="3532"/>
      <c r="WCW1048287" s="3532"/>
      <c r="WCX1048287" s="3532"/>
      <c r="WCY1048287" s="3532"/>
      <c r="WCZ1048287" s="3532"/>
      <c r="WDA1048287" s="3532"/>
      <c r="WDB1048287" s="3532"/>
      <c r="WDC1048287" s="3532"/>
      <c r="WDD1048287" s="3532"/>
      <c r="WDE1048287" s="3532"/>
      <c r="WDF1048287" s="3532"/>
      <c r="WDG1048287" s="3532"/>
      <c r="WDH1048287" s="3532"/>
      <c r="WDI1048287" s="3532"/>
      <c r="WDJ1048287" s="3532"/>
      <c r="WDK1048287" s="3532"/>
      <c r="WDL1048287" s="3532"/>
      <c r="WDM1048287" s="3532"/>
      <c r="WDN1048287" s="3532"/>
      <c r="WDO1048287" s="3532"/>
      <c r="WDP1048287" s="3532"/>
      <c r="WDQ1048287" s="3532"/>
      <c r="WDR1048287" s="3532"/>
      <c r="WDS1048287" s="3532"/>
      <c r="WDT1048287" s="3532"/>
      <c r="WDU1048287" s="3532"/>
      <c r="WDV1048287" s="3532"/>
      <c r="WDW1048287" s="3532"/>
      <c r="WDX1048287" s="3532"/>
      <c r="WDY1048287" s="3532"/>
      <c r="WDZ1048287" s="3532"/>
      <c r="WEA1048287" s="3532"/>
      <c r="WEB1048287" s="3532"/>
      <c r="WEC1048287" s="3532"/>
      <c r="WED1048287" s="3532"/>
      <c r="WEE1048287" s="3532"/>
      <c r="WEF1048287" s="3532"/>
      <c r="WEG1048287" s="3532"/>
      <c r="WEH1048287" s="3532"/>
      <c r="WEI1048287" s="3532"/>
      <c r="WEJ1048287" s="3532"/>
      <c r="WEK1048287" s="3532"/>
      <c r="WEL1048287" s="3532"/>
      <c r="WEM1048287" s="3532"/>
      <c r="WEN1048287" s="3532"/>
      <c r="WEO1048287" s="3532"/>
      <c r="WEP1048287" s="3532"/>
      <c r="WEQ1048287" s="3532"/>
      <c r="WER1048287" s="3532"/>
      <c r="WES1048287" s="3532"/>
      <c r="WET1048287" s="3532"/>
      <c r="WEU1048287" s="3532"/>
      <c r="WEV1048287" s="3532"/>
      <c r="WEW1048287" s="3532"/>
      <c r="WEX1048287" s="3532"/>
      <c r="WEY1048287" s="3532"/>
      <c r="WEZ1048287" s="3532"/>
      <c r="WFA1048287" s="3532"/>
      <c r="WFB1048287" s="3532"/>
      <c r="WFC1048287" s="3532"/>
      <c r="WFD1048287" s="3532"/>
      <c r="WFE1048287" s="3532"/>
      <c r="WFF1048287" s="3532"/>
      <c r="WFG1048287" s="3532"/>
      <c r="WFH1048287" s="3532"/>
      <c r="WFI1048287" s="3532"/>
      <c r="WFJ1048287" s="3532"/>
      <c r="WFK1048287" s="3532"/>
      <c r="WFL1048287" s="3532"/>
      <c r="WFM1048287" s="3532"/>
      <c r="WFN1048287" s="3532"/>
      <c r="WFO1048287" s="3532"/>
      <c r="WFP1048287" s="3532"/>
      <c r="WFQ1048287" s="3532"/>
      <c r="WFR1048287" s="3532"/>
      <c r="WFS1048287" s="3532"/>
      <c r="WFT1048287" s="3532"/>
      <c r="WFU1048287" s="3532"/>
      <c r="WFV1048287" s="3532"/>
      <c r="WFW1048287" s="3532"/>
      <c r="WFX1048287" s="3532"/>
      <c r="WFY1048287" s="3532"/>
      <c r="WFZ1048287" s="3532"/>
      <c r="WGA1048287" s="3532"/>
      <c r="WGB1048287" s="3532"/>
      <c r="WGC1048287" s="3532"/>
      <c r="WGD1048287" s="3532"/>
      <c r="WGE1048287" s="3532"/>
      <c r="WGF1048287" s="3532"/>
      <c r="WGG1048287" s="3532"/>
      <c r="WGH1048287" s="3532"/>
      <c r="WGI1048287" s="3532"/>
      <c r="WGJ1048287" s="3532"/>
      <c r="WGK1048287" s="3532"/>
      <c r="WGL1048287" s="3532"/>
      <c r="WGM1048287" s="3532"/>
      <c r="WGN1048287" s="3532"/>
      <c r="WGO1048287" s="3532"/>
      <c r="WGP1048287" s="3532"/>
      <c r="WGQ1048287" s="3532"/>
      <c r="WGR1048287" s="3532"/>
      <c r="WGS1048287" s="3532"/>
      <c r="WGT1048287" s="3532"/>
      <c r="WGU1048287" s="3532"/>
      <c r="WGV1048287" s="3532"/>
      <c r="WGW1048287" s="3532"/>
      <c r="WGX1048287" s="3532"/>
      <c r="WGY1048287" s="3532"/>
      <c r="WGZ1048287" s="3532"/>
      <c r="WHA1048287" s="3532"/>
      <c r="WHB1048287" s="3532"/>
      <c r="WHC1048287" s="3532"/>
      <c r="WHD1048287" s="3532"/>
      <c r="WHE1048287" s="3532"/>
      <c r="WHF1048287" s="3532"/>
      <c r="WHG1048287" s="3532"/>
      <c r="WHH1048287" s="3532"/>
      <c r="WHI1048287" s="3532"/>
      <c r="WHJ1048287" s="3532"/>
      <c r="WHK1048287" s="3532"/>
      <c r="WHL1048287" s="3532"/>
      <c r="WHM1048287" s="3532"/>
      <c r="WHN1048287" s="3532"/>
      <c r="WHO1048287" s="3532"/>
      <c r="WHP1048287" s="3532"/>
      <c r="WHQ1048287" s="3532"/>
      <c r="WHR1048287" s="3532"/>
      <c r="WHS1048287" s="3532"/>
      <c r="WHT1048287" s="3532"/>
      <c r="WHU1048287" s="3532"/>
      <c r="WHV1048287" s="3532"/>
      <c r="WHW1048287" s="3532"/>
      <c r="WHX1048287" s="3532"/>
      <c r="WHY1048287" s="3532"/>
      <c r="WHZ1048287" s="3532"/>
      <c r="WIA1048287" s="3532"/>
      <c r="WIB1048287" s="3532"/>
      <c r="WIC1048287" s="3532"/>
      <c r="WID1048287" s="3532"/>
      <c r="WIE1048287" s="3532"/>
      <c r="WIF1048287" s="3532"/>
      <c r="WIG1048287" s="3532"/>
      <c r="WIH1048287" s="3532"/>
      <c r="WII1048287" s="3532"/>
      <c r="WIJ1048287" s="3532"/>
      <c r="WIK1048287" s="3532"/>
      <c r="WIL1048287" s="3532"/>
      <c r="WIM1048287" s="3532"/>
      <c r="WIN1048287" s="3532"/>
      <c r="WIO1048287" s="3532"/>
      <c r="WIP1048287" s="3532"/>
      <c r="WIQ1048287" s="3532"/>
      <c r="WIR1048287" s="3532"/>
      <c r="WIS1048287" s="3532"/>
      <c r="WIT1048287" s="3532"/>
      <c r="WIU1048287" s="3532"/>
      <c r="WIV1048287" s="3532"/>
      <c r="WIW1048287" s="3532"/>
      <c r="WIX1048287" s="3532"/>
      <c r="WIY1048287" s="3532"/>
      <c r="WIZ1048287" s="3532"/>
      <c r="WJA1048287" s="3532"/>
      <c r="WJB1048287" s="3532"/>
      <c r="WJC1048287" s="3532"/>
      <c r="WJD1048287" s="3532"/>
      <c r="WJE1048287" s="3532"/>
      <c r="WJF1048287" s="3532"/>
      <c r="WJG1048287" s="3532"/>
      <c r="WJH1048287" s="3532"/>
      <c r="WJI1048287" s="3532"/>
      <c r="WJJ1048287" s="3532"/>
      <c r="WJK1048287" s="3532"/>
      <c r="WJL1048287" s="3532"/>
      <c r="WJM1048287" s="3532"/>
      <c r="WJN1048287" s="3532"/>
      <c r="WJO1048287" s="3532"/>
      <c r="WJP1048287" s="3532"/>
      <c r="WJQ1048287" s="3532"/>
      <c r="WJR1048287" s="3532"/>
      <c r="WJS1048287" s="3532"/>
      <c r="WJT1048287" s="3532"/>
      <c r="WJU1048287" s="3532"/>
      <c r="WJV1048287" s="3532"/>
      <c r="WJW1048287" s="3532"/>
      <c r="WJX1048287" s="3532"/>
      <c r="WJY1048287" s="3532"/>
      <c r="WJZ1048287" s="3532"/>
      <c r="WKA1048287" s="3532"/>
      <c r="WKB1048287" s="3532"/>
      <c r="WKC1048287" s="3532"/>
      <c r="WKD1048287" s="3532"/>
      <c r="WKE1048287" s="3532"/>
      <c r="WKF1048287" s="3532"/>
      <c r="WKG1048287" s="3532"/>
      <c r="WKH1048287" s="3532"/>
      <c r="WKI1048287" s="3532"/>
      <c r="WKJ1048287" s="3532"/>
      <c r="WKK1048287" s="3532"/>
      <c r="WKL1048287" s="3532"/>
      <c r="WKM1048287" s="3532"/>
      <c r="WKN1048287" s="3532"/>
      <c r="WKO1048287" s="3532"/>
      <c r="WKP1048287" s="3532"/>
      <c r="WKQ1048287" s="3532"/>
      <c r="WKR1048287" s="3532"/>
      <c r="WKS1048287" s="3532"/>
      <c r="WKT1048287" s="3532"/>
      <c r="WKU1048287" s="3532"/>
      <c r="WKV1048287" s="3532"/>
      <c r="WKW1048287" s="3532"/>
      <c r="WKX1048287" s="3532"/>
      <c r="WKY1048287" s="3532"/>
      <c r="WKZ1048287" s="3532"/>
      <c r="WLA1048287" s="3532"/>
      <c r="WLB1048287" s="3532"/>
      <c r="WLC1048287" s="3532"/>
      <c r="WLD1048287" s="3532"/>
      <c r="WLE1048287" s="3532"/>
      <c r="WLF1048287" s="3532"/>
      <c r="WLG1048287" s="3532"/>
      <c r="WLH1048287" s="3532"/>
      <c r="WLI1048287" s="3532"/>
      <c r="WLJ1048287" s="3532"/>
      <c r="WLK1048287" s="3532"/>
      <c r="WLL1048287" s="3532"/>
      <c r="WLM1048287" s="3532"/>
      <c r="WLN1048287" s="3532"/>
      <c r="WLO1048287" s="3532"/>
      <c r="WLP1048287" s="3532"/>
      <c r="WLQ1048287" s="3532"/>
      <c r="WLR1048287" s="3532"/>
      <c r="WLS1048287" s="3532"/>
      <c r="WLT1048287" s="3532"/>
      <c r="WLU1048287" s="3532"/>
      <c r="WLV1048287" s="3532"/>
      <c r="WLW1048287" s="3532"/>
      <c r="WLX1048287" s="3532"/>
      <c r="WLY1048287" s="3532"/>
      <c r="WLZ1048287" s="3532"/>
      <c r="WMA1048287" s="3532"/>
      <c r="WMB1048287" s="3532"/>
      <c r="WMC1048287" s="3532"/>
      <c r="WMD1048287" s="3532"/>
      <c r="WME1048287" s="3532"/>
      <c r="WMF1048287" s="3532"/>
      <c r="WMG1048287" s="3532"/>
      <c r="WMH1048287" s="3532"/>
      <c r="WMI1048287" s="3532"/>
      <c r="WMJ1048287" s="3532"/>
      <c r="WMK1048287" s="3532"/>
      <c r="WML1048287" s="3532"/>
      <c r="WMM1048287" s="3532"/>
      <c r="WMN1048287" s="3532"/>
      <c r="WMO1048287" s="3532"/>
      <c r="WMP1048287" s="3532"/>
      <c r="WMQ1048287" s="3532"/>
      <c r="WMR1048287" s="3532"/>
      <c r="WMS1048287" s="3532"/>
      <c r="WMT1048287" s="3532"/>
      <c r="WMU1048287" s="3532"/>
      <c r="WMV1048287" s="3532"/>
      <c r="WMW1048287" s="3532"/>
      <c r="WMX1048287" s="3532"/>
      <c r="WMY1048287" s="3532"/>
      <c r="WMZ1048287" s="3532"/>
      <c r="WNA1048287" s="3532"/>
      <c r="WNB1048287" s="3532"/>
      <c r="WNC1048287" s="3532"/>
      <c r="WND1048287" s="3532"/>
      <c r="WNE1048287" s="3532"/>
      <c r="WNF1048287" s="3532"/>
      <c r="WNG1048287" s="3532"/>
      <c r="WNH1048287" s="3532"/>
      <c r="WNI1048287" s="3532"/>
      <c r="WNJ1048287" s="3532"/>
      <c r="WNK1048287" s="3532"/>
      <c r="WNL1048287" s="3532"/>
      <c r="WNM1048287" s="3532"/>
      <c r="WNN1048287" s="3532"/>
      <c r="WNO1048287" s="3532"/>
      <c r="WNP1048287" s="3532"/>
      <c r="WNQ1048287" s="3532"/>
      <c r="WNR1048287" s="3532"/>
      <c r="WNS1048287" s="3532"/>
      <c r="WNT1048287" s="3532"/>
      <c r="WNU1048287" s="3532"/>
      <c r="WNV1048287" s="3532"/>
      <c r="WNW1048287" s="3532"/>
      <c r="WNX1048287" s="3532"/>
      <c r="WNY1048287" s="3532"/>
      <c r="WNZ1048287" s="3532"/>
      <c r="WOA1048287" s="3532"/>
      <c r="WOB1048287" s="3532"/>
      <c r="WOC1048287" s="3532"/>
      <c r="WOD1048287" s="3532"/>
      <c r="WOE1048287" s="3532"/>
      <c r="WOF1048287" s="3532"/>
      <c r="WOG1048287" s="3532"/>
      <c r="WOH1048287" s="3532"/>
      <c r="WOI1048287" s="3532"/>
      <c r="WOJ1048287" s="3532"/>
      <c r="WOK1048287" s="3532"/>
      <c r="WOL1048287" s="3532"/>
      <c r="WOM1048287" s="3532"/>
      <c r="WON1048287" s="3532"/>
      <c r="WOO1048287" s="3532"/>
      <c r="WOP1048287" s="3532"/>
      <c r="WOQ1048287" s="3532"/>
      <c r="WOR1048287" s="3532"/>
      <c r="WOS1048287" s="3532"/>
      <c r="WOT1048287" s="3532"/>
      <c r="WOU1048287" s="3532"/>
      <c r="WOV1048287" s="3532"/>
      <c r="WOW1048287" s="3532"/>
      <c r="WOX1048287" s="3532"/>
      <c r="WOY1048287" s="3532"/>
      <c r="WOZ1048287" s="3532"/>
      <c r="WPA1048287" s="3532"/>
      <c r="WPB1048287" s="3532"/>
      <c r="WPC1048287" s="3532"/>
      <c r="WPD1048287" s="3532"/>
      <c r="WPE1048287" s="3532"/>
      <c r="WPF1048287" s="3532"/>
      <c r="WPG1048287" s="3532"/>
      <c r="WPH1048287" s="3532"/>
      <c r="WPI1048287" s="3532"/>
      <c r="WPJ1048287" s="3532"/>
      <c r="WPK1048287" s="3532"/>
      <c r="WPL1048287" s="3532"/>
      <c r="WPM1048287" s="3532"/>
      <c r="WPN1048287" s="3532"/>
      <c r="WPO1048287" s="3532"/>
      <c r="WPP1048287" s="3532"/>
      <c r="WPQ1048287" s="3532"/>
      <c r="WPR1048287" s="3532"/>
      <c r="WPS1048287" s="3532"/>
      <c r="WPT1048287" s="3532"/>
      <c r="WPU1048287" s="3532"/>
      <c r="WPV1048287" s="3532"/>
      <c r="WPW1048287" s="3532"/>
      <c r="WPX1048287" s="3532"/>
      <c r="WPY1048287" s="3532"/>
      <c r="WPZ1048287" s="3532"/>
      <c r="WQA1048287" s="3532"/>
      <c r="WQB1048287" s="3532"/>
      <c r="WQC1048287" s="3532"/>
      <c r="WQD1048287" s="3532"/>
      <c r="WQE1048287" s="3532"/>
      <c r="WQF1048287" s="3532"/>
      <c r="WQG1048287" s="3532"/>
      <c r="WQH1048287" s="3532"/>
      <c r="WQI1048287" s="3532"/>
      <c r="WQJ1048287" s="3532"/>
      <c r="WQK1048287" s="3532"/>
      <c r="WQL1048287" s="3532"/>
      <c r="WQM1048287" s="3532"/>
      <c r="WQN1048287" s="3532"/>
      <c r="WQO1048287" s="3532"/>
      <c r="WQP1048287" s="3532"/>
      <c r="WQQ1048287" s="3532"/>
      <c r="WQR1048287" s="3532"/>
      <c r="WQS1048287" s="3532"/>
      <c r="WQT1048287" s="3532"/>
      <c r="WQU1048287" s="3532"/>
      <c r="WQV1048287" s="3532"/>
      <c r="WQW1048287" s="3532"/>
      <c r="WQX1048287" s="3532"/>
      <c r="WQY1048287" s="3532"/>
      <c r="WQZ1048287" s="3532"/>
      <c r="WRA1048287" s="3532"/>
      <c r="WRB1048287" s="3532"/>
      <c r="WRC1048287" s="3532"/>
      <c r="WRD1048287" s="3532"/>
      <c r="WRE1048287" s="3532"/>
      <c r="WRF1048287" s="3532"/>
      <c r="WRG1048287" s="3532"/>
      <c r="WRH1048287" s="3532"/>
      <c r="WRI1048287" s="3532"/>
      <c r="WRJ1048287" s="3532"/>
      <c r="WRK1048287" s="3532"/>
      <c r="WRL1048287" s="3532"/>
      <c r="WRM1048287" s="3532"/>
      <c r="WRN1048287" s="3532"/>
      <c r="WRO1048287" s="3532"/>
      <c r="WRP1048287" s="3532"/>
      <c r="WRQ1048287" s="3532"/>
      <c r="WRR1048287" s="3532"/>
      <c r="WRS1048287" s="3532"/>
      <c r="WRT1048287" s="3532"/>
      <c r="WRU1048287" s="3532"/>
      <c r="WRV1048287" s="3532"/>
      <c r="WRW1048287" s="3532"/>
      <c r="WRX1048287" s="3532"/>
      <c r="WRY1048287" s="3532"/>
      <c r="WRZ1048287" s="3532"/>
      <c r="WSA1048287" s="3532"/>
      <c r="WSB1048287" s="3532"/>
      <c r="WSC1048287" s="3532"/>
      <c r="WSD1048287" s="3532"/>
      <c r="WSE1048287" s="3532"/>
      <c r="WSF1048287" s="3532"/>
      <c r="WSG1048287" s="3532"/>
      <c r="WSH1048287" s="3532"/>
      <c r="WSI1048287" s="3532"/>
      <c r="WSJ1048287" s="3532"/>
      <c r="WSK1048287" s="3532"/>
      <c r="WSL1048287" s="3532"/>
      <c r="WSM1048287" s="3532"/>
      <c r="WSN1048287" s="3532"/>
      <c r="WSO1048287" s="3532"/>
      <c r="WSP1048287" s="3532"/>
      <c r="WSQ1048287" s="3532"/>
      <c r="WSR1048287" s="3532"/>
      <c r="WSS1048287" s="3532"/>
      <c r="WST1048287" s="3532"/>
      <c r="WSU1048287" s="3532"/>
      <c r="WSV1048287" s="3532"/>
      <c r="WSW1048287" s="3532"/>
      <c r="WSX1048287" s="3532"/>
      <c r="WSY1048287" s="3532"/>
      <c r="WSZ1048287" s="3532"/>
      <c r="WTA1048287" s="3532"/>
      <c r="WTB1048287" s="3532"/>
      <c r="WTC1048287" s="3532"/>
      <c r="WTD1048287" s="3532"/>
      <c r="WTE1048287" s="3532"/>
      <c r="WTF1048287" s="3532"/>
      <c r="WTG1048287" s="3532"/>
      <c r="WTH1048287" s="3532"/>
      <c r="WTI1048287" s="3532"/>
      <c r="WTJ1048287" s="3532"/>
      <c r="WTK1048287" s="3532"/>
      <c r="WTL1048287" s="3532"/>
      <c r="WTM1048287" s="3532"/>
      <c r="WTN1048287" s="3532"/>
      <c r="WTO1048287" s="3532"/>
      <c r="WTP1048287" s="3532"/>
      <c r="WTQ1048287" s="3532"/>
      <c r="WTR1048287" s="3532"/>
      <c r="WTS1048287" s="3532"/>
      <c r="WTT1048287" s="3532"/>
      <c r="WTU1048287" s="3532"/>
      <c r="WTV1048287" s="3532"/>
      <c r="WTW1048287" s="3532"/>
      <c r="WTX1048287" s="3532"/>
      <c r="WTY1048287" s="3532"/>
      <c r="WTZ1048287" s="3532"/>
      <c r="WUA1048287" s="3532"/>
      <c r="WUB1048287" s="3532"/>
      <c r="WUC1048287" s="3532"/>
      <c r="WUD1048287" s="3532"/>
      <c r="WUE1048287" s="3532"/>
      <c r="WUF1048287" s="3532"/>
      <c r="WUG1048287" s="3532"/>
      <c r="WUH1048287" s="3532"/>
      <c r="WUI1048287" s="3532"/>
      <c r="WUJ1048287" s="3532"/>
      <c r="WUK1048287" s="3532"/>
      <c r="WUL1048287" s="3532"/>
      <c r="WUM1048287" s="3532"/>
      <c r="WUN1048287" s="3532"/>
      <c r="WUO1048287" s="3532"/>
      <c r="WUP1048287" s="3532"/>
      <c r="WUQ1048287" s="3532"/>
      <c r="WUR1048287" s="3532"/>
      <c r="WUS1048287" s="3532"/>
      <c r="WUT1048287" s="3532"/>
      <c r="WUU1048287" s="3532"/>
      <c r="WUV1048287" s="3532"/>
      <c r="WUW1048287" s="3532"/>
      <c r="WUX1048287" s="3532"/>
      <c r="WUY1048287" s="3532"/>
      <c r="WUZ1048287" s="3532"/>
      <c r="WVA1048287" s="3532"/>
      <c r="WVB1048287" s="3532"/>
      <c r="WVC1048287" s="3532"/>
      <c r="WVD1048287" s="3532"/>
      <c r="WVE1048287" s="3532"/>
      <c r="WVF1048287" s="3532"/>
      <c r="WVG1048287" s="3532"/>
      <c r="WVH1048287" s="3532"/>
      <c r="WVI1048287" s="3532"/>
      <c r="WVJ1048287" s="3532"/>
      <c r="WVK1048287" s="3532"/>
      <c r="WVL1048287" s="3532"/>
      <c r="WVM1048287" s="3532"/>
      <c r="WVN1048287" s="3532"/>
      <c r="WVO1048287" s="3532"/>
      <c r="WVP1048287" s="3532"/>
      <c r="WVQ1048287" s="3532"/>
      <c r="WVR1048287" s="3532"/>
      <c r="WVS1048287" s="3532"/>
      <c r="WVT1048287" s="3532"/>
      <c r="WVU1048287" s="3532"/>
      <c r="WVV1048287" s="3532"/>
      <c r="WVW1048287" s="3532"/>
      <c r="WVX1048287" s="3532"/>
      <c r="WVY1048287" s="3532"/>
      <c r="WVZ1048287" s="3532"/>
      <c r="WWA1048287" s="3532"/>
      <c r="WWB1048287" s="3532"/>
      <c r="WWC1048287" s="3532"/>
      <c r="WWD1048287" s="3532"/>
      <c r="WWE1048287" s="3532"/>
      <c r="WWF1048287" s="3532"/>
      <c r="WWG1048287" s="3532"/>
      <c r="WWH1048287" s="3532"/>
      <c r="WWI1048287" s="3532"/>
      <c r="WWJ1048287" s="3532"/>
      <c r="WWK1048287" s="3532"/>
      <c r="WWL1048287" s="3532"/>
      <c r="WWM1048287" s="3532"/>
      <c r="WWN1048287" s="3532"/>
      <c r="WWO1048287" s="3532"/>
      <c r="WWP1048287" s="3532"/>
      <c r="WWQ1048287" s="3532"/>
      <c r="WWR1048287" s="3532"/>
      <c r="WWS1048287" s="3532"/>
      <c r="WWT1048287" s="3532"/>
      <c r="WWU1048287" s="3532"/>
      <c r="WWV1048287" s="3532"/>
      <c r="WWW1048287" s="3532"/>
      <c r="WWX1048287" s="3532"/>
      <c r="WWY1048287" s="3532"/>
      <c r="WWZ1048287" s="3532"/>
      <c r="WXA1048287" s="3532"/>
      <c r="WXB1048287" s="3532"/>
      <c r="WXC1048287" s="3532"/>
      <c r="WXD1048287" s="3532"/>
      <c r="WXE1048287" s="3532"/>
      <c r="WXF1048287" s="3532"/>
      <c r="WXG1048287" s="3532"/>
      <c r="WXH1048287" s="3532"/>
      <c r="WXI1048287" s="3532"/>
      <c r="WXJ1048287" s="3532"/>
      <c r="WXK1048287" s="3532"/>
      <c r="WXL1048287" s="3532"/>
      <c r="WXM1048287" s="3532"/>
      <c r="WXN1048287" s="3532"/>
      <c r="WXO1048287" s="3532"/>
      <c r="WXP1048287" s="3532"/>
      <c r="WXQ1048287" s="3532"/>
      <c r="WXR1048287" s="3532"/>
      <c r="WXS1048287" s="3532"/>
      <c r="WXT1048287" s="3532"/>
      <c r="WXU1048287" s="3532"/>
      <c r="WXV1048287" s="3532"/>
      <c r="WXW1048287" s="3532"/>
      <c r="WXX1048287" s="3532"/>
      <c r="WXY1048287" s="3532"/>
      <c r="WXZ1048287" s="3532"/>
      <c r="WYA1048287" s="3532"/>
      <c r="WYB1048287" s="3532"/>
      <c r="WYC1048287" s="3532"/>
      <c r="WYD1048287" s="3532"/>
      <c r="WYE1048287" s="3532"/>
      <c r="WYF1048287" s="3532"/>
      <c r="WYG1048287" s="3532"/>
      <c r="WYH1048287" s="3532"/>
      <c r="WYI1048287" s="3532"/>
      <c r="WYJ1048287" s="3532"/>
      <c r="WYK1048287" s="3532"/>
      <c r="WYL1048287" s="3532"/>
      <c r="WYM1048287" s="3532"/>
      <c r="WYN1048287" s="3532"/>
      <c r="WYO1048287" s="3532"/>
      <c r="WYP1048287" s="3532"/>
      <c r="WYQ1048287" s="3532"/>
      <c r="WYR1048287" s="3532"/>
      <c r="WYS1048287" s="3532"/>
      <c r="WYT1048287" s="3532"/>
      <c r="WYU1048287" s="3532"/>
      <c r="WYV1048287" s="3532"/>
      <c r="WYW1048287" s="3532"/>
      <c r="WYX1048287" s="3532"/>
      <c r="WYY1048287" s="3532"/>
      <c r="WYZ1048287" s="3532"/>
      <c r="WZA1048287" s="3532"/>
      <c r="WZB1048287" s="3532"/>
      <c r="WZC1048287" s="3532"/>
      <c r="WZD1048287" s="3532"/>
      <c r="WZE1048287" s="3532"/>
      <c r="WZF1048287" s="3532"/>
      <c r="WZG1048287" s="3532"/>
      <c r="WZH1048287" s="3532"/>
      <c r="WZI1048287" s="3532"/>
      <c r="WZJ1048287" s="3532"/>
      <c r="WZK1048287" s="3532"/>
      <c r="WZL1048287" s="3532"/>
      <c r="WZM1048287" s="3532"/>
      <c r="WZN1048287" s="3532"/>
      <c r="WZO1048287" s="3532"/>
      <c r="WZP1048287" s="3532"/>
      <c r="WZQ1048287" s="3532"/>
      <c r="WZR1048287" s="3532"/>
      <c r="WZS1048287" s="3532"/>
      <c r="WZT1048287" s="3532"/>
      <c r="WZU1048287" s="3532"/>
      <c r="WZV1048287" s="3532"/>
      <c r="WZW1048287" s="3532"/>
      <c r="WZX1048287" s="3532"/>
      <c r="WZY1048287" s="3532"/>
      <c r="WZZ1048287" s="3532"/>
      <c r="XAA1048287" s="3532"/>
      <c r="XAB1048287" s="3532"/>
      <c r="XAC1048287" s="3532"/>
      <c r="XAD1048287" s="3532"/>
      <c r="XAE1048287" s="3532"/>
      <c r="XAF1048287" s="3532"/>
      <c r="XAG1048287" s="3532"/>
      <c r="XAH1048287" s="3532"/>
      <c r="XAI1048287" s="3532"/>
      <c r="XAJ1048287" s="3532"/>
      <c r="XAK1048287" s="3532"/>
      <c r="XAL1048287" s="3532"/>
      <c r="XAM1048287" s="3532"/>
      <c r="XAN1048287" s="3532"/>
      <c r="XAO1048287" s="3532"/>
      <c r="XAP1048287" s="3532"/>
      <c r="XAQ1048287" s="3532"/>
      <c r="XAR1048287" s="3532"/>
      <c r="XAS1048287" s="3532"/>
      <c r="XAT1048287" s="3532"/>
      <c r="XAU1048287" s="3532"/>
      <c r="XAV1048287" s="3532"/>
      <c r="XAW1048287" s="3532"/>
      <c r="XAX1048287" s="3532"/>
      <c r="XAY1048287" s="3532"/>
      <c r="XAZ1048287" s="3532"/>
      <c r="XBA1048287" s="3532"/>
      <c r="XBB1048287" s="3532"/>
      <c r="XBC1048287" s="3532"/>
      <c r="XBD1048287" s="3532"/>
      <c r="XBE1048287" s="3532"/>
      <c r="XBF1048287" s="3532"/>
      <c r="XBG1048287" s="3532"/>
      <c r="XBH1048287" s="3532"/>
      <c r="XBI1048287" s="3532"/>
      <c r="XBJ1048287" s="3532"/>
      <c r="XBK1048287" s="3532"/>
      <c r="XBL1048287" s="3532"/>
      <c r="XBM1048287" s="3532"/>
      <c r="XBN1048287" s="3532"/>
      <c r="XBO1048287" s="3532"/>
      <c r="XBP1048287" s="3532"/>
      <c r="XBQ1048287" s="3532"/>
      <c r="XBR1048287" s="3532"/>
      <c r="XBS1048287" s="3532"/>
      <c r="XBT1048287" s="3532"/>
      <c r="XBU1048287" s="3532"/>
      <c r="XBV1048287" s="3532"/>
      <c r="XBW1048287" s="3532"/>
      <c r="XBX1048287" s="3532"/>
      <c r="XBY1048287" s="3532"/>
      <c r="XBZ1048287" s="3532"/>
      <c r="XCA1048287" s="3532"/>
      <c r="XCB1048287" s="3532"/>
      <c r="XCC1048287" s="3532"/>
      <c r="XCD1048287" s="3532"/>
      <c r="XCE1048287" s="3532"/>
      <c r="XCF1048287" s="3532"/>
      <c r="XCG1048287" s="3532"/>
      <c r="XCH1048287" s="3532"/>
      <c r="XCI1048287" s="3532"/>
      <c r="XCJ1048287" s="3532"/>
      <c r="XCK1048287" s="3532"/>
      <c r="XCL1048287" s="3532"/>
      <c r="XCM1048287" s="3532"/>
      <c r="XCN1048287" s="3532"/>
      <c r="XCO1048287" s="3532"/>
      <c r="XCP1048287" s="3532"/>
      <c r="XCQ1048287" s="3532"/>
      <c r="XCR1048287" s="3532"/>
    </row>
    <row r="1048288" spans="1:16320" ht="13.5">
      <c r="A1048288" s="3532"/>
      <c r="B1048288" s="3532"/>
      <c r="C1048288" s="3532"/>
      <c r="D1048288" s="3532"/>
      <c r="E1048288" s="3532"/>
      <c r="F1048288" s="3532"/>
      <c r="G1048288" s="3532"/>
      <c r="H1048288" s="3532"/>
      <c r="I1048288" s="3532"/>
      <c r="J1048288" s="3532"/>
      <c r="K1048288" s="3532"/>
      <c r="L1048288" s="3532"/>
      <c r="M1048288" s="3532"/>
      <c r="N1048288" s="3532"/>
      <c r="O1048288" s="3532"/>
      <c r="P1048288" s="3532"/>
      <c r="Q1048288" s="3532"/>
      <c r="R1048288" s="3532"/>
      <c r="S1048288" s="3532"/>
      <c r="T1048288" s="3532"/>
      <c r="U1048288" s="3532"/>
      <c r="V1048288" s="3532"/>
      <c r="W1048288" s="3532"/>
      <c r="X1048288" s="3532"/>
      <c r="Y1048288" s="3532"/>
      <c r="Z1048288" s="3532"/>
      <c r="AA1048288" s="3532"/>
      <c r="AB1048288" s="3532"/>
      <c r="AC1048288" s="3532"/>
      <c r="AD1048288" s="3532"/>
      <c r="AE1048288" s="3532"/>
      <c r="AF1048288" s="3532"/>
      <c r="AG1048288" s="3532"/>
      <c r="AH1048288" s="3532"/>
      <c r="AI1048288" s="3532"/>
      <c r="AJ1048288" s="3532"/>
      <c r="AK1048288" s="3532"/>
      <c r="AL1048288" s="3532"/>
      <c r="AM1048288" s="3532"/>
      <c r="AN1048288" s="3532"/>
      <c r="AO1048288" s="3532"/>
      <c r="AP1048288" s="3532"/>
      <c r="AQ1048288" s="3532"/>
      <c r="AR1048288" s="3532"/>
      <c r="AS1048288" s="3532"/>
      <c r="AT1048288" s="3532"/>
      <c r="AU1048288" s="3532"/>
      <c r="AV1048288" s="3532"/>
      <c r="AW1048288" s="3532"/>
      <c r="AX1048288" s="3532"/>
      <c r="AY1048288" s="3532"/>
      <c r="AZ1048288" s="3532"/>
      <c r="BA1048288" s="3532"/>
      <c r="BB1048288" s="3532"/>
      <c r="BC1048288" s="3532"/>
      <c r="BD1048288" s="3532"/>
      <c r="BE1048288" s="3532"/>
      <c r="BF1048288" s="3532"/>
      <c r="BG1048288" s="3532"/>
      <c r="BH1048288" s="3532"/>
      <c r="BI1048288" s="3532"/>
      <c r="BJ1048288" s="3532"/>
      <c r="BK1048288" s="3532"/>
      <c r="BL1048288" s="3532"/>
      <c r="BM1048288" s="3532"/>
      <c r="BN1048288" s="3532"/>
      <c r="BO1048288" s="3532"/>
      <c r="BP1048288" s="3532"/>
      <c r="BQ1048288" s="3532"/>
      <c r="BR1048288" s="3532"/>
      <c r="BS1048288" s="3532"/>
      <c r="BT1048288" s="3532"/>
      <c r="BU1048288" s="3532"/>
      <c r="BV1048288" s="3532"/>
      <c r="BW1048288" s="3532"/>
      <c r="BX1048288" s="3532"/>
      <c r="BY1048288" s="3532"/>
      <c r="BZ1048288" s="3532"/>
      <c r="CA1048288" s="3532"/>
      <c r="CB1048288" s="3532"/>
      <c r="CC1048288" s="3532"/>
      <c r="CD1048288" s="3532"/>
      <c r="CE1048288" s="3532"/>
      <c r="CF1048288" s="3532"/>
      <c r="CG1048288" s="3532"/>
      <c r="CH1048288" s="3532"/>
      <c r="CI1048288" s="3532"/>
      <c r="CJ1048288" s="3532"/>
      <c r="CK1048288" s="3532"/>
      <c r="CL1048288" s="3532"/>
      <c r="CM1048288" s="3532"/>
      <c r="CN1048288" s="3532"/>
      <c r="CO1048288" s="3532"/>
      <c r="CP1048288" s="3532"/>
      <c r="CQ1048288" s="3532"/>
      <c r="CR1048288" s="3532"/>
      <c r="CS1048288" s="3532"/>
      <c r="CT1048288" s="3532"/>
      <c r="CU1048288" s="3532"/>
      <c r="CV1048288" s="3532"/>
      <c r="CW1048288" s="3532"/>
      <c r="CX1048288" s="3532"/>
      <c r="CY1048288" s="3532"/>
      <c r="CZ1048288" s="3532"/>
      <c r="DA1048288" s="3532"/>
      <c r="DB1048288" s="3532"/>
      <c r="DC1048288" s="3532"/>
      <c r="DD1048288" s="3532"/>
      <c r="DE1048288" s="3532"/>
      <c r="DF1048288" s="3532"/>
      <c r="DG1048288" s="3532"/>
      <c r="DH1048288" s="3532"/>
      <c r="DI1048288" s="3532"/>
      <c r="DJ1048288" s="3532"/>
      <c r="DK1048288" s="3532"/>
      <c r="DL1048288" s="3532"/>
      <c r="DM1048288" s="3532"/>
      <c r="DN1048288" s="3532"/>
      <c r="DO1048288" s="3532"/>
      <c r="DP1048288" s="3532"/>
      <c r="DQ1048288" s="3532"/>
      <c r="DR1048288" s="3532"/>
      <c r="DS1048288" s="3532"/>
      <c r="DT1048288" s="3532"/>
      <c r="DU1048288" s="3532"/>
      <c r="DV1048288" s="3532"/>
      <c r="DW1048288" s="3532"/>
      <c r="DX1048288" s="3532"/>
      <c r="DY1048288" s="3532"/>
      <c r="DZ1048288" s="3532"/>
      <c r="EA1048288" s="3532"/>
      <c r="EB1048288" s="3532"/>
      <c r="EC1048288" s="3532"/>
      <c r="ED1048288" s="3532"/>
      <c r="EE1048288" s="3532"/>
      <c r="EF1048288" s="3532"/>
      <c r="EG1048288" s="3532"/>
      <c r="EH1048288" s="3532"/>
      <c r="EI1048288" s="3532"/>
      <c r="EJ1048288" s="3532"/>
      <c r="EK1048288" s="3532"/>
      <c r="EL1048288" s="3532"/>
      <c r="EM1048288" s="3532"/>
      <c r="EN1048288" s="3532"/>
      <c r="EO1048288" s="3532"/>
      <c r="EP1048288" s="3532"/>
      <c r="EQ1048288" s="3532"/>
      <c r="ER1048288" s="3532"/>
      <c r="ES1048288" s="3532"/>
      <c r="ET1048288" s="3532"/>
      <c r="EU1048288" s="3532"/>
      <c r="EV1048288" s="3532"/>
      <c r="EW1048288" s="3532"/>
      <c r="EX1048288" s="3532"/>
      <c r="EY1048288" s="3532"/>
      <c r="EZ1048288" s="3532"/>
      <c r="FA1048288" s="3532"/>
      <c r="FB1048288" s="3532"/>
      <c r="FC1048288" s="3532"/>
      <c r="FD1048288" s="3532"/>
      <c r="FE1048288" s="3532"/>
      <c r="FF1048288" s="3532"/>
      <c r="FG1048288" s="3532"/>
      <c r="FH1048288" s="3532"/>
      <c r="FI1048288" s="3532"/>
      <c r="FJ1048288" s="3532"/>
      <c r="FK1048288" s="3532"/>
      <c r="FL1048288" s="3532"/>
      <c r="FM1048288" s="3532"/>
      <c r="FN1048288" s="3532"/>
      <c r="FO1048288" s="3532"/>
      <c r="FP1048288" s="3532"/>
      <c r="FQ1048288" s="3532"/>
      <c r="FR1048288" s="3532"/>
      <c r="FS1048288" s="3532"/>
      <c r="FT1048288" s="3532"/>
      <c r="FU1048288" s="3532"/>
      <c r="FV1048288" s="3532"/>
      <c r="FW1048288" s="3532"/>
      <c r="FX1048288" s="3532"/>
      <c r="FY1048288" s="3532"/>
      <c r="FZ1048288" s="3532"/>
      <c r="GA1048288" s="3532"/>
      <c r="GB1048288" s="3532"/>
      <c r="GC1048288" s="3532"/>
      <c r="GD1048288" s="3532"/>
      <c r="GE1048288" s="3532"/>
      <c r="GF1048288" s="3532"/>
      <c r="GG1048288" s="3532"/>
      <c r="GH1048288" s="3532"/>
      <c r="GI1048288" s="3532"/>
      <c r="GJ1048288" s="3532"/>
      <c r="GK1048288" s="3532"/>
      <c r="GL1048288" s="3532"/>
      <c r="GM1048288" s="3532"/>
      <c r="GN1048288" s="3532"/>
      <c r="GO1048288" s="3532"/>
      <c r="GP1048288" s="3532"/>
      <c r="GQ1048288" s="3532"/>
      <c r="GR1048288" s="3532"/>
      <c r="GS1048288" s="3532"/>
      <c r="GT1048288" s="3532"/>
      <c r="GU1048288" s="3532"/>
      <c r="GV1048288" s="3532"/>
      <c r="GW1048288" s="3532"/>
      <c r="GX1048288" s="3532"/>
      <c r="GY1048288" s="3532"/>
      <c r="GZ1048288" s="3532"/>
      <c r="HA1048288" s="3532"/>
      <c r="HB1048288" s="3532"/>
      <c r="HC1048288" s="3532"/>
      <c r="HD1048288" s="3532"/>
      <c r="HE1048288" s="3532"/>
      <c r="HF1048288" s="3532"/>
      <c r="HG1048288" s="3532"/>
      <c r="HH1048288" s="3532"/>
      <c r="HI1048288" s="3532"/>
      <c r="HJ1048288" s="3532"/>
      <c r="HK1048288" s="3532"/>
      <c r="HL1048288" s="3532"/>
      <c r="HM1048288" s="3532"/>
      <c r="HN1048288" s="3532"/>
      <c r="HO1048288" s="3532"/>
      <c r="HP1048288" s="3532"/>
      <c r="HQ1048288" s="3532"/>
      <c r="HR1048288" s="3532"/>
      <c r="HS1048288" s="3532"/>
      <c r="HT1048288" s="3532"/>
      <c r="HU1048288" s="3532"/>
      <c r="HV1048288" s="3532"/>
      <c r="HW1048288" s="3532"/>
      <c r="HX1048288" s="3532"/>
      <c r="HY1048288" s="3532"/>
      <c r="HZ1048288" s="3532"/>
      <c r="IA1048288" s="3532"/>
      <c r="IB1048288" s="3532"/>
      <c r="IC1048288" s="3532"/>
      <c r="ID1048288" s="3532"/>
      <c r="IE1048288" s="3532"/>
      <c r="IF1048288" s="3532"/>
      <c r="IG1048288" s="3532"/>
      <c r="IH1048288" s="3532"/>
      <c r="II1048288" s="3532"/>
      <c r="IJ1048288" s="3532"/>
      <c r="IK1048288" s="3532"/>
      <c r="IL1048288" s="3532"/>
      <c r="IM1048288" s="3532"/>
      <c r="IN1048288" s="3532"/>
      <c r="IO1048288" s="3532"/>
      <c r="IP1048288" s="3532"/>
      <c r="IQ1048288" s="3532"/>
      <c r="IR1048288" s="3532"/>
      <c r="IS1048288" s="3532"/>
      <c r="IT1048288" s="3532"/>
      <c r="IU1048288" s="3532"/>
      <c r="IV1048288" s="3532"/>
      <c r="IW1048288" s="3532"/>
      <c r="IX1048288" s="3532"/>
      <c r="IY1048288" s="3532"/>
      <c r="IZ1048288" s="3532"/>
      <c r="JA1048288" s="3532"/>
      <c r="JB1048288" s="3532"/>
      <c r="JC1048288" s="3532"/>
      <c r="JD1048288" s="3532"/>
      <c r="JE1048288" s="3532"/>
      <c r="JF1048288" s="3532"/>
      <c r="JG1048288" s="3532"/>
      <c r="JH1048288" s="3532"/>
      <c r="JI1048288" s="3532"/>
      <c r="JJ1048288" s="3532"/>
      <c r="JK1048288" s="3532"/>
      <c r="JL1048288" s="3532"/>
      <c r="JM1048288" s="3532"/>
      <c r="JN1048288" s="3532"/>
      <c r="JO1048288" s="3532"/>
      <c r="JP1048288" s="3532"/>
      <c r="JQ1048288" s="3532"/>
      <c r="JR1048288" s="3532"/>
      <c r="JS1048288" s="3532"/>
      <c r="JT1048288" s="3532"/>
      <c r="JU1048288" s="3532"/>
      <c r="JV1048288" s="3532"/>
      <c r="JW1048288" s="3532"/>
      <c r="JX1048288" s="3532"/>
      <c r="JY1048288" s="3532"/>
      <c r="JZ1048288" s="3532"/>
      <c r="KA1048288" s="3532"/>
      <c r="KB1048288" s="3532"/>
      <c r="KC1048288" s="3532"/>
      <c r="KD1048288" s="3532"/>
      <c r="KE1048288" s="3532"/>
      <c r="KF1048288" s="3532"/>
      <c r="KG1048288" s="3532"/>
      <c r="KH1048288" s="3532"/>
      <c r="KI1048288" s="3532"/>
      <c r="KJ1048288" s="3532"/>
      <c r="KK1048288" s="3532"/>
      <c r="KL1048288" s="3532"/>
      <c r="KM1048288" s="3532"/>
      <c r="KN1048288" s="3532"/>
      <c r="KO1048288" s="3532"/>
      <c r="KP1048288" s="3532"/>
      <c r="KQ1048288" s="3532"/>
      <c r="KR1048288" s="3532"/>
      <c r="KS1048288" s="3532"/>
      <c r="KT1048288" s="3532"/>
      <c r="KU1048288" s="3532"/>
      <c r="KV1048288" s="3532"/>
      <c r="KW1048288" s="3532"/>
      <c r="KX1048288" s="3532"/>
      <c r="KY1048288" s="3532"/>
      <c r="KZ1048288" s="3532"/>
      <c r="LA1048288" s="3532"/>
      <c r="LB1048288" s="3532"/>
      <c r="LC1048288" s="3532"/>
      <c r="LD1048288" s="3532"/>
      <c r="LE1048288" s="3532"/>
      <c r="LF1048288" s="3532"/>
      <c r="LG1048288" s="3532"/>
      <c r="LH1048288" s="3532"/>
      <c r="LI1048288" s="3532"/>
      <c r="LJ1048288" s="3532"/>
      <c r="LK1048288" s="3532"/>
      <c r="LL1048288" s="3532"/>
      <c r="LM1048288" s="3532"/>
      <c r="LN1048288" s="3532"/>
      <c r="LO1048288" s="3532"/>
      <c r="LP1048288" s="3532"/>
      <c r="LQ1048288" s="3532"/>
      <c r="LR1048288" s="3532"/>
      <c r="LS1048288" s="3532"/>
      <c r="LT1048288" s="3532"/>
      <c r="LU1048288" s="3532"/>
      <c r="LV1048288" s="3532"/>
      <c r="LW1048288" s="3532"/>
      <c r="LX1048288" s="3532"/>
      <c r="LY1048288" s="3532"/>
      <c r="LZ1048288" s="3532"/>
      <c r="MA1048288" s="3532"/>
      <c r="MB1048288" s="3532"/>
      <c r="MC1048288" s="3532"/>
      <c r="MD1048288" s="3532"/>
      <c r="ME1048288" s="3532"/>
      <c r="MF1048288" s="3532"/>
      <c r="MG1048288" s="3532"/>
      <c r="MH1048288" s="3532"/>
      <c r="MI1048288" s="3532"/>
      <c r="MJ1048288" s="3532"/>
      <c r="MK1048288" s="3532"/>
      <c r="ML1048288" s="3532"/>
      <c r="MM1048288" s="3532"/>
      <c r="MN1048288" s="3532"/>
      <c r="MO1048288" s="3532"/>
      <c r="MP1048288" s="3532"/>
      <c r="MQ1048288" s="3532"/>
      <c r="MR1048288" s="3532"/>
      <c r="MS1048288" s="3532"/>
      <c r="MT1048288" s="3532"/>
      <c r="MU1048288" s="3532"/>
      <c r="MV1048288" s="3532"/>
      <c r="MW1048288" s="3532"/>
      <c r="MX1048288" s="3532"/>
      <c r="MY1048288" s="3532"/>
      <c r="MZ1048288" s="3532"/>
      <c r="NA1048288" s="3532"/>
      <c r="NB1048288" s="3532"/>
      <c r="NC1048288" s="3532"/>
      <c r="ND1048288" s="3532"/>
      <c r="NE1048288" s="3532"/>
      <c r="NF1048288" s="3532"/>
      <c r="NG1048288" s="3532"/>
      <c r="NH1048288" s="3532"/>
      <c r="NI1048288" s="3532"/>
      <c r="NJ1048288" s="3532"/>
      <c r="NK1048288" s="3532"/>
      <c r="NL1048288" s="3532"/>
      <c r="NM1048288" s="3532"/>
      <c r="NN1048288" s="3532"/>
      <c r="NO1048288" s="3532"/>
      <c r="NP1048288" s="3532"/>
      <c r="NQ1048288" s="3532"/>
      <c r="NR1048288" s="3532"/>
      <c r="NS1048288" s="3532"/>
      <c r="NT1048288" s="3532"/>
      <c r="NU1048288" s="3532"/>
      <c r="NV1048288" s="3532"/>
      <c r="NW1048288" s="3532"/>
      <c r="NX1048288" s="3532"/>
      <c r="NY1048288" s="3532"/>
      <c r="NZ1048288" s="3532"/>
      <c r="OA1048288" s="3532"/>
      <c r="OB1048288" s="3532"/>
      <c r="OC1048288" s="3532"/>
      <c r="OD1048288" s="3532"/>
      <c r="OE1048288" s="3532"/>
      <c r="OF1048288" s="3532"/>
      <c r="OG1048288" s="3532"/>
      <c r="OH1048288" s="3532"/>
      <c r="OI1048288" s="3532"/>
      <c r="OJ1048288" s="3532"/>
      <c r="OK1048288" s="3532"/>
      <c r="OL1048288" s="3532"/>
      <c r="OM1048288" s="3532"/>
      <c r="ON1048288" s="3532"/>
      <c r="OO1048288" s="3532"/>
      <c r="OP1048288" s="3532"/>
      <c r="OQ1048288" s="3532"/>
      <c r="OR1048288" s="3532"/>
      <c r="OS1048288" s="3532"/>
      <c r="OT1048288" s="3532"/>
      <c r="OU1048288" s="3532"/>
      <c r="OV1048288" s="3532"/>
      <c r="OW1048288" s="3532"/>
      <c r="OX1048288" s="3532"/>
      <c r="OY1048288" s="3532"/>
      <c r="OZ1048288" s="3532"/>
      <c r="PA1048288" s="3532"/>
      <c r="PB1048288" s="3532"/>
      <c r="PC1048288" s="3532"/>
      <c r="PD1048288" s="3532"/>
      <c r="PE1048288" s="3532"/>
      <c r="PF1048288" s="3532"/>
      <c r="PG1048288" s="3532"/>
      <c r="PH1048288" s="3532"/>
      <c r="PI1048288" s="3532"/>
      <c r="PJ1048288" s="3532"/>
      <c r="PK1048288" s="3532"/>
      <c r="PL1048288" s="3532"/>
      <c r="PM1048288" s="3532"/>
      <c r="PN1048288" s="3532"/>
      <c r="PO1048288" s="3532"/>
      <c r="PP1048288" s="3532"/>
      <c r="PQ1048288" s="3532"/>
      <c r="PR1048288" s="3532"/>
      <c r="PS1048288" s="3532"/>
      <c r="PT1048288" s="3532"/>
      <c r="PU1048288" s="3532"/>
      <c r="PV1048288" s="3532"/>
      <c r="PW1048288" s="3532"/>
      <c r="PX1048288" s="3532"/>
      <c r="PY1048288" s="3532"/>
      <c r="PZ1048288" s="3532"/>
      <c r="QA1048288" s="3532"/>
      <c r="QB1048288" s="3532"/>
      <c r="QC1048288" s="3532"/>
      <c r="QD1048288" s="3532"/>
      <c r="QE1048288" s="3532"/>
      <c r="QF1048288" s="3532"/>
      <c r="QG1048288" s="3532"/>
      <c r="QH1048288" s="3532"/>
      <c r="QI1048288" s="3532"/>
      <c r="QJ1048288" s="3532"/>
      <c r="QK1048288" s="3532"/>
      <c r="QL1048288" s="3532"/>
      <c r="QM1048288" s="3532"/>
      <c r="QN1048288" s="3532"/>
      <c r="QO1048288" s="3532"/>
      <c r="QP1048288" s="3532"/>
      <c r="QQ1048288" s="3532"/>
      <c r="QR1048288" s="3532"/>
      <c r="QS1048288" s="3532"/>
      <c r="QT1048288" s="3532"/>
      <c r="QU1048288" s="3532"/>
      <c r="QV1048288" s="3532"/>
      <c r="QW1048288" s="3532"/>
      <c r="QX1048288" s="3532"/>
      <c r="QY1048288" s="3532"/>
      <c r="QZ1048288" s="3532"/>
      <c r="RA1048288" s="3532"/>
      <c r="RB1048288" s="3532"/>
      <c r="RC1048288" s="3532"/>
      <c r="RD1048288" s="3532"/>
      <c r="RE1048288" s="3532"/>
      <c r="RF1048288" s="3532"/>
      <c r="RG1048288" s="3532"/>
      <c r="RH1048288" s="3532"/>
      <c r="RI1048288" s="3532"/>
      <c r="RJ1048288" s="3532"/>
      <c r="RK1048288" s="3532"/>
      <c r="RL1048288" s="3532"/>
      <c r="RM1048288" s="3532"/>
      <c r="RN1048288" s="3532"/>
      <c r="RO1048288" s="3532"/>
      <c r="RP1048288" s="3532"/>
      <c r="RQ1048288" s="3532"/>
      <c r="RR1048288" s="3532"/>
      <c r="RS1048288" s="3532"/>
      <c r="RT1048288" s="3532"/>
      <c r="RU1048288" s="3532"/>
      <c r="RV1048288" s="3532"/>
      <c r="RW1048288" s="3532"/>
      <c r="RX1048288" s="3532"/>
      <c r="RY1048288" s="3532"/>
      <c r="RZ1048288" s="3532"/>
      <c r="SA1048288" s="3532"/>
      <c r="SB1048288" s="3532"/>
      <c r="SC1048288" s="3532"/>
      <c r="SD1048288" s="3532"/>
      <c r="SE1048288" s="3532"/>
      <c r="SF1048288" s="3532"/>
      <c r="SG1048288" s="3532"/>
      <c r="SH1048288" s="3532"/>
      <c r="SI1048288" s="3532"/>
      <c r="SJ1048288" s="3532"/>
      <c r="SK1048288" s="3532"/>
      <c r="SL1048288" s="3532"/>
      <c r="SM1048288" s="3532"/>
      <c r="SN1048288" s="3532"/>
      <c r="SO1048288" s="3532"/>
      <c r="SP1048288" s="3532"/>
      <c r="SQ1048288" s="3532"/>
      <c r="SR1048288" s="3532"/>
      <c r="SS1048288" s="3532"/>
      <c r="ST1048288" s="3532"/>
      <c r="SU1048288" s="3532"/>
      <c r="SV1048288" s="3532"/>
      <c r="SW1048288" s="3532"/>
      <c r="SX1048288" s="3532"/>
      <c r="SY1048288" s="3532"/>
      <c r="SZ1048288" s="3532"/>
      <c r="TA1048288" s="3532"/>
      <c r="TB1048288" s="3532"/>
      <c r="TC1048288" s="3532"/>
      <c r="TD1048288" s="3532"/>
      <c r="TE1048288" s="3532"/>
      <c r="TF1048288" s="3532"/>
      <c r="TG1048288" s="3532"/>
      <c r="TH1048288" s="3532"/>
      <c r="TI1048288" s="3532"/>
      <c r="TJ1048288" s="3532"/>
      <c r="TK1048288" s="3532"/>
      <c r="TL1048288" s="3532"/>
      <c r="TM1048288" s="3532"/>
      <c r="TN1048288" s="3532"/>
      <c r="TO1048288" s="3532"/>
      <c r="TP1048288" s="3532"/>
      <c r="TQ1048288" s="3532"/>
      <c r="TR1048288" s="3532"/>
      <c r="TS1048288" s="3532"/>
      <c r="TT1048288" s="3532"/>
      <c r="TU1048288" s="3532"/>
      <c r="TV1048288" s="3532"/>
      <c r="TW1048288" s="3532"/>
      <c r="TX1048288" s="3532"/>
      <c r="TY1048288" s="3532"/>
      <c r="TZ1048288" s="3532"/>
      <c r="UA1048288" s="3532"/>
      <c r="UB1048288" s="3532"/>
      <c r="UC1048288" s="3532"/>
      <c r="UD1048288" s="3532"/>
      <c r="UE1048288" s="3532"/>
      <c r="UF1048288" s="3532"/>
      <c r="UG1048288" s="3532"/>
      <c r="UH1048288" s="3532"/>
      <c r="UI1048288" s="3532"/>
      <c r="UJ1048288" s="3532"/>
      <c r="UK1048288" s="3532"/>
      <c r="UL1048288" s="3532"/>
      <c r="UM1048288" s="3532"/>
      <c r="UN1048288" s="3532"/>
      <c r="UO1048288" s="3532"/>
      <c r="UP1048288" s="3532"/>
      <c r="UQ1048288" s="3532"/>
      <c r="UR1048288" s="3532"/>
      <c r="US1048288" s="3532"/>
      <c r="UT1048288" s="3532"/>
      <c r="UU1048288" s="3532"/>
      <c r="UV1048288" s="3532"/>
      <c r="UW1048288" s="3532"/>
      <c r="UX1048288" s="3532"/>
      <c r="UY1048288" s="3532"/>
      <c r="UZ1048288" s="3532"/>
      <c r="VA1048288" s="3532"/>
      <c r="VB1048288" s="3532"/>
      <c r="VC1048288" s="3532"/>
      <c r="VD1048288" s="3532"/>
      <c r="VE1048288" s="3532"/>
      <c r="VF1048288" s="3532"/>
      <c r="VG1048288" s="3532"/>
      <c r="VH1048288" s="3532"/>
      <c r="VI1048288" s="3532"/>
      <c r="VJ1048288" s="3532"/>
      <c r="VK1048288" s="3532"/>
      <c r="VL1048288" s="3532"/>
      <c r="VM1048288" s="3532"/>
      <c r="VN1048288" s="3532"/>
      <c r="VO1048288" s="3532"/>
      <c r="VP1048288" s="3532"/>
      <c r="VQ1048288" s="3532"/>
      <c r="VR1048288" s="3532"/>
      <c r="VS1048288" s="3532"/>
      <c r="VT1048288" s="3532"/>
      <c r="VU1048288" s="3532"/>
      <c r="VV1048288" s="3532"/>
      <c r="VW1048288" s="3532"/>
      <c r="VX1048288" s="3532"/>
      <c r="VY1048288" s="3532"/>
      <c r="VZ1048288" s="3532"/>
      <c r="WA1048288" s="3532"/>
      <c r="WB1048288" s="3532"/>
      <c r="WC1048288" s="3532"/>
      <c r="WD1048288" s="3532"/>
      <c r="WE1048288" s="3532"/>
      <c r="WF1048288" s="3532"/>
      <c r="WG1048288" s="3532"/>
      <c r="WH1048288" s="3532"/>
      <c r="WI1048288" s="3532"/>
      <c r="WJ1048288" s="3532"/>
      <c r="WK1048288" s="3532"/>
      <c r="WL1048288" s="3532"/>
      <c r="WM1048288" s="3532"/>
      <c r="WN1048288" s="3532"/>
      <c r="WO1048288" s="3532"/>
      <c r="WP1048288" s="3532"/>
      <c r="WQ1048288" s="3532"/>
      <c r="WR1048288" s="3532"/>
      <c r="WS1048288" s="3532"/>
      <c r="WT1048288" s="3532"/>
      <c r="WU1048288" s="3532"/>
      <c r="WV1048288" s="3532"/>
      <c r="WW1048288" s="3532"/>
      <c r="WX1048288" s="3532"/>
      <c r="WY1048288" s="3532"/>
      <c r="WZ1048288" s="3532"/>
      <c r="XA1048288" s="3532"/>
      <c r="XB1048288" s="3532"/>
      <c r="XC1048288" s="3532"/>
      <c r="XD1048288" s="3532"/>
      <c r="XE1048288" s="3532"/>
      <c r="XF1048288" s="3532"/>
      <c r="XG1048288" s="3532"/>
      <c r="XH1048288" s="3532"/>
      <c r="XI1048288" s="3532"/>
      <c r="XJ1048288" s="3532"/>
      <c r="XK1048288" s="3532"/>
      <c r="XL1048288" s="3532"/>
      <c r="XM1048288" s="3532"/>
      <c r="XN1048288" s="3532"/>
      <c r="XO1048288" s="3532"/>
      <c r="XP1048288" s="3532"/>
      <c r="XQ1048288" s="3532"/>
      <c r="XR1048288" s="3532"/>
      <c r="XS1048288" s="3532"/>
      <c r="XT1048288" s="3532"/>
      <c r="XU1048288" s="3532"/>
      <c r="XV1048288" s="3532"/>
      <c r="XW1048288" s="3532"/>
      <c r="XX1048288" s="3532"/>
      <c r="XY1048288" s="3532"/>
      <c r="XZ1048288" s="3532"/>
      <c r="YA1048288" s="3532"/>
      <c r="YB1048288" s="3532"/>
      <c r="YC1048288" s="3532"/>
      <c r="YD1048288" s="3532"/>
      <c r="YE1048288" s="3532"/>
      <c r="YF1048288" s="3532"/>
      <c r="YG1048288" s="3532"/>
      <c r="YH1048288" s="3532"/>
      <c r="YI1048288" s="3532"/>
      <c r="YJ1048288" s="3532"/>
      <c r="YK1048288" s="3532"/>
      <c r="YL1048288" s="3532"/>
      <c r="YM1048288" s="3532"/>
      <c r="YN1048288" s="3532"/>
      <c r="YO1048288" s="3532"/>
      <c r="YP1048288" s="3532"/>
      <c r="YQ1048288" s="3532"/>
      <c r="YR1048288" s="3532"/>
      <c r="YS1048288" s="3532"/>
      <c r="YT1048288" s="3532"/>
      <c r="YU1048288" s="3532"/>
      <c r="YV1048288" s="3532"/>
      <c r="YW1048288" s="3532"/>
      <c r="YX1048288" s="3532"/>
      <c r="YY1048288" s="3532"/>
      <c r="YZ1048288" s="3532"/>
      <c r="ZA1048288" s="3532"/>
      <c r="ZB1048288" s="3532"/>
      <c r="ZC1048288" s="3532"/>
      <c r="ZD1048288" s="3532"/>
      <c r="ZE1048288" s="3532"/>
      <c r="ZF1048288" s="3532"/>
      <c r="ZG1048288" s="3532"/>
      <c r="ZH1048288" s="3532"/>
      <c r="ZI1048288" s="3532"/>
      <c r="ZJ1048288" s="3532"/>
      <c r="ZK1048288" s="3532"/>
      <c r="ZL1048288" s="3532"/>
      <c r="ZM1048288" s="3532"/>
      <c r="ZN1048288" s="3532"/>
      <c r="ZO1048288" s="3532"/>
      <c r="ZP1048288" s="3532"/>
      <c r="ZQ1048288" s="3532"/>
      <c r="ZR1048288" s="3532"/>
      <c r="ZS1048288" s="3532"/>
      <c r="ZT1048288" s="3532"/>
      <c r="ZU1048288" s="3532"/>
      <c r="ZV1048288" s="3532"/>
      <c r="ZW1048288" s="3532"/>
      <c r="ZX1048288" s="3532"/>
      <c r="ZY1048288" s="3532"/>
      <c r="ZZ1048288" s="3532"/>
      <c r="AAA1048288" s="3532"/>
      <c r="AAB1048288" s="3532"/>
      <c r="AAC1048288" s="3532"/>
      <c r="AAD1048288" s="3532"/>
      <c r="AAE1048288" s="3532"/>
      <c r="AAF1048288" s="3532"/>
      <c r="AAG1048288" s="3532"/>
      <c r="AAH1048288" s="3532"/>
      <c r="AAI1048288" s="3532"/>
      <c r="AAJ1048288" s="3532"/>
      <c r="AAK1048288" s="3532"/>
      <c r="AAL1048288" s="3532"/>
      <c r="AAM1048288" s="3532"/>
      <c r="AAN1048288" s="3532"/>
      <c r="AAO1048288" s="3532"/>
      <c r="AAP1048288" s="3532"/>
      <c r="AAQ1048288" s="3532"/>
      <c r="AAR1048288" s="3532"/>
      <c r="AAS1048288" s="3532"/>
      <c r="AAT1048288" s="3532"/>
      <c r="AAU1048288" s="3532"/>
      <c r="AAV1048288" s="3532"/>
      <c r="AAW1048288" s="3532"/>
      <c r="AAX1048288" s="3532"/>
      <c r="AAY1048288" s="3532"/>
      <c r="AAZ1048288" s="3532"/>
      <c r="ABA1048288" s="3532"/>
      <c r="ABB1048288" s="3532"/>
      <c r="ABC1048288" s="3532"/>
      <c r="ABD1048288" s="3532"/>
      <c r="ABE1048288" s="3532"/>
      <c r="ABF1048288" s="3532"/>
      <c r="ABG1048288" s="3532"/>
      <c r="ABH1048288" s="3532"/>
      <c r="ABI1048288" s="3532"/>
      <c r="ABJ1048288" s="3532"/>
      <c r="ABK1048288" s="3532"/>
      <c r="ABL1048288" s="3532"/>
      <c r="ABM1048288" s="3532"/>
      <c r="ABN1048288" s="3532"/>
      <c r="ABO1048288" s="3532"/>
      <c r="ABP1048288" s="3532"/>
      <c r="ABQ1048288" s="3532"/>
      <c r="ABR1048288" s="3532"/>
      <c r="ABS1048288" s="3532"/>
      <c r="ABT1048288" s="3532"/>
      <c r="ABU1048288" s="3532"/>
      <c r="ABV1048288" s="3532"/>
      <c r="ABW1048288" s="3532"/>
      <c r="ABX1048288" s="3532"/>
      <c r="ABY1048288" s="3532"/>
      <c r="ABZ1048288" s="3532"/>
      <c r="ACA1048288" s="3532"/>
      <c r="ACB1048288" s="3532"/>
      <c r="ACC1048288" s="3532"/>
      <c r="ACD1048288" s="3532"/>
      <c r="ACE1048288" s="3532"/>
      <c r="ACF1048288" s="3532"/>
      <c r="ACG1048288" s="3532"/>
      <c r="ACH1048288" s="3532"/>
      <c r="ACI1048288" s="3532"/>
      <c r="ACJ1048288" s="3532"/>
      <c r="ACK1048288" s="3532"/>
      <c r="ACL1048288" s="3532"/>
      <c r="ACM1048288" s="3532"/>
      <c r="ACN1048288" s="3532"/>
      <c r="ACO1048288" s="3532"/>
      <c r="ACP1048288" s="3532"/>
      <c r="ACQ1048288" s="3532"/>
      <c r="ACR1048288" s="3532"/>
      <c r="ACS1048288" s="3532"/>
      <c r="ACT1048288" s="3532"/>
      <c r="ACU1048288" s="3532"/>
      <c r="ACV1048288" s="3532"/>
      <c r="ACW1048288" s="3532"/>
      <c r="ACX1048288" s="3532"/>
      <c r="ACY1048288" s="3532"/>
      <c r="ACZ1048288" s="3532"/>
      <c r="ADA1048288" s="3532"/>
      <c r="ADB1048288" s="3532"/>
      <c r="ADC1048288" s="3532"/>
      <c r="ADD1048288" s="3532"/>
      <c r="ADE1048288" s="3532"/>
      <c r="ADF1048288" s="3532"/>
      <c r="ADG1048288" s="3532"/>
      <c r="ADH1048288" s="3532"/>
      <c r="ADI1048288" s="3532"/>
      <c r="ADJ1048288" s="3532"/>
      <c r="ADK1048288" s="3532"/>
      <c r="ADL1048288" s="3532"/>
      <c r="ADM1048288" s="3532"/>
      <c r="ADN1048288" s="3532"/>
      <c r="ADO1048288" s="3532"/>
      <c r="ADP1048288" s="3532"/>
      <c r="ADQ1048288" s="3532"/>
      <c r="ADR1048288" s="3532"/>
      <c r="ADS1048288" s="3532"/>
      <c r="ADT1048288" s="3532"/>
      <c r="ADU1048288" s="3532"/>
      <c r="ADV1048288" s="3532"/>
      <c r="ADW1048288" s="3532"/>
      <c r="ADX1048288" s="3532"/>
      <c r="ADY1048288" s="3532"/>
      <c r="ADZ1048288" s="3532"/>
      <c r="AEA1048288" s="3532"/>
      <c r="AEB1048288" s="3532"/>
      <c r="AEC1048288" s="3532"/>
      <c r="AED1048288" s="3532"/>
      <c r="AEE1048288" s="3532"/>
      <c r="AEF1048288" s="3532"/>
      <c r="AEG1048288" s="3532"/>
      <c r="AEH1048288" s="3532"/>
      <c r="AEI1048288" s="3532"/>
      <c r="AEJ1048288" s="3532"/>
      <c r="AEK1048288" s="3532"/>
      <c r="AEL1048288" s="3532"/>
      <c r="AEM1048288" s="3532"/>
      <c r="AEN1048288" s="3532"/>
      <c r="AEO1048288" s="3532"/>
      <c r="AEP1048288" s="3532"/>
      <c r="AEQ1048288" s="3532"/>
      <c r="AER1048288" s="3532"/>
      <c r="AES1048288" s="3532"/>
      <c r="AET1048288" s="3532"/>
      <c r="AEU1048288" s="3532"/>
      <c r="AEV1048288" s="3532"/>
      <c r="AEW1048288" s="3532"/>
      <c r="AEX1048288" s="3532"/>
      <c r="AEY1048288" s="3532"/>
      <c r="AEZ1048288" s="3532"/>
      <c r="AFA1048288" s="3532"/>
      <c r="AFB1048288" s="3532"/>
      <c r="AFC1048288" s="3532"/>
      <c r="AFD1048288" s="3532"/>
      <c r="AFE1048288" s="3532"/>
      <c r="AFF1048288" s="3532"/>
      <c r="AFG1048288" s="3532"/>
      <c r="AFH1048288" s="3532"/>
      <c r="AFI1048288" s="3532"/>
      <c r="AFJ1048288" s="3532"/>
      <c r="AFK1048288" s="3532"/>
      <c r="AFL1048288" s="3532"/>
      <c r="AFM1048288" s="3532"/>
      <c r="AFN1048288" s="3532"/>
      <c r="AFO1048288" s="3532"/>
      <c r="AFP1048288" s="3532"/>
      <c r="AFQ1048288" s="3532"/>
      <c r="AFR1048288" s="3532"/>
      <c r="AFS1048288" s="3532"/>
      <c r="AFT1048288" s="3532"/>
      <c r="AFU1048288" s="3532"/>
      <c r="AFV1048288" s="3532"/>
      <c r="AFW1048288" s="3532"/>
      <c r="AFX1048288" s="3532"/>
      <c r="AFY1048288" s="3532"/>
      <c r="AFZ1048288" s="3532"/>
      <c r="AGA1048288" s="3532"/>
      <c r="AGB1048288" s="3532"/>
      <c r="AGC1048288" s="3532"/>
      <c r="AGD1048288" s="3532"/>
      <c r="AGE1048288" s="3532"/>
      <c r="AGF1048288" s="3532"/>
      <c r="AGG1048288" s="3532"/>
      <c r="AGH1048288" s="3532"/>
      <c r="AGI1048288" s="3532"/>
      <c r="AGJ1048288" s="3532"/>
      <c r="AGK1048288" s="3532"/>
      <c r="AGL1048288" s="3532"/>
      <c r="AGM1048288" s="3532"/>
      <c r="AGN1048288" s="3532"/>
      <c r="AGO1048288" s="3532"/>
      <c r="AGP1048288" s="3532"/>
      <c r="AGQ1048288" s="3532"/>
      <c r="AGR1048288" s="3532"/>
      <c r="AGS1048288" s="3532"/>
      <c r="AGT1048288" s="3532"/>
      <c r="AGU1048288" s="3532"/>
      <c r="AGV1048288" s="3532"/>
      <c r="AGW1048288" s="3532"/>
      <c r="AGX1048288" s="3532"/>
      <c r="AGY1048288" s="3532"/>
      <c r="AGZ1048288" s="3532"/>
      <c r="AHA1048288" s="3532"/>
      <c r="AHB1048288" s="3532"/>
      <c r="AHC1048288" s="3532"/>
      <c r="AHD1048288" s="3532"/>
      <c r="AHE1048288" s="3532"/>
      <c r="AHF1048288" s="3532"/>
      <c r="AHG1048288" s="3532"/>
      <c r="AHH1048288" s="3532"/>
      <c r="AHI1048288" s="3532"/>
      <c r="AHJ1048288" s="3532"/>
      <c r="AHK1048288" s="3532"/>
      <c r="AHL1048288" s="3532"/>
      <c r="AHM1048288" s="3532"/>
      <c r="AHN1048288" s="3532"/>
      <c r="AHO1048288" s="3532"/>
      <c r="AHP1048288" s="3532"/>
      <c r="AHQ1048288" s="3532"/>
      <c r="AHR1048288" s="3532"/>
      <c r="AHS1048288" s="3532"/>
      <c r="AHT1048288" s="3532"/>
      <c r="AHU1048288" s="3532"/>
      <c r="AHV1048288" s="3532"/>
      <c r="AHW1048288" s="3532"/>
      <c r="AHX1048288" s="3532"/>
      <c r="AHY1048288" s="3532"/>
      <c r="AHZ1048288" s="3532"/>
      <c r="AIA1048288" s="3532"/>
      <c r="AIB1048288" s="3532"/>
      <c r="AIC1048288" s="3532"/>
      <c r="AID1048288" s="3532"/>
      <c r="AIE1048288" s="3532"/>
      <c r="AIF1048288" s="3532"/>
      <c r="AIG1048288" s="3532"/>
      <c r="AIH1048288" s="3532"/>
      <c r="AII1048288" s="3532"/>
      <c r="AIJ1048288" s="3532"/>
      <c r="AIK1048288" s="3532"/>
      <c r="AIL1048288" s="3532"/>
      <c r="AIM1048288" s="3532"/>
      <c r="AIN1048288" s="3532"/>
      <c r="AIO1048288" s="3532"/>
      <c r="AIP1048288" s="3532"/>
      <c r="AIQ1048288" s="3532"/>
      <c r="AIR1048288" s="3532"/>
      <c r="AIS1048288" s="3532"/>
      <c r="AIT1048288" s="3532"/>
      <c r="AIU1048288" s="3532"/>
      <c r="AIV1048288" s="3532"/>
      <c r="AIW1048288" s="3532"/>
      <c r="AIX1048288" s="3532"/>
      <c r="AIY1048288" s="3532"/>
      <c r="AIZ1048288" s="3532"/>
      <c r="AJA1048288" s="3532"/>
      <c r="AJB1048288" s="3532"/>
      <c r="AJC1048288" s="3532"/>
      <c r="AJD1048288" s="3532"/>
      <c r="AJE1048288" s="3532"/>
      <c r="AJF1048288" s="3532"/>
      <c r="AJG1048288" s="3532"/>
      <c r="AJH1048288" s="3532"/>
      <c r="AJI1048288" s="3532"/>
      <c r="AJJ1048288" s="3532"/>
      <c r="AJK1048288" s="3532"/>
      <c r="AJL1048288" s="3532"/>
      <c r="AJM1048288" s="3532"/>
      <c r="AJN1048288" s="3532"/>
      <c r="AJO1048288" s="3532"/>
      <c r="AJP1048288" s="3532"/>
      <c r="AJQ1048288" s="3532"/>
      <c r="AJR1048288" s="3532"/>
      <c r="AJS1048288" s="3532"/>
      <c r="AJT1048288" s="3532"/>
      <c r="AJU1048288" s="3532"/>
      <c r="AJV1048288" s="3532"/>
      <c r="AJW1048288" s="3532"/>
      <c r="AJX1048288" s="3532"/>
      <c r="AJY1048288" s="3532"/>
      <c r="AJZ1048288" s="3532"/>
      <c r="AKA1048288" s="3532"/>
      <c r="AKB1048288" s="3532"/>
      <c r="AKC1048288" s="3532"/>
      <c r="AKD1048288" s="3532"/>
      <c r="AKE1048288" s="3532"/>
      <c r="AKF1048288" s="3532"/>
      <c r="AKG1048288" s="3532"/>
      <c r="AKH1048288" s="3532"/>
      <c r="AKI1048288" s="3532"/>
      <c r="AKJ1048288" s="3532"/>
      <c r="AKK1048288" s="3532"/>
      <c r="AKL1048288" s="3532"/>
      <c r="AKM1048288" s="3532"/>
      <c r="AKN1048288" s="3532"/>
      <c r="AKO1048288" s="3532"/>
      <c r="AKP1048288" s="3532"/>
      <c r="AKQ1048288" s="3532"/>
      <c r="AKR1048288" s="3532"/>
      <c r="AKS1048288" s="3532"/>
      <c r="AKT1048288" s="3532"/>
      <c r="AKU1048288" s="3532"/>
      <c r="AKV1048288" s="3532"/>
      <c r="AKW1048288" s="3532"/>
      <c r="AKX1048288" s="3532"/>
      <c r="AKY1048288" s="3532"/>
      <c r="AKZ1048288" s="3532"/>
      <c r="ALA1048288" s="3532"/>
      <c r="ALB1048288" s="3532"/>
      <c r="ALC1048288" s="3532"/>
      <c r="ALD1048288" s="3532"/>
      <c r="ALE1048288" s="3532"/>
      <c r="ALF1048288" s="3532"/>
      <c r="ALG1048288" s="3532"/>
      <c r="ALH1048288" s="3532"/>
      <c r="ALI1048288" s="3532"/>
      <c r="ALJ1048288" s="3532"/>
      <c r="ALK1048288" s="3532"/>
      <c r="ALL1048288" s="3532"/>
      <c r="ALM1048288" s="3532"/>
      <c r="ALN1048288" s="3532"/>
      <c r="ALO1048288" s="3532"/>
      <c r="ALP1048288" s="3532"/>
      <c r="ALQ1048288" s="3532"/>
      <c r="ALR1048288" s="3532"/>
      <c r="ALS1048288" s="3532"/>
      <c r="ALT1048288" s="3532"/>
      <c r="ALU1048288" s="3532"/>
      <c r="ALV1048288" s="3532"/>
      <c r="ALW1048288" s="3532"/>
      <c r="ALX1048288" s="3532"/>
      <c r="ALY1048288" s="3532"/>
      <c r="ALZ1048288" s="3532"/>
      <c r="AMA1048288" s="3532"/>
      <c r="AMB1048288" s="3532"/>
      <c r="AMC1048288" s="3532"/>
      <c r="AMD1048288" s="3532"/>
      <c r="AME1048288" s="3532"/>
      <c r="AMF1048288" s="3532"/>
      <c r="AMG1048288" s="3532"/>
      <c r="AMH1048288" s="3532"/>
      <c r="AMI1048288" s="3532"/>
      <c r="AMJ1048288" s="3532"/>
      <c r="AMK1048288" s="3532"/>
      <c r="AML1048288" s="3532"/>
      <c r="AMM1048288" s="3532"/>
      <c r="AMN1048288" s="3532"/>
      <c r="AMO1048288" s="3532"/>
      <c r="AMP1048288" s="3532"/>
      <c r="AMQ1048288" s="3532"/>
      <c r="AMR1048288" s="3532"/>
      <c r="AMS1048288" s="3532"/>
      <c r="AMT1048288" s="3532"/>
      <c r="AMU1048288" s="3532"/>
      <c r="AMV1048288" s="3532"/>
      <c r="AMW1048288" s="3532"/>
      <c r="AMX1048288" s="3532"/>
      <c r="AMY1048288" s="3532"/>
      <c r="AMZ1048288" s="3532"/>
      <c r="ANA1048288" s="3532"/>
      <c r="ANB1048288" s="3532"/>
      <c r="ANC1048288" s="3532"/>
      <c r="AND1048288" s="3532"/>
      <c r="ANE1048288" s="3532"/>
      <c r="ANF1048288" s="3532"/>
      <c r="ANG1048288" s="3532"/>
      <c r="ANH1048288" s="3532"/>
      <c r="ANI1048288" s="3532"/>
      <c r="ANJ1048288" s="3532"/>
      <c r="ANK1048288" s="3532"/>
      <c r="ANL1048288" s="3532"/>
      <c r="ANM1048288" s="3532"/>
      <c r="ANN1048288" s="3532"/>
      <c r="ANO1048288" s="3532"/>
      <c r="ANP1048288" s="3532"/>
      <c r="ANQ1048288" s="3532"/>
      <c r="ANR1048288" s="3532"/>
      <c r="ANS1048288" s="3532"/>
      <c r="ANT1048288" s="3532"/>
      <c r="ANU1048288" s="3532"/>
      <c r="ANV1048288" s="3532"/>
      <c r="ANW1048288" s="3532"/>
      <c r="ANX1048288" s="3532"/>
      <c r="ANY1048288" s="3532"/>
      <c r="ANZ1048288" s="3532"/>
      <c r="AOA1048288" s="3532"/>
      <c r="AOB1048288" s="3532"/>
      <c r="AOC1048288" s="3532"/>
      <c r="AOD1048288" s="3532"/>
      <c r="AOE1048288" s="3532"/>
      <c r="AOF1048288" s="3532"/>
      <c r="AOG1048288" s="3532"/>
      <c r="AOH1048288" s="3532"/>
      <c r="AOI1048288" s="3532"/>
      <c r="AOJ1048288" s="3532"/>
      <c r="AOK1048288" s="3532"/>
      <c r="AOL1048288" s="3532"/>
      <c r="AOM1048288" s="3532"/>
      <c r="AON1048288" s="3532"/>
      <c r="AOO1048288" s="3532"/>
      <c r="AOP1048288" s="3532"/>
      <c r="AOQ1048288" s="3532"/>
      <c r="AOR1048288" s="3532"/>
      <c r="AOS1048288" s="3532"/>
      <c r="AOT1048288" s="3532"/>
      <c r="AOU1048288" s="3532"/>
      <c r="AOV1048288" s="3532"/>
      <c r="AOW1048288" s="3532"/>
      <c r="AOX1048288" s="3532"/>
      <c r="AOY1048288" s="3532"/>
      <c r="AOZ1048288" s="3532"/>
      <c r="APA1048288" s="3532"/>
      <c r="APB1048288" s="3532"/>
      <c r="APC1048288" s="3532"/>
      <c r="APD1048288" s="3532"/>
      <c r="APE1048288" s="3532"/>
      <c r="APF1048288" s="3532"/>
      <c r="APG1048288" s="3532"/>
      <c r="APH1048288" s="3532"/>
      <c r="API1048288" s="3532"/>
      <c r="APJ1048288" s="3532"/>
      <c r="APK1048288" s="3532"/>
      <c r="APL1048288" s="3532"/>
      <c r="APM1048288" s="3532"/>
      <c r="APN1048288" s="3532"/>
      <c r="APO1048288" s="3532"/>
      <c r="APP1048288" s="3532"/>
      <c r="APQ1048288" s="3532"/>
      <c r="APR1048288" s="3532"/>
      <c r="APS1048288" s="3532"/>
      <c r="APT1048288" s="3532"/>
      <c r="APU1048288" s="3532"/>
      <c r="APV1048288" s="3532"/>
      <c r="APW1048288" s="3532"/>
      <c r="APX1048288" s="3532"/>
      <c r="APY1048288" s="3532"/>
      <c r="APZ1048288" s="3532"/>
      <c r="AQA1048288" s="3532"/>
      <c r="AQB1048288" s="3532"/>
      <c r="AQC1048288" s="3532"/>
      <c r="AQD1048288" s="3532"/>
      <c r="AQE1048288" s="3532"/>
      <c r="AQF1048288" s="3532"/>
      <c r="AQG1048288" s="3532"/>
      <c r="AQH1048288" s="3532"/>
      <c r="AQI1048288" s="3532"/>
      <c r="AQJ1048288" s="3532"/>
      <c r="AQK1048288" s="3532"/>
      <c r="AQL1048288" s="3532"/>
      <c r="AQM1048288" s="3532"/>
      <c r="AQN1048288" s="3532"/>
      <c r="AQO1048288" s="3532"/>
      <c r="AQP1048288" s="3532"/>
      <c r="AQQ1048288" s="3532"/>
      <c r="AQR1048288" s="3532"/>
      <c r="AQS1048288" s="3532"/>
      <c r="AQT1048288" s="3532"/>
      <c r="AQU1048288" s="3532"/>
      <c r="AQV1048288" s="3532"/>
      <c r="AQW1048288" s="3532"/>
      <c r="AQX1048288" s="3532"/>
      <c r="AQY1048288" s="3532"/>
      <c r="AQZ1048288" s="3532"/>
      <c r="ARA1048288" s="3532"/>
      <c r="ARB1048288" s="3532"/>
      <c r="ARC1048288" s="3532"/>
      <c r="ARD1048288" s="3532"/>
      <c r="ARE1048288" s="3532"/>
      <c r="ARF1048288" s="3532"/>
      <c r="ARG1048288" s="3532"/>
      <c r="ARH1048288" s="3532"/>
      <c r="ARI1048288" s="3532"/>
      <c r="ARJ1048288" s="3532"/>
      <c r="ARK1048288" s="3532"/>
      <c r="ARL1048288" s="3532"/>
      <c r="ARM1048288" s="3532"/>
      <c r="ARN1048288" s="3532"/>
      <c r="ARO1048288" s="3532"/>
      <c r="ARP1048288" s="3532"/>
      <c r="ARQ1048288" s="3532"/>
      <c r="ARR1048288" s="3532"/>
      <c r="ARS1048288" s="3532"/>
      <c r="ART1048288" s="3532"/>
      <c r="ARU1048288" s="3532"/>
      <c r="ARV1048288" s="3532"/>
      <c r="ARW1048288" s="3532"/>
      <c r="ARX1048288" s="3532"/>
      <c r="ARY1048288" s="3532"/>
      <c r="ARZ1048288" s="3532"/>
      <c r="ASA1048288" s="3532"/>
      <c r="ASB1048288" s="3532"/>
      <c r="ASC1048288" s="3532"/>
      <c r="ASD1048288" s="3532"/>
      <c r="ASE1048288" s="3532"/>
      <c r="ASF1048288" s="3532"/>
      <c r="ASG1048288" s="3532"/>
      <c r="ASH1048288" s="3532"/>
      <c r="ASI1048288" s="3532"/>
      <c r="ASJ1048288" s="3532"/>
      <c r="ASK1048288" s="3532"/>
      <c r="ASL1048288" s="3532"/>
      <c r="ASM1048288" s="3532"/>
      <c r="ASN1048288" s="3532"/>
      <c r="ASO1048288" s="3532"/>
      <c r="ASP1048288" s="3532"/>
      <c r="ASQ1048288" s="3532"/>
      <c r="ASR1048288" s="3532"/>
      <c r="ASS1048288" s="3532"/>
      <c r="AST1048288" s="3532"/>
      <c r="ASU1048288" s="3532"/>
      <c r="ASV1048288" s="3532"/>
      <c r="ASW1048288" s="3532"/>
      <c r="ASX1048288" s="3532"/>
      <c r="ASY1048288" s="3532"/>
      <c r="ASZ1048288" s="3532"/>
      <c r="ATA1048288" s="3532"/>
      <c r="ATB1048288" s="3532"/>
      <c r="ATC1048288" s="3532"/>
      <c r="ATD1048288" s="3532"/>
      <c r="ATE1048288" s="3532"/>
      <c r="ATF1048288" s="3532"/>
      <c r="ATG1048288" s="3532"/>
      <c r="ATH1048288" s="3532"/>
      <c r="ATI1048288" s="3532"/>
      <c r="ATJ1048288" s="3532"/>
      <c r="ATK1048288" s="3532"/>
      <c r="ATL1048288" s="3532"/>
      <c r="ATM1048288" s="3532"/>
      <c r="ATN1048288" s="3532"/>
      <c r="ATO1048288" s="3532"/>
      <c r="ATP1048288" s="3532"/>
      <c r="ATQ1048288" s="3532"/>
      <c r="ATR1048288" s="3532"/>
      <c r="ATS1048288" s="3532"/>
      <c r="ATT1048288" s="3532"/>
      <c r="ATU1048288" s="3532"/>
      <c r="ATV1048288" s="3532"/>
      <c r="ATW1048288" s="3532"/>
      <c r="ATX1048288" s="3532"/>
      <c r="ATY1048288" s="3532"/>
      <c r="ATZ1048288" s="3532"/>
      <c r="AUA1048288" s="3532"/>
      <c r="AUB1048288" s="3532"/>
      <c r="AUC1048288" s="3532"/>
      <c r="AUD1048288" s="3532"/>
      <c r="AUE1048288" s="3532"/>
      <c r="AUF1048288" s="3532"/>
      <c r="AUG1048288" s="3532"/>
      <c r="AUH1048288" s="3532"/>
      <c r="AUI1048288" s="3532"/>
      <c r="AUJ1048288" s="3532"/>
      <c r="AUK1048288" s="3532"/>
      <c r="AUL1048288" s="3532"/>
      <c r="AUM1048288" s="3532"/>
      <c r="AUN1048288" s="3532"/>
      <c r="AUO1048288" s="3532"/>
      <c r="AUP1048288" s="3532"/>
      <c r="AUQ1048288" s="3532"/>
      <c r="AUR1048288" s="3532"/>
      <c r="AUS1048288" s="3532"/>
      <c r="AUT1048288" s="3532"/>
      <c r="AUU1048288" s="3532"/>
      <c r="AUV1048288" s="3532"/>
      <c r="AUW1048288" s="3532"/>
      <c r="AUX1048288" s="3532"/>
      <c r="AUY1048288" s="3532"/>
      <c r="AUZ1048288" s="3532"/>
      <c r="AVA1048288" s="3532"/>
      <c r="AVB1048288" s="3532"/>
      <c r="AVC1048288" s="3532"/>
      <c r="AVD1048288" s="3532"/>
      <c r="AVE1048288" s="3532"/>
      <c r="AVF1048288" s="3532"/>
      <c r="AVG1048288" s="3532"/>
      <c r="AVH1048288" s="3532"/>
      <c r="AVI1048288" s="3532"/>
      <c r="AVJ1048288" s="3532"/>
      <c r="AVK1048288" s="3532"/>
      <c r="AVL1048288" s="3532"/>
      <c r="AVM1048288" s="3532"/>
      <c r="AVN1048288" s="3532"/>
      <c r="AVO1048288" s="3532"/>
      <c r="AVP1048288" s="3532"/>
      <c r="AVQ1048288" s="3532"/>
      <c r="AVR1048288" s="3532"/>
      <c r="AVS1048288" s="3532"/>
      <c r="AVT1048288" s="3532"/>
      <c r="AVU1048288" s="3532"/>
      <c r="AVV1048288" s="3532"/>
      <c r="AVW1048288" s="3532"/>
      <c r="AVX1048288" s="3532"/>
      <c r="AVY1048288" s="3532"/>
      <c r="AVZ1048288" s="3532"/>
      <c r="AWA1048288" s="3532"/>
      <c r="AWB1048288" s="3532"/>
      <c r="AWC1048288" s="3532"/>
      <c r="AWD1048288" s="3532"/>
      <c r="AWE1048288" s="3532"/>
      <c r="AWF1048288" s="3532"/>
      <c r="AWG1048288" s="3532"/>
      <c r="AWH1048288" s="3532"/>
      <c r="AWI1048288" s="3532"/>
      <c r="AWJ1048288" s="3532"/>
      <c r="AWK1048288" s="3532"/>
      <c r="AWL1048288" s="3532"/>
      <c r="AWM1048288" s="3532"/>
      <c r="AWN1048288" s="3532"/>
      <c r="AWO1048288" s="3532"/>
      <c r="AWP1048288" s="3532"/>
      <c r="AWQ1048288" s="3532"/>
      <c r="AWR1048288" s="3532"/>
      <c r="AWS1048288" s="3532"/>
      <c r="AWT1048288" s="3532"/>
      <c r="AWU1048288" s="3532"/>
      <c r="AWV1048288" s="3532"/>
      <c r="AWW1048288" s="3532"/>
      <c r="AWX1048288" s="3532"/>
      <c r="AWY1048288" s="3532"/>
      <c r="AWZ1048288" s="3532"/>
      <c r="AXA1048288" s="3532"/>
      <c r="AXB1048288" s="3532"/>
      <c r="AXC1048288" s="3532"/>
      <c r="AXD1048288" s="3532"/>
      <c r="AXE1048288" s="3532"/>
      <c r="AXF1048288" s="3532"/>
      <c r="AXG1048288" s="3532"/>
      <c r="AXH1048288" s="3532"/>
      <c r="AXI1048288" s="3532"/>
      <c r="AXJ1048288" s="3532"/>
      <c r="AXK1048288" s="3532"/>
      <c r="AXL1048288" s="3532"/>
      <c r="AXM1048288" s="3532"/>
      <c r="AXN1048288" s="3532"/>
      <c r="AXO1048288" s="3532"/>
      <c r="AXP1048288" s="3532"/>
      <c r="AXQ1048288" s="3532"/>
      <c r="AXR1048288" s="3532"/>
      <c r="AXS1048288" s="3532"/>
      <c r="AXT1048288" s="3532"/>
      <c r="AXU1048288" s="3532"/>
      <c r="AXV1048288" s="3532"/>
      <c r="AXW1048288" s="3532"/>
      <c r="AXX1048288" s="3532"/>
      <c r="AXY1048288" s="3532"/>
      <c r="AXZ1048288" s="3532"/>
      <c r="AYA1048288" s="3532"/>
      <c r="AYB1048288" s="3532"/>
      <c r="AYC1048288" s="3532"/>
      <c r="AYD1048288" s="3532"/>
      <c r="AYE1048288" s="3532"/>
      <c r="AYF1048288" s="3532"/>
      <c r="AYG1048288" s="3532"/>
      <c r="AYH1048288" s="3532"/>
      <c r="AYI1048288" s="3532"/>
      <c r="AYJ1048288" s="3532"/>
      <c r="AYK1048288" s="3532"/>
      <c r="AYL1048288" s="3532"/>
      <c r="AYM1048288" s="3532"/>
      <c r="AYN1048288" s="3532"/>
      <c r="AYO1048288" s="3532"/>
      <c r="AYP1048288" s="3532"/>
      <c r="AYQ1048288" s="3532"/>
      <c r="AYR1048288" s="3532"/>
      <c r="AYS1048288" s="3532"/>
      <c r="AYT1048288" s="3532"/>
      <c r="AYU1048288" s="3532"/>
      <c r="AYV1048288" s="3532"/>
      <c r="AYW1048288" s="3532"/>
      <c r="AYX1048288" s="3532"/>
      <c r="AYY1048288" s="3532"/>
      <c r="AYZ1048288" s="3532"/>
      <c r="AZA1048288" s="3532"/>
      <c r="AZB1048288" s="3532"/>
      <c r="AZC1048288" s="3532"/>
      <c r="AZD1048288" s="3532"/>
      <c r="AZE1048288" s="3532"/>
      <c r="AZF1048288" s="3532"/>
      <c r="AZG1048288" s="3532"/>
      <c r="AZH1048288" s="3532"/>
      <c r="AZI1048288" s="3532"/>
      <c r="AZJ1048288" s="3532"/>
      <c r="AZK1048288" s="3532"/>
      <c r="AZL1048288" s="3532"/>
      <c r="AZM1048288" s="3532"/>
      <c r="AZN1048288" s="3532"/>
      <c r="AZO1048288" s="3532"/>
      <c r="AZP1048288" s="3532"/>
      <c r="AZQ1048288" s="3532"/>
      <c r="AZR1048288" s="3532"/>
      <c r="AZS1048288" s="3532"/>
      <c r="AZT1048288" s="3532"/>
      <c r="AZU1048288" s="3532"/>
      <c r="AZV1048288" s="3532"/>
      <c r="AZW1048288" s="3532"/>
      <c r="AZX1048288" s="3532"/>
      <c r="AZY1048288" s="3532"/>
      <c r="AZZ1048288" s="3532"/>
      <c r="BAA1048288" s="3532"/>
      <c r="BAB1048288" s="3532"/>
      <c r="BAC1048288" s="3532"/>
      <c r="BAD1048288" s="3532"/>
      <c r="BAE1048288" s="3532"/>
      <c r="BAF1048288" s="3532"/>
      <c r="BAG1048288" s="3532"/>
      <c r="BAH1048288" s="3532"/>
      <c r="BAI1048288" s="3532"/>
      <c r="BAJ1048288" s="3532"/>
      <c r="BAK1048288" s="3532"/>
      <c r="BAL1048288" s="3532"/>
      <c r="BAM1048288" s="3532"/>
      <c r="BAN1048288" s="3532"/>
      <c r="BAO1048288" s="3532"/>
      <c r="BAP1048288" s="3532"/>
      <c r="BAQ1048288" s="3532"/>
      <c r="BAR1048288" s="3532"/>
      <c r="BAS1048288" s="3532"/>
      <c r="BAT1048288" s="3532"/>
      <c r="BAU1048288" s="3532"/>
      <c r="BAV1048288" s="3532"/>
      <c r="BAW1048288" s="3532"/>
      <c r="BAX1048288" s="3532"/>
      <c r="BAY1048288" s="3532"/>
      <c r="BAZ1048288" s="3532"/>
      <c r="BBA1048288" s="3532"/>
      <c r="BBB1048288" s="3532"/>
      <c r="BBC1048288" s="3532"/>
      <c r="BBD1048288" s="3532"/>
      <c r="BBE1048288" s="3532"/>
      <c r="BBF1048288" s="3532"/>
      <c r="BBG1048288" s="3532"/>
      <c r="BBH1048288" s="3532"/>
      <c r="BBI1048288" s="3532"/>
      <c r="BBJ1048288" s="3532"/>
      <c r="BBK1048288" s="3532"/>
      <c r="BBL1048288" s="3532"/>
      <c r="BBM1048288" s="3532"/>
      <c r="BBN1048288" s="3532"/>
      <c r="BBO1048288" s="3532"/>
      <c r="BBP1048288" s="3532"/>
      <c r="BBQ1048288" s="3532"/>
      <c r="BBR1048288" s="3532"/>
      <c r="BBS1048288" s="3532"/>
      <c r="BBT1048288" s="3532"/>
      <c r="BBU1048288" s="3532"/>
      <c r="BBV1048288" s="3532"/>
      <c r="BBW1048288" s="3532"/>
      <c r="BBX1048288" s="3532"/>
      <c r="BBY1048288" s="3532"/>
      <c r="BBZ1048288" s="3532"/>
      <c r="BCA1048288" s="3532"/>
      <c r="BCB1048288" s="3532"/>
      <c r="BCC1048288" s="3532"/>
      <c r="BCD1048288" s="3532"/>
      <c r="BCE1048288" s="3532"/>
      <c r="BCF1048288" s="3532"/>
      <c r="BCG1048288" s="3532"/>
      <c r="BCH1048288" s="3532"/>
      <c r="BCI1048288" s="3532"/>
      <c r="BCJ1048288" s="3532"/>
      <c r="BCK1048288" s="3532"/>
      <c r="BCL1048288" s="3532"/>
      <c r="BCM1048288" s="3532"/>
      <c r="BCN1048288" s="3532"/>
      <c r="BCO1048288" s="3532"/>
      <c r="BCP1048288" s="3532"/>
      <c r="BCQ1048288" s="3532"/>
      <c r="BCR1048288" s="3532"/>
      <c r="BCS1048288" s="3532"/>
      <c r="BCT1048288" s="3532"/>
      <c r="BCU1048288" s="3532"/>
      <c r="BCV1048288" s="3532"/>
      <c r="BCW1048288" s="3532"/>
      <c r="BCX1048288" s="3532"/>
      <c r="BCY1048288" s="3532"/>
      <c r="BCZ1048288" s="3532"/>
      <c r="BDA1048288" s="3532"/>
      <c r="BDB1048288" s="3532"/>
      <c r="BDC1048288" s="3532"/>
      <c r="BDD1048288" s="3532"/>
      <c r="BDE1048288" s="3532"/>
      <c r="BDF1048288" s="3532"/>
      <c r="BDG1048288" s="3532"/>
      <c r="BDH1048288" s="3532"/>
      <c r="BDI1048288" s="3532"/>
      <c r="BDJ1048288" s="3532"/>
      <c r="BDK1048288" s="3532"/>
      <c r="BDL1048288" s="3532"/>
      <c r="BDM1048288" s="3532"/>
      <c r="BDN1048288" s="3532"/>
      <c r="BDO1048288" s="3532"/>
      <c r="BDP1048288" s="3532"/>
      <c r="BDQ1048288" s="3532"/>
      <c r="BDR1048288" s="3532"/>
      <c r="BDS1048288" s="3532"/>
      <c r="BDT1048288" s="3532"/>
      <c r="BDU1048288" s="3532"/>
      <c r="BDV1048288" s="3532"/>
      <c r="BDW1048288" s="3532"/>
      <c r="BDX1048288" s="3532"/>
      <c r="BDY1048288" s="3532"/>
      <c r="BDZ1048288" s="3532"/>
      <c r="BEA1048288" s="3532"/>
      <c r="BEB1048288" s="3532"/>
      <c r="BEC1048288" s="3532"/>
      <c r="BED1048288" s="3532"/>
      <c r="BEE1048288" s="3532"/>
      <c r="BEF1048288" s="3532"/>
      <c r="BEG1048288" s="3532"/>
      <c r="BEH1048288" s="3532"/>
      <c r="BEI1048288" s="3532"/>
      <c r="BEJ1048288" s="3532"/>
      <c r="BEK1048288" s="3532"/>
      <c r="BEL1048288" s="3532"/>
      <c r="BEM1048288" s="3532"/>
      <c r="BEN1048288" s="3532"/>
      <c r="BEO1048288" s="3532"/>
      <c r="BEP1048288" s="3532"/>
      <c r="BEQ1048288" s="3532"/>
      <c r="BER1048288" s="3532"/>
      <c r="BES1048288" s="3532"/>
      <c r="BET1048288" s="3532"/>
      <c r="BEU1048288" s="3532"/>
      <c r="BEV1048288" s="3532"/>
      <c r="BEW1048288" s="3532"/>
      <c r="BEX1048288" s="3532"/>
      <c r="BEY1048288" s="3532"/>
      <c r="BEZ1048288" s="3532"/>
      <c r="BFA1048288" s="3532"/>
      <c r="BFB1048288" s="3532"/>
      <c r="BFC1048288" s="3532"/>
      <c r="BFD1048288" s="3532"/>
      <c r="BFE1048288" s="3532"/>
      <c r="BFF1048288" s="3532"/>
      <c r="BFG1048288" s="3532"/>
      <c r="BFH1048288" s="3532"/>
      <c r="BFI1048288" s="3532"/>
      <c r="BFJ1048288" s="3532"/>
      <c r="BFK1048288" s="3532"/>
      <c r="BFL1048288" s="3532"/>
      <c r="BFM1048288" s="3532"/>
      <c r="BFN1048288" s="3532"/>
      <c r="BFO1048288" s="3532"/>
      <c r="BFP1048288" s="3532"/>
      <c r="BFQ1048288" s="3532"/>
      <c r="BFR1048288" s="3532"/>
      <c r="BFS1048288" s="3532"/>
      <c r="BFT1048288" s="3532"/>
      <c r="BFU1048288" s="3532"/>
      <c r="BFV1048288" s="3532"/>
      <c r="BFW1048288" s="3532"/>
      <c r="BFX1048288" s="3532"/>
      <c r="BFY1048288" s="3532"/>
      <c r="BFZ1048288" s="3532"/>
      <c r="BGA1048288" s="3532"/>
      <c r="BGB1048288" s="3532"/>
      <c r="BGC1048288" s="3532"/>
      <c r="BGD1048288" s="3532"/>
      <c r="BGE1048288" s="3532"/>
      <c r="BGF1048288" s="3532"/>
      <c r="BGG1048288" s="3532"/>
      <c r="BGH1048288" s="3532"/>
      <c r="BGI1048288" s="3532"/>
      <c r="BGJ1048288" s="3532"/>
      <c r="BGK1048288" s="3532"/>
      <c r="BGL1048288" s="3532"/>
      <c r="BGM1048288" s="3532"/>
      <c r="BGN1048288" s="3532"/>
      <c r="BGO1048288" s="3532"/>
      <c r="BGP1048288" s="3532"/>
      <c r="BGQ1048288" s="3532"/>
      <c r="BGR1048288" s="3532"/>
      <c r="BGS1048288" s="3532"/>
      <c r="BGT1048288" s="3532"/>
      <c r="BGU1048288" s="3532"/>
      <c r="BGV1048288" s="3532"/>
      <c r="BGW1048288" s="3532"/>
      <c r="BGX1048288" s="3532"/>
      <c r="BGY1048288" s="3532"/>
      <c r="BGZ1048288" s="3532"/>
      <c r="BHA1048288" s="3532"/>
      <c r="BHB1048288" s="3532"/>
      <c r="BHC1048288" s="3532"/>
      <c r="BHD1048288" s="3532"/>
      <c r="BHE1048288" s="3532"/>
      <c r="BHF1048288" s="3532"/>
      <c r="BHG1048288" s="3532"/>
      <c r="BHH1048288" s="3532"/>
      <c r="BHI1048288" s="3532"/>
      <c r="BHJ1048288" s="3532"/>
      <c r="BHK1048288" s="3532"/>
      <c r="BHL1048288" s="3532"/>
      <c r="BHM1048288" s="3532"/>
      <c r="BHN1048288" s="3532"/>
      <c r="BHO1048288" s="3532"/>
      <c r="BHP1048288" s="3532"/>
      <c r="BHQ1048288" s="3532"/>
      <c r="BHR1048288" s="3532"/>
      <c r="BHS1048288" s="3532"/>
      <c r="BHT1048288" s="3532"/>
      <c r="BHU1048288" s="3532"/>
      <c r="BHV1048288" s="3532"/>
      <c r="BHW1048288" s="3532"/>
      <c r="BHX1048288" s="3532"/>
      <c r="BHY1048288" s="3532"/>
      <c r="BHZ1048288" s="3532"/>
      <c r="BIA1048288" s="3532"/>
      <c r="BIB1048288" s="3532"/>
      <c r="BIC1048288" s="3532"/>
      <c r="BID1048288" s="3532"/>
      <c r="BIE1048288" s="3532"/>
      <c r="BIF1048288" s="3532"/>
      <c r="BIG1048288" s="3532"/>
      <c r="BIH1048288" s="3532"/>
      <c r="BII1048288" s="3532"/>
      <c r="BIJ1048288" s="3532"/>
      <c r="BIK1048288" s="3532"/>
      <c r="BIL1048288" s="3532"/>
      <c r="BIM1048288" s="3532"/>
      <c r="BIN1048288" s="3532"/>
      <c r="BIO1048288" s="3532"/>
      <c r="BIP1048288" s="3532"/>
      <c r="BIQ1048288" s="3532"/>
      <c r="BIR1048288" s="3532"/>
      <c r="BIS1048288" s="3532"/>
      <c r="BIT1048288" s="3532"/>
      <c r="BIU1048288" s="3532"/>
      <c r="BIV1048288" s="3532"/>
      <c r="BIW1048288" s="3532"/>
      <c r="BIX1048288" s="3532"/>
      <c r="BIY1048288" s="3532"/>
      <c r="BIZ1048288" s="3532"/>
      <c r="BJA1048288" s="3532"/>
      <c r="BJB1048288" s="3532"/>
      <c r="BJC1048288" s="3532"/>
      <c r="BJD1048288" s="3532"/>
      <c r="BJE1048288" s="3532"/>
      <c r="BJF1048288" s="3532"/>
      <c r="BJG1048288" s="3532"/>
      <c r="BJH1048288" s="3532"/>
      <c r="BJI1048288" s="3532"/>
      <c r="BJJ1048288" s="3532"/>
      <c r="BJK1048288" s="3532"/>
      <c r="BJL1048288" s="3532"/>
      <c r="BJM1048288" s="3532"/>
      <c r="BJN1048288" s="3532"/>
      <c r="BJO1048288" s="3532"/>
      <c r="BJP1048288" s="3532"/>
      <c r="BJQ1048288" s="3532"/>
      <c r="BJR1048288" s="3532"/>
      <c r="BJS1048288" s="3532"/>
      <c r="BJT1048288" s="3532"/>
      <c r="BJU1048288" s="3532"/>
      <c r="BJV1048288" s="3532"/>
      <c r="BJW1048288" s="3532"/>
      <c r="BJX1048288" s="3532"/>
      <c r="BJY1048288" s="3532"/>
      <c r="BJZ1048288" s="3532"/>
      <c r="BKA1048288" s="3532"/>
      <c r="BKB1048288" s="3532"/>
      <c r="BKC1048288" s="3532"/>
      <c r="BKD1048288" s="3532"/>
      <c r="BKE1048288" s="3532"/>
      <c r="BKF1048288" s="3532"/>
      <c r="BKG1048288" s="3532"/>
      <c r="BKH1048288" s="3532"/>
      <c r="BKI1048288" s="3532"/>
      <c r="BKJ1048288" s="3532"/>
      <c r="BKK1048288" s="3532"/>
      <c r="BKL1048288" s="3532"/>
      <c r="BKM1048288" s="3532"/>
      <c r="BKN1048288" s="3532"/>
      <c r="BKO1048288" s="3532"/>
      <c r="BKP1048288" s="3532"/>
      <c r="BKQ1048288" s="3532"/>
      <c r="BKR1048288" s="3532"/>
      <c r="BKS1048288" s="3532"/>
      <c r="BKT1048288" s="3532"/>
      <c r="BKU1048288" s="3532"/>
      <c r="BKV1048288" s="3532"/>
      <c r="BKW1048288" s="3532"/>
      <c r="BKX1048288" s="3532"/>
      <c r="BKY1048288" s="3532"/>
      <c r="BKZ1048288" s="3532"/>
      <c r="BLA1048288" s="3532"/>
      <c r="BLB1048288" s="3532"/>
      <c r="BLC1048288" s="3532"/>
      <c r="BLD1048288" s="3532"/>
      <c r="BLE1048288" s="3532"/>
      <c r="BLF1048288" s="3532"/>
      <c r="BLG1048288" s="3532"/>
      <c r="BLH1048288" s="3532"/>
      <c r="BLI1048288" s="3532"/>
      <c r="BLJ1048288" s="3532"/>
      <c r="BLK1048288" s="3532"/>
      <c r="BLL1048288" s="3532"/>
      <c r="BLM1048288" s="3532"/>
      <c r="BLN1048288" s="3532"/>
      <c r="BLO1048288" s="3532"/>
      <c r="BLP1048288" s="3532"/>
      <c r="BLQ1048288" s="3532"/>
      <c r="BLR1048288" s="3532"/>
      <c r="BLS1048288" s="3532"/>
      <c r="BLT1048288" s="3532"/>
      <c r="BLU1048288" s="3532"/>
      <c r="BLV1048288" s="3532"/>
      <c r="BLW1048288" s="3532"/>
      <c r="BLX1048288" s="3532"/>
      <c r="BLY1048288" s="3532"/>
      <c r="BLZ1048288" s="3532"/>
      <c r="BMA1048288" s="3532"/>
      <c r="BMB1048288" s="3532"/>
      <c r="BMC1048288" s="3532"/>
      <c r="BMD1048288" s="3532"/>
      <c r="BME1048288" s="3532"/>
      <c r="BMF1048288" s="3532"/>
      <c r="BMG1048288" s="3532"/>
      <c r="BMH1048288" s="3532"/>
      <c r="BMI1048288" s="3532"/>
      <c r="BMJ1048288" s="3532"/>
      <c r="BMK1048288" s="3532"/>
      <c r="BML1048288" s="3532"/>
      <c r="BMM1048288" s="3532"/>
      <c r="BMN1048288" s="3532"/>
      <c r="BMO1048288" s="3532"/>
      <c r="BMP1048288" s="3532"/>
      <c r="BMQ1048288" s="3532"/>
      <c r="BMR1048288" s="3532"/>
      <c r="BMS1048288" s="3532"/>
      <c r="BMT1048288" s="3532"/>
      <c r="BMU1048288" s="3532"/>
      <c r="BMV1048288" s="3532"/>
      <c r="BMW1048288" s="3532"/>
      <c r="BMX1048288" s="3532"/>
      <c r="BMY1048288" s="3532"/>
      <c r="BMZ1048288" s="3532"/>
      <c r="BNA1048288" s="3532"/>
      <c r="BNB1048288" s="3532"/>
      <c r="BNC1048288" s="3532"/>
      <c r="BND1048288" s="3532"/>
      <c r="BNE1048288" s="3532"/>
      <c r="BNF1048288" s="3532"/>
      <c r="BNG1048288" s="3532"/>
      <c r="BNH1048288" s="3532"/>
      <c r="BNI1048288" s="3532"/>
      <c r="BNJ1048288" s="3532"/>
      <c r="BNK1048288" s="3532"/>
      <c r="BNL1048288" s="3532"/>
      <c r="BNM1048288" s="3532"/>
      <c r="BNN1048288" s="3532"/>
      <c r="BNO1048288" s="3532"/>
      <c r="BNP1048288" s="3532"/>
      <c r="BNQ1048288" s="3532"/>
      <c r="BNR1048288" s="3532"/>
      <c r="BNS1048288" s="3532"/>
      <c r="BNT1048288" s="3532"/>
      <c r="BNU1048288" s="3532"/>
      <c r="BNV1048288" s="3532"/>
      <c r="BNW1048288" s="3532"/>
      <c r="BNX1048288" s="3532"/>
      <c r="BNY1048288" s="3532"/>
      <c r="BNZ1048288" s="3532"/>
      <c r="BOA1048288" s="3532"/>
      <c r="BOB1048288" s="3532"/>
      <c r="BOC1048288" s="3532"/>
      <c r="BOD1048288" s="3532"/>
      <c r="BOE1048288" s="3532"/>
      <c r="BOF1048288" s="3532"/>
      <c r="BOG1048288" s="3532"/>
      <c r="BOH1048288" s="3532"/>
      <c r="BOI1048288" s="3532"/>
      <c r="BOJ1048288" s="3532"/>
      <c r="BOK1048288" s="3532"/>
      <c r="BOL1048288" s="3532"/>
      <c r="BOM1048288" s="3532"/>
      <c r="BON1048288" s="3532"/>
      <c r="BOO1048288" s="3532"/>
      <c r="BOP1048288" s="3532"/>
      <c r="BOQ1048288" s="3532"/>
      <c r="BOR1048288" s="3532"/>
      <c r="BOS1048288" s="3532"/>
      <c r="BOT1048288" s="3532"/>
      <c r="BOU1048288" s="3532"/>
      <c r="BOV1048288" s="3532"/>
      <c r="BOW1048288" s="3532"/>
      <c r="BOX1048288" s="3532"/>
      <c r="BOY1048288" s="3532"/>
      <c r="BOZ1048288" s="3532"/>
      <c r="BPA1048288" s="3532"/>
      <c r="BPB1048288" s="3532"/>
      <c r="BPC1048288" s="3532"/>
      <c r="BPD1048288" s="3532"/>
      <c r="BPE1048288" s="3532"/>
      <c r="BPF1048288" s="3532"/>
      <c r="BPG1048288" s="3532"/>
      <c r="BPH1048288" s="3532"/>
      <c r="BPI1048288" s="3532"/>
      <c r="BPJ1048288" s="3532"/>
      <c r="BPK1048288" s="3532"/>
      <c r="BPL1048288" s="3532"/>
      <c r="BPM1048288" s="3532"/>
      <c r="BPN1048288" s="3532"/>
      <c r="BPO1048288" s="3532"/>
      <c r="BPP1048288" s="3532"/>
      <c r="BPQ1048288" s="3532"/>
      <c r="BPR1048288" s="3532"/>
      <c r="BPS1048288" s="3532"/>
      <c r="BPT1048288" s="3532"/>
      <c r="BPU1048288" s="3532"/>
      <c r="BPV1048288" s="3532"/>
      <c r="BPW1048288" s="3532"/>
      <c r="BPX1048288" s="3532"/>
      <c r="BPY1048288" s="3532"/>
      <c r="BPZ1048288" s="3532"/>
      <c r="BQA1048288" s="3532"/>
      <c r="BQB1048288" s="3532"/>
      <c r="BQC1048288" s="3532"/>
      <c r="BQD1048288" s="3532"/>
      <c r="BQE1048288" s="3532"/>
      <c r="BQF1048288" s="3532"/>
      <c r="BQG1048288" s="3532"/>
      <c r="BQH1048288" s="3532"/>
      <c r="BQI1048288" s="3532"/>
      <c r="BQJ1048288" s="3532"/>
      <c r="BQK1048288" s="3532"/>
      <c r="BQL1048288" s="3532"/>
      <c r="BQM1048288" s="3532"/>
      <c r="BQN1048288" s="3532"/>
      <c r="BQO1048288" s="3532"/>
      <c r="BQP1048288" s="3532"/>
      <c r="BQQ1048288" s="3532"/>
      <c r="BQR1048288" s="3532"/>
      <c r="BQS1048288" s="3532"/>
      <c r="BQT1048288" s="3532"/>
      <c r="BQU1048288" s="3532"/>
      <c r="BQV1048288" s="3532"/>
      <c r="BQW1048288" s="3532"/>
      <c r="BQX1048288" s="3532"/>
      <c r="BQY1048288" s="3532"/>
      <c r="BQZ1048288" s="3532"/>
      <c r="BRA1048288" s="3532"/>
      <c r="BRB1048288" s="3532"/>
      <c r="BRC1048288" s="3532"/>
      <c r="BRD1048288" s="3532"/>
      <c r="BRE1048288" s="3532"/>
      <c r="BRF1048288" s="3532"/>
      <c r="BRG1048288" s="3532"/>
      <c r="BRH1048288" s="3532"/>
      <c r="BRI1048288" s="3532"/>
      <c r="BRJ1048288" s="3532"/>
      <c r="BRK1048288" s="3532"/>
      <c r="BRL1048288" s="3532"/>
      <c r="BRM1048288" s="3532"/>
      <c r="BRN1048288" s="3532"/>
      <c r="BRO1048288" s="3532"/>
      <c r="BRP1048288" s="3532"/>
      <c r="BRQ1048288" s="3532"/>
      <c r="BRR1048288" s="3532"/>
      <c r="BRS1048288" s="3532"/>
      <c r="BRT1048288" s="3532"/>
      <c r="BRU1048288" s="3532"/>
      <c r="BRV1048288" s="3532"/>
      <c r="BRW1048288" s="3532"/>
      <c r="BRX1048288" s="3532"/>
      <c r="BRY1048288" s="3532"/>
      <c r="BRZ1048288" s="3532"/>
      <c r="BSA1048288" s="3532"/>
      <c r="BSB1048288" s="3532"/>
      <c r="BSC1048288" s="3532"/>
      <c r="BSD1048288" s="3532"/>
      <c r="BSE1048288" s="3532"/>
      <c r="BSF1048288" s="3532"/>
      <c r="BSG1048288" s="3532"/>
      <c r="BSH1048288" s="3532"/>
      <c r="BSI1048288" s="3532"/>
      <c r="BSJ1048288" s="3532"/>
      <c r="BSK1048288" s="3532"/>
      <c r="BSL1048288" s="3532"/>
      <c r="BSM1048288" s="3532"/>
      <c r="BSN1048288" s="3532"/>
      <c r="BSO1048288" s="3532"/>
      <c r="BSP1048288" s="3532"/>
      <c r="BSQ1048288" s="3532"/>
      <c r="BSR1048288" s="3532"/>
      <c r="BSS1048288" s="3532"/>
      <c r="BST1048288" s="3532"/>
      <c r="BSU1048288" s="3532"/>
      <c r="BSV1048288" s="3532"/>
      <c r="BSW1048288" s="3532"/>
      <c r="BSX1048288" s="3532"/>
      <c r="BSY1048288" s="3532"/>
      <c r="BSZ1048288" s="3532"/>
      <c r="BTA1048288" s="3532"/>
      <c r="BTB1048288" s="3532"/>
      <c r="BTC1048288" s="3532"/>
      <c r="BTD1048288" s="3532"/>
      <c r="BTE1048288" s="3532"/>
      <c r="BTF1048288" s="3532"/>
      <c r="BTG1048288" s="3532"/>
      <c r="BTH1048288" s="3532"/>
      <c r="BTI1048288" s="3532"/>
      <c r="BTJ1048288" s="3532"/>
      <c r="BTK1048288" s="3532"/>
      <c r="BTL1048288" s="3532"/>
      <c r="BTM1048288" s="3532"/>
      <c r="BTN1048288" s="3532"/>
      <c r="BTO1048288" s="3532"/>
      <c r="BTP1048288" s="3532"/>
      <c r="BTQ1048288" s="3532"/>
      <c r="BTR1048288" s="3532"/>
      <c r="BTS1048288" s="3532"/>
      <c r="BTT1048288" s="3532"/>
      <c r="BTU1048288" s="3532"/>
      <c r="BTV1048288" s="3532"/>
      <c r="BTW1048288" s="3532"/>
      <c r="BTX1048288" s="3532"/>
      <c r="BTY1048288" s="3532"/>
      <c r="BTZ1048288" s="3532"/>
      <c r="BUA1048288" s="3532"/>
      <c r="BUB1048288" s="3532"/>
      <c r="BUC1048288" s="3532"/>
      <c r="BUD1048288" s="3532"/>
      <c r="BUE1048288" s="3532"/>
      <c r="BUF1048288" s="3532"/>
      <c r="BUG1048288" s="3532"/>
      <c r="BUH1048288" s="3532"/>
      <c r="BUI1048288" s="3532"/>
      <c r="BUJ1048288" s="3532"/>
      <c r="BUK1048288" s="3532"/>
      <c r="BUL1048288" s="3532"/>
      <c r="BUM1048288" s="3532"/>
      <c r="BUN1048288" s="3532"/>
      <c r="BUO1048288" s="3532"/>
      <c r="BUP1048288" s="3532"/>
      <c r="BUQ1048288" s="3532"/>
      <c r="BUR1048288" s="3532"/>
      <c r="BUS1048288" s="3532"/>
      <c r="BUT1048288" s="3532"/>
      <c r="BUU1048288" s="3532"/>
      <c r="BUV1048288" s="3532"/>
      <c r="BUW1048288" s="3532"/>
      <c r="BUX1048288" s="3532"/>
      <c r="BUY1048288" s="3532"/>
      <c r="BUZ1048288" s="3532"/>
      <c r="BVA1048288" s="3532"/>
      <c r="BVB1048288" s="3532"/>
      <c r="BVC1048288" s="3532"/>
      <c r="BVD1048288" s="3532"/>
      <c r="BVE1048288" s="3532"/>
      <c r="BVF1048288" s="3532"/>
      <c r="BVG1048288" s="3532"/>
      <c r="BVH1048288" s="3532"/>
      <c r="BVI1048288" s="3532"/>
      <c r="BVJ1048288" s="3532"/>
      <c r="BVK1048288" s="3532"/>
      <c r="BVL1048288" s="3532"/>
      <c r="BVM1048288" s="3532"/>
      <c r="BVN1048288" s="3532"/>
      <c r="BVO1048288" s="3532"/>
      <c r="BVP1048288" s="3532"/>
      <c r="BVQ1048288" s="3532"/>
      <c r="BVR1048288" s="3532"/>
      <c r="BVS1048288" s="3532"/>
      <c r="BVT1048288" s="3532"/>
      <c r="BVU1048288" s="3532"/>
      <c r="BVV1048288" s="3532"/>
      <c r="BVW1048288" s="3532"/>
      <c r="BVX1048288" s="3532"/>
      <c r="BVY1048288" s="3532"/>
      <c r="BVZ1048288" s="3532"/>
      <c r="BWA1048288" s="3532"/>
      <c r="BWB1048288" s="3532"/>
      <c r="BWC1048288" s="3532"/>
      <c r="BWD1048288" s="3532"/>
      <c r="BWE1048288" s="3532"/>
      <c r="BWF1048288" s="3532"/>
      <c r="BWG1048288" s="3532"/>
      <c r="BWH1048288" s="3532"/>
      <c r="BWI1048288" s="3532"/>
      <c r="BWJ1048288" s="3532"/>
      <c r="BWK1048288" s="3532"/>
      <c r="BWL1048288" s="3532"/>
      <c r="BWM1048288" s="3532"/>
      <c r="BWN1048288" s="3532"/>
      <c r="BWO1048288" s="3532"/>
      <c r="BWP1048288" s="3532"/>
      <c r="BWQ1048288" s="3532"/>
      <c r="BWR1048288" s="3532"/>
      <c r="BWS1048288" s="3532"/>
      <c r="BWT1048288" s="3532"/>
      <c r="BWU1048288" s="3532"/>
      <c r="BWV1048288" s="3532"/>
      <c r="BWW1048288" s="3532"/>
      <c r="BWX1048288" s="3532"/>
      <c r="BWY1048288" s="3532"/>
      <c r="BWZ1048288" s="3532"/>
      <c r="BXA1048288" s="3532"/>
      <c r="BXB1048288" s="3532"/>
      <c r="BXC1048288" s="3532"/>
      <c r="BXD1048288" s="3532"/>
      <c r="BXE1048288" s="3532"/>
      <c r="BXF1048288" s="3532"/>
      <c r="BXG1048288" s="3532"/>
      <c r="BXH1048288" s="3532"/>
      <c r="BXI1048288" s="3532"/>
      <c r="BXJ1048288" s="3532"/>
      <c r="BXK1048288" s="3532"/>
      <c r="BXL1048288" s="3532"/>
      <c r="BXM1048288" s="3532"/>
      <c r="BXN1048288" s="3532"/>
      <c r="BXO1048288" s="3532"/>
      <c r="BXP1048288" s="3532"/>
      <c r="BXQ1048288" s="3532"/>
      <c r="BXR1048288" s="3532"/>
      <c r="BXS1048288" s="3532"/>
      <c r="BXT1048288" s="3532"/>
      <c r="BXU1048288" s="3532"/>
      <c r="BXV1048288" s="3532"/>
      <c r="BXW1048288" s="3532"/>
      <c r="BXX1048288" s="3532"/>
      <c r="BXY1048288" s="3532"/>
      <c r="BXZ1048288" s="3532"/>
      <c r="BYA1048288" s="3532"/>
      <c r="BYB1048288" s="3532"/>
      <c r="BYC1048288" s="3532"/>
      <c r="BYD1048288" s="3532"/>
      <c r="BYE1048288" s="3532"/>
      <c r="BYF1048288" s="3532"/>
      <c r="BYG1048288" s="3532"/>
      <c r="BYH1048288" s="3532"/>
      <c r="BYI1048288" s="3532"/>
      <c r="BYJ1048288" s="3532"/>
      <c r="BYK1048288" s="3532"/>
      <c r="BYL1048288" s="3532"/>
      <c r="BYM1048288" s="3532"/>
      <c r="BYN1048288" s="3532"/>
      <c r="BYO1048288" s="3532"/>
      <c r="BYP1048288" s="3532"/>
      <c r="BYQ1048288" s="3532"/>
      <c r="BYR1048288" s="3532"/>
      <c r="BYS1048288" s="3532"/>
      <c r="BYT1048288" s="3532"/>
      <c r="BYU1048288" s="3532"/>
      <c r="BYV1048288" s="3532"/>
      <c r="BYW1048288" s="3532"/>
      <c r="BYX1048288" s="3532"/>
      <c r="BYY1048288" s="3532"/>
      <c r="BYZ1048288" s="3532"/>
      <c r="BZA1048288" s="3532"/>
      <c r="BZB1048288" s="3532"/>
      <c r="BZC1048288" s="3532"/>
      <c r="BZD1048288" s="3532"/>
      <c r="BZE1048288" s="3532"/>
      <c r="BZF1048288" s="3532"/>
      <c r="BZG1048288" s="3532"/>
      <c r="BZH1048288" s="3532"/>
      <c r="BZI1048288" s="3532"/>
      <c r="BZJ1048288" s="3532"/>
      <c r="BZK1048288" s="3532"/>
      <c r="BZL1048288" s="3532"/>
      <c r="BZM1048288" s="3532"/>
      <c r="BZN1048288" s="3532"/>
      <c r="BZO1048288" s="3532"/>
      <c r="BZP1048288" s="3532"/>
      <c r="BZQ1048288" s="3532"/>
      <c r="BZR1048288" s="3532"/>
      <c r="BZS1048288" s="3532"/>
      <c r="BZT1048288" s="3532"/>
      <c r="BZU1048288" s="3532"/>
      <c r="BZV1048288" s="3532"/>
      <c r="BZW1048288" s="3532"/>
      <c r="BZX1048288" s="3532"/>
      <c r="BZY1048288" s="3532"/>
      <c r="BZZ1048288" s="3532"/>
      <c r="CAA1048288" s="3532"/>
      <c r="CAB1048288" s="3532"/>
      <c r="CAC1048288" s="3532"/>
      <c r="CAD1048288" s="3532"/>
      <c r="CAE1048288" s="3532"/>
      <c r="CAF1048288" s="3532"/>
      <c r="CAG1048288" s="3532"/>
      <c r="CAH1048288" s="3532"/>
      <c r="CAI1048288" s="3532"/>
      <c r="CAJ1048288" s="3532"/>
      <c r="CAK1048288" s="3532"/>
      <c r="CAL1048288" s="3532"/>
      <c r="CAM1048288" s="3532"/>
      <c r="CAN1048288" s="3532"/>
      <c r="CAO1048288" s="3532"/>
      <c r="CAP1048288" s="3532"/>
      <c r="CAQ1048288" s="3532"/>
      <c r="CAR1048288" s="3532"/>
      <c r="CAS1048288" s="3532"/>
      <c r="CAT1048288" s="3532"/>
      <c r="CAU1048288" s="3532"/>
      <c r="CAV1048288" s="3532"/>
      <c r="CAW1048288" s="3532"/>
      <c r="CAX1048288" s="3532"/>
      <c r="CAY1048288" s="3532"/>
      <c r="CAZ1048288" s="3532"/>
      <c r="CBA1048288" s="3532"/>
      <c r="CBB1048288" s="3532"/>
      <c r="CBC1048288" s="3532"/>
      <c r="CBD1048288" s="3532"/>
      <c r="CBE1048288" s="3532"/>
      <c r="CBF1048288" s="3532"/>
      <c r="CBG1048288" s="3532"/>
      <c r="CBH1048288" s="3532"/>
      <c r="CBI1048288" s="3532"/>
      <c r="CBJ1048288" s="3532"/>
      <c r="CBK1048288" s="3532"/>
      <c r="CBL1048288" s="3532"/>
      <c r="CBM1048288" s="3532"/>
      <c r="CBN1048288" s="3532"/>
      <c r="CBO1048288" s="3532"/>
      <c r="CBP1048288" s="3532"/>
      <c r="CBQ1048288" s="3532"/>
      <c r="CBR1048288" s="3532"/>
      <c r="CBS1048288" s="3532"/>
      <c r="CBT1048288" s="3532"/>
      <c r="CBU1048288" s="3532"/>
      <c r="CBV1048288" s="3532"/>
      <c r="CBW1048288" s="3532"/>
      <c r="CBX1048288" s="3532"/>
      <c r="CBY1048288" s="3532"/>
      <c r="CBZ1048288" s="3532"/>
      <c r="CCA1048288" s="3532"/>
      <c r="CCB1048288" s="3532"/>
      <c r="CCC1048288" s="3532"/>
      <c r="CCD1048288" s="3532"/>
      <c r="CCE1048288" s="3532"/>
      <c r="CCF1048288" s="3532"/>
      <c r="CCG1048288" s="3532"/>
      <c r="CCH1048288" s="3532"/>
      <c r="CCI1048288" s="3532"/>
      <c r="CCJ1048288" s="3532"/>
      <c r="CCK1048288" s="3532"/>
      <c r="CCL1048288" s="3532"/>
      <c r="CCM1048288" s="3532"/>
      <c r="CCN1048288" s="3532"/>
      <c r="CCO1048288" s="3532"/>
      <c r="CCP1048288" s="3532"/>
      <c r="CCQ1048288" s="3532"/>
      <c r="CCR1048288" s="3532"/>
      <c r="CCS1048288" s="3532"/>
      <c r="CCT1048288" s="3532"/>
      <c r="CCU1048288" s="3532"/>
      <c r="CCV1048288" s="3532"/>
      <c r="CCW1048288" s="3532"/>
      <c r="CCX1048288" s="3532"/>
      <c r="CCY1048288" s="3532"/>
      <c r="CCZ1048288" s="3532"/>
      <c r="CDA1048288" s="3532"/>
      <c r="CDB1048288" s="3532"/>
      <c r="CDC1048288" s="3532"/>
      <c r="CDD1048288" s="3532"/>
      <c r="CDE1048288" s="3532"/>
      <c r="CDF1048288" s="3532"/>
      <c r="CDG1048288" s="3532"/>
      <c r="CDH1048288" s="3532"/>
      <c r="CDI1048288" s="3532"/>
      <c r="CDJ1048288" s="3532"/>
      <c r="CDK1048288" s="3532"/>
      <c r="CDL1048288" s="3532"/>
      <c r="CDM1048288" s="3532"/>
      <c r="CDN1048288" s="3532"/>
      <c r="CDO1048288" s="3532"/>
      <c r="CDP1048288" s="3532"/>
      <c r="CDQ1048288" s="3532"/>
      <c r="CDR1048288" s="3532"/>
      <c r="CDS1048288" s="3532"/>
      <c r="CDT1048288" s="3532"/>
      <c r="CDU1048288" s="3532"/>
      <c r="CDV1048288" s="3532"/>
      <c r="CDW1048288" s="3532"/>
      <c r="CDX1048288" s="3532"/>
      <c r="CDY1048288" s="3532"/>
      <c r="CDZ1048288" s="3532"/>
      <c r="CEA1048288" s="3532"/>
      <c r="CEB1048288" s="3532"/>
      <c r="CEC1048288" s="3532"/>
      <c r="CED1048288" s="3532"/>
      <c r="CEE1048288" s="3532"/>
      <c r="CEF1048288" s="3532"/>
      <c r="CEG1048288" s="3532"/>
      <c r="CEH1048288" s="3532"/>
      <c r="CEI1048288" s="3532"/>
      <c r="CEJ1048288" s="3532"/>
      <c r="CEK1048288" s="3532"/>
      <c r="CEL1048288" s="3532"/>
      <c r="CEM1048288" s="3532"/>
      <c r="CEN1048288" s="3532"/>
      <c r="CEO1048288" s="3532"/>
      <c r="CEP1048288" s="3532"/>
      <c r="CEQ1048288" s="3532"/>
      <c r="CER1048288" s="3532"/>
      <c r="CES1048288" s="3532"/>
      <c r="CET1048288" s="3532"/>
      <c r="CEU1048288" s="3532"/>
      <c r="CEV1048288" s="3532"/>
      <c r="CEW1048288" s="3532"/>
      <c r="CEX1048288" s="3532"/>
      <c r="CEY1048288" s="3532"/>
      <c r="CEZ1048288" s="3532"/>
      <c r="CFA1048288" s="3532"/>
      <c r="CFB1048288" s="3532"/>
      <c r="CFC1048288" s="3532"/>
      <c r="CFD1048288" s="3532"/>
      <c r="CFE1048288" s="3532"/>
      <c r="CFF1048288" s="3532"/>
      <c r="CFG1048288" s="3532"/>
      <c r="CFH1048288" s="3532"/>
      <c r="CFI1048288" s="3532"/>
      <c r="CFJ1048288" s="3532"/>
      <c r="CFK1048288" s="3532"/>
      <c r="CFL1048288" s="3532"/>
      <c r="CFM1048288" s="3532"/>
      <c r="CFN1048288" s="3532"/>
      <c r="CFO1048288" s="3532"/>
      <c r="CFP1048288" s="3532"/>
      <c r="CFQ1048288" s="3532"/>
      <c r="CFR1048288" s="3532"/>
      <c r="CFS1048288" s="3532"/>
      <c r="CFT1048288" s="3532"/>
      <c r="CFU1048288" s="3532"/>
      <c r="CFV1048288" s="3532"/>
      <c r="CFW1048288" s="3532"/>
      <c r="CFX1048288" s="3532"/>
      <c r="CFY1048288" s="3532"/>
      <c r="CFZ1048288" s="3532"/>
      <c r="CGA1048288" s="3532"/>
      <c r="CGB1048288" s="3532"/>
      <c r="CGC1048288" s="3532"/>
      <c r="CGD1048288" s="3532"/>
      <c r="CGE1048288" s="3532"/>
      <c r="CGF1048288" s="3532"/>
      <c r="CGG1048288" s="3532"/>
      <c r="CGH1048288" s="3532"/>
      <c r="CGI1048288" s="3532"/>
      <c r="CGJ1048288" s="3532"/>
      <c r="CGK1048288" s="3532"/>
      <c r="CGL1048288" s="3532"/>
      <c r="CGM1048288" s="3532"/>
      <c r="CGN1048288" s="3532"/>
      <c r="CGO1048288" s="3532"/>
      <c r="CGP1048288" s="3532"/>
      <c r="CGQ1048288" s="3532"/>
      <c r="CGR1048288" s="3532"/>
      <c r="CGS1048288" s="3532"/>
      <c r="CGT1048288" s="3532"/>
      <c r="CGU1048288" s="3532"/>
      <c r="CGV1048288" s="3532"/>
      <c r="CGW1048288" s="3532"/>
      <c r="CGX1048288" s="3532"/>
      <c r="CGY1048288" s="3532"/>
      <c r="CGZ1048288" s="3532"/>
      <c r="CHA1048288" s="3532"/>
      <c r="CHB1048288" s="3532"/>
      <c r="CHC1048288" s="3532"/>
      <c r="CHD1048288" s="3532"/>
      <c r="CHE1048288" s="3532"/>
      <c r="CHF1048288" s="3532"/>
      <c r="CHG1048288" s="3532"/>
      <c r="CHH1048288" s="3532"/>
      <c r="CHI1048288" s="3532"/>
      <c r="CHJ1048288" s="3532"/>
      <c r="CHK1048288" s="3532"/>
      <c r="CHL1048288" s="3532"/>
      <c r="CHM1048288" s="3532"/>
      <c r="CHN1048288" s="3532"/>
      <c r="CHO1048288" s="3532"/>
      <c r="CHP1048288" s="3532"/>
      <c r="CHQ1048288" s="3532"/>
      <c r="CHR1048288" s="3532"/>
      <c r="CHS1048288" s="3532"/>
      <c r="CHT1048288" s="3532"/>
      <c r="CHU1048288" s="3532"/>
      <c r="CHV1048288" s="3532"/>
      <c r="CHW1048288" s="3532"/>
      <c r="CHX1048288" s="3532"/>
      <c r="CHY1048288" s="3532"/>
      <c r="CHZ1048288" s="3532"/>
      <c r="CIA1048288" s="3532"/>
      <c r="CIB1048288" s="3532"/>
      <c r="CIC1048288" s="3532"/>
      <c r="CID1048288" s="3532"/>
      <c r="CIE1048288" s="3532"/>
      <c r="CIF1048288" s="3532"/>
      <c r="CIG1048288" s="3532"/>
      <c r="CIH1048288" s="3532"/>
      <c r="CII1048288" s="3532"/>
      <c r="CIJ1048288" s="3532"/>
      <c r="CIK1048288" s="3532"/>
      <c r="CIL1048288" s="3532"/>
      <c r="CIM1048288" s="3532"/>
      <c r="CIN1048288" s="3532"/>
      <c r="CIO1048288" s="3532"/>
      <c r="CIP1048288" s="3532"/>
      <c r="CIQ1048288" s="3532"/>
      <c r="CIR1048288" s="3532"/>
      <c r="CIS1048288" s="3532"/>
      <c r="CIT1048288" s="3532"/>
      <c r="CIU1048288" s="3532"/>
      <c r="CIV1048288" s="3532"/>
      <c r="CIW1048288" s="3532"/>
      <c r="CIX1048288" s="3532"/>
      <c r="CIY1048288" s="3532"/>
      <c r="CIZ1048288" s="3532"/>
      <c r="CJA1048288" s="3532"/>
      <c r="CJB1048288" s="3532"/>
      <c r="CJC1048288" s="3532"/>
      <c r="CJD1048288" s="3532"/>
      <c r="CJE1048288" s="3532"/>
      <c r="CJF1048288" s="3532"/>
      <c r="CJG1048288" s="3532"/>
      <c r="CJH1048288" s="3532"/>
      <c r="CJI1048288" s="3532"/>
      <c r="CJJ1048288" s="3532"/>
      <c r="CJK1048288" s="3532"/>
      <c r="CJL1048288" s="3532"/>
      <c r="CJM1048288" s="3532"/>
      <c r="CJN1048288" s="3532"/>
      <c r="CJO1048288" s="3532"/>
      <c r="CJP1048288" s="3532"/>
      <c r="CJQ1048288" s="3532"/>
      <c r="CJR1048288" s="3532"/>
      <c r="CJS1048288" s="3532"/>
      <c r="CJT1048288" s="3532"/>
      <c r="CJU1048288" s="3532"/>
      <c r="CJV1048288" s="3532"/>
      <c r="CJW1048288" s="3532"/>
      <c r="CJX1048288" s="3532"/>
      <c r="CJY1048288" s="3532"/>
      <c r="CJZ1048288" s="3532"/>
      <c r="CKA1048288" s="3532"/>
      <c r="CKB1048288" s="3532"/>
      <c r="CKC1048288" s="3532"/>
      <c r="CKD1048288" s="3532"/>
      <c r="CKE1048288" s="3532"/>
      <c r="CKF1048288" s="3532"/>
      <c r="CKG1048288" s="3532"/>
      <c r="CKH1048288" s="3532"/>
      <c r="CKI1048288" s="3532"/>
      <c r="CKJ1048288" s="3532"/>
      <c r="CKK1048288" s="3532"/>
      <c r="CKL1048288" s="3532"/>
      <c r="CKM1048288" s="3532"/>
      <c r="CKN1048288" s="3532"/>
      <c r="CKO1048288" s="3532"/>
      <c r="CKP1048288" s="3532"/>
      <c r="CKQ1048288" s="3532"/>
      <c r="CKR1048288" s="3532"/>
      <c r="CKS1048288" s="3532"/>
      <c r="CKT1048288" s="3532"/>
      <c r="CKU1048288" s="3532"/>
      <c r="CKV1048288" s="3532"/>
      <c r="CKW1048288" s="3532"/>
      <c r="CKX1048288" s="3532"/>
      <c r="CKY1048288" s="3532"/>
      <c r="CKZ1048288" s="3532"/>
      <c r="CLA1048288" s="3532"/>
      <c r="CLB1048288" s="3532"/>
      <c r="CLC1048288" s="3532"/>
      <c r="CLD1048288" s="3532"/>
      <c r="CLE1048288" s="3532"/>
      <c r="CLF1048288" s="3532"/>
      <c r="CLG1048288" s="3532"/>
      <c r="CLH1048288" s="3532"/>
      <c r="CLI1048288" s="3532"/>
      <c r="CLJ1048288" s="3532"/>
      <c r="CLK1048288" s="3532"/>
      <c r="CLL1048288" s="3532"/>
      <c r="CLM1048288" s="3532"/>
      <c r="CLN1048288" s="3532"/>
      <c r="CLO1048288" s="3532"/>
      <c r="CLP1048288" s="3532"/>
      <c r="CLQ1048288" s="3532"/>
      <c r="CLR1048288" s="3532"/>
      <c r="CLS1048288" s="3532"/>
      <c r="CLT1048288" s="3532"/>
      <c r="CLU1048288" s="3532"/>
      <c r="CLV1048288" s="3532"/>
      <c r="CLW1048288" s="3532"/>
      <c r="CLX1048288" s="3532"/>
      <c r="CLY1048288" s="3532"/>
      <c r="CLZ1048288" s="3532"/>
      <c r="CMA1048288" s="3532"/>
      <c r="CMB1048288" s="3532"/>
      <c r="CMC1048288" s="3532"/>
      <c r="CMD1048288" s="3532"/>
      <c r="CME1048288" s="3532"/>
      <c r="CMF1048288" s="3532"/>
      <c r="CMG1048288" s="3532"/>
      <c r="CMH1048288" s="3532"/>
      <c r="CMI1048288" s="3532"/>
      <c r="CMJ1048288" s="3532"/>
      <c r="CMK1048288" s="3532"/>
      <c r="CML1048288" s="3532"/>
      <c r="CMM1048288" s="3532"/>
      <c r="CMN1048288" s="3532"/>
      <c r="CMO1048288" s="3532"/>
      <c r="CMP1048288" s="3532"/>
      <c r="CMQ1048288" s="3532"/>
      <c r="CMR1048288" s="3532"/>
      <c r="CMS1048288" s="3532"/>
      <c r="CMT1048288" s="3532"/>
      <c r="CMU1048288" s="3532"/>
      <c r="CMV1048288" s="3532"/>
      <c r="CMW1048288" s="3532"/>
      <c r="CMX1048288" s="3532"/>
      <c r="CMY1048288" s="3532"/>
      <c r="CMZ1048288" s="3532"/>
      <c r="CNA1048288" s="3532"/>
      <c r="CNB1048288" s="3532"/>
      <c r="CNC1048288" s="3532"/>
      <c r="CND1048288" s="3532"/>
      <c r="CNE1048288" s="3532"/>
      <c r="CNF1048288" s="3532"/>
      <c r="CNG1048288" s="3532"/>
      <c r="CNH1048288" s="3532"/>
      <c r="CNI1048288" s="3532"/>
      <c r="CNJ1048288" s="3532"/>
      <c r="CNK1048288" s="3532"/>
      <c r="CNL1048288" s="3532"/>
      <c r="CNM1048288" s="3532"/>
      <c r="CNN1048288" s="3532"/>
      <c r="CNO1048288" s="3532"/>
      <c r="CNP1048288" s="3532"/>
      <c r="CNQ1048288" s="3532"/>
      <c r="CNR1048288" s="3532"/>
      <c r="CNS1048288" s="3532"/>
      <c r="CNT1048288" s="3532"/>
      <c r="CNU1048288" s="3532"/>
      <c r="CNV1048288" s="3532"/>
      <c r="CNW1048288" s="3532"/>
      <c r="CNX1048288" s="3532"/>
      <c r="CNY1048288" s="3532"/>
      <c r="CNZ1048288" s="3532"/>
      <c r="COA1048288" s="3532"/>
      <c r="COB1048288" s="3532"/>
      <c r="COC1048288" s="3532"/>
      <c r="COD1048288" s="3532"/>
      <c r="COE1048288" s="3532"/>
      <c r="COF1048288" s="3532"/>
      <c r="COG1048288" s="3532"/>
      <c r="COH1048288" s="3532"/>
      <c r="COI1048288" s="3532"/>
      <c r="COJ1048288" s="3532"/>
      <c r="COK1048288" s="3532"/>
      <c r="COL1048288" s="3532"/>
      <c r="COM1048288" s="3532"/>
      <c r="CON1048288" s="3532"/>
      <c r="COO1048288" s="3532"/>
      <c r="COP1048288" s="3532"/>
      <c r="COQ1048288" s="3532"/>
      <c r="COR1048288" s="3532"/>
      <c r="COS1048288" s="3532"/>
      <c r="COT1048288" s="3532"/>
      <c r="COU1048288" s="3532"/>
      <c r="COV1048288" s="3532"/>
      <c r="COW1048288" s="3532"/>
      <c r="COX1048288" s="3532"/>
      <c r="COY1048288" s="3532"/>
      <c r="COZ1048288" s="3532"/>
      <c r="CPA1048288" s="3532"/>
      <c r="CPB1048288" s="3532"/>
      <c r="CPC1048288" s="3532"/>
      <c r="CPD1048288" s="3532"/>
      <c r="CPE1048288" s="3532"/>
      <c r="CPF1048288" s="3532"/>
      <c r="CPG1048288" s="3532"/>
      <c r="CPH1048288" s="3532"/>
      <c r="CPI1048288" s="3532"/>
      <c r="CPJ1048288" s="3532"/>
      <c r="CPK1048288" s="3532"/>
      <c r="CPL1048288" s="3532"/>
      <c r="CPM1048288" s="3532"/>
      <c r="CPN1048288" s="3532"/>
      <c r="CPO1048288" s="3532"/>
      <c r="CPP1048288" s="3532"/>
      <c r="CPQ1048288" s="3532"/>
      <c r="CPR1048288" s="3532"/>
      <c r="CPS1048288" s="3532"/>
      <c r="CPT1048288" s="3532"/>
      <c r="CPU1048288" s="3532"/>
      <c r="CPV1048288" s="3532"/>
      <c r="CPW1048288" s="3532"/>
      <c r="CPX1048288" s="3532"/>
      <c r="CPY1048288" s="3532"/>
      <c r="CPZ1048288" s="3532"/>
      <c r="CQA1048288" s="3532"/>
      <c r="CQB1048288" s="3532"/>
      <c r="CQC1048288" s="3532"/>
      <c r="CQD1048288" s="3532"/>
      <c r="CQE1048288" s="3532"/>
      <c r="CQF1048288" s="3532"/>
      <c r="CQG1048288" s="3532"/>
      <c r="CQH1048288" s="3532"/>
      <c r="CQI1048288" s="3532"/>
      <c r="CQJ1048288" s="3532"/>
      <c r="CQK1048288" s="3532"/>
      <c r="CQL1048288" s="3532"/>
      <c r="CQM1048288" s="3532"/>
      <c r="CQN1048288" s="3532"/>
      <c r="CQO1048288" s="3532"/>
      <c r="CQP1048288" s="3532"/>
      <c r="CQQ1048288" s="3532"/>
      <c r="CQR1048288" s="3532"/>
      <c r="CQS1048288" s="3532"/>
      <c r="CQT1048288" s="3532"/>
      <c r="CQU1048288" s="3532"/>
      <c r="CQV1048288" s="3532"/>
      <c r="CQW1048288" s="3532"/>
      <c r="CQX1048288" s="3532"/>
      <c r="CQY1048288" s="3532"/>
      <c r="CQZ1048288" s="3532"/>
      <c r="CRA1048288" s="3532"/>
      <c r="CRB1048288" s="3532"/>
      <c r="CRC1048288" s="3532"/>
      <c r="CRD1048288" s="3532"/>
      <c r="CRE1048288" s="3532"/>
      <c r="CRF1048288" s="3532"/>
      <c r="CRG1048288" s="3532"/>
      <c r="CRH1048288" s="3532"/>
      <c r="CRI1048288" s="3532"/>
      <c r="CRJ1048288" s="3532"/>
      <c r="CRK1048288" s="3532"/>
      <c r="CRL1048288" s="3532"/>
      <c r="CRM1048288" s="3532"/>
      <c r="CRN1048288" s="3532"/>
      <c r="CRO1048288" s="3532"/>
      <c r="CRP1048288" s="3532"/>
      <c r="CRQ1048288" s="3532"/>
      <c r="CRR1048288" s="3532"/>
      <c r="CRS1048288" s="3532"/>
      <c r="CRT1048288" s="3532"/>
      <c r="CRU1048288" s="3532"/>
      <c r="CRV1048288" s="3532"/>
      <c r="CRW1048288" s="3532"/>
      <c r="CRX1048288" s="3532"/>
      <c r="CRY1048288" s="3532"/>
      <c r="CRZ1048288" s="3532"/>
      <c r="CSA1048288" s="3532"/>
      <c r="CSB1048288" s="3532"/>
      <c r="CSC1048288" s="3532"/>
      <c r="CSD1048288" s="3532"/>
      <c r="CSE1048288" s="3532"/>
      <c r="CSF1048288" s="3532"/>
      <c r="CSG1048288" s="3532"/>
      <c r="CSH1048288" s="3532"/>
      <c r="CSI1048288" s="3532"/>
      <c r="CSJ1048288" s="3532"/>
      <c r="CSK1048288" s="3532"/>
      <c r="CSL1048288" s="3532"/>
      <c r="CSM1048288" s="3532"/>
      <c r="CSN1048288" s="3532"/>
      <c r="CSO1048288" s="3532"/>
      <c r="CSP1048288" s="3532"/>
      <c r="CSQ1048288" s="3532"/>
      <c r="CSR1048288" s="3532"/>
      <c r="CSS1048288" s="3532"/>
      <c r="CST1048288" s="3532"/>
      <c r="CSU1048288" s="3532"/>
      <c r="CSV1048288" s="3532"/>
      <c r="CSW1048288" s="3532"/>
      <c r="CSX1048288" s="3532"/>
      <c r="CSY1048288" s="3532"/>
      <c r="CSZ1048288" s="3532"/>
      <c r="CTA1048288" s="3532"/>
      <c r="CTB1048288" s="3532"/>
      <c r="CTC1048288" s="3532"/>
      <c r="CTD1048288" s="3532"/>
      <c r="CTE1048288" s="3532"/>
      <c r="CTF1048288" s="3532"/>
      <c r="CTG1048288" s="3532"/>
      <c r="CTH1048288" s="3532"/>
      <c r="CTI1048288" s="3532"/>
      <c r="CTJ1048288" s="3532"/>
      <c r="CTK1048288" s="3532"/>
      <c r="CTL1048288" s="3532"/>
      <c r="CTM1048288" s="3532"/>
      <c r="CTN1048288" s="3532"/>
      <c r="CTO1048288" s="3532"/>
      <c r="CTP1048288" s="3532"/>
      <c r="CTQ1048288" s="3532"/>
      <c r="CTR1048288" s="3532"/>
      <c r="CTS1048288" s="3532"/>
      <c r="CTT1048288" s="3532"/>
      <c r="CTU1048288" s="3532"/>
      <c r="CTV1048288" s="3532"/>
      <c r="CTW1048288" s="3532"/>
      <c r="CTX1048288" s="3532"/>
      <c r="CTY1048288" s="3532"/>
      <c r="CTZ1048288" s="3532"/>
      <c r="CUA1048288" s="3532"/>
      <c r="CUB1048288" s="3532"/>
      <c r="CUC1048288" s="3532"/>
      <c r="CUD1048288" s="3532"/>
      <c r="CUE1048288" s="3532"/>
      <c r="CUF1048288" s="3532"/>
      <c r="CUG1048288" s="3532"/>
      <c r="CUH1048288" s="3532"/>
      <c r="CUI1048288" s="3532"/>
      <c r="CUJ1048288" s="3532"/>
      <c r="CUK1048288" s="3532"/>
      <c r="CUL1048288" s="3532"/>
      <c r="CUM1048288" s="3532"/>
      <c r="CUN1048288" s="3532"/>
      <c r="CUO1048288" s="3532"/>
      <c r="CUP1048288" s="3532"/>
      <c r="CUQ1048288" s="3532"/>
      <c r="CUR1048288" s="3532"/>
      <c r="CUS1048288" s="3532"/>
      <c r="CUT1048288" s="3532"/>
      <c r="CUU1048288" s="3532"/>
      <c r="CUV1048288" s="3532"/>
      <c r="CUW1048288" s="3532"/>
      <c r="CUX1048288" s="3532"/>
      <c r="CUY1048288" s="3532"/>
      <c r="CUZ1048288" s="3532"/>
      <c r="CVA1048288" s="3532"/>
      <c r="CVB1048288" s="3532"/>
      <c r="CVC1048288" s="3532"/>
      <c r="CVD1048288" s="3532"/>
      <c r="CVE1048288" s="3532"/>
      <c r="CVF1048288" s="3532"/>
      <c r="CVG1048288" s="3532"/>
      <c r="CVH1048288" s="3532"/>
      <c r="CVI1048288" s="3532"/>
      <c r="CVJ1048288" s="3532"/>
      <c r="CVK1048288" s="3532"/>
      <c r="CVL1048288" s="3532"/>
      <c r="CVM1048288" s="3532"/>
      <c r="CVN1048288" s="3532"/>
      <c r="CVO1048288" s="3532"/>
      <c r="CVP1048288" s="3532"/>
      <c r="CVQ1048288" s="3532"/>
      <c r="CVR1048288" s="3532"/>
      <c r="CVS1048288" s="3532"/>
      <c r="CVT1048288" s="3532"/>
      <c r="CVU1048288" s="3532"/>
      <c r="CVV1048288" s="3532"/>
      <c r="CVW1048288" s="3532"/>
      <c r="CVX1048288" s="3532"/>
      <c r="CVY1048288" s="3532"/>
      <c r="CVZ1048288" s="3532"/>
      <c r="CWA1048288" s="3532"/>
      <c r="CWB1048288" s="3532"/>
      <c r="CWC1048288" s="3532"/>
      <c r="CWD1048288" s="3532"/>
      <c r="CWE1048288" s="3532"/>
      <c r="CWF1048288" s="3532"/>
      <c r="CWG1048288" s="3532"/>
      <c r="CWH1048288" s="3532"/>
      <c r="CWI1048288" s="3532"/>
      <c r="CWJ1048288" s="3532"/>
      <c r="CWK1048288" s="3532"/>
      <c r="CWL1048288" s="3532"/>
      <c r="CWM1048288" s="3532"/>
      <c r="CWN1048288" s="3532"/>
      <c r="CWO1048288" s="3532"/>
      <c r="CWP1048288" s="3532"/>
      <c r="CWQ1048288" s="3532"/>
      <c r="CWR1048288" s="3532"/>
      <c r="CWS1048288" s="3532"/>
      <c r="CWT1048288" s="3532"/>
      <c r="CWU1048288" s="3532"/>
      <c r="CWV1048288" s="3532"/>
      <c r="CWW1048288" s="3532"/>
      <c r="CWX1048288" s="3532"/>
      <c r="CWY1048288" s="3532"/>
      <c r="CWZ1048288" s="3532"/>
      <c r="CXA1048288" s="3532"/>
      <c r="CXB1048288" s="3532"/>
      <c r="CXC1048288" s="3532"/>
      <c r="CXD1048288" s="3532"/>
      <c r="CXE1048288" s="3532"/>
      <c r="CXF1048288" s="3532"/>
      <c r="CXG1048288" s="3532"/>
      <c r="CXH1048288" s="3532"/>
      <c r="CXI1048288" s="3532"/>
      <c r="CXJ1048288" s="3532"/>
      <c r="CXK1048288" s="3532"/>
      <c r="CXL1048288" s="3532"/>
      <c r="CXM1048288" s="3532"/>
      <c r="CXN1048288" s="3532"/>
      <c r="CXO1048288" s="3532"/>
      <c r="CXP1048288" s="3532"/>
      <c r="CXQ1048288" s="3532"/>
      <c r="CXR1048288" s="3532"/>
      <c r="CXS1048288" s="3532"/>
      <c r="CXT1048288" s="3532"/>
      <c r="CXU1048288" s="3532"/>
      <c r="CXV1048288" s="3532"/>
      <c r="CXW1048288" s="3532"/>
      <c r="CXX1048288" s="3532"/>
      <c r="CXY1048288" s="3532"/>
      <c r="CXZ1048288" s="3532"/>
      <c r="CYA1048288" s="3532"/>
      <c r="CYB1048288" s="3532"/>
      <c r="CYC1048288" s="3532"/>
      <c r="CYD1048288" s="3532"/>
      <c r="CYE1048288" s="3532"/>
      <c r="CYF1048288" s="3532"/>
      <c r="CYG1048288" s="3532"/>
      <c r="CYH1048288" s="3532"/>
      <c r="CYI1048288" s="3532"/>
      <c r="CYJ1048288" s="3532"/>
      <c r="CYK1048288" s="3532"/>
      <c r="CYL1048288" s="3532"/>
      <c r="CYM1048288" s="3532"/>
      <c r="CYN1048288" s="3532"/>
      <c r="CYO1048288" s="3532"/>
      <c r="CYP1048288" s="3532"/>
      <c r="CYQ1048288" s="3532"/>
      <c r="CYR1048288" s="3532"/>
      <c r="CYS1048288" s="3532"/>
      <c r="CYT1048288" s="3532"/>
      <c r="CYU1048288" s="3532"/>
      <c r="CYV1048288" s="3532"/>
      <c r="CYW1048288" s="3532"/>
      <c r="CYX1048288" s="3532"/>
      <c r="CYY1048288" s="3532"/>
      <c r="CYZ1048288" s="3532"/>
      <c r="CZA1048288" s="3532"/>
      <c r="CZB1048288" s="3532"/>
      <c r="CZC1048288" s="3532"/>
      <c r="CZD1048288" s="3532"/>
      <c r="CZE1048288" s="3532"/>
      <c r="CZF1048288" s="3532"/>
      <c r="CZG1048288" s="3532"/>
      <c r="CZH1048288" s="3532"/>
      <c r="CZI1048288" s="3532"/>
      <c r="CZJ1048288" s="3532"/>
      <c r="CZK1048288" s="3532"/>
      <c r="CZL1048288" s="3532"/>
      <c r="CZM1048288" s="3532"/>
      <c r="CZN1048288" s="3532"/>
      <c r="CZO1048288" s="3532"/>
      <c r="CZP1048288" s="3532"/>
      <c r="CZQ1048288" s="3532"/>
      <c r="CZR1048288" s="3532"/>
      <c r="CZS1048288" s="3532"/>
      <c r="CZT1048288" s="3532"/>
      <c r="CZU1048288" s="3532"/>
      <c r="CZV1048288" s="3532"/>
      <c r="CZW1048288" s="3532"/>
      <c r="CZX1048288" s="3532"/>
      <c r="CZY1048288" s="3532"/>
      <c r="CZZ1048288" s="3532"/>
      <c r="DAA1048288" s="3532"/>
      <c r="DAB1048288" s="3532"/>
      <c r="DAC1048288" s="3532"/>
      <c r="DAD1048288" s="3532"/>
      <c r="DAE1048288" s="3532"/>
      <c r="DAF1048288" s="3532"/>
      <c r="DAG1048288" s="3532"/>
      <c r="DAH1048288" s="3532"/>
      <c r="DAI1048288" s="3532"/>
      <c r="DAJ1048288" s="3532"/>
      <c r="DAK1048288" s="3532"/>
      <c r="DAL1048288" s="3532"/>
      <c r="DAM1048288" s="3532"/>
      <c r="DAN1048288" s="3532"/>
      <c r="DAO1048288" s="3532"/>
      <c r="DAP1048288" s="3532"/>
      <c r="DAQ1048288" s="3532"/>
      <c r="DAR1048288" s="3532"/>
      <c r="DAS1048288" s="3532"/>
      <c r="DAT1048288" s="3532"/>
      <c r="DAU1048288" s="3532"/>
      <c r="DAV1048288" s="3532"/>
      <c r="DAW1048288" s="3532"/>
      <c r="DAX1048288" s="3532"/>
      <c r="DAY1048288" s="3532"/>
      <c r="DAZ1048288" s="3532"/>
      <c r="DBA1048288" s="3532"/>
      <c r="DBB1048288" s="3532"/>
      <c r="DBC1048288" s="3532"/>
      <c r="DBD1048288" s="3532"/>
      <c r="DBE1048288" s="3532"/>
      <c r="DBF1048288" s="3532"/>
      <c r="DBG1048288" s="3532"/>
      <c r="DBH1048288" s="3532"/>
      <c r="DBI1048288" s="3532"/>
      <c r="DBJ1048288" s="3532"/>
      <c r="DBK1048288" s="3532"/>
      <c r="DBL1048288" s="3532"/>
      <c r="DBM1048288" s="3532"/>
      <c r="DBN1048288" s="3532"/>
      <c r="DBO1048288" s="3532"/>
      <c r="DBP1048288" s="3532"/>
      <c r="DBQ1048288" s="3532"/>
      <c r="DBR1048288" s="3532"/>
      <c r="DBS1048288" s="3532"/>
      <c r="DBT1048288" s="3532"/>
      <c r="DBU1048288" s="3532"/>
      <c r="DBV1048288" s="3532"/>
      <c r="DBW1048288" s="3532"/>
      <c r="DBX1048288" s="3532"/>
      <c r="DBY1048288" s="3532"/>
      <c r="DBZ1048288" s="3532"/>
      <c r="DCA1048288" s="3532"/>
      <c r="DCB1048288" s="3532"/>
      <c r="DCC1048288" s="3532"/>
      <c r="DCD1048288" s="3532"/>
      <c r="DCE1048288" s="3532"/>
      <c r="DCF1048288" s="3532"/>
      <c r="DCG1048288" s="3532"/>
      <c r="DCH1048288" s="3532"/>
      <c r="DCI1048288" s="3532"/>
      <c r="DCJ1048288" s="3532"/>
      <c r="DCK1048288" s="3532"/>
      <c r="DCL1048288" s="3532"/>
      <c r="DCM1048288" s="3532"/>
      <c r="DCN1048288" s="3532"/>
      <c r="DCO1048288" s="3532"/>
      <c r="DCP1048288" s="3532"/>
      <c r="DCQ1048288" s="3532"/>
      <c r="DCR1048288" s="3532"/>
      <c r="DCS1048288" s="3532"/>
      <c r="DCT1048288" s="3532"/>
      <c r="DCU1048288" s="3532"/>
      <c r="DCV1048288" s="3532"/>
      <c r="DCW1048288" s="3532"/>
      <c r="DCX1048288" s="3532"/>
      <c r="DCY1048288" s="3532"/>
      <c r="DCZ1048288" s="3532"/>
      <c r="DDA1048288" s="3532"/>
      <c r="DDB1048288" s="3532"/>
      <c r="DDC1048288" s="3532"/>
      <c r="DDD1048288" s="3532"/>
      <c r="DDE1048288" s="3532"/>
      <c r="DDF1048288" s="3532"/>
      <c r="DDG1048288" s="3532"/>
      <c r="DDH1048288" s="3532"/>
      <c r="DDI1048288" s="3532"/>
      <c r="DDJ1048288" s="3532"/>
      <c r="DDK1048288" s="3532"/>
      <c r="DDL1048288" s="3532"/>
      <c r="DDM1048288" s="3532"/>
      <c r="DDN1048288" s="3532"/>
      <c r="DDO1048288" s="3532"/>
      <c r="DDP1048288" s="3532"/>
      <c r="DDQ1048288" s="3532"/>
      <c r="DDR1048288" s="3532"/>
      <c r="DDS1048288" s="3532"/>
      <c r="DDT1048288" s="3532"/>
      <c r="DDU1048288" s="3532"/>
      <c r="DDV1048288" s="3532"/>
      <c r="DDW1048288" s="3532"/>
      <c r="DDX1048288" s="3532"/>
      <c r="DDY1048288" s="3532"/>
      <c r="DDZ1048288" s="3532"/>
      <c r="DEA1048288" s="3532"/>
      <c r="DEB1048288" s="3532"/>
      <c r="DEC1048288" s="3532"/>
      <c r="DED1048288" s="3532"/>
      <c r="DEE1048288" s="3532"/>
      <c r="DEF1048288" s="3532"/>
      <c r="DEG1048288" s="3532"/>
      <c r="DEH1048288" s="3532"/>
      <c r="DEI1048288" s="3532"/>
      <c r="DEJ1048288" s="3532"/>
      <c r="DEK1048288" s="3532"/>
      <c r="DEL1048288" s="3532"/>
      <c r="DEM1048288" s="3532"/>
      <c r="DEN1048288" s="3532"/>
      <c r="DEO1048288" s="3532"/>
      <c r="DEP1048288" s="3532"/>
      <c r="DEQ1048288" s="3532"/>
      <c r="DER1048288" s="3532"/>
      <c r="DES1048288" s="3532"/>
      <c r="DET1048288" s="3532"/>
      <c r="DEU1048288" s="3532"/>
      <c r="DEV1048288" s="3532"/>
      <c r="DEW1048288" s="3532"/>
      <c r="DEX1048288" s="3532"/>
      <c r="DEY1048288" s="3532"/>
      <c r="DEZ1048288" s="3532"/>
      <c r="DFA1048288" s="3532"/>
      <c r="DFB1048288" s="3532"/>
      <c r="DFC1048288" s="3532"/>
      <c r="DFD1048288" s="3532"/>
      <c r="DFE1048288" s="3532"/>
      <c r="DFF1048288" s="3532"/>
      <c r="DFG1048288" s="3532"/>
      <c r="DFH1048288" s="3532"/>
      <c r="DFI1048288" s="3532"/>
      <c r="DFJ1048288" s="3532"/>
      <c r="DFK1048288" s="3532"/>
      <c r="DFL1048288" s="3532"/>
      <c r="DFM1048288" s="3532"/>
      <c r="DFN1048288" s="3532"/>
      <c r="DFO1048288" s="3532"/>
      <c r="DFP1048288" s="3532"/>
      <c r="DFQ1048288" s="3532"/>
      <c r="DFR1048288" s="3532"/>
      <c r="DFS1048288" s="3532"/>
      <c r="DFT1048288" s="3532"/>
      <c r="DFU1048288" s="3532"/>
      <c r="DFV1048288" s="3532"/>
      <c r="DFW1048288" s="3532"/>
      <c r="DFX1048288" s="3532"/>
      <c r="DFY1048288" s="3532"/>
      <c r="DFZ1048288" s="3532"/>
      <c r="DGA1048288" s="3532"/>
      <c r="DGB1048288" s="3532"/>
      <c r="DGC1048288" s="3532"/>
      <c r="DGD1048288" s="3532"/>
      <c r="DGE1048288" s="3532"/>
      <c r="DGF1048288" s="3532"/>
      <c r="DGG1048288" s="3532"/>
      <c r="DGH1048288" s="3532"/>
      <c r="DGI1048288" s="3532"/>
      <c r="DGJ1048288" s="3532"/>
      <c r="DGK1048288" s="3532"/>
      <c r="DGL1048288" s="3532"/>
      <c r="DGM1048288" s="3532"/>
      <c r="DGN1048288" s="3532"/>
      <c r="DGO1048288" s="3532"/>
      <c r="DGP1048288" s="3532"/>
      <c r="DGQ1048288" s="3532"/>
      <c r="DGR1048288" s="3532"/>
      <c r="DGS1048288" s="3532"/>
      <c r="DGT1048288" s="3532"/>
      <c r="DGU1048288" s="3532"/>
      <c r="DGV1048288" s="3532"/>
      <c r="DGW1048288" s="3532"/>
      <c r="DGX1048288" s="3532"/>
      <c r="DGY1048288" s="3532"/>
      <c r="DGZ1048288" s="3532"/>
      <c r="DHA1048288" s="3532"/>
      <c r="DHB1048288" s="3532"/>
      <c r="DHC1048288" s="3532"/>
      <c r="DHD1048288" s="3532"/>
      <c r="DHE1048288" s="3532"/>
      <c r="DHF1048288" s="3532"/>
      <c r="DHG1048288" s="3532"/>
      <c r="DHH1048288" s="3532"/>
      <c r="DHI1048288" s="3532"/>
      <c r="DHJ1048288" s="3532"/>
      <c r="DHK1048288" s="3532"/>
      <c r="DHL1048288" s="3532"/>
      <c r="DHM1048288" s="3532"/>
      <c r="DHN1048288" s="3532"/>
      <c r="DHO1048288" s="3532"/>
      <c r="DHP1048288" s="3532"/>
      <c r="DHQ1048288" s="3532"/>
      <c r="DHR1048288" s="3532"/>
      <c r="DHS1048288" s="3532"/>
      <c r="DHT1048288" s="3532"/>
      <c r="DHU1048288" s="3532"/>
      <c r="DHV1048288" s="3532"/>
      <c r="DHW1048288" s="3532"/>
      <c r="DHX1048288" s="3532"/>
      <c r="DHY1048288" s="3532"/>
      <c r="DHZ1048288" s="3532"/>
      <c r="DIA1048288" s="3532"/>
      <c r="DIB1048288" s="3532"/>
      <c r="DIC1048288" s="3532"/>
      <c r="DID1048288" s="3532"/>
      <c r="DIE1048288" s="3532"/>
      <c r="DIF1048288" s="3532"/>
      <c r="DIG1048288" s="3532"/>
      <c r="DIH1048288" s="3532"/>
      <c r="DII1048288" s="3532"/>
      <c r="DIJ1048288" s="3532"/>
      <c r="DIK1048288" s="3532"/>
      <c r="DIL1048288" s="3532"/>
      <c r="DIM1048288" s="3532"/>
      <c r="DIN1048288" s="3532"/>
      <c r="DIO1048288" s="3532"/>
      <c r="DIP1048288" s="3532"/>
      <c r="DIQ1048288" s="3532"/>
      <c r="DIR1048288" s="3532"/>
      <c r="DIS1048288" s="3532"/>
      <c r="DIT1048288" s="3532"/>
      <c r="DIU1048288" s="3532"/>
      <c r="DIV1048288" s="3532"/>
      <c r="DIW1048288" s="3532"/>
      <c r="DIX1048288" s="3532"/>
      <c r="DIY1048288" s="3532"/>
      <c r="DIZ1048288" s="3532"/>
      <c r="DJA1048288" s="3532"/>
      <c r="DJB1048288" s="3532"/>
      <c r="DJC1048288" s="3532"/>
      <c r="DJD1048288" s="3532"/>
      <c r="DJE1048288" s="3532"/>
      <c r="DJF1048288" s="3532"/>
      <c r="DJG1048288" s="3532"/>
      <c r="DJH1048288" s="3532"/>
      <c r="DJI1048288" s="3532"/>
      <c r="DJJ1048288" s="3532"/>
      <c r="DJK1048288" s="3532"/>
      <c r="DJL1048288" s="3532"/>
      <c r="DJM1048288" s="3532"/>
      <c r="DJN1048288" s="3532"/>
      <c r="DJO1048288" s="3532"/>
      <c r="DJP1048288" s="3532"/>
      <c r="DJQ1048288" s="3532"/>
      <c r="DJR1048288" s="3532"/>
      <c r="DJS1048288" s="3532"/>
      <c r="DJT1048288" s="3532"/>
      <c r="DJU1048288" s="3532"/>
      <c r="DJV1048288" s="3532"/>
      <c r="DJW1048288" s="3532"/>
      <c r="DJX1048288" s="3532"/>
      <c r="DJY1048288" s="3532"/>
      <c r="DJZ1048288" s="3532"/>
      <c r="DKA1048288" s="3532"/>
      <c r="DKB1048288" s="3532"/>
      <c r="DKC1048288" s="3532"/>
      <c r="DKD1048288" s="3532"/>
      <c r="DKE1048288" s="3532"/>
      <c r="DKF1048288" s="3532"/>
      <c r="DKG1048288" s="3532"/>
      <c r="DKH1048288" s="3532"/>
      <c r="DKI1048288" s="3532"/>
      <c r="DKJ1048288" s="3532"/>
      <c r="DKK1048288" s="3532"/>
      <c r="DKL1048288" s="3532"/>
      <c r="DKM1048288" s="3532"/>
      <c r="DKN1048288" s="3532"/>
      <c r="DKO1048288" s="3532"/>
      <c r="DKP1048288" s="3532"/>
      <c r="DKQ1048288" s="3532"/>
      <c r="DKR1048288" s="3532"/>
      <c r="DKS1048288" s="3532"/>
      <c r="DKT1048288" s="3532"/>
      <c r="DKU1048288" s="3532"/>
      <c r="DKV1048288" s="3532"/>
      <c r="DKW1048288" s="3532"/>
      <c r="DKX1048288" s="3532"/>
      <c r="DKY1048288" s="3532"/>
      <c r="DKZ1048288" s="3532"/>
      <c r="DLA1048288" s="3532"/>
      <c r="DLB1048288" s="3532"/>
      <c r="DLC1048288" s="3532"/>
      <c r="DLD1048288" s="3532"/>
      <c r="DLE1048288" s="3532"/>
      <c r="DLF1048288" s="3532"/>
      <c r="DLG1048288" s="3532"/>
      <c r="DLH1048288" s="3532"/>
      <c r="DLI1048288" s="3532"/>
      <c r="DLJ1048288" s="3532"/>
      <c r="DLK1048288" s="3532"/>
      <c r="DLL1048288" s="3532"/>
      <c r="DLM1048288" s="3532"/>
      <c r="DLN1048288" s="3532"/>
      <c r="DLO1048288" s="3532"/>
      <c r="DLP1048288" s="3532"/>
      <c r="DLQ1048288" s="3532"/>
      <c r="DLR1048288" s="3532"/>
      <c r="DLS1048288" s="3532"/>
      <c r="DLT1048288" s="3532"/>
      <c r="DLU1048288" s="3532"/>
      <c r="DLV1048288" s="3532"/>
      <c r="DLW1048288" s="3532"/>
      <c r="DLX1048288" s="3532"/>
      <c r="DLY1048288" s="3532"/>
      <c r="DLZ1048288" s="3532"/>
      <c r="DMA1048288" s="3532"/>
      <c r="DMB1048288" s="3532"/>
      <c r="DMC1048288" s="3532"/>
      <c r="DMD1048288" s="3532"/>
      <c r="DME1048288" s="3532"/>
      <c r="DMF1048288" s="3532"/>
      <c r="DMG1048288" s="3532"/>
      <c r="DMH1048288" s="3532"/>
      <c r="DMI1048288" s="3532"/>
      <c r="DMJ1048288" s="3532"/>
      <c r="DMK1048288" s="3532"/>
      <c r="DML1048288" s="3532"/>
      <c r="DMM1048288" s="3532"/>
      <c r="DMN1048288" s="3532"/>
      <c r="DMO1048288" s="3532"/>
      <c r="DMP1048288" s="3532"/>
      <c r="DMQ1048288" s="3532"/>
      <c r="DMR1048288" s="3532"/>
      <c r="DMS1048288" s="3532"/>
      <c r="DMT1048288" s="3532"/>
      <c r="DMU1048288" s="3532"/>
      <c r="DMV1048288" s="3532"/>
      <c r="DMW1048288" s="3532"/>
      <c r="DMX1048288" s="3532"/>
      <c r="DMY1048288" s="3532"/>
      <c r="DMZ1048288" s="3532"/>
      <c r="DNA1048288" s="3532"/>
      <c r="DNB1048288" s="3532"/>
      <c r="DNC1048288" s="3532"/>
      <c r="DND1048288" s="3532"/>
      <c r="DNE1048288" s="3532"/>
      <c r="DNF1048288" s="3532"/>
      <c r="DNG1048288" s="3532"/>
      <c r="DNH1048288" s="3532"/>
      <c r="DNI1048288" s="3532"/>
      <c r="DNJ1048288" s="3532"/>
      <c r="DNK1048288" s="3532"/>
      <c r="DNL1048288" s="3532"/>
      <c r="DNM1048288" s="3532"/>
      <c r="DNN1048288" s="3532"/>
      <c r="DNO1048288" s="3532"/>
      <c r="DNP1048288" s="3532"/>
      <c r="DNQ1048288" s="3532"/>
      <c r="DNR1048288" s="3532"/>
      <c r="DNS1048288" s="3532"/>
      <c r="DNT1048288" s="3532"/>
      <c r="DNU1048288" s="3532"/>
      <c r="DNV1048288" s="3532"/>
      <c r="DNW1048288" s="3532"/>
      <c r="DNX1048288" s="3532"/>
      <c r="DNY1048288" s="3532"/>
      <c r="DNZ1048288" s="3532"/>
      <c r="DOA1048288" s="3532"/>
      <c r="DOB1048288" s="3532"/>
      <c r="DOC1048288" s="3532"/>
      <c r="DOD1048288" s="3532"/>
      <c r="DOE1048288" s="3532"/>
      <c r="DOF1048288" s="3532"/>
      <c r="DOG1048288" s="3532"/>
      <c r="DOH1048288" s="3532"/>
      <c r="DOI1048288" s="3532"/>
      <c r="DOJ1048288" s="3532"/>
      <c r="DOK1048288" s="3532"/>
      <c r="DOL1048288" s="3532"/>
      <c r="DOM1048288" s="3532"/>
      <c r="DON1048288" s="3532"/>
      <c r="DOO1048288" s="3532"/>
      <c r="DOP1048288" s="3532"/>
      <c r="DOQ1048288" s="3532"/>
      <c r="DOR1048288" s="3532"/>
      <c r="DOS1048288" s="3532"/>
      <c r="DOT1048288" s="3532"/>
      <c r="DOU1048288" s="3532"/>
      <c r="DOV1048288" s="3532"/>
      <c r="DOW1048288" s="3532"/>
      <c r="DOX1048288" s="3532"/>
      <c r="DOY1048288" s="3532"/>
      <c r="DOZ1048288" s="3532"/>
      <c r="DPA1048288" s="3532"/>
      <c r="DPB1048288" s="3532"/>
      <c r="DPC1048288" s="3532"/>
      <c r="DPD1048288" s="3532"/>
      <c r="DPE1048288" s="3532"/>
      <c r="DPF1048288" s="3532"/>
      <c r="DPG1048288" s="3532"/>
      <c r="DPH1048288" s="3532"/>
      <c r="DPI1048288" s="3532"/>
      <c r="DPJ1048288" s="3532"/>
      <c r="DPK1048288" s="3532"/>
      <c r="DPL1048288" s="3532"/>
      <c r="DPM1048288" s="3532"/>
      <c r="DPN1048288" s="3532"/>
      <c r="DPO1048288" s="3532"/>
      <c r="DPP1048288" s="3532"/>
      <c r="DPQ1048288" s="3532"/>
      <c r="DPR1048288" s="3532"/>
      <c r="DPS1048288" s="3532"/>
      <c r="DPT1048288" s="3532"/>
      <c r="DPU1048288" s="3532"/>
      <c r="DPV1048288" s="3532"/>
      <c r="DPW1048288" s="3532"/>
      <c r="DPX1048288" s="3532"/>
      <c r="DPY1048288" s="3532"/>
      <c r="DPZ1048288" s="3532"/>
      <c r="DQA1048288" s="3532"/>
      <c r="DQB1048288" s="3532"/>
      <c r="DQC1048288" s="3532"/>
      <c r="DQD1048288" s="3532"/>
      <c r="DQE1048288" s="3532"/>
      <c r="DQF1048288" s="3532"/>
      <c r="DQG1048288" s="3532"/>
      <c r="DQH1048288" s="3532"/>
      <c r="DQI1048288" s="3532"/>
      <c r="DQJ1048288" s="3532"/>
      <c r="DQK1048288" s="3532"/>
      <c r="DQL1048288" s="3532"/>
      <c r="DQM1048288" s="3532"/>
      <c r="DQN1048288" s="3532"/>
      <c r="DQO1048288" s="3532"/>
      <c r="DQP1048288" s="3532"/>
      <c r="DQQ1048288" s="3532"/>
      <c r="DQR1048288" s="3532"/>
      <c r="DQS1048288" s="3532"/>
      <c r="DQT1048288" s="3532"/>
      <c r="DQU1048288" s="3532"/>
      <c r="DQV1048288" s="3532"/>
      <c r="DQW1048288" s="3532"/>
      <c r="DQX1048288" s="3532"/>
      <c r="DQY1048288" s="3532"/>
      <c r="DQZ1048288" s="3532"/>
      <c r="DRA1048288" s="3532"/>
      <c r="DRB1048288" s="3532"/>
      <c r="DRC1048288" s="3532"/>
      <c r="DRD1048288" s="3532"/>
      <c r="DRE1048288" s="3532"/>
      <c r="DRF1048288" s="3532"/>
      <c r="DRG1048288" s="3532"/>
      <c r="DRH1048288" s="3532"/>
      <c r="DRI1048288" s="3532"/>
      <c r="DRJ1048288" s="3532"/>
      <c r="DRK1048288" s="3532"/>
      <c r="DRL1048288" s="3532"/>
      <c r="DRM1048288" s="3532"/>
      <c r="DRN1048288" s="3532"/>
      <c r="DRO1048288" s="3532"/>
      <c r="DRP1048288" s="3532"/>
      <c r="DRQ1048288" s="3532"/>
      <c r="DRR1048288" s="3532"/>
      <c r="DRS1048288" s="3532"/>
      <c r="DRT1048288" s="3532"/>
      <c r="DRU1048288" s="3532"/>
      <c r="DRV1048288" s="3532"/>
      <c r="DRW1048288" s="3532"/>
      <c r="DRX1048288" s="3532"/>
      <c r="DRY1048288" s="3532"/>
      <c r="DRZ1048288" s="3532"/>
      <c r="DSA1048288" s="3532"/>
      <c r="DSB1048288" s="3532"/>
      <c r="DSC1048288" s="3532"/>
      <c r="DSD1048288" s="3532"/>
      <c r="DSE1048288" s="3532"/>
      <c r="DSF1048288" s="3532"/>
      <c r="DSG1048288" s="3532"/>
      <c r="DSH1048288" s="3532"/>
      <c r="DSI1048288" s="3532"/>
      <c r="DSJ1048288" s="3532"/>
      <c r="DSK1048288" s="3532"/>
      <c r="DSL1048288" s="3532"/>
      <c r="DSM1048288" s="3532"/>
      <c r="DSN1048288" s="3532"/>
      <c r="DSO1048288" s="3532"/>
      <c r="DSP1048288" s="3532"/>
      <c r="DSQ1048288" s="3532"/>
      <c r="DSR1048288" s="3532"/>
      <c r="DSS1048288" s="3532"/>
      <c r="DST1048288" s="3532"/>
      <c r="DSU1048288" s="3532"/>
      <c r="DSV1048288" s="3532"/>
      <c r="DSW1048288" s="3532"/>
      <c r="DSX1048288" s="3532"/>
      <c r="DSY1048288" s="3532"/>
      <c r="DSZ1048288" s="3532"/>
      <c r="DTA1048288" s="3532"/>
      <c r="DTB1048288" s="3532"/>
      <c r="DTC1048288" s="3532"/>
      <c r="DTD1048288" s="3532"/>
      <c r="DTE1048288" s="3532"/>
      <c r="DTF1048288" s="3532"/>
      <c r="DTG1048288" s="3532"/>
      <c r="DTH1048288" s="3532"/>
      <c r="DTI1048288" s="3532"/>
      <c r="DTJ1048288" s="3532"/>
      <c r="DTK1048288" s="3532"/>
      <c r="DTL1048288" s="3532"/>
      <c r="DTM1048288" s="3532"/>
      <c r="DTN1048288" s="3532"/>
      <c r="DTO1048288" s="3532"/>
      <c r="DTP1048288" s="3532"/>
      <c r="DTQ1048288" s="3532"/>
      <c r="DTR1048288" s="3532"/>
      <c r="DTS1048288" s="3532"/>
      <c r="DTT1048288" s="3532"/>
      <c r="DTU1048288" s="3532"/>
      <c r="DTV1048288" s="3532"/>
      <c r="DTW1048288" s="3532"/>
      <c r="DTX1048288" s="3532"/>
      <c r="DTY1048288" s="3532"/>
      <c r="DTZ1048288" s="3532"/>
      <c r="DUA1048288" s="3532"/>
      <c r="DUB1048288" s="3532"/>
      <c r="DUC1048288" s="3532"/>
      <c r="DUD1048288" s="3532"/>
      <c r="DUE1048288" s="3532"/>
      <c r="DUF1048288" s="3532"/>
      <c r="DUG1048288" s="3532"/>
      <c r="DUH1048288" s="3532"/>
      <c r="DUI1048288" s="3532"/>
      <c r="DUJ1048288" s="3532"/>
      <c r="DUK1048288" s="3532"/>
      <c r="DUL1048288" s="3532"/>
      <c r="DUM1048288" s="3532"/>
      <c r="DUN1048288" s="3532"/>
      <c r="DUO1048288" s="3532"/>
      <c r="DUP1048288" s="3532"/>
      <c r="DUQ1048288" s="3532"/>
      <c r="DUR1048288" s="3532"/>
      <c r="DUS1048288" s="3532"/>
      <c r="DUT1048288" s="3532"/>
      <c r="DUU1048288" s="3532"/>
      <c r="DUV1048288" s="3532"/>
      <c r="DUW1048288" s="3532"/>
      <c r="DUX1048288" s="3532"/>
      <c r="DUY1048288" s="3532"/>
      <c r="DUZ1048288" s="3532"/>
      <c r="DVA1048288" s="3532"/>
      <c r="DVB1048288" s="3532"/>
      <c r="DVC1048288" s="3532"/>
      <c r="DVD1048288" s="3532"/>
      <c r="DVE1048288" s="3532"/>
      <c r="DVF1048288" s="3532"/>
      <c r="DVG1048288" s="3532"/>
      <c r="DVH1048288" s="3532"/>
      <c r="DVI1048288" s="3532"/>
      <c r="DVJ1048288" s="3532"/>
      <c r="DVK1048288" s="3532"/>
      <c r="DVL1048288" s="3532"/>
      <c r="DVM1048288" s="3532"/>
      <c r="DVN1048288" s="3532"/>
      <c r="DVO1048288" s="3532"/>
      <c r="DVP1048288" s="3532"/>
      <c r="DVQ1048288" s="3532"/>
      <c r="DVR1048288" s="3532"/>
      <c r="DVS1048288" s="3532"/>
      <c r="DVT1048288" s="3532"/>
      <c r="DVU1048288" s="3532"/>
      <c r="DVV1048288" s="3532"/>
      <c r="DVW1048288" s="3532"/>
      <c r="DVX1048288" s="3532"/>
      <c r="DVY1048288" s="3532"/>
      <c r="DVZ1048288" s="3532"/>
      <c r="DWA1048288" s="3532"/>
      <c r="DWB1048288" s="3532"/>
      <c r="DWC1048288" s="3532"/>
      <c r="DWD1048288" s="3532"/>
      <c r="DWE1048288" s="3532"/>
      <c r="DWF1048288" s="3532"/>
      <c r="DWG1048288" s="3532"/>
      <c r="DWH1048288" s="3532"/>
      <c r="DWI1048288" s="3532"/>
      <c r="DWJ1048288" s="3532"/>
      <c r="DWK1048288" s="3532"/>
      <c r="DWL1048288" s="3532"/>
      <c r="DWM1048288" s="3532"/>
      <c r="DWN1048288" s="3532"/>
      <c r="DWO1048288" s="3532"/>
      <c r="DWP1048288" s="3532"/>
      <c r="DWQ1048288" s="3532"/>
      <c r="DWR1048288" s="3532"/>
      <c r="DWS1048288" s="3532"/>
      <c r="DWT1048288" s="3532"/>
      <c r="DWU1048288" s="3532"/>
      <c r="DWV1048288" s="3532"/>
      <c r="DWW1048288" s="3532"/>
      <c r="DWX1048288" s="3532"/>
      <c r="DWY1048288" s="3532"/>
      <c r="DWZ1048288" s="3532"/>
      <c r="DXA1048288" s="3532"/>
      <c r="DXB1048288" s="3532"/>
      <c r="DXC1048288" s="3532"/>
      <c r="DXD1048288" s="3532"/>
      <c r="DXE1048288" s="3532"/>
      <c r="DXF1048288" s="3532"/>
      <c r="DXG1048288" s="3532"/>
      <c r="DXH1048288" s="3532"/>
      <c r="DXI1048288" s="3532"/>
      <c r="DXJ1048288" s="3532"/>
      <c r="DXK1048288" s="3532"/>
      <c r="DXL1048288" s="3532"/>
      <c r="DXM1048288" s="3532"/>
      <c r="DXN1048288" s="3532"/>
      <c r="DXO1048288" s="3532"/>
      <c r="DXP1048288" s="3532"/>
      <c r="DXQ1048288" s="3532"/>
      <c r="DXR1048288" s="3532"/>
      <c r="DXS1048288" s="3532"/>
      <c r="DXT1048288" s="3532"/>
      <c r="DXU1048288" s="3532"/>
      <c r="DXV1048288" s="3532"/>
      <c r="DXW1048288" s="3532"/>
      <c r="DXX1048288" s="3532"/>
      <c r="DXY1048288" s="3532"/>
      <c r="DXZ1048288" s="3532"/>
      <c r="DYA1048288" s="3532"/>
      <c r="DYB1048288" s="3532"/>
      <c r="DYC1048288" s="3532"/>
      <c r="DYD1048288" s="3532"/>
      <c r="DYE1048288" s="3532"/>
      <c r="DYF1048288" s="3532"/>
      <c r="DYG1048288" s="3532"/>
      <c r="DYH1048288" s="3532"/>
      <c r="DYI1048288" s="3532"/>
      <c r="DYJ1048288" s="3532"/>
      <c r="DYK1048288" s="3532"/>
      <c r="DYL1048288" s="3532"/>
      <c r="DYM1048288" s="3532"/>
      <c r="DYN1048288" s="3532"/>
      <c r="DYO1048288" s="3532"/>
      <c r="DYP1048288" s="3532"/>
      <c r="DYQ1048288" s="3532"/>
      <c r="DYR1048288" s="3532"/>
      <c r="DYS1048288" s="3532"/>
      <c r="DYT1048288" s="3532"/>
      <c r="DYU1048288" s="3532"/>
      <c r="DYV1048288" s="3532"/>
      <c r="DYW1048288" s="3532"/>
      <c r="DYX1048288" s="3532"/>
      <c r="DYY1048288" s="3532"/>
      <c r="DYZ1048288" s="3532"/>
      <c r="DZA1048288" s="3532"/>
      <c r="DZB1048288" s="3532"/>
      <c r="DZC1048288" s="3532"/>
      <c r="DZD1048288" s="3532"/>
      <c r="DZE1048288" s="3532"/>
      <c r="DZF1048288" s="3532"/>
      <c r="DZG1048288" s="3532"/>
      <c r="DZH1048288" s="3532"/>
      <c r="DZI1048288" s="3532"/>
      <c r="DZJ1048288" s="3532"/>
      <c r="DZK1048288" s="3532"/>
      <c r="DZL1048288" s="3532"/>
      <c r="DZM1048288" s="3532"/>
      <c r="DZN1048288" s="3532"/>
      <c r="DZO1048288" s="3532"/>
      <c r="DZP1048288" s="3532"/>
      <c r="DZQ1048288" s="3532"/>
      <c r="DZR1048288" s="3532"/>
      <c r="DZS1048288" s="3532"/>
      <c r="DZT1048288" s="3532"/>
      <c r="DZU1048288" s="3532"/>
      <c r="DZV1048288" s="3532"/>
      <c r="DZW1048288" s="3532"/>
      <c r="DZX1048288" s="3532"/>
      <c r="DZY1048288" s="3532"/>
      <c r="DZZ1048288" s="3532"/>
      <c r="EAA1048288" s="3532"/>
      <c r="EAB1048288" s="3532"/>
      <c r="EAC1048288" s="3532"/>
      <c r="EAD1048288" s="3532"/>
      <c r="EAE1048288" s="3532"/>
      <c r="EAF1048288" s="3532"/>
      <c r="EAG1048288" s="3532"/>
      <c r="EAH1048288" s="3532"/>
      <c r="EAI1048288" s="3532"/>
      <c r="EAJ1048288" s="3532"/>
      <c r="EAK1048288" s="3532"/>
      <c r="EAL1048288" s="3532"/>
      <c r="EAM1048288" s="3532"/>
      <c r="EAN1048288" s="3532"/>
      <c r="EAO1048288" s="3532"/>
      <c r="EAP1048288" s="3532"/>
      <c r="EAQ1048288" s="3532"/>
      <c r="EAR1048288" s="3532"/>
      <c r="EAS1048288" s="3532"/>
      <c r="EAT1048288" s="3532"/>
      <c r="EAU1048288" s="3532"/>
      <c r="EAV1048288" s="3532"/>
      <c r="EAW1048288" s="3532"/>
      <c r="EAX1048288" s="3532"/>
      <c r="EAY1048288" s="3532"/>
      <c r="EAZ1048288" s="3532"/>
      <c r="EBA1048288" s="3532"/>
      <c r="EBB1048288" s="3532"/>
      <c r="EBC1048288" s="3532"/>
      <c r="EBD1048288" s="3532"/>
      <c r="EBE1048288" s="3532"/>
      <c r="EBF1048288" s="3532"/>
      <c r="EBG1048288" s="3532"/>
      <c r="EBH1048288" s="3532"/>
      <c r="EBI1048288" s="3532"/>
      <c r="EBJ1048288" s="3532"/>
      <c r="EBK1048288" s="3532"/>
      <c r="EBL1048288" s="3532"/>
      <c r="EBM1048288" s="3532"/>
      <c r="EBN1048288" s="3532"/>
      <c r="EBO1048288" s="3532"/>
      <c r="EBP1048288" s="3532"/>
      <c r="EBQ1048288" s="3532"/>
      <c r="EBR1048288" s="3532"/>
      <c r="EBS1048288" s="3532"/>
      <c r="EBT1048288" s="3532"/>
      <c r="EBU1048288" s="3532"/>
      <c r="EBV1048288" s="3532"/>
      <c r="EBW1048288" s="3532"/>
      <c r="EBX1048288" s="3532"/>
      <c r="EBY1048288" s="3532"/>
      <c r="EBZ1048288" s="3532"/>
      <c r="ECA1048288" s="3532"/>
      <c r="ECB1048288" s="3532"/>
      <c r="ECC1048288" s="3532"/>
      <c r="ECD1048288" s="3532"/>
      <c r="ECE1048288" s="3532"/>
      <c r="ECF1048288" s="3532"/>
      <c r="ECG1048288" s="3532"/>
      <c r="ECH1048288" s="3532"/>
      <c r="ECI1048288" s="3532"/>
      <c r="ECJ1048288" s="3532"/>
      <c r="ECK1048288" s="3532"/>
      <c r="ECL1048288" s="3532"/>
      <c r="ECM1048288" s="3532"/>
      <c r="ECN1048288" s="3532"/>
      <c r="ECO1048288" s="3532"/>
      <c r="ECP1048288" s="3532"/>
      <c r="ECQ1048288" s="3532"/>
      <c r="ECR1048288" s="3532"/>
      <c r="ECS1048288" s="3532"/>
      <c r="ECT1048288" s="3532"/>
      <c r="ECU1048288" s="3532"/>
      <c r="ECV1048288" s="3532"/>
      <c r="ECW1048288" s="3532"/>
      <c r="ECX1048288" s="3532"/>
      <c r="ECY1048288" s="3532"/>
      <c r="ECZ1048288" s="3532"/>
      <c r="EDA1048288" s="3532"/>
      <c r="EDB1048288" s="3532"/>
      <c r="EDC1048288" s="3532"/>
      <c r="EDD1048288" s="3532"/>
      <c r="EDE1048288" s="3532"/>
      <c r="EDF1048288" s="3532"/>
      <c r="EDG1048288" s="3532"/>
      <c r="EDH1048288" s="3532"/>
      <c r="EDI1048288" s="3532"/>
      <c r="EDJ1048288" s="3532"/>
      <c r="EDK1048288" s="3532"/>
      <c r="EDL1048288" s="3532"/>
      <c r="EDM1048288" s="3532"/>
      <c r="EDN1048288" s="3532"/>
      <c r="EDO1048288" s="3532"/>
      <c r="EDP1048288" s="3532"/>
      <c r="EDQ1048288" s="3532"/>
      <c r="EDR1048288" s="3532"/>
      <c r="EDS1048288" s="3532"/>
      <c r="EDT1048288" s="3532"/>
      <c r="EDU1048288" s="3532"/>
      <c r="EDV1048288" s="3532"/>
      <c r="EDW1048288" s="3532"/>
      <c r="EDX1048288" s="3532"/>
      <c r="EDY1048288" s="3532"/>
      <c r="EDZ1048288" s="3532"/>
      <c r="EEA1048288" s="3532"/>
      <c r="EEB1048288" s="3532"/>
      <c r="EEC1048288" s="3532"/>
      <c r="EED1048288" s="3532"/>
      <c r="EEE1048288" s="3532"/>
      <c r="EEF1048288" s="3532"/>
      <c r="EEG1048288" s="3532"/>
      <c r="EEH1048288" s="3532"/>
      <c r="EEI1048288" s="3532"/>
      <c r="EEJ1048288" s="3532"/>
      <c r="EEK1048288" s="3532"/>
      <c r="EEL1048288" s="3532"/>
      <c r="EEM1048288" s="3532"/>
      <c r="EEN1048288" s="3532"/>
      <c r="EEO1048288" s="3532"/>
      <c r="EEP1048288" s="3532"/>
      <c r="EEQ1048288" s="3532"/>
      <c r="EER1048288" s="3532"/>
      <c r="EES1048288" s="3532"/>
      <c r="EET1048288" s="3532"/>
      <c r="EEU1048288" s="3532"/>
      <c r="EEV1048288" s="3532"/>
      <c r="EEW1048288" s="3532"/>
      <c r="EEX1048288" s="3532"/>
      <c r="EEY1048288" s="3532"/>
      <c r="EEZ1048288" s="3532"/>
      <c r="EFA1048288" s="3532"/>
      <c r="EFB1048288" s="3532"/>
      <c r="EFC1048288" s="3532"/>
      <c r="EFD1048288" s="3532"/>
      <c r="EFE1048288" s="3532"/>
      <c r="EFF1048288" s="3532"/>
      <c r="EFG1048288" s="3532"/>
      <c r="EFH1048288" s="3532"/>
      <c r="EFI1048288" s="3532"/>
      <c r="EFJ1048288" s="3532"/>
      <c r="EFK1048288" s="3532"/>
      <c r="EFL1048288" s="3532"/>
      <c r="EFM1048288" s="3532"/>
      <c r="EFN1048288" s="3532"/>
      <c r="EFO1048288" s="3532"/>
      <c r="EFP1048288" s="3532"/>
      <c r="EFQ1048288" s="3532"/>
      <c r="EFR1048288" s="3532"/>
      <c r="EFS1048288" s="3532"/>
      <c r="EFT1048288" s="3532"/>
      <c r="EFU1048288" s="3532"/>
      <c r="EFV1048288" s="3532"/>
      <c r="EFW1048288" s="3532"/>
      <c r="EFX1048288" s="3532"/>
      <c r="EFY1048288" s="3532"/>
      <c r="EFZ1048288" s="3532"/>
      <c r="EGA1048288" s="3532"/>
      <c r="EGB1048288" s="3532"/>
      <c r="EGC1048288" s="3532"/>
      <c r="EGD1048288" s="3532"/>
      <c r="EGE1048288" s="3532"/>
      <c r="EGF1048288" s="3532"/>
      <c r="EGG1048288" s="3532"/>
      <c r="EGH1048288" s="3532"/>
      <c r="EGI1048288" s="3532"/>
      <c r="EGJ1048288" s="3532"/>
      <c r="EGK1048288" s="3532"/>
      <c r="EGL1048288" s="3532"/>
      <c r="EGM1048288" s="3532"/>
      <c r="EGN1048288" s="3532"/>
      <c r="EGO1048288" s="3532"/>
      <c r="EGP1048288" s="3532"/>
      <c r="EGQ1048288" s="3532"/>
      <c r="EGR1048288" s="3532"/>
      <c r="EGS1048288" s="3532"/>
      <c r="EGT1048288" s="3532"/>
      <c r="EGU1048288" s="3532"/>
      <c r="EGV1048288" s="3532"/>
      <c r="EGW1048288" s="3532"/>
      <c r="EGX1048288" s="3532"/>
      <c r="EGY1048288" s="3532"/>
      <c r="EGZ1048288" s="3532"/>
      <c r="EHA1048288" s="3532"/>
      <c r="EHB1048288" s="3532"/>
      <c r="EHC1048288" s="3532"/>
      <c r="EHD1048288" s="3532"/>
      <c r="EHE1048288" s="3532"/>
      <c r="EHF1048288" s="3532"/>
      <c r="EHG1048288" s="3532"/>
      <c r="EHH1048288" s="3532"/>
      <c r="EHI1048288" s="3532"/>
      <c r="EHJ1048288" s="3532"/>
      <c r="EHK1048288" s="3532"/>
      <c r="EHL1048288" s="3532"/>
      <c r="EHM1048288" s="3532"/>
      <c r="EHN1048288" s="3532"/>
      <c r="EHO1048288" s="3532"/>
      <c r="EHP1048288" s="3532"/>
      <c r="EHQ1048288" s="3532"/>
      <c r="EHR1048288" s="3532"/>
      <c r="EHS1048288" s="3532"/>
      <c r="EHT1048288" s="3532"/>
      <c r="EHU1048288" s="3532"/>
      <c r="EHV1048288" s="3532"/>
      <c r="EHW1048288" s="3532"/>
      <c r="EHX1048288" s="3532"/>
      <c r="EHY1048288" s="3532"/>
      <c r="EHZ1048288" s="3532"/>
      <c r="EIA1048288" s="3532"/>
      <c r="EIB1048288" s="3532"/>
      <c r="EIC1048288" s="3532"/>
      <c r="EID1048288" s="3532"/>
      <c r="EIE1048288" s="3532"/>
      <c r="EIF1048288" s="3532"/>
      <c r="EIG1048288" s="3532"/>
      <c r="EIH1048288" s="3532"/>
      <c r="EII1048288" s="3532"/>
      <c r="EIJ1048288" s="3532"/>
      <c r="EIK1048288" s="3532"/>
      <c r="EIL1048288" s="3532"/>
      <c r="EIM1048288" s="3532"/>
      <c r="EIN1048288" s="3532"/>
      <c r="EIO1048288" s="3532"/>
      <c r="EIP1048288" s="3532"/>
      <c r="EIQ1048288" s="3532"/>
      <c r="EIR1048288" s="3532"/>
      <c r="EIS1048288" s="3532"/>
      <c r="EIT1048288" s="3532"/>
      <c r="EIU1048288" s="3532"/>
      <c r="EIV1048288" s="3532"/>
      <c r="EIW1048288" s="3532"/>
      <c r="EIX1048288" s="3532"/>
      <c r="EIY1048288" s="3532"/>
      <c r="EIZ1048288" s="3532"/>
      <c r="EJA1048288" s="3532"/>
      <c r="EJB1048288" s="3532"/>
      <c r="EJC1048288" s="3532"/>
      <c r="EJD1048288" s="3532"/>
      <c r="EJE1048288" s="3532"/>
      <c r="EJF1048288" s="3532"/>
      <c r="EJG1048288" s="3532"/>
      <c r="EJH1048288" s="3532"/>
      <c r="EJI1048288" s="3532"/>
      <c r="EJJ1048288" s="3532"/>
      <c r="EJK1048288" s="3532"/>
      <c r="EJL1048288" s="3532"/>
      <c r="EJM1048288" s="3532"/>
      <c r="EJN1048288" s="3532"/>
      <c r="EJO1048288" s="3532"/>
      <c r="EJP1048288" s="3532"/>
      <c r="EJQ1048288" s="3532"/>
      <c r="EJR1048288" s="3532"/>
      <c r="EJS1048288" s="3532"/>
      <c r="EJT1048288" s="3532"/>
      <c r="EJU1048288" s="3532"/>
      <c r="EJV1048288" s="3532"/>
      <c r="EJW1048288" s="3532"/>
      <c r="EJX1048288" s="3532"/>
      <c r="EJY1048288" s="3532"/>
      <c r="EJZ1048288" s="3532"/>
      <c r="EKA1048288" s="3532"/>
      <c r="EKB1048288" s="3532"/>
      <c r="EKC1048288" s="3532"/>
      <c r="EKD1048288" s="3532"/>
      <c r="EKE1048288" s="3532"/>
      <c r="EKF1048288" s="3532"/>
      <c r="EKG1048288" s="3532"/>
      <c r="EKH1048288" s="3532"/>
      <c r="EKI1048288" s="3532"/>
      <c r="EKJ1048288" s="3532"/>
      <c r="EKK1048288" s="3532"/>
      <c r="EKL1048288" s="3532"/>
      <c r="EKM1048288" s="3532"/>
      <c r="EKN1048288" s="3532"/>
      <c r="EKO1048288" s="3532"/>
      <c r="EKP1048288" s="3532"/>
      <c r="EKQ1048288" s="3532"/>
      <c r="EKR1048288" s="3532"/>
      <c r="EKS1048288" s="3532"/>
      <c r="EKT1048288" s="3532"/>
      <c r="EKU1048288" s="3532"/>
      <c r="EKV1048288" s="3532"/>
      <c r="EKW1048288" s="3532"/>
      <c r="EKX1048288" s="3532"/>
      <c r="EKY1048288" s="3532"/>
      <c r="EKZ1048288" s="3532"/>
      <c r="ELA1048288" s="3532"/>
      <c r="ELB1048288" s="3532"/>
      <c r="ELC1048288" s="3532"/>
      <c r="ELD1048288" s="3532"/>
      <c r="ELE1048288" s="3532"/>
      <c r="ELF1048288" s="3532"/>
      <c r="ELG1048288" s="3532"/>
      <c r="ELH1048288" s="3532"/>
      <c r="ELI1048288" s="3532"/>
      <c r="ELJ1048288" s="3532"/>
      <c r="ELK1048288" s="3532"/>
      <c r="ELL1048288" s="3532"/>
      <c r="ELM1048288" s="3532"/>
      <c r="ELN1048288" s="3532"/>
      <c r="ELO1048288" s="3532"/>
      <c r="ELP1048288" s="3532"/>
      <c r="ELQ1048288" s="3532"/>
      <c r="ELR1048288" s="3532"/>
      <c r="ELS1048288" s="3532"/>
      <c r="ELT1048288" s="3532"/>
      <c r="ELU1048288" s="3532"/>
      <c r="ELV1048288" s="3532"/>
      <c r="ELW1048288" s="3532"/>
      <c r="ELX1048288" s="3532"/>
      <c r="ELY1048288" s="3532"/>
      <c r="ELZ1048288" s="3532"/>
      <c r="EMA1048288" s="3532"/>
      <c r="EMB1048288" s="3532"/>
      <c r="EMC1048288" s="3532"/>
      <c r="EMD1048288" s="3532"/>
      <c r="EME1048288" s="3532"/>
      <c r="EMF1048288" s="3532"/>
      <c r="EMG1048288" s="3532"/>
      <c r="EMH1048288" s="3532"/>
      <c r="EMI1048288" s="3532"/>
      <c r="EMJ1048288" s="3532"/>
      <c r="EMK1048288" s="3532"/>
      <c r="EML1048288" s="3532"/>
      <c r="EMM1048288" s="3532"/>
      <c r="EMN1048288" s="3532"/>
      <c r="EMO1048288" s="3532"/>
      <c r="EMP1048288" s="3532"/>
      <c r="EMQ1048288" s="3532"/>
      <c r="EMR1048288" s="3532"/>
      <c r="EMS1048288" s="3532"/>
      <c r="EMT1048288" s="3532"/>
      <c r="EMU1048288" s="3532"/>
      <c r="EMV1048288" s="3532"/>
      <c r="EMW1048288" s="3532"/>
      <c r="EMX1048288" s="3532"/>
      <c r="EMY1048288" s="3532"/>
      <c r="EMZ1048288" s="3532"/>
      <c r="ENA1048288" s="3532"/>
      <c r="ENB1048288" s="3532"/>
      <c r="ENC1048288" s="3532"/>
      <c r="END1048288" s="3532"/>
      <c r="ENE1048288" s="3532"/>
      <c r="ENF1048288" s="3532"/>
      <c r="ENG1048288" s="3532"/>
      <c r="ENH1048288" s="3532"/>
      <c r="ENI1048288" s="3532"/>
      <c r="ENJ1048288" s="3532"/>
      <c r="ENK1048288" s="3532"/>
      <c r="ENL1048288" s="3532"/>
      <c r="ENM1048288" s="3532"/>
      <c r="ENN1048288" s="3532"/>
      <c r="ENO1048288" s="3532"/>
      <c r="ENP1048288" s="3532"/>
      <c r="ENQ1048288" s="3532"/>
      <c r="ENR1048288" s="3532"/>
      <c r="ENS1048288" s="3532"/>
      <c r="ENT1048288" s="3532"/>
      <c r="ENU1048288" s="3532"/>
      <c r="ENV1048288" s="3532"/>
      <c r="ENW1048288" s="3532"/>
      <c r="ENX1048288" s="3532"/>
      <c r="ENY1048288" s="3532"/>
      <c r="ENZ1048288" s="3532"/>
      <c r="EOA1048288" s="3532"/>
      <c r="EOB1048288" s="3532"/>
      <c r="EOC1048288" s="3532"/>
      <c r="EOD1048288" s="3532"/>
      <c r="EOE1048288" s="3532"/>
      <c r="EOF1048288" s="3532"/>
      <c r="EOG1048288" s="3532"/>
      <c r="EOH1048288" s="3532"/>
      <c r="EOI1048288" s="3532"/>
      <c r="EOJ1048288" s="3532"/>
      <c r="EOK1048288" s="3532"/>
      <c r="EOL1048288" s="3532"/>
      <c r="EOM1048288" s="3532"/>
      <c r="EON1048288" s="3532"/>
      <c r="EOO1048288" s="3532"/>
      <c r="EOP1048288" s="3532"/>
      <c r="EOQ1048288" s="3532"/>
      <c r="EOR1048288" s="3532"/>
      <c r="EOS1048288" s="3532"/>
      <c r="EOT1048288" s="3532"/>
      <c r="EOU1048288" s="3532"/>
      <c r="EOV1048288" s="3532"/>
      <c r="EOW1048288" s="3532"/>
      <c r="EOX1048288" s="3532"/>
      <c r="EOY1048288" s="3532"/>
      <c r="EOZ1048288" s="3532"/>
      <c r="EPA1048288" s="3532"/>
      <c r="EPB1048288" s="3532"/>
      <c r="EPC1048288" s="3532"/>
      <c r="EPD1048288" s="3532"/>
      <c r="EPE1048288" s="3532"/>
      <c r="EPF1048288" s="3532"/>
      <c r="EPG1048288" s="3532"/>
      <c r="EPH1048288" s="3532"/>
      <c r="EPI1048288" s="3532"/>
      <c r="EPJ1048288" s="3532"/>
      <c r="EPK1048288" s="3532"/>
      <c r="EPL1048288" s="3532"/>
      <c r="EPM1048288" s="3532"/>
      <c r="EPN1048288" s="3532"/>
      <c r="EPO1048288" s="3532"/>
      <c r="EPP1048288" s="3532"/>
      <c r="EPQ1048288" s="3532"/>
      <c r="EPR1048288" s="3532"/>
      <c r="EPS1048288" s="3532"/>
      <c r="EPT1048288" s="3532"/>
      <c r="EPU1048288" s="3532"/>
      <c r="EPV1048288" s="3532"/>
      <c r="EPW1048288" s="3532"/>
      <c r="EPX1048288" s="3532"/>
      <c r="EPY1048288" s="3532"/>
      <c r="EPZ1048288" s="3532"/>
      <c r="EQA1048288" s="3532"/>
      <c r="EQB1048288" s="3532"/>
      <c r="EQC1048288" s="3532"/>
      <c r="EQD1048288" s="3532"/>
      <c r="EQE1048288" s="3532"/>
      <c r="EQF1048288" s="3532"/>
      <c r="EQG1048288" s="3532"/>
      <c r="EQH1048288" s="3532"/>
      <c r="EQI1048288" s="3532"/>
      <c r="EQJ1048288" s="3532"/>
      <c r="EQK1048288" s="3532"/>
      <c r="EQL1048288" s="3532"/>
      <c r="EQM1048288" s="3532"/>
      <c r="EQN1048288" s="3532"/>
      <c r="EQO1048288" s="3532"/>
      <c r="EQP1048288" s="3532"/>
      <c r="EQQ1048288" s="3532"/>
      <c r="EQR1048288" s="3532"/>
      <c r="EQS1048288" s="3532"/>
      <c r="EQT1048288" s="3532"/>
      <c r="EQU1048288" s="3532"/>
      <c r="EQV1048288" s="3532"/>
      <c r="EQW1048288" s="3532"/>
      <c r="EQX1048288" s="3532"/>
      <c r="EQY1048288" s="3532"/>
      <c r="EQZ1048288" s="3532"/>
      <c r="ERA1048288" s="3532"/>
      <c r="ERB1048288" s="3532"/>
      <c r="ERC1048288" s="3532"/>
      <c r="ERD1048288" s="3532"/>
      <c r="ERE1048288" s="3532"/>
      <c r="ERF1048288" s="3532"/>
      <c r="ERG1048288" s="3532"/>
      <c r="ERH1048288" s="3532"/>
      <c r="ERI1048288" s="3532"/>
      <c r="ERJ1048288" s="3532"/>
      <c r="ERK1048288" s="3532"/>
      <c r="ERL1048288" s="3532"/>
      <c r="ERM1048288" s="3532"/>
      <c r="ERN1048288" s="3532"/>
      <c r="ERO1048288" s="3532"/>
      <c r="ERP1048288" s="3532"/>
      <c r="ERQ1048288" s="3532"/>
      <c r="ERR1048288" s="3532"/>
      <c r="ERS1048288" s="3532"/>
      <c r="ERT1048288" s="3532"/>
      <c r="ERU1048288" s="3532"/>
      <c r="ERV1048288" s="3532"/>
      <c r="ERW1048288" s="3532"/>
      <c r="ERX1048288" s="3532"/>
      <c r="ERY1048288" s="3532"/>
      <c r="ERZ1048288" s="3532"/>
      <c r="ESA1048288" s="3532"/>
      <c r="ESB1048288" s="3532"/>
      <c r="ESC1048288" s="3532"/>
      <c r="ESD1048288" s="3532"/>
      <c r="ESE1048288" s="3532"/>
      <c r="ESF1048288" s="3532"/>
      <c r="ESG1048288" s="3532"/>
      <c r="ESH1048288" s="3532"/>
      <c r="ESI1048288" s="3532"/>
      <c r="ESJ1048288" s="3532"/>
      <c r="ESK1048288" s="3532"/>
      <c r="ESL1048288" s="3532"/>
      <c r="ESM1048288" s="3532"/>
      <c r="ESN1048288" s="3532"/>
      <c r="ESO1048288" s="3532"/>
      <c r="ESP1048288" s="3532"/>
      <c r="ESQ1048288" s="3532"/>
      <c r="ESR1048288" s="3532"/>
      <c r="ESS1048288" s="3532"/>
      <c r="EST1048288" s="3532"/>
      <c r="ESU1048288" s="3532"/>
      <c r="ESV1048288" s="3532"/>
      <c r="ESW1048288" s="3532"/>
      <c r="ESX1048288" s="3532"/>
      <c r="ESY1048288" s="3532"/>
      <c r="ESZ1048288" s="3532"/>
      <c r="ETA1048288" s="3532"/>
      <c r="ETB1048288" s="3532"/>
      <c r="ETC1048288" s="3532"/>
      <c r="ETD1048288" s="3532"/>
      <c r="ETE1048288" s="3532"/>
      <c r="ETF1048288" s="3532"/>
      <c r="ETG1048288" s="3532"/>
      <c r="ETH1048288" s="3532"/>
      <c r="ETI1048288" s="3532"/>
      <c r="ETJ1048288" s="3532"/>
      <c r="ETK1048288" s="3532"/>
      <c r="ETL1048288" s="3532"/>
      <c r="ETM1048288" s="3532"/>
      <c r="ETN1048288" s="3532"/>
      <c r="ETO1048288" s="3532"/>
      <c r="ETP1048288" s="3532"/>
      <c r="ETQ1048288" s="3532"/>
      <c r="ETR1048288" s="3532"/>
      <c r="ETS1048288" s="3532"/>
      <c r="ETT1048288" s="3532"/>
      <c r="ETU1048288" s="3532"/>
      <c r="ETV1048288" s="3532"/>
      <c r="ETW1048288" s="3532"/>
      <c r="ETX1048288" s="3532"/>
      <c r="ETY1048288" s="3532"/>
      <c r="ETZ1048288" s="3532"/>
      <c r="EUA1048288" s="3532"/>
      <c r="EUB1048288" s="3532"/>
      <c r="EUC1048288" s="3532"/>
      <c r="EUD1048288" s="3532"/>
      <c r="EUE1048288" s="3532"/>
      <c r="EUF1048288" s="3532"/>
      <c r="EUG1048288" s="3532"/>
      <c r="EUH1048288" s="3532"/>
      <c r="EUI1048288" s="3532"/>
      <c r="EUJ1048288" s="3532"/>
      <c r="EUK1048288" s="3532"/>
      <c r="EUL1048288" s="3532"/>
      <c r="EUM1048288" s="3532"/>
      <c r="EUN1048288" s="3532"/>
      <c r="EUO1048288" s="3532"/>
      <c r="EUP1048288" s="3532"/>
      <c r="EUQ1048288" s="3532"/>
      <c r="EUR1048288" s="3532"/>
      <c r="EUS1048288" s="3532"/>
      <c r="EUT1048288" s="3532"/>
      <c r="EUU1048288" s="3532"/>
      <c r="EUV1048288" s="3532"/>
      <c r="EUW1048288" s="3532"/>
      <c r="EUX1048288" s="3532"/>
      <c r="EUY1048288" s="3532"/>
      <c r="EUZ1048288" s="3532"/>
      <c r="EVA1048288" s="3532"/>
      <c r="EVB1048288" s="3532"/>
      <c r="EVC1048288" s="3532"/>
      <c r="EVD1048288" s="3532"/>
      <c r="EVE1048288" s="3532"/>
      <c r="EVF1048288" s="3532"/>
      <c r="EVG1048288" s="3532"/>
      <c r="EVH1048288" s="3532"/>
      <c r="EVI1048288" s="3532"/>
      <c r="EVJ1048288" s="3532"/>
      <c r="EVK1048288" s="3532"/>
      <c r="EVL1048288" s="3532"/>
      <c r="EVM1048288" s="3532"/>
      <c r="EVN1048288" s="3532"/>
      <c r="EVO1048288" s="3532"/>
      <c r="EVP1048288" s="3532"/>
      <c r="EVQ1048288" s="3532"/>
      <c r="EVR1048288" s="3532"/>
      <c r="EVS1048288" s="3532"/>
      <c r="EVT1048288" s="3532"/>
      <c r="EVU1048288" s="3532"/>
      <c r="EVV1048288" s="3532"/>
      <c r="EVW1048288" s="3532"/>
      <c r="EVX1048288" s="3532"/>
      <c r="EVY1048288" s="3532"/>
      <c r="EVZ1048288" s="3532"/>
      <c r="EWA1048288" s="3532"/>
      <c r="EWB1048288" s="3532"/>
      <c r="EWC1048288" s="3532"/>
      <c r="EWD1048288" s="3532"/>
      <c r="EWE1048288" s="3532"/>
      <c r="EWF1048288" s="3532"/>
      <c r="EWG1048288" s="3532"/>
      <c r="EWH1048288" s="3532"/>
      <c r="EWI1048288" s="3532"/>
      <c r="EWJ1048288" s="3532"/>
      <c r="EWK1048288" s="3532"/>
      <c r="EWL1048288" s="3532"/>
      <c r="EWM1048288" s="3532"/>
      <c r="EWN1048288" s="3532"/>
      <c r="EWO1048288" s="3532"/>
      <c r="EWP1048288" s="3532"/>
      <c r="EWQ1048288" s="3532"/>
      <c r="EWR1048288" s="3532"/>
      <c r="EWS1048288" s="3532"/>
      <c r="EWT1048288" s="3532"/>
      <c r="EWU1048288" s="3532"/>
      <c r="EWV1048288" s="3532"/>
      <c r="EWW1048288" s="3532"/>
      <c r="EWX1048288" s="3532"/>
      <c r="EWY1048288" s="3532"/>
      <c r="EWZ1048288" s="3532"/>
      <c r="EXA1048288" s="3532"/>
      <c r="EXB1048288" s="3532"/>
      <c r="EXC1048288" s="3532"/>
      <c r="EXD1048288" s="3532"/>
      <c r="EXE1048288" s="3532"/>
      <c r="EXF1048288" s="3532"/>
      <c r="EXG1048288" s="3532"/>
      <c r="EXH1048288" s="3532"/>
      <c r="EXI1048288" s="3532"/>
      <c r="EXJ1048288" s="3532"/>
      <c r="EXK1048288" s="3532"/>
      <c r="EXL1048288" s="3532"/>
      <c r="EXM1048288" s="3532"/>
      <c r="EXN1048288" s="3532"/>
      <c r="EXO1048288" s="3532"/>
      <c r="EXP1048288" s="3532"/>
      <c r="EXQ1048288" s="3532"/>
      <c r="EXR1048288" s="3532"/>
      <c r="EXS1048288" s="3532"/>
      <c r="EXT1048288" s="3532"/>
      <c r="EXU1048288" s="3532"/>
      <c r="EXV1048288" s="3532"/>
      <c r="EXW1048288" s="3532"/>
      <c r="EXX1048288" s="3532"/>
      <c r="EXY1048288" s="3532"/>
      <c r="EXZ1048288" s="3532"/>
      <c r="EYA1048288" s="3532"/>
      <c r="EYB1048288" s="3532"/>
      <c r="EYC1048288" s="3532"/>
      <c r="EYD1048288" s="3532"/>
      <c r="EYE1048288" s="3532"/>
      <c r="EYF1048288" s="3532"/>
      <c r="EYG1048288" s="3532"/>
      <c r="EYH1048288" s="3532"/>
      <c r="EYI1048288" s="3532"/>
      <c r="EYJ1048288" s="3532"/>
      <c r="EYK1048288" s="3532"/>
      <c r="EYL1048288" s="3532"/>
      <c r="EYM1048288" s="3532"/>
      <c r="EYN1048288" s="3532"/>
      <c r="EYO1048288" s="3532"/>
      <c r="EYP1048288" s="3532"/>
      <c r="EYQ1048288" s="3532"/>
      <c r="EYR1048288" s="3532"/>
      <c r="EYS1048288" s="3532"/>
      <c r="EYT1048288" s="3532"/>
      <c r="EYU1048288" s="3532"/>
      <c r="EYV1048288" s="3532"/>
      <c r="EYW1048288" s="3532"/>
      <c r="EYX1048288" s="3532"/>
      <c r="EYY1048288" s="3532"/>
      <c r="EYZ1048288" s="3532"/>
      <c r="EZA1048288" s="3532"/>
      <c r="EZB1048288" s="3532"/>
      <c r="EZC1048288" s="3532"/>
      <c r="EZD1048288" s="3532"/>
      <c r="EZE1048288" s="3532"/>
      <c r="EZF1048288" s="3532"/>
      <c r="EZG1048288" s="3532"/>
      <c r="EZH1048288" s="3532"/>
      <c r="EZI1048288" s="3532"/>
      <c r="EZJ1048288" s="3532"/>
      <c r="EZK1048288" s="3532"/>
      <c r="EZL1048288" s="3532"/>
      <c r="EZM1048288" s="3532"/>
      <c r="EZN1048288" s="3532"/>
      <c r="EZO1048288" s="3532"/>
      <c r="EZP1048288" s="3532"/>
      <c r="EZQ1048288" s="3532"/>
      <c r="EZR1048288" s="3532"/>
      <c r="EZS1048288" s="3532"/>
      <c r="EZT1048288" s="3532"/>
      <c r="EZU1048288" s="3532"/>
      <c r="EZV1048288" s="3532"/>
      <c r="EZW1048288" s="3532"/>
      <c r="EZX1048288" s="3532"/>
      <c r="EZY1048288" s="3532"/>
      <c r="EZZ1048288" s="3532"/>
      <c r="FAA1048288" s="3532"/>
      <c r="FAB1048288" s="3532"/>
      <c r="FAC1048288" s="3532"/>
      <c r="FAD1048288" s="3532"/>
      <c r="FAE1048288" s="3532"/>
      <c r="FAF1048288" s="3532"/>
      <c r="FAG1048288" s="3532"/>
      <c r="FAH1048288" s="3532"/>
      <c r="FAI1048288" s="3532"/>
      <c r="FAJ1048288" s="3532"/>
      <c r="FAK1048288" s="3532"/>
      <c r="FAL1048288" s="3532"/>
      <c r="FAM1048288" s="3532"/>
      <c r="FAN1048288" s="3532"/>
      <c r="FAO1048288" s="3532"/>
      <c r="FAP1048288" s="3532"/>
      <c r="FAQ1048288" s="3532"/>
      <c r="FAR1048288" s="3532"/>
      <c r="FAS1048288" s="3532"/>
      <c r="FAT1048288" s="3532"/>
      <c r="FAU1048288" s="3532"/>
      <c r="FAV1048288" s="3532"/>
      <c r="FAW1048288" s="3532"/>
      <c r="FAX1048288" s="3532"/>
      <c r="FAY1048288" s="3532"/>
      <c r="FAZ1048288" s="3532"/>
      <c r="FBA1048288" s="3532"/>
      <c r="FBB1048288" s="3532"/>
      <c r="FBC1048288" s="3532"/>
      <c r="FBD1048288" s="3532"/>
      <c r="FBE1048288" s="3532"/>
      <c r="FBF1048288" s="3532"/>
      <c r="FBG1048288" s="3532"/>
      <c r="FBH1048288" s="3532"/>
      <c r="FBI1048288" s="3532"/>
      <c r="FBJ1048288" s="3532"/>
      <c r="FBK1048288" s="3532"/>
      <c r="FBL1048288" s="3532"/>
      <c r="FBM1048288" s="3532"/>
      <c r="FBN1048288" s="3532"/>
      <c r="FBO1048288" s="3532"/>
      <c r="FBP1048288" s="3532"/>
      <c r="FBQ1048288" s="3532"/>
      <c r="FBR1048288" s="3532"/>
      <c r="FBS1048288" s="3532"/>
      <c r="FBT1048288" s="3532"/>
      <c r="FBU1048288" s="3532"/>
      <c r="FBV1048288" s="3532"/>
      <c r="FBW1048288" s="3532"/>
      <c r="FBX1048288" s="3532"/>
      <c r="FBY1048288" s="3532"/>
      <c r="FBZ1048288" s="3532"/>
      <c r="FCA1048288" s="3532"/>
      <c r="FCB1048288" s="3532"/>
      <c r="FCC1048288" s="3532"/>
      <c r="FCD1048288" s="3532"/>
      <c r="FCE1048288" s="3532"/>
      <c r="FCF1048288" s="3532"/>
      <c r="FCG1048288" s="3532"/>
      <c r="FCH1048288" s="3532"/>
      <c r="FCI1048288" s="3532"/>
      <c r="FCJ1048288" s="3532"/>
      <c r="FCK1048288" s="3532"/>
      <c r="FCL1048288" s="3532"/>
      <c r="FCM1048288" s="3532"/>
      <c r="FCN1048288" s="3532"/>
      <c r="FCO1048288" s="3532"/>
      <c r="FCP1048288" s="3532"/>
      <c r="FCQ1048288" s="3532"/>
      <c r="FCR1048288" s="3532"/>
      <c r="FCS1048288" s="3532"/>
      <c r="FCT1048288" s="3532"/>
      <c r="FCU1048288" s="3532"/>
      <c r="FCV1048288" s="3532"/>
      <c r="FCW1048288" s="3532"/>
      <c r="FCX1048288" s="3532"/>
      <c r="FCY1048288" s="3532"/>
      <c r="FCZ1048288" s="3532"/>
      <c r="FDA1048288" s="3532"/>
      <c r="FDB1048288" s="3532"/>
      <c r="FDC1048288" s="3532"/>
      <c r="FDD1048288" s="3532"/>
      <c r="FDE1048288" s="3532"/>
      <c r="FDF1048288" s="3532"/>
      <c r="FDG1048288" s="3532"/>
      <c r="FDH1048288" s="3532"/>
      <c r="FDI1048288" s="3532"/>
      <c r="FDJ1048288" s="3532"/>
      <c r="FDK1048288" s="3532"/>
      <c r="FDL1048288" s="3532"/>
      <c r="FDM1048288" s="3532"/>
      <c r="FDN1048288" s="3532"/>
      <c r="FDO1048288" s="3532"/>
      <c r="FDP1048288" s="3532"/>
      <c r="FDQ1048288" s="3532"/>
      <c r="FDR1048288" s="3532"/>
      <c r="FDS1048288" s="3532"/>
      <c r="FDT1048288" s="3532"/>
      <c r="FDU1048288" s="3532"/>
      <c r="FDV1048288" s="3532"/>
      <c r="FDW1048288" s="3532"/>
      <c r="FDX1048288" s="3532"/>
      <c r="FDY1048288" s="3532"/>
      <c r="FDZ1048288" s="3532"/>
      <c r="FEA1048288" s="3532"/>
      <c r="FEB1048288" s="3532"/>
      <c r="FEC1048288" s="3532"/>
      <c r="FED1048288" s="3532"/>
      <c r="FEE1048288" s="3532"/>
      <c r="FEF1048288" s="3532"/>
      <c r="FEG1048288" s="3532"/>
      <c r="FEH1048288" s="3532"/>
      <c r="FEI1048288" s="3532"/>
      <c r="FEJ1048288" s="3532"/>
      <c r="FEK1048288" s="3532"/>
      <c r="FEL1048288" s="3532"/>
      <c r="FEM1048288" s="3532"/>
      <c r="FEN1048288" s="3532"/>
      <c r="FEO1048288" s="3532"/>
      <c r="FEP1048288" s="3532"/>
      <c r="FEQ1048288" s="3532"/>
      <c r="FER1048288" s="3532"/>
      <c r="FES1048288" s="3532"/>
      <c r="FET1048288" s="3532"/>
      <c r="FEU1048288" s="3532"/>
      <c r="FEV1048288" s="3532"/>
      <c r="FEW1048288" s="3532"/>
      <c r="FEX1048288" s="3532"/>
      <c r="FEY1048288" s="3532"/>
      <c r="FEZ1048288" s="3532"/>
      <c r="FFA1048288" s="3532"/>
      <c r="FFB1048288" s="3532"/>
      <c r="FFC1048288" s="3532"/>
      <c r="FFD1048288" s="3532"/>
      <c r="FFE1048288" s="3532"/>
      <c r="FFF1048288" s="3532"/>
      <c r="FFG1048288" s="3532"/>
      <c r="FFH1048288" s="3532"/>
      <c r="FFI1048288" s="3532"/>
      <c r="FFJ1048288" s="3532"/>
      <c r="FFK1048288" s="3532"/>
      <c r="FFL1048288" s="3532"/>
      <c r="FFM1048288" s="3532"/>
      <c r="FFN1048288" s="3532"/>
      <c r="FFO1048288" s="3532"/>
      <c r="FFP1048288" s="3532"/>
      <c r="FFQ1048288" s="3532"/>
      <c r="FFR1048288" s="3532"/>
      <c r="FFS1048288" s="3532"/>
      <c r="FFT1048288" s="3532"/>
      <c r="FFU1048288" s="3532"/>
      <c r="FFV1048288" s="3532"/>
      <c r="FFW1048288" s="3532"/>
      <c r="FFX1048288" s="3532"/>
      <c r="FFY1048288" s="3532"/>
      <c r="FFZ1048288" s="3532"/>
      <c r="FGA1048288" s="3532"/>
      <c r="FGB1048288" s="3532"/>
      <c r="FGC1048288" s="3532"/>
      <c r="FGD1048288" s="3532"/>
      <c r="FGE1048288" s="3532"/>
      <c r="FGF1048288" s="3532"/>
      <c r="FGG1048288" s="3532"/>
      <c r="FGH1048288" s="3532"/>
      <c r="FGI1048288" s="3532"/>
      <c r="FGJ1048288" s="3532"/>
      <c r="FGK1048288" s="3532"/>
      <c r="FGL1048288" s="3532"/>
      <c r="FGM1048288" s="3532"/>
      <c r="FGN1048288" s="3532"/>
      <c r="FGO1048288" s="3532"/>
      <c r="FGP1048288" s="3532"/>
      <c r="FGQ1048288" s="3532"/>
      <c r="FGR1048288" s="3532"/>
      <c r="FGS1048288" s="3532"/>
      <c r="FGT1048288" s="3532"/>
      <c r="FGU1048288" s="3532"/>
      <c r="FGV1048288" s="3532"/>
      <c r="FGW1048288" s="3532"/>
      <c r="FGX1048288" s="3532"/>
      <c r="FGY1048288" s="3532"/>
      <c r="FGZ1048288" s="3532"/>
      <c r="FHA1048288" s="3532"/>
      <c r="FHB1048288" s="3532"/>
      <c r="FHC1048288" s="3532"/>
      <c r="FHD1048288" s="3532"/>
      <c r="FHE1048288" s="3532"/>
      <c r="FHF1048288" s="3532"/>
      <c r="FHG1048288" s="3532"/>
      <c r="FHH1048288" s="3532"/>
      <c r="FHI1048288" s="3532"/>
      <c r="FHJ1048288" s="3532"/>
      <c r="FHK1048288" s="3532"/>
      <c r="FHL1048288" s="3532"/>
      <c r="FHM1048288" s="3532"/>
      <c r="FHN1048288" s="3532"/>
      <c r="FHO1048288" s="3532"/>
      <c r="FHP1048288" s="3532"/>
      <c r="FHQ1048288" s="3532"/>
      <c r="FHR1048288" s="3532"/>
      <c r="FHS1048288" s="3532"/>
      <c r="FHT1048288" s="3532"/>
      <c r="FHU1048288" s="3532"/>
      <c r="FHV1048288" s="3532"/>
      <c r="FHW1048288" s="3532"/>
      <c r="FHX1048288" s="3532"/>
      <c r="FHY1048288" s="3532"/>
      <c r="FHZ1048288" s="3532"/>
      <c r="FIA1048288" s="3532"/>
      <c r="FIB1048288" s="3532"/>
      <c r="FIC1048288" s="3532"/>
      <c r="FID1048288" s="3532"/>
      <c r="FIE1048288" s="3532"/>
      <c r="FIF1048288" s="3532"/>
      <c r="FIG1048288" s="3532"/>
      <c r="FIH1048288" s="3532"/>
      <c r="FII1048288" s="3532"/>
      <c r="FIJ1048288" s="3532"/>
      <c r="FIK1048288" s="3532"/>
      <c r="FIL1048288" s="3532"/>
      <c r="FIM1048288" s="3532"/>
      <c r="FIN1048288" s="3532"/>
      <c r="FIO1048288" s="3532"/>
      <c r="FIP1048288" s="3532"/>
      <c r="FIQ1048288" s="3532"/>
      <c r="FIR1048288" s="3532"/>
      <c r="FIS1048288" s="3532"/>
      <c r="FIT1048288" s="3532"/>
      <c r="FIU1048288" s="3532"/>
      <c r="FIV1048288" s="3532"/>
      <c r="FIW1048288" s="3532"/>
      <c r="FIX1048288" s="3532"/>
      <c r="FIY1048288" s="3532"/>
      <c r="FIZ1048288" s="3532"/>
      <c r="FJA1048288" s="3532"/>
      <c r="FJB1048288" s="3532"/>
      <c r="FJC1048288" s="3532"/>
      <c r="FJD1048288" s="3532"/>
      <c r="FJE1048288" s="3532"/>
      <c r="FJF1048288" s="3532"/>
      <c r="FJG1048288" s="3532"/>
      <c r="FJH1048288" s="3532"/>
      <c r="FJI1048288" s="3532"/>
      <c r="FJJ1048288" s="3532"/>
      <c r="FJK1048288" s="3532"/>
      <c r="FJL1048288" s="3532"/>
      <c r="FJM1048288" s="3532"/>
      <c r="FJN1048288" s="3532"/>
      <c r="FJO1048288" s="3532"/>
      <c r="FJP1048288" s="3532"/>
      <c r="FJQ1048288" s="3532"/>
      <c r="FJR1048288" s="3532"/>
      <c r="FJS1048288" s="3532"/>
      <c r="FJT1048288" s="3532"/>
      <c r="FJU1048288" s="3532"/>
      <c r="FJV1048288" s="3532"/>
      <c r="FJW1048288" s="3532"/>
      <c r="FJX1048288" s="3532"/>
      <c r="FJY1048288" s="3532"/>
      <c r="FJZ1048288" s="3532"/>
      <c r="FKA1048288" s="3532"/>
      <c r="FKB1048288" s="3532"/>
      <c r="FKC1048288" s="3532"/>
      <c r="FKD1048288" s="3532"/>
      <c r="FKE1048288" s="3532"/>
      <c r="FKF1048288" s="3532"/>
      <c r="FKG1048288" s="3532"/>
      <c r="FKH1048288" s="3532"/>
      <c r="FKI1048288" s="3532"/>
      <c r="FKJ1048288" s="3532"/>
      <c r="FKK1048288" s="3532"/>
      <c r="FKL1048288" s="3532"/>
      <c r="FKM1048288" s="3532"/>
      <c r="FKN1048288" s="3532"/>
      <c r="FKO1048288" s="3532"/>
      <c r="FKP1048288" s="3532"/>
      <c r="FKQ1048288" s="3532"/>
      <c r="FKR1048288" s="3532"/>
      <c r="FKS1048288" s="3532"/>
      <c r="FKT1048288" s="3532"/>
      <c r="FKU1048288" s="3532"/>
      <c r="FKV1048288" s="3532"/>
      <c r="FKW1048288" s="3532"/>
      <c r="FKX1048288" s="3532"/>
      <c r="FKY1048288" s="3532"/>
      <c r="FKZ1048288" s="3532"/>
      <c r="FLA1048288" s="3532"/>
      <c r="FLB1048288" s="3532"/>
      <c r="FLC1048288" s="3532"/>
      <c r="FLD1048288" s="3532"/>
      <c r="FLE1048288" s="3532"/>
      <c r="FLF1048288" s="3532"/>
      <c r="FLG1048288" s="3532"/>
      <c r="FLH1048288" s="3532"/>
      <c r="FLI1048288" s="3532"/>
      <c r="FLJ1048288" s="3532"/>
      <c r="FLK1048288" s="3532"/>
      <c r="FLL1048288" s="3532"/>
      <c r="FLM1048288" s="3532"/>
      <c r="FLN1048288" s="3532"/>
      <c r="FLO1048288" s="3532"/>
      <c r="FLP1048288" s="3532"/>
      <c r="FLQ1048288" s="3532"/>
      <c r="FLR1048288" s="3532"/>
      <c r="FLS1048288" s="3532"/>
      <c r="FLT1048288" s="3532"/>
      <c r="FLU1048288" s="3532"/>
      <c r="FLV1048288" s="3532"/>
      <c r="FLW1048288" s="3532"/>
      <c r="FLX1048288" s="3532"/>
      <c r="FLY1048288" s="3532"/>
      <c r="FLZ1048288" s="3532"/>
      <c r="FMA1048288" s="3532"/>
      <c r="FMB1048288" s="3532"/>
      <c r="FMC1048288" s="3532"/>
      <c r="FMD1048288" s="3532"/>
      <c r="FME1048288" s="3532"/>
      <c r="FMF1048288" s="3532"/>
      <c r="FMG1048288" s="3532"/>
      <c r="FMH1048288" s="3532"/>
      <c r="FMI1048288" s="3532"/>
      <c r="FMJ1048288" s="3532"/>
      <c r="FMK1048288" s="3532"/>
      <c r="FML1048288" s="3532"/>
      <c r="FMM1048288" s="3532"/>
      <c r="FMN1048288" s="3532"/>
      <c r="FMO1048288" s="3532"/>
      <c r="FMP1048288" s="3532"/>
      <c r="FMQ1048288" s="3532"/>
      <c r="FMR1048288" s="3532"/>
      <c r="FMS1048288" s="3532"/>
      <c r="FMT1048288" s="3532"/>
      <c r="FMU1048288" s="3532"/>
      <c r="FMV1048288" s="3532"/>
      <c r="FMW1048288" s="3532"/>
      <c r="FMX1048288" s="3532"/>
      <c r="FMY1048288" s="3532"/>
      <c r="FMZ1048288" s="3532"/>
      <c r="FNA1048288" s="3532"/>
      <c r="FNB1048288" s="3532"/>
      <c r="FNC1048288" s="3532"/>
      <c r="FND1048288" s="3532"/>
      <c r="FNE1048288" s="3532"/>
      <c r="FNF1048288" s="3532"/>
      <c r="FNG1048288" s="3532"/>
      <c r="FNH1048288" s="3532"/>
      <c r="FNI1048288" s="3532"/>
      <c r="FNJ1048288" s="3532"/>
      <c r="FNK1048288" s="3532"/>
      <c r="FNL1048288" s="3532"/>
      <c r="FNM1048288" s="3532"/>
      <c r="FNN1048288" s="3532"/>
      <c r="FNO1048288" s="3532"/>
      <c r="FNP1048288" s="3532"/>
      <c r="FNQ1048288" s="3532"/>
      <c r="FNR1048288" s="3532"/>
      <c r="FNS1048288" s="3532"/>
      <c r="FNT1048288" s="3532"/>
      <c r="FNU1048288" s="3532"/>
      <c r="FNV1048288" s="3532"/>
      <c r="FNW1048288" s="3532"/>
      <c r="FNX1048288" s="3532"/>
      <c r="FNY1048288" s="3532"/>
      <c r="FNZ1048288" s="3532"/>
      <c r="FOA1048288" s="3532"/>
      <c r="FOB1048288" s="3532"/>
      <c r="FOC1048288" s="3532"/>
      <c r="FOD1048288" s="3532"/>
      <c r="FOE1048288" s="3532"/>
      <c r="FOF1048288" s="3532"/>
      <c r="FOG1048288" s="3532"/>
      <c r="FOH1048288" s="3532"/>
      <c r="FOI1048288" s="3532"/>
      <c r="FOJ1048288" s="3532"/>
      <c r="FOK1048288" s="3532"/>
      <c r="FOL1048288" s="3532"/>
      <c r="FOM1048288" s="3532"/>
      <c r="FON1048288" s="3532"/>
      <c r="FOO1048288" s="3532"/>
      <c r="FOP1048288" s="3532"/>
      <c r="FOQ1048288" s="3532"/>
      <c r="FOR1048288" s="3532"/>
      <c r="FOS1048288" s="3532"/>
      <c r="FOT1048288" s="3532"/>
      <c r="FOU1048288" s="3532"/>
      <c r="FOV1048288" s="3532"/>
      <c r="FOW1048288" s="3532"/>
      <c r="FOX1048288" s="3532"/>
      <c r="FOY1048288" s="3532"/>
      <c r="FOZ1048288" s="3532"/>
      <c r="FPA1048288" s="3532"/>
      <c r="FPB1048288" s="3532"/>
      <c r="FPC1048288" s="3532"/>
      <c r="FPD1048288" s="3532"/>
      <c r="FPE1048288" s="3532"/>
      <c r="FPF1048288" s="3532"/>
      <c r="FPG1048288" s="3532"/>
      <c r="FPH1048288" s="3532"/>
      <c r="FPI1048288" s="3532"/>
      <c r="FPJ1048288" s="3532"/>
      <c r="FPK1048288" s="3532"/>
      <c r="FPL1048288" s="3532"/>
      <c r="FPM1048288" s="3532"/>
      <c r="FPN1048288" s="3532"/>
      <c r="FPO1048288" s="3532"/>
      <c r="FPP1048288" s="3532"/>
      <c r="FPQ1048288" s="3532"/>
      <c r="FPR1048288" s="3532"/>
      <c r="FPS1048288" s="3532"/>
      <c r="FPT1048288" s="3532"/>
      <c r="FPU1048288" s="3532"/>
      <c r="FPV1048288" s="3532"/>
      <c r="FPW1048288" s="3532"/>
      <c r="FPX1048288" s="3532"/>
      <c r="FPY1048288" s="3532"/>
      <c r="FPZ1048288" s="3532"/>
      <c r="FQA1048288" s="3532"/>
      <c r="FQB1048288" s="3532"/>
      <c r="FQC1048288" s="3532"/>
      <c r="FQD1048288" s="3532"/>
      <c r="FQE1048288" s="3532"/>
      <c r="FQF1048288" s="3532"/>
      <c r="FQG1048288" s="3532"/>
      <c r="FQH1048288" s="3532"/>
      <c r="FQI1048288" s="3532"/>
      <c r="FQJ1048288" s="3532"/>
      <c r="FQK1048288" s="3532"/>
      <c r="FQL1048288" s="3532"/>
      <c r="FQM1048288" s="3532"/>
      <c r="FQN1048288" s="3532"/>
      <c r="FQO1048288" s="3532"/>
      <c r="FQP1048288" s="3532"/>
      <c r="FQQ1048288" s="3532"/>
      <c r="FQR1048288" s="3532"/>
      <c r="FQS1048288" s="3532"/>
      <c r="FQT1048288" s="3532"/>
      <c r="FQU1048288" s="3532"/>
      <c r="FQV1048288" s="3532"/>
      <c r="FQW1048288" s="3532"/>
      <c r="FQX1048288" s="3532"/>
      <c r="FQY1048288" s="3532"/>
      <c r="FQZ1048288" s="3532"/>
      <c r="FRA1048288" s="3532"/>
      <c r="FRB1048288" s="3532"/>
      <c r="FRC1048288" s="3532"/>
      <c r="FRD1048288" s="3532"/>
      <c r="FRE1048288" s="3532"/>
      <c r="FRF1048288" s="3532"/>
      <c r="FRG1048288" s="3532"/>
      <c r="FRH1048288" s="3532"/>
      <c r="FRI1048288" s="3532"/>
      <c r="FRJ1048288" s="3532"/>
      <c r="FRK1048288" s="3532"/>
      <c r="FRL1048288" s="3532"/>
      <c r="FRM1048288" s="3532"/>
      <c r="FRN1048288" s="3532"/>
      <c r="FRO1048288" s="3532"/>
      <c r="FRP1048288" s="3532"/>
      <c r="FRQ1048288" s="3532"/>
      <c r="FRR1048288" s="3532"/>
      <c r="FRS1048288" s="3532"/>
      <c r="FRT1048288" s="3532"/>
      <c r="FRU1048288" s="3532"/>
      <c r="FRV1048288" s="3532"/>
      <c r="FRW1048288" s="3532"/>
      <c r="FRX1048288" s="3532"/>
      <c r="FRY1048288" s="3532"/>
      <c r="FRZ1048288" s="3532"/>
      <c r="FSA1048288" s="3532"/>
      <c r="FSB1048288" s="3532"/>
      <c r="FSC1048288" s="3532"/>
      <c r="FSD1048288" s="3532"/>
      <c r="FSE1048288" s="3532"/>
      <c r="FSF1048288" s="3532"/>
      <c r="FSG1048288" s="3532"/>
      <c r="FSH1048288" s="3532"/>
      <c r="FSI1048288" s="3532"/>
      <c r="FSJ1048288" s="3532"/>
      <c r="FSK1048288" s="3532"/>
      <c r="FSL1048288" s="3532"/>
      <c r="FSM1048288" s="3532"/>
      <c r="FSN1048288" s="3532"/>
      <c r="FSO1048288" s="3532"/>
      <c r="FSP1048288" s="3532"/>
      <c r="FSQ1048288" s="3532"/>
      <c r="FSR1048288" s="3532"/>
      <c r="FSS1048288" s="3532"/>
      <c r="FST1048288" s="3532"/>
      <c r="FSU1048288" s="3532"/>
      <c r="FSV1048288" s="3532"/>
      <c r="FSW1048288" s="3532"/>
      <c r="FSX1048288" s="3532"/>
      <c r="FSY1048288" s="3532"/>
      <c r="FSZ1048288" s="3532"/>
      <c r="FTA1048288" s="3532"/>
      <c r="FTB1048288" s="3532"/>
      <c r="FTC1048288" s="3532"/>
      <c r="FTD1048288" s="3532"/>
      <c r="FTE1048288" s="3532"/>
      <c r="FTF1048288" s="3532"/>
      <c r="FTG1048288" s="3532"/>
      <c r="FTH1048288" s="3532"/>
      <c r="FTI1048288" s="3532"/>
      <c r="FTJ1048288" s="3532"/>
      <c r="FTK1048288" s="3532"/>
      <c r="FTL1048288" s="3532"/>
      <c r="FTM1048288" s="3532"/>
      <c r="FTN1048288" s="3532"/>
      <c r="FTO1048288" s="3532"/>
      <c r="FTP1048288" s="3532"/>
      <c r="FTQ1048288" s="3532"/>
      <c r="FTR1048288" s="3532"/>
      <c r="FTS1048288" s="3532"/>
      <c r="FTT1048288" s="3532"/>
      <c r="FTU1048288" s="3532"/>
      <c r="FTV1048288" s="3532"/>
      <c r="FTW1048288" s="3532"/>
      <c r="FTX1048288" s="3532"/>
      <c r="FTY1048288" s="3532"/>
      <c r="FTZ1048288" s="3532"/>
      <c r="FUA1048288" s="3532"/>
      <c r="FUB1048288" s="3532"/>
      <c r="FUC1048288" s="3532"/>
      <c r="FUD1048288" s="3532"/>
      <c r="FUE1048288" s="3532"/>
      <c r="FUF1048288" s="3532"/>
      <c r="FUG1048288" s="3532"/>
      <c r="FUH1048288" s="3532"/>
      <c r="FUI1048288" s="3532"/>
      <c r="FUJ1048288" s="3532"/>
      <c r="FUK1048288" s="3532"/>
      <c r="FUL1048288" s="3532"/>
      <c r="FUM1048288" s="3532"/>
      <c r="FUN1048288" s="3532"/>
      <c r="FUO1048288" s="3532"/>
      <c r="FUP1048288" s="3532"/>
      <c r="FUQ1048288" s="3532"/>
      <c r="FUR1048288" s="3532"/>
      <c r="FUS1048288" s="3532"/>
      <c r="FUT1048288" s="3532"/>
      <c r="FUU1048288" s="3532"/>
      <c r="FUV1048288" s="3532"/>
      <c r="FUW1048288" s="3532"/>
      <c r="FUX1048288" s="3532"/>
      <c r="FUY1048288" s="3532"/>
      <c r="FUZ1048288" s="3532"/>
      <c r="FVA1048288" s="3532"/>
      <c r="FVB1048288" s="3532"/>
      <c r="FVC1048288" s="3532"/>
      <c r="FVD1048288" s="3532"/>
      <c r="FVE1048288" s="3532"/>
      <c r="FVF1048288" s="3532"/>
      <c r="FVG1048288" s="3532"/>
      <c r="FVH1048288" s="3532"/>
      <c r="FVI1048288" s="3532"/>
      <c r="FVJ1048288" s="3532"/>
      <c r="FVK1048288" s="3532"/>
      <c r="FVL1048288" s="3532"/>
      <c r="FVM1048288" s="3532"/>
      <c r="FVN1048288" s="3532"/>
      <c r="FVO1048288" s="3532"/>
      <c r="FVP1048288" s="3532"/>
      <c r="FVQ1048288" s="3532"/>
      <c r="FVR1048288" s="3532"/>
      <c r="FVS1048288" s="3532"/>
      <c r="FVT1048288" s="3532"/>
      <c r="FVU1048288" s="3532"/>
      <c r="FVV1048288" s="3532"/>
      <c r="FVW1048288" s="3532"/>
      <c r="FVX1048288" s="3532"/>
      <c r="FVY1048288" s="3532"/>
      <c r="FVZ1048288" s="3532"/>
      <c r="FWA1048288" s="3532"/>
      <c r="FWB1048288" s="3532"/>
      <c r="FWC1048288" s="3532"/>
      <c r="FWD1048288" s="3532"/>
      <c r="FWE1048288" s="3532"/>
      <c r="FWF1048288" s="3532"/>
      <c r="FWG1048288" s="3532"/>
      <c r="FWH1048288" s="3532"/>
      <c r="FWI1048288" s="3532"/>
      <c r="FWJ1048288" s="3532"/>
      <c r="FWK1048288" s="3532"/>
      <c r="FWL1048288" s="3532"/>
      <c r="FWM1048288" s="3532"/>
      <c r="FWN1048288" s="3532"/>
      <c r="FWO1048288" s="3532"/>
      <c r="FWP1048288" s="3532"/>
      <c r="FWQ1048288" s="3532"/>
      <c r="FWR1048288" s="3532"/>
      <c r="FWS1048288" s="3532"/>
      <c r="FWT1048288" s="3532"/>
      <c r="FWU1048288" s="3532"/>
      <c r="FWV1048288" s="3532"/>
      <c r="FWW1048288" s="3532"/>
      <c r="FWX1048288" s="3532"/>
      <c r="FWY1048288" s="3532"/>
      <c r="FWZ1048288" s="3532"/>
      <c r="FXA1048288" s="3532"/>
      <c r="FXB1048288" s="3532"/>
      <c r="FXC1048288" s="3532"/>
      <c r="FXD1048288" s="3532"/>
      <c r="FXE1048288" s="3532"/>
      <c r="FXF1048288" s="3532"/>
      <c r="FXG1048288" s="3532"/>
      <c r="FXH1048288" s="3532"/>
      <c r="FXI1048288" s="3532"/>
      <c r="FXJ1048288" s="3532"/>
      <c r="FXK1048288" s="3532"/>
      <c r="FXL1048288" s="3532"/>
      <c r="FXM1048288" s="3532"/>
      <c r="FXN1048288" s="3532"/>
      <c r="FXO1048288" s="3532"/>
      <c r="FXP1048288" s="3532"/>
      <c r="FXQ1048288" s="3532"/>
      <c r="FXR1048288" s="3532"/>
      <c r="FXS1048288" s="3532"/>
      <c r="FXT1048288" s="3532"/>
      <c r="FXU1048288" s="3532"/>
      <c r="FXV1048288" s="3532"/>
      <c r="FXW1048288" s="3532"/>
      <c r="FXX1048288" s="3532"/>
      <c r="FXY1048288" s="3532"/>
      <c r="FXZ1048288" s="3532"/>
      <c r="FYA1048288" s="3532"/>
      <c r="FYB1048288" s="3532"/>
      <c r="FYC1048288" s="3532"/>
      <c r="FYD1048288" s="3532"/>
      <c r="FYE1048288" s="3532"/>
      <c r="FYF1048288" s="3532"/>
      <c r="FYG1048288" s="3532"/>
      <c r="FYH1048288" s="3532"/>
      <c r="FYI1048288" s="3532"/>
      <c r="FYJ1048288" s="3532"/>
      <c r="FYK1048288" s="3532"/>
      <c r="FYL1048288" s="3532"/>
      <c r="FYM1048288" s="3532"/>
      <c r="FYN1048288" s="3532"/>
      <c r="FYO1048288" s="3532"/>
      <c r="FYP1048288" s="3532"/>
      <c r="FYQ1048288" s="3532"/>
      <c r="FYR1048288" s="3532"/>
      <c r="FYS1048288" s="3532"/>
      <c r="FYT1048288" s="3532"/>
      <c r="FYU1048288" s="3532"/>
      <c r="FYV1048288" s="3532"/>
      <c r="FYW1048288" s="3532"/>
      <c r="FYX1048288" s="3532"/>
      <c r="FYY1048288" s="3532"/>
      <c r="FYZ1048288" s="3532"/>
      <c r="FZA1048288" s="3532"/>
      <c r="FZB1048288" s="3532"/>
      <c r="FZC1048288" s="3532"/>
      <c r="FZD1048288" s="3532"/>
      <c r="FZE1048288" s="3532"/>
      <c r="FZF1048288" s="3532"/>
      <c r="FZG1048288" s="3532"/>
      <c r="FZH1048288" s="3532"/>
      <c r="FZI1048288" s="3532"/>
      <c r="FZJ1048288" s="3532"/>
      <c r="FZK1048288" s="3532"/>
      <c r="FZL1048288" s="3532"/>
      <c r="FZM1048288" s="3532"/>
      <c r="FZN1048288" s="3532"/>
      <c r="FZO1048288" s="3532"/>
      <c r="FZP1048288" s="3532"/>
      <c r="FZQ1048288" s="3532"/>
      <c r="FZR1048288" s="3532"/>
      <c r="FZS1048288" s="3532"/>
      <c r="FZT1048288" s="3532"/>
      <c r="FZU1048288" s="3532"/>
      <c r="FZV1048288" s="3532"/>
      <c r="FZW1048288" s="3532"/>
      <c r="FZX1048288" s="3532"/>
      <c r="FZY1048288" s="3532"/>
      <c r="FZZ1048288" s="3532"/>
      <c r="GAA1048288" s="3532"/>
      <c r="GAB1048288" s="3532"/>
      <c r="GAC1048288" s="3532"/>
      <c r="GAD1048288" s="3532"/>
      <c r="GAE1048288" s="3532"/>
      <c r="GAF1048288" s="3532"/>
      <c r="GAG1048288" s="3532"/>
      <c r="GAH1048288" s="3532"/>
      <c r="GAI1048288" s="3532"/>
      <c r="GAJ1048288" s="3532"/>
      <c r="GAK1048288" s="3532"/>
      <c r="GAL1048288" s="3532"/>
      <c r="GAM1048288" s="3532"/>
      <c r="GAN1048288" s="3532"/>
      <c r="GAO1048288" s="3532"/>
      <c r="GAP1048288" s="3532"/>
      <c r="GAQ1048288" s="3532"/>
      <c r="GAR1048288" s="3532"/>
      <c r="GAS1048288" s="3532"/>
      <c r="GAT1048288" s="3532"/>
      <c r="GAU1048288" s="3532"/>
      <c r="GAV1048288" s="3532"/>
      <c r="GAW1048288" s="3532"/>
      <c r="GAX1048288" s="3532"/>
      <c r="GAY1048288" s="3532"/>
      <c r="GAZ1048288" s="3532"/>
      <c r="GBA1048288" s="3532"/>
      <c r="GBB1048288" s="3532"/>
      <c r="GBC1048288" s="3532"/>
      <c r="GBD1048288" s="3532"/>
      <c r="GBE1048288" s="3532"/>
      <c r="GBF1048288" s="3532"/>
      <c r="GBG1048288" s="3532"/>
      <c r="GBH1048288" s="3532"/>
      <c r="GBI1048288" s="3532"/>
      <c r="GBJ1048288" s="3532"/>
      <c r="GBK1048288" s="3532"/>
      <c r="GBL1048288" s="3532"/>
      <c r="GBM1048288" s="3532"/>
      <c r="GBN1048288" s="3532"/>
      <c r="GBO1048288" s="3532"/>
      <c r="GBP1048288" s="3532"/>
      <c r="GBQ1048288" s="3532"/>
      <c r="GBR1048288" s="3532"/>
      <c r="GBS1048288" s="3532"/>
      <c r="GBT1048288" s="3532"/>
      <c r="GBU1048288" s="3532"/>
      <c r="GBV1048288" s="3532"/>
      <c r="GBW1048288" s="3532"/>
      <c r="GBX1048288" s="3532"/>
      <c r="GBY1048288" s="3532"/>
      <c r="GBZ1048288" s="3532"/>
      <c r="GCA1048288" s="3532"/>
      <c r="GCB1048288" s="3532"/>
      <c r="GCC1048288" s="3532"/>
      <c r="GCD1048288" s="3532"/>
      <c r="GCE1048288" s="3532"/>
      <c r="GCF1048288" s="3532"/>
      <c r="GCG1048288" s="3532"/>
      <c r="GCH1048288" s="3532"/>
      <c r="GCI1048288" s="3532"/>
      <c r="GCJ1048288" s="3532"/>
      <c r="GCK1048288" s="3532"/>
      <c r="GCL1048288" s="3532"/>
      <c r="GCM1048288" s="3532"/>
      <c r="GCN1048288" s="3532"/>
      <c r="GCO1048288" s="3532"/>
      <c r="GCP1048288" s="3532"/>
      <c r="GCQ1048288" s="3532"/>
      <c r="GCR1048288" s="3532"/>
      <c r="GCS1048288" s="3532"/>
      <c r="GCT1048288" s="3532"/>
      <c r="GCU1048288" s="3532"/>
      <c r="GCV1048288" s="3532"/>
      <c r="GCW1048288" s="3532"/>
      <c r="GCX1048288" s="3532"/>
      <c r="GCY1048288" s="3532"/>
      <c r="GCZ1048288" s="3532"/>
      <c r="GDA1048288" s="3532"/>
      <c r="GDB1048288" s="3532"/>
      <c r="GDC1048288" s="3532"/>
      <c r="GDD1048288" s="3532"/>
      <c r="GDE1048288" s="3532"/>
      <c r="GDF1048288" s="3532"/>
      <c r="GDG1048288" s="3532"/>
      <c r="GDH1048288" s="3532"/>
      <c r="GDI1048288" s="3532"/>
      <c r="GDJ1048288" s="3532"/>
      <c r="GDK1048288" s="3532"/>
      <c r="GDL1048288" s="3532"/>
      <c r="GDM1048288" s="3532"/>
      <c r="GDN1048288" s="3532"/>
      <c r="GDO1048288" s="3532"/>
      <c r="GDP1048288" s="3532"/>
      <c r="GDQ1048288" s="3532"/>
      <c r="GDR1048288" s="3532"/>
      <c r="GDS1048288" s="3532"/>
      <c r="GDT1048288" s="3532"/>
      <c r="GDU1048288" s="3532"/>
      <c r="GDV1048288" s="3532"/>
      <c r="GDW1048288" s="3532"/>
      <c r="GDX1048288" s="3532"/>
      <c r="GDY1048288" s="3532"/>
      <c r="GDZ1048288" s="3532"/>
      <c r="GEA1048288" s="3532"/>
      <c r="GEB1048288" s="3532"/>
      <c r="GEC1048288" s="3532"/>
      <c r="GED1048288" s="3532"/>
      <c r="GEE1048288" s="3532"/>
      <c r="GEF1048288" s="3532"/>
      <c r="GEG1048288" s="3532"/>
      <c r="GEH1048288" s="3532"/>
      <c r="GEI1048288" s="3532"/>
      <c r="GEJ1048288" s="3532"/>
      <c r="GEK1048288" s="3532"/>
      <c r="GEL1048288" s="3532"/>
      <c r="GEM1048288" s="3532"/>
      <c r="GEN1048288" s="3532"/>
      <c r="GEO1048288" s="3532"/>
      <c r="GEP1048288" s="3532"/>
      <c r="GEQ1048288" s="3532"/>
      <c r="GER1048288" s="3532"/>
      <c r="GES1048288" s="3532"/>
      <c r="GET1048288" s="3532"/>
      <c r="GEU1048288" s="3532"/>
      <c r="GEV1048288" s="3532"/>
      <c r="GEW1048288" s="3532"/>
      <c r="GEX1048288" s="3532"/>
      <c r="GEY1048288" s="3532"/>
      <c r="GEZ1048288" s="3532"/>
      <c r="GFA1048288" s="3532"/>
      <c r="GFB1048288" s="3532"/>
      <c r="GFC1048288" s="3532"/>
      <c r="GFD1048288" s="3532"/>
      <c r="GFE1048288" s="3532"/>
      <c r="GFF1048288" s="3532"/>
      <c r="GFG1048288" s="3532"/>
      <c r="GFH1048288" s="3532"/>
      <c r="GFI1048288" s="3532"/>
      <c r="GFJ1048288" s="3532"/>
      <c r="GFK1048288" s="3532"/>
      <c r="GFL1048288" s="3532"/>
      <c r="GFM1048288" s="3532"/>
      <c r="GFN1048288" s="3532"/>
      <c r="GFO1048288" s="3532"/>
      <c r="GFP1048288" s="3532"/>
      <c r="GFQ1048288" s="3532"/>
      <c r="GFR1048288" s="3532"/>
      <c r="GFS1048288" s="3532"/>
      <c r="GFT1048288" s="3532"/>
      <c r="GFU1048288" s="3532"/>
      <c r="GFV1048288" s="3532"/>
      <c r="GFW1048288" s="3532"/>
      <c r="GFX1048288" s="3532"/>
      <c r="GFY1048288" s="3532"/>
      <c r="GFZ1048288" s="3532"/>
      <c r="GGA1048288" s="3532"/>
      <c r="GGB1048288" s="3532"/>
      <c r="GGC1048288" s="3532"/>
      <c r="GGD1048288" s="3532"/>
      <c r="GGE1048288" s="3532"/>
      <c r="GGF1048288" s="3532"/>
      <c r="GGG1048288" s="3532"/>
      <c r="GGH1048288" s="3532"/>
      <c r="GGI1048288" s="3532"/>
      <c r="GGJ1048288" s="3532"/>
      <c r="GGK1048288" s="3532"/>
      <c r="GGL1048288" s="3532"/>
      <c r="GGM1048288" s="3532"/>
      <c r="GGN1048288" s="3532"/>
      <c r="GGO1048288" s="3532"/>
      <c r="GGP1048288" s="3532"/>
      <c r="GGQ1048288" s="3532"/>
      <c r="GGR1048288" s="3532"/>
      <c r="GGS1048288" s="3532"/>
      <c r="GGT1048288" s="3532"/>
      <c r="GGU1048288" s="3532"/>
      <c r="GGV1048288" s="3532"/>
      <c r="GGW1048288" s="3532"/>
      <c r="GGX1048288" s="3532"/>
      <c r="GGY1048288" s="3532"/>
      <c r="GGZ1048288" s="3532"/>
      <c r="GHA1048288" s="3532"/>
      <c r="GHB1048288" s="3532"/>
      <c r="GHC1048288" s="3532"/>
      <c r="GHD1048288" s="3532"/>
      <c r="GHE1048288" s="3532"/>
      <c r="GHF1048288" s="3532"/>
      <c r="GHG1048288" s="3532"/>
      <c r="GHH1048288" s="3532"/>
      <c r="GHI1048288" s="3532"/>
      <c r="GHJ1048288" s="3532"/>
      <c r="GHK1048288" s="3532"/>
      <c r="GHL1048288" s="3532"/>
      <c r="GHM1048288" s="3532"/>
      <c r="GHN1048288" s="3532"/>
      <c r="GHO1048288" s="3532"/>
      <c r="GHP1048288" s="3532"/>
      <c r="GHQ1048288" s="3532"/>
      <c r="GHR1048288" s="3532"/>
      <c r="GHS1048288" s="3532"/>
      <c r="GHT1048288" s="3532"/>
      <c r="GHU1048288" s="3532"/>
      <c r="GHV1048288" s="3532"/>
      <c r="GHW1048288" s="3532"/>
      <c r="GHX1048288" s="3532"/>
      <c r="GHY1048288" s="3532"/>
      <c r="GHZ1048288" s="3532"/>
      <c r="GIA1048288" s="3532"/>
      <c r="GIB1048288" s="3532"/>
      <c r="GIC1048288" s="3532"/>
      <c r="GID1048288" s="3532"/>
      <c r="GIE1048288" s="3532"/>
      <c r="GIF1048288" s="3532"/>
      <c r="GIG1048288" s="3532"/>
      <c r="GIH1048288" s="3532"/>
      <c r="GII1048288" s="3532"/>
      <c r="GIJ1048288" s="3532"/>
      <c r="GIK1048288" s="3532"/>
      <c r="GIL1048288" s="3532"/>
      <c r="GIM1048288" s="3532"/>
      <c r="GIN1048288" s="3532"/>
      <c r="GIO1048288" s="3532"/>
      <c r="GIP1048288" s="3532"/>
      <c r="GIQ1048288" s="3532"/>
      <c r="GIR1048288" s="3532"/>
      <c r="GIS1048288" s="3532"/>
      <c r="GIT1048288" s="3532"/>
      <c r="GIU1048288" s="3532"/>
      <c r="GIV1048288" s="3532"/>
      <c r="GIW1048288" s="3532"/>
      <c r="GIX1048288" s="3532"/>
      <c r="GIY1048288" s="3532"/>
      <c r="GIZ1048288" s="3532"/>
      <c r="GJA1048288" s="3532"/>
      <c r="GJB1048288" s="3532"/>
      <c r="GJC1048288" s="3532"/>
      <c r="GJD1048288" s="3532"/>
      <c r="GJE1048288" s="3532"/>
      <c r="GJF1048288" s="3532"/>
      <c r="GJG1048288" s="3532"/>
      <c r="GJH1048288" s="3532"/>
      <c r="GJI1048288" s="3532"/>
      <c r="GJJ1048288" s="3532"/>
      <c r="GJK1048288" s="3532"/>
      <c r="GJL1048288" s="3532"/>
      <c r="GJM1048288" s="3532"/>
      <c r="GJN1048288" s="3532"/>
      <c r="GJO1048288" s="3532"/>
      <c r="GJP1048288" s="3532"/>
      <c r="GJQ1048288" s="3532"/>
      <c r="GJR1048288" s="3532"/>
      <c r="GJS1048288" s="3532"/>
      <c r="GJT1048288" s="3532"/>
      <c r="GJU1048288" s="3532"/>
      <c r="GJV1048288" s="3532"/>
      <c r="GJW1048288" s="3532"/>
      <c r="GJX1048288" s="3532"/>
      <c r="GJY1048288" s="3532"/>
      <c r="GJZ1048288" s="3532"/>
      <c r="GKA1048288" s="3532"/>
      <c r="GKB1048288" s="3532"/>
      <c r="GKC1048288" s="3532"/>
      <c r="GKD1048288" s="3532"/>
      <c r="GKE1048288" s="3532"/>
      <c r="GKF1048288" s="3532"/>
      <c r="GKG1048288" s="3532"/>
      <c r="GKH1048288" s="3532"/>
      <c r="GKI1048288" s="3532"/>
      <c r="GKJ1048288" s="3532"/>
      <c r="GKK1048288" s="3532"/>
      <c r="GKL1048288" s="3532"/>
      <c r="GKM1048288" s="3532"/>
      <c r="GKN1048288" s="3532"/>
      <c r="GKO1048288" s="3532"/>
      <c r="GKP1048288" s="3532"/>
      <c r="GKQ1048288" s="3532"/>
      <c r="GKR1048288" s="3532"/>
      <c r="GKS1048288" s="3532"/>
      <c r="GKT1048288" s="3532"/>
      <c r="GKU1048288" s="3532"/>
      <c r="GKV1048288" s="3532"/>
      <c r="GKW1048288" s="3532"/>
      <c r="GKX1048288" s="3532"/>
      <c r="GKY1048288" s="3532"/>
      <c r="GKZ1048288" s="3532"/>
      <c r="GLA1048288" s="3532"/>
      <c r="GLB1048288" s="3532"/>
      <c r="GLC1048288" s="3532"/>
      <c r="GLD1048288" s="3532"/>
      <c r="GLE1048288" s="3532"/>
      <c r="GLF1048288" s="3532"/>
      <c r="GLG1048288" s="3532"/>
      <c r="GLH1048288" s="3532"/>
      <c r="GLI1048288" s="3532"/>
      <c r="GLJ1048288" s="3532"/>
      <c r="GLK1048288" s="3532"/>
      <c r="GLL1048288" s="3532"/>
      <c r="GLM1048288" s="3532"/>
      <c r="GLN1048288" s="3532"/>
      <c r="GLO1048288" s="3532"/>
      <c r="GLP1048288" s="3532"/>
      <c r="GLQ1048288" s="3532"/>
      <c r="GLR1048288" s="3532"/>
      <c r="GLS1048288" s="3532"/>
      <c r="GLT1048288" s="3532"/>
      <c r="GLU1048288" s="3532"/>
      <c r="GLV1048288" s="3532"/>
      <c r="GLW1048288" s="3532"/>
      <c r="GLX1048288" s="3532"/>
      <c r="GLY1048288" s="3532"/>
      <c r="GLZ1048288" s="3532"/>
      <c r="GMA1048288" s="3532"/>
      <c r="GMB1048288" s="3532"/>
      <c r="GMC1048288" s="3532"/>
      <c r="GMD1048288" s="3532"/>
      <c r="GME1048288" s="3532"/>
      <c r="GMF1048288" s="3532"/>
      <c r="GMG1048288" s="3532"/>
      <c r="GMH1048288" s="3532"/>
      <c r="GMI1048288" s="3532"/>
      <c r="GMJ1048288" s="3532"/>
      <c r="GMK1048288" s="3532"/>
      <c r="GML1048288" s="3532"/>
      <c r="GMM1048288" s="3532"/>
      <c r="GMN1048288" s="3532"/>
      <c r="GMO1048288" s="3532"/>
      <c r="GMP1048288" s="3532"/>
      <c r="GMQ1048288" s="3532"/>
      <c r="GMR1048288" s="3532"/>
      <c r="GMS1048288" s="3532"/>
      <c r="GMT1048288" s="3532"/>
      <c r="GMU1048288" s="3532"/>
      <c r="GMV1048288" s="3532"/>
      <c r="GMW1048288" s="3532"/>
      <c r="GMX1048288" s="3532"/>
      <c r="GMY1048288" s="3532"/>
      <c r="GMZ1048288" s="3532"/>
      <c r="GNA1048288" s="3532"/>
      <c r="GNB1048288" s="3532"/>
      <c r="GNC1048288" s="3532"/>
      <c r="GND1048288" s="3532"/>
      <c r="GNE1048288" s="3532"/>
      <c r="GNF1048288" s="3532"/>
      <c r="GNG1048288" s="3532"/>
      <c r="GNH1048288" s="3532"/>
      <c r="GNI1048288" s="3532"/>
      <c r="GNJ1048288" s="3532"/>
      <c r="GNK1048288" s="3532"/>
      <c r="GNL1048288" s="3532"/>
      <c r="GNM1048288" s="3532"/>
      <c r="GNN1048288" s="3532"/>
      <c r="GNO1048288" s="3532"/>
      <c r="GNP1048288" s="3532"/>
      <c r="GNQ1048288" s="3532"/>
      <c r="GNR1048288" s="3532"/>
      <c r="GNS1048288" s="3532"/>
      <c r="GNT1048288" s="3532"/>
      <c r="GNU1048288" s="3532"/>
      <c r="GNV1048288" s="3532"/>
      <c r="GNW1048288" s="3532"/>
      <c r="GNX1048288" s="3532"/>
      <c r="GNY1048288" s="3532"/>
      <c r="GNZ1048288" s="3532"/>
      <c r="GOA1048288" s="3532"/>
      <c r="GOB1048288" s="3532"/>
      <c r="GOC1048288" s="3532"/>
      <c r="GOD1048288" s="3532"/>
      <c r="GOE1048288" s="3532"/>
      <c r="GOF1048288" s="3532"/>
      <c r="GOG1048288" s="3532"/>
      <c r="GOH1048288" s="3532"/>
      <c r="GOI1048288" s="3532"/>
      <c r="GOJ1048288" s="3532"/>
      <c r="GOK1048288" s="3532"/>
      <c r="GOL1048288" s="3532"/>
      <c r="GOM1048288" s="3532"/>
      <c r="GON1048288" s="3532"/>
      <c r="GOO1048288" s="3532"/>
      <c r="GOP1048288" s="3532"/>
      <c r="GOQ1048288" s="3532"/>
      <c r="GOR1048288" s="3532"/>
      <c r="GOS1048288" s="3532"/>
      <c r="GOT1048288" s="3532"/>
      <c r="GOU1048288" s="3532"/>
      <c r="GOV1048288" s="3532"/>
      <c r="GOW1048288" s="3532"/>
      <c r="GOX1048288" s="3532"/>
      <c r="GOY1048288" s="3532"/>
      <c r="GOZ1048288" s="3532"/>
      <c r="GPA1048288" s="3532"/>
      <c r="GPB1048288" s="3532"/>
      <c r="GPC1048288" s="3532"/>
      <c r="GPD1048288" s="3532"/>
      <c r="GPE1048288" s="3532"/>
      <c r="GPF1048288" s="3532"/>
      <c r="GPG1048288" s="3532"/>
      <c r="GPH1048288" s="3532"/>
      <c r="GPI1048288" s="3532"/>
      <c r="GPJ1048288" s="3532"/>
      <c r="GPK1048288" s="3532"/>
      <c r="GPL1048288" s="3532"/>
      <c r="GPM1048288" s="3532"/>
      <c r="GPN1048288" s="3532"/>
      <c r="GPO1048288" s="3532"/>
      <c r="GPP1048288" s="3532"/>
      <c r="GPQ1048288" s="3532"/>
      <c r="GPR1048288" s="3532"/>
      <c r="GPS1048288" s="3532"/>
      <c r="GPT1048288" s="3532"/>
      <c r="GPU1048288" s="3532"/>
      <c r="GPV1048288" s="3532"/>
      <c r="GPW1048288" s="3532"/>
      <c r="GPX1048288" s="3532"/>
      <c r="GPY1048288" s="3532"/>
      <c r="GPZ1048288" s="3532"/>
      <c r="GQA1048288" s="3532"/>
      <c r="GQB1048288" s="3532"/>
      <c r="GQC1048288" s="3532"/>
      <c r="GQD1048288" s="3532"/>
      <c r="GQE1048288" s="3532"/>
      <c r="GQF1048288" s="3532"/>
      <c r="GQG1048288" s="3532"/>
      <c r="GQH1048288" s="3532"/>
      <c r="GQI1048288" s="3532"/>
      <c r="GQJ1048288" s="3532"/>
      <c r="GQK1048288" s="3532"/>
      <c r="GQL1048288" s="3532"/>
      <c r="GQM1048288" s="3532"/>
      <c r="GQN1048288" s="3532"/>
      <c r="GQO1048288" s="3532"/>
      <c r="GQP1048288" s="3532"/>
      <c r="GQQ1048288" s="3532"/>
      <c r="GQR1048288" s="3532"/>
      <c r="GQS1048288" s="3532"/>
      <c r="GQT1048288" s="3532"/>
      <c r="GQU1048288" s="3532"/>
      <c r="GQV1048288" s="3532"/>
      <c r="GQW1048288" s="3532"/>
      <c r="GQX1048288" s="3532"/>
      <c r="GQY1048288" s="3532"/>
      <c r="GQZ1048288" s="3532"/>
      <c r="GRA1048288" s="3532"/>
      <c r="GRB1048288" s="3532"/>
      <c r="GRC1048288" s="3532"/>
      <c r="GRD1048288" s="3532"/>
      <c r="GRE1048288" s="3532"/>
      <c r="GRF1048288" s="3532"/>
      <c r="GRG1048288" s="3532"/>
      <c r="GRH1048288" s="3532"/>
      <c r="GRI1048288" s="3532"/>
      <c r="GRJ1048288" s="3532"/>
      <c r="GRK1048288" s="3532"/>
      <c r="GRL1048288" s="3532"/>
      <c r="GRM1048288" s="3532"/>
      <c r="GRN1048288" s="3532"/>
      <c r="GRO1048288" s="3532"/>
      <c r="GRP1048288" s="3532"/>
      <c r="GRQ1048288" s="3532"/>
      <c r="GRR1048288" s="3532"/>
      <c r="GRS1048288" s="3532"/>
      <c r="GRT1048288" s="3532"/>
      <c r="GRU1048288" s="3532"/>
      <c r="GRV1048288" s="3532"/>
      <c r="GRW1048288" s="3532"/>
      <c r="GRX1048288" s="3532"/>
      <c r="GRY1048288" s="3532"/>
      <c r="GRZ1048288" s="3532"/>
      <c r="GSA1048288" s="3532"/>
      <c r="GSB1048288" s="3532"/>
      <c r="GSC1048288" s="3532"/>
      <c r="GSD1048288" s="3532"/>
      <c r="GSE1048288" s="3532"/>
      <c r="GSF1048288" s="3532"/>
      <c r="GSG1048288" s="3532"/>
      <c r="GSH1048288" s="3532"/>
      <c r="GSI1048288" s="3532"/>
      <c r="GSJ1048288" s="3532"/>
      <c r="GSK1048288" s="3532"/>
      <c r="GSL1048288" s="3532"/>
      <c r="GSM1048288" s="3532"/>
      <c r="GSN1048288" s="3532"/>
      <c r="GSO1048288" s="3532"/>
      <c r="GSP1048288" s="3532"/>
      <c r="GSQ1048288" s="3532"/>
      <c r="GSR1048288" s="3532"/>
      <c r="GSS1048288" s="3532"/>
      <c r="GST1048288" s="3532"/>
      <c r="GSU1048288" s="3532"/>
      <c r="GSV1048288" s="3532"/>
      <c r="GSW1048288" s="3532"/>
      <c r="GSX1048288" s="3532"/>
      <c r="GSY1048288" s="3532"/>
      <c r="GSZ1048288" s="3532"/>
      <c r="GTA1048288" s="3532"/>
      <c r="GTB1048288" s="3532"/>
      <c r="GTC1048288" s="3532"/>
      <c r="GTD1048288" s="3532"/>
      <c r="GTE1048288" s="3532"/>
      <c r="GTF1048288" s="3532"/>
      <c r="GTG1048288" s="3532"/>
      <c r="GTH1048288" s="3532"/>
      <c r="GTI1048288" s="3532"/>
      <c r="GTJ1048288" s="3532"/>
      <c r="GTK1048288" s="3532"/>
      <c r="GTL1048288" s="3532"/>
      <c r="GTM1048288" s="3532"/>
      <c r="GTN1048288" s="3532"/>
      <c r="GTO1048288" s="3532"/>
      <c r="GTP1048288" s="3532"/>
      <c r="GTQ1048288" s="3532"/>
      <c r="GTR1048288" s="3532"/>
      <c r="GTS1048288" s="3532"/>
      <c r="GTT1048288" s="3532"/>
      <c r="GTU1048288" s="3532"/>
      <c r="GTV1048288" s="3532"/>
      <c r="GTW1048288" s="3532"/>
      <c r="GTX1048288" s="3532"/>
      <c r="GTY1048288" s="3532"/>
      <c r="GTZ1048288" s="3532"/>
      <c r="GUA1048288" s="3532"/>
      <c r="GUB1048288" s="3532"/>
      <c r="GUC1048288" s="3532"/>
      <c r="GUD1048288" s="3532"/>
      <c r="GUE1048288" s="3532"/>
      <c r="GUF1048288" s="3532"/>
      <c r="GUG1048288" s="3532"/>
      <c r="GUH1048288" s="3532"/>
      <c r="GUI1048288" s="3532"/>
      <c r="GUJ1048288" s="3532"/>
      <c r="GUK1048288" s="3532"/>
      <c r="GUL1048288" s="3532"/>
      <c r="GUM1048288" s="3532"/>
      <c r="GUN1048288" s="3532"/>
      <c r="GUO1048288" s="3532"/>
      <c r="GUP1048288" s="3532"/>
      <c r="GUQ1048288" s="3532"/>
      <c r="GUR1048288" s="3532"/>
      <c r="GUS1048288" s="3532"/>
      <c r="GUT1048288" s="3532"/>
      <c r="GUU1048288" s="3532"/>
      <c r="GUV1048288" s="3532"/>
      <c r="GUW1048288" s="3532"/>
      <c r="GUX1048288" s="3532"/>
      <c r="GUY1048288" s="3532"/>
      <c r="GUZ1048288" s="3532"/>
      <c r="GVA1048288" s="3532"/>
      <c r="GVB1048288" s="3532"/>
      <c r="GVC1048288" s="3532"/>
      <c r="GVD1048288" s="3532"/>
      <c r="GVE1048288" s="3532"/>
      <c r="GVF1048288" s="3532"/>
      <c r="GVG1048288" s="3532"/>
      <c r="GVH1048288" s="3532"/>
      <c r="GVI1048288" s="3532"/>
      <c r="GVJ1048288" s="3532"/>
      <c r="GVK1048288" s="3532"/>
      <c r="GVL1048288" s="3532"/>
      <c r="GVM1048288" s="3532"/>
      <c r="GVN1048288" s="3532"/>
      <c r="GVO1048288" s="3532"/>
      <c r="GVP1048288" s="3532"/>
      <c r="GVQ1048288" s="3532"/>
      <c r="GVR1048288" s="3532"/>
      <c r="GVS1048288" s="3532"/>
      <c r="GVT1048288" s="3532"/>
      <c r="GVU1048288" s="3532"/>
      <c r="GVV1048288" s="3532"/>
      <c r="GVW1048288" s="3532"/>
      <c r="GVX1048288" s="3532"/>
      <c r="GVY1048288" s="3532"/>
      <c r="GVZ1048288" s="3532"/>
      <c r="GWA1048288" s="3532"/>
      <c r="GWB1048288" s="3532"/>
      <c r="GWC1048288" s="3532"/>
      <c r="GWD1048288" s="3532"/>
      <c r="GWE1048288" s="3532"/>
      <c r="GWF1048288" s="3532"/>
      <c r="GWG1048288" s="3532"/>
      <c r="GWH1048288" s="3532"/>
      <c r="GWI1048288" s="3532"/>
      <c r="GWJ1048288" s="3532"/>
      <c r="GWK1048288" s="3532"/>
      <c r="GWL1048288" s="3532"/>
      <c r="GWM1048288" s="3532"/>
      <c r="GWN1048288" s="3532"/>
      <c r="GWO1048288" s="3532"/>
      <c r="GWP1048288" s="3532"/>
      <c r="GWQ1048288" s="3532"/>
      <c r="GWR1048288" s="3532"/>
      <c r="GWS1048288" s="3532"/>
      <c r="GWT1048288" s="3532"/>
      <c r="GWU1048288" s="3532"/>
      <c r="GWV1048288" s="3532"/>
      <c r="GWW1048288" s="3532"/>
      <c r="GWX1048288" s="3532"/>
      <c r="GWY1048288" s="3532"/>
      <c r="GWZ1048288" s="3532"/>
      <c r="GXA1048288" s="3532"/>
      <c r="GXB1048288" s="3532"/>
      <c r="GXC1048288" s="3532"/>
      <c r="GXD1048288" s="3532"/>
      <c r="GXE1048288" s="3532"/>
      <c r="GXF1048288" s="3532"/>
      <c r="GXG1048288" s="3532"/>
      <c r="GXH1048288" s="3532"/>
      <c r="GXI1048288" s="3532"/>
      <c r="GXJ1048288" s="3532"/>
      <c r="GXK1048288" s="3532"/>
      <c r="GXL1048288" s="3532"/>
      <c r="GXM1048288" s="3532"/>
      <c r="GXN1048288" s="3532"/>
      <c r="GXO1048288" s="3532"/>
      <c r="GXP1048288" s="3532"/>
      <c r="GXQ1048288" s="3532"/>
      <c r="GXR1048288" s="3532"/>
      <c r="GXS1048288" s="3532"/>
      <c r="GXT1048288" s="3532"/>
      <c r="GXU1048288" s="3532"/>
      <c r="GXV1048288" s="3532"/>
      <c r="GXW1048288" s="3532"/>
      <c r="GXX1048288" s="3532"/>
      <c r="GXY1048288" s="3532"/>
      <c r="GXZ1048288" s="3532"/>
      <c r="GYA1048288" s="3532"/>
      <c r="GYB1048288" s="3532"/>
      <c r="GYC1048288" s="3532"/>
      <c r="GYD1048288" s="3532"/>
      <c r="GYE1048288" s="3532"/>
      <c r="GYF1048288" s="3532"/>
      <c r="GYG1048288" s="3532"/>
      <c r="GYH1048288" s="3532"/>
      <c r="GYI1048288" s="3532"/>
      <c r="GYJ1048288" s="3532"/>
      <c r="GYK1048288" s="3532"/>
      <c r="GYL1048288" s="3532"/>
      <c r="GYM1048288" s="3532"/>
      <c r="GYN1048288" s="3532"/>
      <c r="GYO1048288" s="3532"/>
      <c r="GYP1048288" s="3532"/>
      <c r="GYQ1048288" s="3532"/>
      <c r="GYR1048288" s="3532"/>
      <c r="GYS1048288" s="3532"/>
      <c r="GYT1048288" s="3532"/>
      <c r="GYU1048288" s="3532"/>
      <c r="GYV1048288" s="3532"/>
      <c r="GYW1048288" s="3532"/>
      <c r="GYX1048288" s="3532"/>
      <c r="GYY1048288" s="3532"/>
      <c r="GYZ1048288" s="3532"/>
      <c r="GZA1048288" s="3532"/>
      <c r="GZB1048288" s="3532"/>
      <c r="GZC1048288" s="3532"/>
      <c r="GZD1048288" s="3532"/>
      <c r="GZE1048288" s="3532"/>
      <c r="GZF1048288" s="3532"/>
      <c r="GZG1048288" s="3532"/>
      <c r="GZH1048288" s="3532"/>
      <c r="GZI1048288" s="3532"/>
      <c r="GZJ1048288" s="3532"/>
      <c r="GZK1048288" s="3532"/>
      <c r="GZL1048288" s="3532"/>
      <c r="GZM1048288" s="3532"/>
      <c r="GZN1048288" s="3532"/>
      <c r="GZO1048288" s="3532"/>
      <c r="GZP1048288" s="3532"/>
      <c r="GZQ1048288" s="3532"/>
      <c r="GZR1048288" s="3532"/>
      <c r="GZS1048288" s="3532"/>
      <c r="GZT1048288" s="3532"/>
      <c r="GZU1048288" s="3532"/>
      <c r="GZV1048288" s="3532"/>
      <c r="GZW1048288" s="3532"/>
      <c r="GZX1048288" s="3532"/>
      <c r="GZY1048288" s="3532"/>
      <c r="GZZ1048288" s="3532"/>
      <c r="HAA1048288" s="3532"/>
      <c r="HAB1048288" s="3532"/>
      <c r="HAC1048288" s="3532"/>
      <c r="HAD1048288" s="3532"/>
      <c r="HAE1048288" s="3532"/>
      <c r="HAF1048288" s="3532"/>
      <c r="HAG1048288" s="3532"/>
      <c r="HAH1048288" s="3532"/>
      <c r="HAI1048288" s="3532"/>
      <c r="HAJ1048288" s="3532"/>
      <c r="HAK1048288" s="3532"/>
      <c r="HAL1048288" s="3532"/>
      <c r="HAM1048288" s="3532"/>
      <c r="HAN1048288" s="3532"/>
      <c r="HAO1048288" s="3532"/>
      <c r="HAP1048288" s="3532"/>
      <c r="HAQ1048288" s="3532"/>
      <c r="HAR1048288" s="3532"/>
      <c r="HAS1048288" s="3532"/>
      <c r="HAT1048288" s="3532"/>
      <c r="HAU1048288" s="3532"/>
      <c r="HAV1048288" s="3532"/>
      <c r="HAW1048288" s="3532"/>
      <c r="HAX1048288" s="3532"/>
      <c r="HAY1048288" s="3532"/>
      <c r="HAZ1048288" s="3532"/>
      <c r="HBA1048288" s="3532"/>
      <c r="HBB1048288" s="3532"/>
      <c r="HBC1048288" s="3532"/>
      <c r="HBD1048288" s="3532"/>
      <c r="HBE1048288" s="3532"/>
      <c r="HBF1048288" s="3532"/>
      <c r="HBG1048288" s="3532"/>
      <c r="HBH1048288" s="3532"/>
      <c r="HBI1048288" s="3532"/>
      <c r="HBJ1048288" s="3532"/>
      <c r="HBK1048288" s="3532"/>
      <c r="HBL1048288" s="3532"/>
      <c r="HBM1048288" s="3532"/>
      <c r="HBN1048288" s="3532"/>
      <c r="HBO1048288" s="3532"/>
      <c r="HBP1048288" s="3532"/>
      <c r="HBQ1048288" s="3532"/>
      <c r="HBR1048288" s="3532"/>
      <c r="HBS1048288" s="3532"/>
      <c r="HBT1048288" s="3532"/>
      <c r="HBU1048288" s="3532"/>
      <c r="HBV1048288" s="3532"/>
      <c r="HBW1048288" s="3532"/>
      <c r="HBX1048288" s="3532"/>
      <c r="HBY1048288" s="3532"/>
      <c r="HBZ1048288" s="3532"/>
      <c r="HCA1048288" s="3532"/>
      <c r="HCB1048288" s="3532"/>
      <c r="HCC1048288" s="3532"/>
      <c r="HCD1048288" s="3532"/>
      <c r="HCE1048288" s="3532"/>
      <c r="HCF1048288" s="3532"/>
      <c r="HCG1048288" s="3532"/>
      <c r="HCH1048288" s="3532"/>
      <c r="HCI1048288" s="3532"/>
      <c r="HCJ1048288" s="3532"/>
      <c r="HCK1048288" s="3532"/>
      <c r="HCL1048288" s="3532"/>
      <c r="HCM1048288" s="3532"/>
      <c r="HCN1048288" s="3532"/>
      <c r="HCO1048288" s="3532"/>
      <c r="HCP1048288" s="3532"/>
      <c r="HCQ1048288" s="3532"/>
      <c r="HCR1048288" s="3532"/>
      <c r="HCS1048288" s="3532"/>
      <c r="HCT1048288" s="3532"/>
      <c r="HCU1048288" s="3532"/>
      <c r="HCV1048288" s="3532"/>
      <c r="HCW1048288" s="3532"/>
      <c r="HCX1048288" s="3532"/>
      <c r="HCY1048288" s="3532"/>
      <c r="HCZ1048288" s="3532"/>
      <c r="HDA1048288" s="3532"/>
      <c r="HDB1048288" s="3532"/>
      <c r="HDC1048288" s="3532"/>
      <c r="HDD1048288" s="3532"/>
      <c r="HDE1048288" s="3532"/>
      <c r="HDF1048288" s="3532"/>
      <c r="HDG1048288" s="3532"/>
      <c r="HDH1048288" s="3532"/>
      <c r="HDI1048288" s="3532"/>
      <c r="HDJ1048288" s="3532"/>
      <c r="HDK1048288" s="3532"/>
      <c r="HDL1048288" s="3532"/>
      <c r="HDM1048288" s="3532"/>
      <c r="HDN1048288" s="3532"/>
      <c r="HDO1048288" s="3532"/>
      <c r="HDP1048288" s="3532"/>
      <c r="HDQ1048288" s="3532"/>
      <c r="HDR1048288" s="3532"/>
      <c r="HDS1048288" s="3532"/>
      <c r="HDT1048288" s="3532"/>
      <c r="HDU1048288" s="3532"/>
      <c r="HDV1048288" s="3532"/>
      <c r="HDW1048288" s="3532"/>
      <c r="HDX1048288" s="3532"/>
      <c r="HDY1048288" s="3532"/>
      <c r="HDZ1048288" s="3532"/>
      <c r="HEA1048288" s="3532"/>
      <c r="HEB1048288" s="3532"/>
      <c r="HEC1048288" s="3532"/>
      <c r="HED1048288" s="3532"/>
      <c r="HEE1048288" s="3532"/>
      <c r="HEF1048288" s="3532"/>
      <c r="HEG1048288" s="3532"/>
      <c r="HEH1048288" s="3532"/>
      <c r="HEI1048288" s="3532"/>
      <c r="HEJ1048288" s="3532"/>
      <c r="HEK1048288" s="3532"/>
      <c r="HEL1048288" s="3532"/>
      <c r="HEM1048288" s="3532"/>
      <c r="HEN1048288" s="3532"/>
      <c r="HEO1048288" s="3532"/>
      <c r="HEP1048288" s="3532"/>
      <c r="HEQ1048288" s="3532"/>
      <c r="HER1048288" s="3532"/>
      <c r="HES1048288" s="3532"/>
      <c r="HET1048288" s="3532"/>
      <c r="HEU1048288" s="3532"/>
      <c r="HEV1048288" s="3532"/>
      <c r="HEW1048288" s="3532"/>
      <c r="HEX1048288" s="3532"/>
      <c r="HEY1048288" s="3532"/>
      <c r="HEZ1048288" s="3532"/>
      <c r="HFA1048288" s="3532"/>
      <c r="HFB1048288" s="3532"/>
      <c r="HFC1048288" s="3532"/>
      <c r="HFD1048288" s="3532"/>
      <c r="HFE1048288" s="3532"/>
      <c r="HFF1048288" s="3532"/>
      <c r="HFG1048288" s="3532"/>
      <c r="HFH1048288" s="3532"/>
      <c r="HFI1048288" s="3532"/>
      <c r="HFJ1048288" s="3532"/>
      <c r="HFK1048288" s="3532"/>
      <c r="HFL1048288" s="3532"/>
      <c r="HFM1048288" s="3532"/>
      <c r="HFN1048288" s="3532"/>
      <c r="HFO1048288" s="3532"/>
      <c r="HFP1048288" s="3532"/>
      <c r="HFQ1048288" s="3532"/>
      <c r="HFR1048288" s="3532"/>
      <c r="HFS1048288" s="3532"/>
      <c r="HFT1048288" s="3532"/>
      <c r="HFU1048288" s="3532"/>
      <c r="HFV1048288" s="3532"/>
      <c r="HFW1048288" s="3532"/>
      <c r="HFX1048288" s="3532"/>
      <c r="HFY1048288" s="3532"/>
      <c r="HFZ1048288" s="3532"/>
      <c r="HGA1048288" s="3532"/>
      <c r="HGB1048288" s="3532"/>
      <c r="HGC1048288" s="3532"/>
      <c r="HGD1048288" s="3532"/>
      <c r="HGE1048288" s="3532"/>
      <c r="HGF1048288" s="3532"/>
      <c r="HGG1048288" s="3532"/>
      <c r="HGH1048288" s="3532"/>
      <c r="HGI1048288" s="3532"/>
      <c r="HGJ1048288" s="3532"/>
      <c r="HGK1048288" s="3532"/>
      <c r="HGL1048288" s="3532"/>
      <c r="HGM1048288" s="3532"/>
      <c r="HGN1048288" s="3532"/>
      <c r="HGO1048288" s="3532"/>
      <c r="HGP1048288" s="3532"/>
      <c r="HGQ1048288" s="3532"/>
      <c r="HGR1048288" s="3532"/>
      <c r="HGS1048288" s="3532"/>
      <c r="HGT1048288" s="3532"/>
      <c r="HGU1048288" s="3532"/>
      <c r="HGV1048288" s="3532"/>
      <c r="HGW1048288" s="3532"/>
      <c r="HGX1048288" s="3532"/>
      <c r="HGY1048288" s="3532"/>
      <c r="HGZ1048288" s="3532"/>
      <c r="HHA1048288" s="3532"/>
      <c r="HHB1048288" s="3532"/>
      <c r="HHC1048288" s="3532"/>
      <c r="HHD1048288" s="3532"/>
      <c r="HHE1048288" s="3532"/>
      <c r="HHF1048288" s="3532"/>
      <c r="HHG1048288" s="3532"/>
      <c r="HHH1048288" s="3532"/>
      <c r="HHI1048288" s="3532"/>
      <c r="HHJ1048288" s="3532"/>
      <c r="HHK1048288" s="3532"/>
      <c r="HHL1048288" s="3532"/>
      <c r="HHM1048288" s="3532"/>
      <c r="HHN1048288" s="3532"/>
      <c r="HHO1048288" s="3532"/>
      <c r="HHP1048288" s="3532"/>
      <c r="HHQ1048288" s="3532"/>
      <c r="HHR1048288" s="3532"/>
      <c r="HHS1048288" s="3532"/>
      <c r="HHT1048288" s="3532"/>
      <c r="HHU1048288" s="3532"/>
      <c r="HHV1048288" s="3532"/>
      <c r="HHW1048288" s="3532"/>
      <c r="HHX1048288" s="3532"/>
      <c r="HHY1048288" s="3532"/>
      <c r="HHZ1048288" s="3532"/>
      <c r="HIA1048288" s="3532"/>
      <c r="HIB1048288" s="3532"/>
      <c r="HIC1048288" s="3532"/>
      <c r="HID1048288" s="3532"/>
      <c r="HIE1048288" s="3532"/>
      <c r="HIF1048288" s="3532"/>
      <c r="HIG1048288" s="3532"/>
      <c r="HIH1048288" s="3532"/>
      <c r="HII1048288" s="3532"/>
      <c r="HIJ1048288" s="3532"/>
      <c r="HIK1048288" s="3532"/>
      <c r="HIL1048288" s="3532"/>
      <c r="HIM1048288" s="3532"/>
      <c r="HIN1048288" s="3532"/>
      <c r="HIO1048288" s="3532"/>
      <c r="HIP1048288" s="3532"/>
      <c r="HIQ1048288" s="3532"/>
      <c r="HIR1048288" s="3532"/>
      <c r="HIS1048288" s="3532"/>
      <c r="HIT1048288" s="3532"/>
      <c r="HIU1048288" s="3532"/>
      <c r="HIV1048288" s="3532"/>
      <c r="HIW1048288" s="3532"/>
      <c r="HIX1048288" s="3532"/>
      <c r="HIY1048288" s="3532"/>
      <c r="HIZ1048288" s="3532"/>
      <c r="HJA1048288" s="3532"/>
      <c r="HJB1048288" s="3532"/>
      <c r="HJC1048288" s="3532"/>
      <c r="HJD1048288" s="3532"/>
      <c r="HJE1048288" s="3532"/>
      <c r="HJF1048288" s="3532"/>
      <c r="HJG1048288" s="3532"/>
      <c r="HJH1048288" s="3532"/>
      <c r="HJI1048288" s="3532"/>
      <c r="HJJ1048288" s="3532"/>
      <c r="HJK1048288" s="3532"/>
      <c r="HJL1048288" s="3532"/>
      <c r="HJM1048288" s="3532"/>
      <c r="HJN1048288" s="3532"/>
      <c r="HJO1048288" s="3532"/>
      <c r="HJP1048288" s="3532"/>
      <c r="HJQ1048288" s="3532"/>
      <c r="HJR1048288" s="3532"/>
      <c r="HJS1048288" s="3532"/>
      <c r="HJT1048288" s="3532"/>
      <c r="HJU1048288" s="3532"/>
      <c r="HJV1048288" s="3532"/>
      <c r="HJW1048288" s="3532"/>
      <c r="HJX1048288" s="3532"/>
      <c r="HJY1048288" s="3532"/>
      <c r="HJZ1048288" s="3532"/>
      <c r="HKA1048288" s="3532"/>
      <c r="HKB1048288" s="3532"/>
      <c r="HKC1048288" s="3532"/>
      <c r="HKD1048288" s="3532"/>
      <c r="HKE1048288" s="3532"/>
      <c r="HKF1048288" s="3532"/>
      <c r="HKG1048288" s="3532"/>
      <c r="HKH1048288" s="3532"/>
      <c r="HKI1048288" s="3532"/>
      <c r="HKJ1048288" s="3532"/>
      <c r="HKK1048288" s="3532"/>
      <c r="HKL1048288" s="3532"/>
      <c r="HKM1048288" s="3532"/>
      <c r="HKN1048288" s="3532"/>
      <c r="HKO1048288" s="3532"/>
      <c r="HKP1048288" s="3532"/>
      <c r="HKQ1048288" s="3532"/>
      <c r="HKR1048288" s="3532"/>
      <c r="HKS1048288" s="3532"/>
      <c r="HKT1048288" s="3532"/>
      <c r="HKU1048288" s="3532"/>
      <c r="HKV1048288" s="3532"/>
      <c r="HKW1048288" s="3532"/>
      <c r="HKX1048288" s="3532"/>
      <c r="HKY1048288" s="3532"/>
      <c r="HKZ1048288" s="3532"/>
      <c r="HLA1048288" s="3532"/>
      <c r="HLB1048288" s="3532"/>
      <c r="HLC1048288" s="3532"/>
      <c r="HLD1048288" s="3532"/>
      <c r="HLE1048288" s="3532"/>
      <c r="HLF1048288" s="3532"/>
      <c r="HLG1048288" s="3532"/>
      <c r="HLH1048288" s="3532"/>
      <c r="HLI1048288" s="3532"/>
      <c r="HLJ1048288" s="3532"/>
      <c r="HLK1048288" s="3532"/>
      <c r="HLL1048288" s="3532"/>
      <c r="HLM1048288" s="3532"/>
      <c r="HLN1048288" s="3532"/>
      <c r="HLO1048288" s="3532"/>
      <c r="HLP1048288" s="3532"/>
      <c r="HLQ1048288" s="3532"/>
      <c r="HLR1048288" s="3532"/>
      <c r="HLS1048288" s="3532"/>
      <c r="HLT1048288" s="3532"/>
      <c r="HLU1048288" s="3532"/>
      <c r="HLV1048288" s="3532"/>
      <c r="HLW1048288" s="3532"/>
      <c r="HLX1048288" s="3532"/>
      <c r="HLY1048288" s="3532"/>
      <c r="HLZ1048288" s="3532"/>
      <c r="HMA1048288" s="3532"/>
      <c r="HMB1048288" s="3532"/>
      <c r="HMC1048288" s="3532"/>
      <c r="HMD1048288" s="3532"/>
      <c r="HME1048288" s="3532"/>
      <c r="HMF1048288" s="3532"/>
      <c r="HMG1048288" s="3532"/>
      <c r="HMH1048288" s="3532"/>
      <c r="HMI1048288" s="3532"/>
      <c r="HMJ1048288" s="3532"/>
      <c r="HMK1048288" s="3532"/>
      <c r="HML1048288" s="3532"/>
      <c r="HMM1048288" s="3532"/>
      <c r="HMN1048288" s="3532"/>
      <c r="HMO1048288" s="3532"/>
      <c r="HMP1048288" s="3532"/>
      <c r="HMQ1048288" s="3532"/>
      <c r="HMR1048288" s="3532"/>
      <c r="HMS1048288" s="3532"/>
      <c r="HMT1048288" s="3532"/>
      <c r="HMU1048288" s="3532"/>
      <c r="HMV1048288" s="3532"/>
      <c r="HMW1048288" s="3532"/>
      <c r="HMX1048288" s="3532"/>
      <c r="HMY1048288" s="3532"/>
      <c r="HMZ1048288" s="3532"/>
      <c r="HNA1048288" s="3532"/>
      <c r="HNB1048288" s="3532"/>
      <c r="HNC1048288" s="3532"/>
      <c r="HND1048288" s="3532"/>
      <c r="HNE1048288" s="3532"/>
      <c r="HNF1048288" s="3532"/>
      <c r="HNG1048288" s="3532"/>
      <c r="HNH1048288" s="3532"/>
      <c r="HNI1048288" s="3532"/>
      <c r="HNJ1048288" s="3532"/>
      <c r="HNK1048288" s="3532"/>
      <c r="HNL1048288" s="3532"/>
      <c r="HNM1048288" s="3532"/>
      <c r="HNN1048288" s="3532"/>
      <c r="HNO1048288" s="3532"/>
      <c r="HNP1048288" s="3532"/>
      <c r="HNQ1048288" s="3532"/>
      <c r="HNR1048288" s="3532"/>
      <c r="HNS1048288" s="3532"/>
      <c r="HNT1048288" s="3532"/>
      <c r="HNU1048288" s="3532"/>
      <c r="HNV1048288" s="3532"/>
      <c r="HNW1048288" s="3532"/>
      <c r="HNX1048288" s="3532"/>
      <c r="HNY1048288" s="3532"/>
      <c r="HNZ1048288" s="3532"/>
      <c r="HOA1048288" s="3532"/>
      <c r="HOB1048288" s="3532"/>
      <c r="HOC1048288" s="3532"/>
      <c r="HOD1048288" s="3532"/>
      <c r="HOE1048288" s="3532"/>
      <c r="HOF1048288" s="3532"/>
      <c r="HOG1048288" s="3532"/>
      <c r="HOH1048288" s="3532"/>
      <c r="HOI1048288" s="3532"/>
      <c r="HOJ1048288" s="3532"/>
      <c r="HOK1048288" s="3532"/>
      <c r="HOL1048288" s="3532"/>
      <c r="HOM1048288" s="3532"/>
      <c r="HON1048288" s="3532"/>
      <c r="HOO1048288" s="3532"/>
      <c r="HOP1048288" s="3532"/>
      <c r="HOQ1048288" s="3532"/>
      <c r="HOR1048288" s="3532"/>
      <c r="HOS1048288" s="3532"/>
      <c r="HOT1048288" s="3532"/>
      <c r="HOU1048288" s="3532"/>
      <c r="HOV1048288" s="3532"/>
      <c r="HOW1048288" s="3532"/>
      <c r="HOX1048288" s="3532"/>
      <c r="HOY1048288" s="3532"/>
      <c r="HOZ1048288" s="3532"/>
      <c r="HPA1048288" s="3532"/>
      <c r="HPB1048288" s="3532"/>
      <c r="HPC1048288" s="3532"/>
      <c r="HPD1048288" s="3532"/>
      <c r="HPE1048288" s="3532"/>
      <c r="HPF1048288" s="3532"/>
      <c r="HPG1048288" s="3532"/>
      <c r="HPH1048288" s="3532"/>
      <c r="HPI1048288" s="3532"/>
      <c r="HPJ1048288" s="3532"/>
      <c r="HPK1048288" s="3532"/>
      <c r="HPL1048288" s="3532"/>
      <c r="HPM1048288" s="3532"/>
      <c r="HPN1048288" s="3532"/>
      <c r="HPO1048288" s="3532"/>
      <c r="HPP1048288" s="3532"/>
      <c r="HPQ1048288" s="3532"/>
      <c r="HPR1048288" s="3532"/>
      <c r="HPS1048288" s="3532"/>
      <c r="HPT1048288" s="3532"/>
      <c r="HPU1048288" s="3532"/>
      <c r="HPV1048288" s="3532"/>
      <c r="HPW1048288" s="3532"/>
      <c r="HPX1048288" s="3532"/>
      <c r="HPY1048288" s="3532"/>
      <c r="HPZ1048288" s="3532"/>
      <c r="HQA1048288" s="3532"/>
      <c r="HQB1048288" s="3532"/>
      <c r="HQC1048288" s="3532"/>
      <c r="HQD1048288" s="3532"/>
      <c r="HQE1048288" s="3532"/>
      <c r="HQF1048288" s="3532"/>
      <c r="HQG1048288" s="3532"/>
      <c r="HQH1048288" s="3532"/>
      <c r="HQI1048288" s="3532"/>
      <c r="HQJ1048288" s="3532"/>
      <c r="HQK1048288" s="3532"/>
      <c r="HQL1048288" s="3532"/>
      <c r="HQM1048288" s="3532"/>
      <c r="HQN1048288" s="3532"/>
      <c r="HQO1048288" s="3532"/>
      <c r="HQP1048288" s="3532"/>
      <c r="HQQ1048288" s="3532"/>
      <c r="HQR1048288" s="3532"/>
      <c r="HQS1048288" s="3532"/>
      <c r="HQT1048288" s="3532"/>
      <c r="HQU1048288" s="3532"/>
      <c r="HQV1048288" s="3532"/>
      <c r="HQW1048288" s="3532"/>
      <c r="HQX1048288" s="3532"/>
      <c r="HQY1048288" s="3532"/>
      <c r="HQZ1048288" s="3532"/>
      <c r="HRA1048288" s="3532"/>
      <c r="HRB1048288" s="3532"/>
      <c r="HRC1048288" s="3532"/>
      <c r="HRD1048288" s="3532"/>
      <c r="HRE1048288" s="3532"/>
      <c r="HRF1048288" s="3532"/>
      <c r="HRG1048288" s="3532"/>
      <c r="HRH1048288" s="3532"/>
      <c r="HRI1048288" s="3532"/>
      <c r="HRJ1048288" s="3532"/>
      <c r="HRK1048288" s="3532"/>
      <c r="HRL1048288" s="3532"/>
      <c r="HRM1048288" s="3532"/>
      <c r="HRN1048288" s="3532"/>
      <c r="HRO1048288" s="3532"/>
      <c r="HRP1048288" s="3532"/>
      <c r="HRQ1048288" s="3532"/>
      <c r="HRR1048288" s="3532"/>
      <c r="HRS1048288" s="3532"/>
      <c r="HRT1048288" s="3532"/>
      <c r="HRU1048288" s="3532"/>
      <c r="HRV1048288" s="3532"/>
      <c r="HRW1048288" s="3532"/>
      <c r="HRX1048288" s="3532"/>
      <c r="HRY1048288" s="3532"/>
      <c r="HRZ1048288" s="3532"/>
      <c r="HSA1048288" s="3532"/>
      <c r="HSB1048288" s="3532"/>
      <c r="HSC1048288" s="3532"/>
      <c r="HSD1048288" s="3532"/>
      <c r="HSE1048288" s="3532"/>
      <c r="HSF1048288" s="3532"/>
      <c r="HSG1048288" s="3532"/>
      <c r="HSH1048288" s="3532"/>
      <c r="HSI1048288" s="3532"/>
      <c r="HSJ1048288" s="3532"/>
      <c r="HSK1048288" s="3532"/>
      <c r="HSL1048288" s="3532"/>
      <c r="HSM1048288" s="3532"/>
      <c r="HSN1048288" s="3532"/>
      <c r="HSO1048288" s="3532"/>
      <c r="HSP1048288" s="3532"/>
      <c r="HSQ1048288" s="3532"/>
      <c r="HSR1048288" s="3532"/>
      <c r="HSS1048288" s="3532"/>
      <c r="HST1048288" s="3532"/>
      <c r="HSU1048288" s="3532"/>
      <c r="HSV1048288" s="3532"/>
      <c r="HSW1048288" s="3532"/>
      <c r="HSX1048288" s="3532"/>
      <c r="HSY1048288" s="3532"/>
      <c r="HSZ1048288" s="3532"/>
      <c r="HTA1048288" s="3532"/>
      <c r="HTB1048288" s="3532"/>
      <c r="HTC1048288" s="3532"/>
      <c r="HTD1048288" s="3532"/>
      <c r="HTE1048288" s="3532"/>
      <c r="HTF1048288" s="3532"/>
      <c r="HTG1048288" s="3532"/>
      <c r="HTH1048288" s="3532"/>
      <c r="HTI1048288" s="3532"/>
      <c r="HTJ1048288" s="3532"/>
      <c r="HTK1048288" s="3532"/>
      <c r="HTL1048288" s="3532"/>
      <c r="HTM1048288" s="3532"/>
      <c r="HTN1048288" s="3532"/>
      <c r="HTO1048288" s="3532"/>
      <c r="HTP1048288" s="3532"/>
      <c r="HTQ1048288" s="3532"/>
      <c r="HTR1048288" s="3532"/>
      <c r="HTS1048288" s="3532"/>
      <c r="HTT1048288" s="3532"/>
      <c r="HTU1048288" s="3532"/>
      <c r="HTV1048288" s="3532"/>
      <c r="HTW1048288" s="3532"/>
      <c r="HTX1048288" s="3532"/>
      <c r="HTY1048288" s="3532"/>
      <c r="HTZ1048288" s="3532"/>
      <c r="HUA1048288" s="3532"/>
      <c r="HUB1048288" s="3532"/>
      <c r="HUC1048288" s="3532"/>
      <c r="HUD1048288" s="3532"/>
      <c r="HUE1048288" s="3532"/>
      <c r="HUF1048288" s="3532"/>
      <c r="HUG1048288" s="3532"/>
      <c r="HUH1048288" s="3532"/>
      <c r="HUI1048288" s="3532"/>
      <c r="HUJ1048288" s="3532"/>
      <c r="HUK1048288" s="3532"/>
      <c r="HUL1048288" s="3532"/>
      <c r="HUM1048288" s="3532"/>
      <c r="HUN1048288" s="3532"/>
      <c r="HUO1048288" s="3532"/>
      <c r="HUP1048288" s="3532"/>
      <c r="HUQ1048288" s="3532"/>
      <c r="HUR1048288" s="3532"/>
      <c r="HUS1048288" s="3532"/>
      <c r="HUT1048288" s="3532"/>
      <c r="HUU1048288" s="3532"/>
      <c r="HUV1048288" s="3532"/>
      <c r="HUW1048288" s="3532"/>
      <c r="HUX1048288" s="3532"/>
      <c r="HUY1048288" s="3532"/>
      <c r="HUZ1048288" s="3532"/>
      <c r="HVA1048288" s="3532"/>
      <c r="HVB1048288" s="3532"/>
      <c r="HVC1048288" s="3532"/>
      <c r="HVD1048288" s="3532"/>
      <c r="HVE1048288" s="3532"/>
      <c r="HVF1048288" s="3532"/>
      <c r="HVG1048288" s="3532"/>
      <c r="HVH1048288" s="3532"/>
      <c r="HVI1048288" s="3532"/>
      <c r="HVJ1048288" s="3532"/>
      <c r="HVK1048288" s="3532"/>
      <c r="HVL1048288" s="3532"/>
      <c r="HVM1048288" s="3532"/>
      <c r="HVN1048288" s="3532"/>
      <c r="HVO1048288" s="3532"/>
      <c r="HVP1048288" s="3532"/>
      <c r="HVQ1048288" s="3532"/>
      <c r="HVR1048288" s="3532"/>
      <c r="HVS1048288" s="3532"/>
      <c r="HVT1048288" s="3532"/>
      <c r="HVU1048288" s="3532"/>
      <c r="HVV1048288" s="3532"/>
      <c r="HVW1048288" s="3532"/>
      <c r="HVX1048288" s="3532"/>
      <c r="HVY1048288" s="3532"/>
      <c r="HVZ1048288" s="3532"/>
      <c r="HWA1048288" s="3532"/>
      <c r="HWB1048288" s="3532"/>
      <c r="HWC1048288" s="3532"/>
      <c r="HWD1048288" s="3532"/>
      <c r="HWE1048288" s="3532"/>
      <c r="HWF1048288" s="3532"/>
      <c r="HWG1048288" s="3532"/>
      <c r="HWH1048288" s="3532"/>
      <c r="HWI1048288" s="3532"/>
      <c r="HWJ1048288" s="3532"/>
      <c r="HWK1048288" s="3532"/>
      <c r="HWL1048288" s="3532"/>
      <c r="HWM1048288" s="3532"/>
      <c r="HWN1048288" s="3532"/>
      <c r="HWO1048288" s="3532"/>
      <c r="HWP1048288" s="3532"/>
      <c r="HWQ1048288" s="3532"/>
      <c r="HWR1048288" s="3532"/>
      <c r="HWS1048288" s="3532"/>
      <c r="HWT1048288" s="3532"/>
      <c r="HWU1048288" s="3532"/>
      <c r="HWV1048288" s="3532"/>
      <c r="HWW1048288" s="3532"/>
      <c r="HWX1048288" s="3532"/>
      <c r="HWY1048288" s="3532"/>
      <c r="HWZ1048288" s="3532"/>
      <c r="HXA1048288" s="3532"/>
      <c r="HXB1048288" s="3532"/>
      <c r="HXC1048288" s="3532"/>
      <c r="HXD1048288" s="3532"/>
      <c r="HXE1048288" s="3532"/>
      <c r="HXF1048288" s="3532"/>
      <c r="HXG1048288" s="3532"/>
      <c r="HXH1048288" s="3532"/>
      <c r="HXI1048288" s="3532"/>
      <c r="HXJ1048288" s="3532"/>
      <c r="HXK1048288" s="3532"/>
      <c r="HXL1048288" s="3532"/>
      <c r="HXM1048288" s="3532"/>
      <c r="HXN1048288" s="3532"/>
      <c r="HXO1048288" s="3532"/>
      <c r="HXP1048288" s="3532"/>
      <c r="HXQ1048288" s="3532"/>
      <c r="HXR1048288" s="3532"/>
      <c r="HXS1048288" s="3532"/>
      <c r="HXT1048288" s="3532"/>
      <c r="HXU1048288" s="3532"/>
      <c r="HXV1048288" s="3532"/>
      <c r="HXW1048288" s="3532"/>
      <c r="HXX1048288" s="3532"/>
      <c r="HXY1048288" s="3532"/>
      <c r="HXZ1048288" s="3532"/>
      <c r="HYA1048288" s="3532"/>
      <c r="HYB1048288" s="3532"/>
      <c r="HYC1048288" s="3532"/>
      <c r="HYD1048288" s="3532"/>
      <c r="HYE1048288" s="3532"/>
      <c r="HYF1048288" s="3532"/>
      <c r="HYG1048288" s="3532"/>
      <c r="HYH1048288" s="3532"/>
      <c r="HYI1048288" s="3532"/>
      <c r="HYJ1048288" s="3532"/>
      <c r="HYK1048288" s="3532"/>
      <c r="HYL1048288" s="3532"/>
      <c r="HYM1048288" s="3532"/>
      <c r="HYN1048288" s="3532"/>
      <c r="HYO1048288" s="3532"/>
      <c r="HYP1048288" s="3532"/>
      <c r="HYQ1048288" s="3532"/>
      <c r="HYR1048288" s="3532"/>
      <c r="HYS1048288" s="3532"/>
      <c r="HYT1048288" s="3532"/>
      <c r="HYU1048288" s="3532"/>
      <c r="HYV1048288" s="3532"/>
      <c r="HYW1048288" s="3532"/>
      <c r="HYX1048288" s="3532"/>
      <c r="HYY1048288" s="3532"/>
      <c r="HYZ1048288" s="3532"/>
      <c r="HZA1048288" s="3532"/>
      <c r="HZB1048288" s="3532"/>
      <c r="HZC1048288" s="3532"/>
      <c r="HZD1048288" s="3532"/>
      <c r="HZE1048288" s="3532"/>
      <c r="HZF1048288" s="3532"/>
      <c r="HZG1048288" s="3532"/>
      <c r="HZH1048288" s="3532"/>
      <c r="HZI1048288" s="3532"/>
      <c r="HZJ1048288" s="3532"/>
      <c r="HZK1048288" s="3532"/>
      <c r="HZL1048288" s="3532"/>
      <c r="HZM1048288" s="3532"/>
      <c r="HZN1048288" s="3532"/>
      <c r="HZO1048288" s="3532"/>
      <c r="HZP1048288" s="3532"/>
      <c r="HZQ1048288" s="3532"/>
      <c r="HZR1048288" s="3532"/>
      <c r="HZS1048288" s="3532"/>
      <c r="HZT1048288" s="3532"/>
      <c r="HZU1048288" s="3532"/>
      <c r="HZV1048288" s="3532"/>
      <c r="HZW1048288" s="3532"/>
      <c r="HZX1048288" s="3532"/>
      <c r="HZY1048288" s="3532"/>
      <c r="HZZ1048288" s="3532"/>
      <c r="IAA1048288" s="3532"/>
      <c r="IAB1048288" s="3532"/>
      <c r="IAC1048288" s="3532"/>
      <c r="IAD1048288" s="3532"/>
      <c r="IAE1048288" s="3532"/>
      <c r="IAF1048288" s="3532"/>
      <c r="IAG1048288" s="3532"/>
      <c r="IAH1048288" s="3532"/>
      <c r="IAI1048288" s="3532"/>
      <c r="IAJ1048288" s="3532"/>
      <c r="IAK1048288" s="3532"/>
      <c r="IAL1048288" s="3532"/>
      <c r="IAM1048288" s="3532"/>
      <c r="IAN1048288" s="3532"/>
      <c r="IAO1048288" s="3532"/>
      <c r="IAP1048288" s="3532"/>
      <c r="IAQ1048288" s="3532"/>
      <c r="IAR1048288" s="3532"/>
      <c r="IAS1048288" s="3532"/>
      <c r="IAT1048288" s="3532"/>
      <c r="IAU1048288" s="3532"/>
      <c r="IAV1048288" s="3532"/>
      <c r="IAW1048288" s="3532"/>
      <c r="IAX1048288" s="3532"/>
      <c r="IAY1048288" s="3532"/>
      <c r="IAZ1048288" s="3532"/>
      <c r="IBA1048288" s="3532"/>
      <c r="IBB1048288" s="3532"/>
      <c r="IBC1048288" s="3532"/>
      <c r="IBD1048288" s="3532"/>
      <c r="IBE1048288" s="3532"/>
      <c r="IBF1048288" s="3532"/>
      <c r="IBG1048288" s="3532"/>
      <c r="IBH1048288" s="3532"/>
      <c r="IBI1048288" s="3532"/>
      <c r="IBJ1048288" s="3532"/>
      <c r="IBK1048288" s="3532"/>
      <c r="IBL1048288" s="3532"/>
      <c r="IBM1048288" s="3532"/>
      <c r="IBN1048288" s="3532"/>
      <c r="IBO1048288" s="3532"/>
      <c r="IBP1048288" s="3532"/>
      <c r="IBQ1048288" s="3532"/>
      <c r="IBR1048288" s="3532"/>
      <c r="IBS1048288" s="3532"/>
      <c r="IBT1048288" s="3532"/>
      <c r="IBU1048288" s="3532"/>
      <c r="IBV1048288" s="3532"/>
      <c r="IBW1048288" s="3532"/>
      <c r="IBX1048288" s="3532"/>
      <c r="IBY1048288" s="3532"/>
      <c r="IBZ1048288" s="3532"/>
      <c r="ICA1048288" s="3532"/>
      <c r="ICB1048288" s="3532"/>
      <c r="ICC1048288" s="3532"/>
      <c r="ICD1048288" s="3532"/>
      <c r="ICE1048288" s="3532"/>
      <c r="ICF1048288" s="3532"/>
      <c r="ICG1048288" s="3532"/>
      <c r="ICH1048288" s="3532"/>
      <c r="ICI1048288" s="3532"/>
      <c r="ICJ1048288" s="3532"/>
      <c r="ICK1048288" s="3532"/>
      <c r="ICL1048288" s="3532"/>
      <c r="ICM1048288" s="3532"/>
      <c r="ICN1048288" s="3532"/>
      <c r="ICO1048288" s="3532"/>
      <c r="ICP1048288" s="3532"/>
      <c r="ICQ1048288" s="3532"/>
      <c r="ICR1048288" s="3532"/>
      <c r="ICS1048288" s="3532"/>
      <c r="ICT1048288" s="3532"/>
      <c r="ICU1048288" s="3532"/>
      <c r="ICV1048288" s="3532"/>
      <c r="ICW1048288" s="3532"/>
      <c r="ICX1048288" s="3532"/>
      <c r="ICY1048288" s="3532"/>
      <c r="ICZ1048288" s="3532"/>
      <c r="IDA1048288" s="3532"/>
      <c r="IDB1048288" s="3532"/>
      <c r="IDC1048288" s="3532"/>
      <c r="IDD1048288" s="3532"/>
      <c r="IDE1048288" s="3532"/>
      <c r="IDF1048288" s="3532"/>
      <c r="IDG1048288" s="3532"/>
      <c r="IDH1048288" s="3532"/>
      <c r="IDI1048288" s="3532"/>
      <c r="IDJ1048288" s="3532"/>
      <c r="IDK1048288" s="3532"/>
      <c r="IDL1048288" s="3532"/>
      <c r="IDM1048288" s="3532"/>
      <c r="IDN1048288" s="3532"/>
      <c r="IDO1048288" s="3532"/>
      <c r="IDP1048288" s="3532"/>
      <c r="IDQ1048288" s="3532"/>
      <c r="IDR1048288" s="3532"/>
      <c r="IDS1048288" s="3532"/>
      <c r="IDT1048288" s="3532"/>
      <c r="IDU1048288" s="3532"/>
      <c r="IDV1048288" s="3532"/>
      <c r="IDW1048288" s="3532"/>
      <c r="IDX1048288" s="3532"/>
      <c r="IDY1048288" s="3532"/>
      <c r="IDZ1048288" s="3532"/>
      <c r="IEA1048288" s="3532"/>
      <c r="IEB1048288" s="3532"/>
      <c r="IEC1048288" s="3532"/>
      <c r="IED1048288" s="3532"/>
      <c r="IEE1048288" s="3532"/>
      <c r="IEF1048288" s="3532"/>
      <c r="IEG1048288" s="3532"/>
      <c r="IEH1048288" s="3532"/>
      <c r="IEI1048288" s="3532"/>
      <c r="IEJ1048288" s="3532"/>
      <c r="IEK1048288" s="3532"/>
      <c r="IEL1048288" s="3532"/>
      <c r="IEM1048288" s="3532"/>
      <c r="IEN1048288" s="3532"/>
      <c r="IEO1048288" s="3532"/>
      <c r="IEP1048288" s="3532"/>
      <c r="IEQ1048288" s="3532"/>
      <c r="IER1048288" s="3532"/>
      <c r="IES1048288" s="3532"/>
      <c r="IET1048288" s="3532"/>
      <c r="IEU1048288" s="3532"/>
      <c r="IEV1048288" s="3532"/>
      <c r="IEW1048288" s="3532"/>
      <c r="IEX1048288" s="3532"/>
      <c r="IEY1048288" s="3532"/>
      <c r="IEZ1048288" s="3532"/>
      <c r="IFA1048288" s="3532"/>
      <c r="IFB1048288" s="3532"/>
      <c r="IFC1048288" s="3532"/>
      <c r="IFD1048288" s="3532"/>
      <c r="IFE1048288" s="3532"/>
      <c r="IFF1048288" s="3532"/>
      <c r="IFG1048288" s="3532"/>
      <c r="IFH1048288" s="3532"/>
      <c r="IFI1048288" s="3532"/>
      <c r="IFJ1048288" s="3532"/>
      <c r="IFK1048288" s="3532"/>
      <c r="IFL1048288" s="3532"/>
      <c r="IFM1048288" s="3532"/>
      <c r="IFN1048288" s="3532"/>
      <c r="IFO1048288" s="3532"/>
      <c r="IFP1048288" s="3532"/>
      <c r="IFQ1048288" s="3532"/>
      <c r="IFR1048288" s="3532"/>
      <c r="IFS1048288" s="3532"/>
      <c r="IFT1048288" s="3532"/>
      <c r="IFU1048288" s="3532"/>
      <c r="IFV1048288" s="3532"/>
      <c r="IFW1048288" s="3532"/>
      <c r="IFX1048288" s="3532"/>
      <c r="IFY1048288" s="3532"/>
      <c r="IFZ1048288" s="3532"/>
      <c r="IGA1048288" s="3532"/>
      <c r="IGB1048288" s="3532"/>
      <c r="IGC1048288" s="3532"/>
      <c r="IGD1048288" s="3532"/>
      <c r="IGE1048288" s="3532"/>
      <c r="IGF1048288" s="3532"/>
      <c r="IGG1048288" s="3532"/>
      <c r="IGH1048288" s="3532"/>
      <c r="IGI1048288" s="3532"/>
      <c r="IGJ1048288" s="3532"/>
      <c r="IGK1048288" s="3532"/>
      <c r="IGL1048288" s="3532"/>
      <c r="IGM1048288" s="3532"/>
      <c r="IGN1048288" s="3532"/>
      <c r="IGO1048288" s="3532"/>
      <c r="IGP1048288" s="3532"/>
      <c r="IGQ1048288" s="3532"/>
      <c r="IGR1048288" s="3532"/>
      <c r="IGS1048288" s="3532"/>
      <c r="IGT1048288" s="3532"/>
      <c r="IGU1048288" s="3532"/>
      <c r="IGV1048288" s="3532"/>
      <c r="IGW1048288" s="3532"/>
      <c r="IGX1048288" s="3532"/>
      <c r="IGY1048288" s="3532"/>
      <c r="IGZ1048288" s="3532"/>
      <c r="IHA1048288" s="3532"/>
      <c r="IHB1048288" s="3532"/>
      <c r="IHC1048288" s="3532"/>
      <c r="IHD1048288" s="3532"/>
      <c r="IHE1048288" s="3532"/>
      <c r="IHF1048288" s="3532"/>
      <c r="IHG1048288" s="3532"/>
      <c r="IHH1048288" s="3532"/>
      <c r="IHI1048288" s="3532"/>
      <c r="IHJ1048288" s="3532"/>
      <c r="IHK1048288" s="3532"/>
      <c r="IHL1048288" s="3532"/>
      <c r="IHM1048288" s="3532"/>
      <c r="IHN1048288" s="3532"/>
      <c r="IHO1048288" s="3532"/>
      <c r="IHP1048288" s="3532"/>
      <c r="IHQ1048288" s="3532"/>
      <c r="IHR1048288" s="3532"/>
      <c r="IHS1048288" s="3532"/>
      <c r="IHT1048288" s="3532"/>
      <c r="IHU1048288" s="3532"/>
      <c r="IHV1048288" s="3532"/>
      <c r="IHW1048288" s="3532"/>
      <c r="IHX1048288" s="3532"/>
      <c r="IHY1048288" s="3532"/>
      <c r="IHZ1048288" s="3532"/>
      <c r="IIA1048288" s="3532"/>
      <c r="IIB1048288" s="3532"/>
      <c r="IIC1048288" s="3532"/>
      <c r="IID1048288" s="3532"/>
      <c r="IIE1048288" s="3532"/>
      <c r="IIF1048288" s="3532"/>
      <c r="IIG1048288" s="3532"/>
      <c r="IIH1048288" s="3532"/>
      <c r="III1048288" s="3532"/>
      <c r="IIJ1048288" s="3532"/>
      <c r="IIK1048288" s="3532"/>
      <c r="IIL1048288" s="3532"/>
      <c r="IIM1048288" s="3532"/>
      <c r="IIN1048288" s="3532"/>
      <c r="IIO1048288" s="3532"/>
      <c r="IIP1048288" s="3532"/>
      <c r="IIQ1048288" s="3532"/>
      <c r="IIR1048288" s="3532"/>
      <c r="IIS1048288" s="3532"/>
      <c r="IIT1048288" s="3532"/>
      <c r="IIU1048288" s="3532"/>
      <c r="IIV1048288" s="3532"/>
      <c r="IIW1048288" s="3532"/>
      <c r="IIX1048288" s="3532"/>
      <c r="IIY1048288" s="3532"/>
      <c r="IIZ1048288" s="3532"/>
      <c r="IJA1048288" s="3532"/>
      <c r="IJB1048288" s="3532"/>
      <c r="IJC1048288" s="3532"/>
      <c r="IJD1048288" s="3532"/>
      <c r="IJE1048288" s="3532"/>
      <c r="IJF1048288" s="3532"/>
      <c r="IJG1048288" s="3532"/>
      <c r="IJH1048288" s="3532"/>
      <c r="IJI1048288" s="3532"/>
      <c r="IJJ1048288" s="3532"/>
      <c r="IJK1048288" s="3532"/>
      <c r="IJL1048288" s="3532"/>
      <c r="IJM1048288" s="3532"/>
      <c r="IJN1048288" s="3532"/>
      <c r="IJO1048288" s="3532"/>
      <c r="IJP1048288" s="3532"/>
      <c r="IJQ1048288" s="3532"/>
      <c r="IJR1048288" s="3532"/>
      <c r="IJS1048288" s="3532"/>
      <c r="IJT1048288" s="3532"/>
      <c r="IJU1048288" s="3532"/>
      <c r="IJV1048288" s="3532"/>
      <c r="IJW1048288" s="3532"/>
      <c r="IJX1048288" s="3532"/>
      <c r="IJY1048288" s="3532"/>
      <c r="IJZ1048288" s="3532"/>
      <c r="IKA1048288" s="3532"/>
      <c r="IKB1048288" s="3532"/>
      <c r="IKC1048288" s="3532"/>
      <c r="IKD1048288" s="3532"/>
      <c r="IKE1048288" s="3532"/>
      <c r="IKF1048288" s="3532"/>
      <c r="IKG1048288" s="3532"/>
      <c r="IKH1048288" s="3532"/>
      <c r="IKI1048288" s="3532"/>
      <c r="IKJ1048288" s="3532"/>
      <c r="IKK1048288" s="3532"/>
      <c r="IKL1048288" s="3532"/>
      <c r="IKM1048288" s="3532"/>
      <c r="IKN1048288" s="3532"/>
      <c r="IKO1048288" s="3532"/>
      <c r="IKP1048288" s="3532"/>
      <c r="IKQ1048288" s="3532"/>
      <c r="IKR1048288" s="3532"/>
      <c r="IKS1048288" s="3532"/>
      <c r="IKT1048288" s="3532"/>
      <c r="IKU1048288" s="3532"/>
      <c r="IKV1048288" s="3532"/>
      <c r="IKW1048288" s="3532"/>
      <c r="IKX1048288" s="3532"/>
      <c r="IKY1048288" s="3532"/>
      <c r="IKZ1048288" s="3532"/>
      <c r="ILA1048288" s="3532"/>
      <c r="ILB1048288" s="3532"/>
      <c r="ILC1048288" s="3532"/>
      <c r="ILD1048288" s="3532"/>
      <c r="ILE1048288" s="3532"/>
      <c r="ILF1048288" s="3532"/>
      <c r="ILG1048288" s="3532"/>
      <c r="ILH1048288" s="3532"/>
      <c r="ILI1048288" s="3532"/>
      <c r="ILJ1048288" s="3532"/>
      <c r="ILK1048288" s="3532"/>
      <c r="ILL1048288" s="3532"/>
      <c r="ILM1048288" s="3532"/>
      <c r="ILN1048288" s="3532"/>
      <c r="ILO1048288" s="3532"/>
      <c r="ILP1048288" s="3532"/>
      <c r="ILQ1048288" s="3532"/>
      <c r="ILR1048288" s="3532"/>
      <c r="ILS1048288" s="3532"/>
      <c r="ILT1048288" s="3532"/>
      <c r="ILU1048288" s="3532"/>
      <c r="ILV1048288" s="3532"/>
      <c r="ILW1048288" s="3532"/>
      <c r="ILX1048288" s="3532"/>
      <c r="ILY1048288" s="3532"/>
      <c r="ILZ1048288" s="3532"/>
      <c r="IMA1048288" s="3532"/>
      <c r="IMB1048288" s="3532"/>
      <c r="IMC1048288" s="3532"/>
      <c r="IMD1048288" s="3532"/>
      <c r="IME1048288" s="3532"/>
      <c r="IMF1048288" s="3532"/>
      <c r="IMG1048288" s="3532"/>
      <c r="IMH1048288" s="3532"/>
      <c r="IMI1048288" s="3532"/>
      <c r="IMJ1048288" s="3532"/>
      <c r="IMK1048288" s="3532"/>
      <c r="IML1048288" s="3532"/>
      <c r="IMM1048288" s="3532"/>
      <c r="IMN1048288" s="3532"/>
      <c r="IMO1048288" s="3532"/>
      <c r="IMP1048288" s="3532"/>
      <c r="IMQ1048288" s="3532"/>
      <c r="IMR1048288" s="3532"/>
      <c r="IMS1048288" s="3532"/>
      <c r="IMT1048288" s="3532"/>
      <c r="IMU1048288" s="3532"/>
      <c r="IMV1048288" s="3532"/>
      <c r="IMW1048288" s="3532"/>
      <c r="IMX1048288" s="3532"/>
      <c r="IMY1048288" s="3532"/>
      <c r="IMZ1048288" s="3532"/>
      <c r="INA1048288" s="3532"/>
      <c r="INB1048288" s="3532"/>
      <c r="INC1048288" s="3532"/>
      <c r="IND1048288" s="3532"/>
      <c r="INE1048288" s="3532"/>
      <c r="INF1048288" s="3532"/>
      <c r="ING1048288" s="3532"/>
      <c r="INH1048288" s="3532"/>
      <c r="INI1048288" s="3532"/>
      <c r="INJ1048288" s="3532"/>
      <c r="INK1048288" s="3532"/>
      <c r="INL1048288" s="3532"/>
      <c r="INM1048288" s="3532"/>
      <c r="INN1048288" s="3532"/>
      <c r="INO1048288" s="3532"/>
      <c r="INP1048288" s="3532"/>
      <c r="INQ1048288" s="3532"/>
      <c r="INR1048288" s="3532"/>
      <c r="INS1048288" s="3532"/>
      <c r="INT1048288" s="3532"/>
      <c r="INU1048288" s="3532"/>
      <c r="INV1048288" s="3532"/>
      <c r="INW1048288" s="3532"/>
      <c r="INX1048288" s="3532"/>
      <c r="INY1048288" s="3532"/>
      <c r="INZ1048288" s="3532"/>
      <c r="IOA1048288" s="3532"/>
      <c r="IOB1048288" s="3532"/>
      <c r="IOC1048288" s="3532"/>
      <c r="IOD1048288" s="3532"/>
      <c r="IOE1048288" s="3532"/>
      <c r="IOF1048288" s="3532"/>
      <c r="IOG1048288" s="3532"/>
      <c r="IOH1048288" s="3532"/>
      <c r="IOI1048288" s="3532"/>
      <c r="IOJ1048288" s="3532"/>
      <c r="IOK1048288" s="3532"/>
      <c r="IOL1048288" s="3532"/>
      <c r="IOM1048288" s="3532"/>
      <c r="ION1048288" s="3532"/>
      <c r="IOO1048288" s="3532"/>
      <c r="IOP1048288" s="3532"/>
      <c r="IOQ1048288" s="3532"/>
      <c r="IOR1048288" s="3532"/>
      <c r="IOS1048288" s="3532"/>
      <c r="IOT1048288" s="3532"/>
      <c r="IOU1048288" s="3532"/>
      <c r="IOV1048288" s="3532"/>
      <c r="IOW1048288" s="3532"/>
      <c r="IOX1048288" s="3532"/>
      <c r="IOY1048288" s="3532"/>
      <c r="IOZ1048288" s="3532"/>
      <c r="IPA1048288" s="3532"/>
      <c r="IPB1048288" s="3532"/>
      <c r="IPC1048288" s="3532"/>
      <c r="IPD1048288" s="3532"/>
      <c r="IPE1048288" s="3532"/>
      <c r="IPF1048288" s="3532"/>
      <c r="IPG1048288" s="3532"/>
      <c r="IPH1048288" s="3532"/>
      <c r="IPI1048288" s="3532"/>
      <c r="IPJ1048288" s="3532"/>
      <c r="IPK1048288" s="3532"/>
      <c r="IPL1048288" s="3532"/>
      <c r="IPM1048288" s="3532"/>
      <c r="IPN1048288" s="3532"/>
      <c r="IPO1048288" s="3532"/>
      <c r="IPP1048288" s="3532"/>
      <c r="IPQ1048288" s="3532"/>
      <c r="IPR1048288" s="3532"/>
      <c r="IPS1048288" s="3532"/>
      <c r="IPT1048288" s="3532"/>
      <c r="IPU1048288" s="3532"/>
      <c r="IPV1048288" s="3532"/>
      <c r="IPW1048288" s="3532"/>
      <c r="IPX1048288" s="3532"/>
      <c r="IPY1048288" s="3532"/>
      <c r="IPZ1048288" s="3532"/>
      <c r="IQA1048288" s="3532"/>
      <c r="IQB1048288" s="3532"/>
      <c r="IQC1048288" s="3532"/>
      <c r="IQD1048288" s="3532"/>
      <c r="IQE1048288" s="3532"/>
      <c r="IQF1048288" s="3532"/>
      <c r="IQG1048288" s="3532"/>
      <c r="IQH1048288" s="3532"/>
      <c r="IQI1048288" s="3532"/>
      <c r="IQJ1048288" s="3532"/>
      <c r="IQK1048288" s="3532"/>
      <c r="IQL1048288" s="3532"/>
      <c r="IQM1048288" s="3532"/>
      <c r="IQN1048288" s="3532"/>
      <c r="IQO1048288" s="3532"/>
      <c r="IQP1048288" s="3532"/>
      <c r="IQQ1048288" s="3532"/>
      <c r="IQR1048288" s="3532"/>
      <c r="IQS1048288" s="3532"/>
      <c r="IQT1048288" s="3532"/>
      <c r="IQU1048288" s="3532"/>
      <c r="IQV1048288" s="3532"/>
      <c r="IQW1048288" s="3532"/>
      <c r="IQX1048288" s="3532"/>
      <c r="IQY1048288" s="3532"/>
      <c r="IQZ1048288" s="3532"/>
      <c r="IRA1048288" s="3532"/>
      <c r="IRB1048288" s="3532"/>
      <c r="IRC1048288" s="3532"/>
      <c r="IRD1048288" s="3532"/>
      <c r="IRE1048288" s="3532"/>
      <c r="IRF1048288" s="3532"/>
      <c r="IRG1048288" s="3532"/>
      <c r="IRH1048288" s="3532"/>
      <c r="IRI1048288" s="3532"/>
      <c r="IRJ1048288" s="3532"/>
      <c r="IRK1048288" s="3532"/>
      <c r="IRL1048288" s="3532"/>
      <c r="IRM1048288" s="3532"/>
      <c r="IRN1048288" s="3532"/>
      <c r="IRO1048288" s="3532"/>
      <c r="IRP1048288" s="3532"/>
      <c r="IRQ1048288" s="3532"/>
      <c r="IRR1048288" s="3532"/>
      <c r="IRS1048288" s="3532"/>
      <c r="IRT1048288" s="3532"/>
      <c r="IRU1048288" s="3532"/>
      <c r="IRV1048288" s="3532"/>
      <c r="IRW1048288" s="3532"/>
      <c r="IRX1048288" s="3532"/>
      <c r="IRY1048288" s="3532"/>
      <c r="IRZ1048288" s="3532"/>
      <c r="ISA1048288" s="3532"/>
      <c r="ISB1048288" s="3532"/>
      <c r="ISC1048288" s="3532"/>
      <c r="ISD1048288" s="3532"/>
      <c r="ISE1048288" s="3532"/>
      <c r="ISF1048288" s="3532"/>
      <c r="ISG1048288" s="3532"/>
      <c r="ISH1048288" s="3532"/>
      <c r="ISI1048288" s="3532"/>
      <c r="ISJ1048288" s="3532"/>
      <c r="ISK1048288" s="3532"/>
      <c r="ISL1048288" s="3532"/>
      <c r="ISM1048288" s="3532"/>
      <c r="ISN1048288" s="3532"/>
      <c r="ISO1048288" s="3532"/>
      <c r="ISP1048288" s="3532"/>
      <c r="ISQ1048288" s="3532"/>
      <c r="ISR1048288" s="3532"/>
      <c r="ISS1048288" s="3532"/>
      <c r="IST1048288" s="3532"/>
      <c r="ISU1048288" s="3532"/>
      <c r="ISV1048288" s="3532"/>
      <c r="ISW1048288" s="3532"/>
      <c r="ISX1048288" s="3532"/>
      <c r="ISY1048288" s="3532"/>
      <c r="ISZ1048288" s="3532"/>
      <c r="ITA1048288" s="3532"/>
      <c r="ITB1048288" s="3532"/>
      <c r="ITC1048288" s="3532"/>
      <c r="ITD1048288" s="3532"/>
      <c r="ITE1048288" s="3532"/>
      <c r="ITF1048288" s="3532"/>
      <c r="ITG1048288" s="3532"/>
      <c r="ITH1048288" s="3532"/>
      <c r="ITI1048288" s="3532"/>
      <c r="ITJ1048288" s="3532"/>
      <c r="ITK1048288" s="3532"/>
      <c r="ITL1048288" s="3532"/>
      <c r="ITM1048288" s="3532"/>
      <c r="ITN1048288" s="3532"/>
      <c r="ITO1048288" s="3532"/>
      <c r="ITP1048288" s="3532"/>
      <c r="ITQ1048288" s="3532"/>
      <c r="ITR1048288" s="3532"/>
      <c r="ITS1048288" s="3532"/>
      <c r="ITT1048288" s="3532"/>
      <c r="ITU1048288" s="3532"/>
      <c r="ITV1048288" s="3532"/>
      <c r="ITW1048288" s="3532"/>
      <c r="ITX1048288" s="3532"/>
      <c r="ITY1048288" s="3532"/>
      <c r="ITZ1048288" s="3532"/>
      <c r="IUA1048288" s="3532"/>
      <c r="IUB1048288" s="3532"/>
      <c r="IUC1048288" s="3532"/>
      <c r="IUD1048288" s="3532"/>
      <c r="IUE1048288" s="3532"/>
      <c r="IUF1048288" s="3532"/>
      <c r="IUG1048288" s="3532"/>
      <c r="IUH1048288" s="3532"/>
      <c r="IUI1048288" s="3532"/>
      <c r="IUJ1048288" s="3532"/>
      <c r="IUK1048288" s="3532"/>
      <c r="IUL1048288" s="3532"/>
      <c r="IUM1048288" s="3532"/>
      <c r="IUN1048288" s="3532"/>
      <c r="IUO1048288" s="3532"/>
      <c r="IUP1048288" s="3532"/>
      <c r="IUQ1048288" s="3532"/>
      <c r="IUR1048288" s="3532"/>
      <c r="IUS1048288" s="3532"/>
      <c r="IUT1048288" s="3532"/>
      <c r="IUU1048288" s="3532"/>
      <c r="IUV1048288" s="3532"/>
      <c r="IUW1048288" s="3532"/>
      <c r="IUX1048288" s="3532"/>
      <c r="IUY1048288" s="3532"/>
      <c r="IUZ1048288" s="3532"/>
      <c r="IVA1048288" s="3532"/>
      <c r="IVB1048288" s="3532"/>
      <c r="IVC1048288" s="3532"/>
      <c r="IVD1048288" s="3532"/>
      <c r="IVE1048288" s="3532"/>
      <c r="IVF1048288" s="3532"/>
      <c r="IVG1048288" s="3532"/>
      <c r="IVH1048288" s="3532"/>
      <c r="IVI1048288" s="3532"/>
      <c r="IVJ1048288" s="3532"/>
      <c r="IVK1048288" s="3532"/>
      <c r="IVL1048288" s="3532"/>
      <c r="IVM1048288" s="3532"/>
      <c r="IVN1048288" s="3532"/>
      <c r="IVO1048288" s="3532"/>
      <c r="IVP1048288" s="3532"/>
      <c r="IVQ1048288" s="3532"/>
      <c r="IVR1048288" s="3532"/>
      <c r="IVS1048288" s="3532"/>
      <c r="IVT1048288" s="3532"/>
      <c r="IVU1048288" s="3532"/>
      <c r="IVV1048288" s="3532"/>
      <c r="IVW1048288" s="3532"/>
      <c r="IVX1048288" s="3532"/>
      <c r="IVY1048288" s="3532"/>
      <c r="IVZ1048288" s="3532"/>
      <c r="IWA1048288" s="3532"/>
      <c r="IWB1048288" s="3532"/>
      <c r="IWC1048288" s="3532"/>
      <c r="IWD1048288" s="3532"/>
      <c r="IWE1048288" s="3532"/>
      <c r="IWF1048288" s="3532"/>
      <c r="IWG1048288" s="3532"/>
      <c r="IWH1048288" s="3532"/>
      <c r="IWI1048288" s="3532"/>
      <c r="IWJ1048288" s="3532"/>
      <c r="IWK1048288" s="3532"/>
      <c r="IWL1048288" s="3532"/>
      <c r="IWM1048288" s="3532"/>
      <c r="IWN1048288" s="3532"/>
      <c r="IWO1048288" s="3532"/>
      <c r="IWP1048288" s="3532"/>
      <c r="IWQ1048288" s="3532"/>
      <c r="IWR1048288" s="3532"/>
      <c r="IWS1048288" s="3532"/>
      <c r="IWT1048288" s="3532"/>
      <c r="IWU1048288" s="3532"/>
      <c r="IWV1048288" s="3532"/>
      <c r="IWW1048288" s="3532"/>
      <c r="IWX1048288" s="3532"/>
      <c r="IWY1048288" s="3532"/>
      <c r="IWZ1048288" s="3532"/>
      <c r="IXA1048288" s="3532"/>
      <c r="IXB1048288" s="3532"/>
      <c r="IXC1048288" s="3532"/>
      <c r="IXD1048288" s="3532"/>
      <c r="IXE1048288" s="3532"/>
      <c r="IXF1048288" s="3532"/>
      <c r="IXG1048288" s="3532"/>
      <c r="IXH1048288" s="3532"/>
      <c r="IXI1048288" s="3532"/>
      <c r="IXJ1048288" s="3532"/>
      <c r="IXK1048288" s="3532"/>
      <c r="IXL1048288" s="3532"/>
      <c r="IXM1048288" s="3532"/>
      <c r="IXN1048288" s="3532"/>
      <c r="IXO1048288" s="3532"/>
      <c r="IXP1048288" s="3532"/>
      <c r="IXQ1048288" s="3532"/>
      <c r="IXR1048288" s="3532"/>
      <c r="IXS1048288" s="3532"/>
      <c r="IXT1048288" s="3532"/>
      <c r="IXU1048288" s="3532"/>
      <c r="IXV1048288" s="3532"/>
      <c r="IXW1048288" s="3532"/>
      <c r="IXX1048288" s="3532"/>
      <c r="IXY1048288" s="3532"/>
      <c r="IXZ1048288" s="3532"/>
      <c r="IYA1048288" s="3532"/>
      <c r="IYB1048288" s="3532"/>
      <c r="IYC1048288" s="3532"/>
      <c r="IYD1048288" s="3532"/>
      <c r="IYE1048288" s="3532"/>
      <c r="IYF1048288" s="3532"/>
      <c r="IYG1048288" s="3532"/>
      <c r="IYH1048288" s="3532"/>
      <c r="IYI1048288" s="3532"/>
      <c r="IYJ1048288" s="3532"/>
      <c r="IYK1048288" s="3532"/>
      <c r="IYL1048288" s="3532"/>
      <c r="IYM1048288" s="3532"/>
      <c r="IYN1048288" s="3532"/>
      <c r="IYO1048288" s="3532"/>
      <c r="IYP1048288" s="3532"/>
      <c r="IYQ1048288" s="3532"/>
      <c r="IYR1048288" s="3532"/>
      <c r="IYS1048288" s="3532"/>
      <c r="IYT1048288" s="3532"/>
      <c r="IYU1048288" s="3532"/>
      <c r="IYV1048288" s="3532"/>
      <c r="IYW1048288" s="3532"/>
      <c r="IYX1048288" s="3532"/>
      <c r="IYY1048288" s="3532"/>
      <c r="IYZ1048288" s="3532"/>
      <c r="IZA1048288" s="3532"/>
      <c r="IZB1048288" s="3532"/>
      <c r="IZC1048288" s="3532"/>
      <c r="IZD1048288" s="3532"/>
      <c r="IZE1048288" s="3532"/>
      <c r="IZF1048288" s="3532"/>
      <c r="IZG1048288" s="3532"/>
      <c r="IZH1048288" s="3532"/>
      <c r="IZI1048288" s="3532"/>
      <c r="IZJ1048288" s="3532"/>
      <c r="IZK1048288" s="3532"/>
      <c r="IZL1048288" s="3532"/>
      <c r="IZM1048288" s="3532"/>
      <c r="IZN1048288" s="3532"/>
      <c r="IZO1048288" s="3532"/>
      <c r="IZP1048288" s="3532"/>
      <c r="IZQ1048288" s="3532"/>
      <c r="IZR1048288" s="3532"/>
      <c r="IZS1048288" s="3532"/>
      <c r="IZT1048288" s="3532"/>
      <c r="IZU1048288" s="3532"/>
      <c r="IZV1048288" s="3532"/>
      <c r="IZW1048288" s="3532"/>
      <c r="IZX1048288" s="3532"/>
      <c r="IZY1048288" s="3532"/>
      <c r="IZZ1048288" s="3532"/>
      <c r="JAA1048288" s="3532"/>
      <c r="JAB1048288" s="3532"/>
      <c r="JAC1048288" s="3532"/>
      <c r="JAD1048288" s="3532"/>
      <c r="JAE1048288" s="3532"/>
      <c r="JAF1048288" s="3532"/>
      <c r="JAG1048288" s="3532"/>
      <c r="JAH1048288" s="3532"/>
      <c r="JAI1048288" s="3532"/>
      <c r="JAJ1048288" s="3532"/>
      <c r="JAK1048288" s="3532"/>
      <c r="JAL1048288" s="3532"/>
      <c r="JAM1048288" s="3532"/>
      <c r="JAN1048288" s="3532"/>
      <c r="JAO1048288" s="3532"/>
      <c r="JAP1048288" s="3532"/>
      <c r="JAQ1048288" s="3532"/>
      <c r="JAR1048288" s="3532"/>
      <c r="JAS1048288" s="3532"/>
      <c r="JAT1048288" s="3532"/>
      <c r="JAU1048288" s="3532"/>
      <c r="JAV1048288" s="3532"/>
      <c r="JAW1048288" s="3532"/>
      <c r="JAX1048288" s="3532"/>
      <c r="JAY1048288" s="3532"/>
      <c r="JAZ1048288" s="3532"/>
      <c r="JBA1048288" s="3532"/>
      <c r="JBB1048288" s="3532"/>
      <c r="JBC1048288" s="3532"/>
      <c r="JBD1048288" s="3532"/>
      <c r="JBE1048288" s="3532"/>
      <c r="JBF1048288" s="3532"/>
      <c r="JBG1048288" s="3532"/>
      <c r="JBH1048288" s="3532"/>
      <c r="JBI1048288" s="3532"/>
      <c r="JBJ1048288" s="3532"/>
      <c r="JBK1048288" s="3532"/>
      <c r="JBL1048288" s="3532"/>
      <c r="JBM1048288" s="3532"/>
      <c r="JBN1048288" s="3532"/>
      <c r="JBO1048288" s="3532"/>
      <c r="JBP1048288" s="3532"/>
      <c r="JBQ1048288" s="3532"/>
      <c r="JBR1048288" s="3532"/>
      <c r="JBS1048288" s="3532"/>
      <c r="JBT1048288" s="3532"/>
      <c r="JBU1048288" s="3532"/>
      <c r="JBV1048288" s="3532"/>
      <c r="JBW1048288" s="3532"/>
      <c r="JBX1048288" s="3532"/>
      <c r="JBY1048288" s="3532"/>
      <c r="JBZ1048288" s="3532"/>
      <c r="JCA1048288" s="3532"/>
      <c r="JCB1048288" s="3532"/>
      <c r="JCC1048288" s="3532"/>
      <c r="JCD1048288" s="3532"/>
      <c r="JCE1048288" s="3532"/>
      <c r="JCF1048288" s="3532"/>
      <c r="JCG1048288" s="3532"/>
      <c r="JCH1048288" s="3532"/>
      <c r="JCI1048288" s="3532"/>
      <c r="JCJ1048288" s="3532"/>
      <c r="JCK1048288" s="3532"/>
      <c r="JCL1048288" s="3532"/>
      <c r="JCM1048288" s="3532"/>
      <c r="JCN1048288" s="3532"/>
      <c r="JCO1048288" s="3532"/>
      <c r="JCP1048288" s="3532"/>
      <c r="JCQ1048288" s="3532"/>
      <c r="JCR1048288" s="3532"/>
      <c r="JCS1048288" s="3532"/>
      <c r="JCT1048288" s="3532"/>
      <c r="JCU1048288" s="3532"/>
      <c r="JCV1048288" s="3532"/>
      <c r="JCW1048288" s="3532"/>
      <c r="JCX1048288" s="3532"/>
      <c r="JCY1048288" s="3532"/>
      <c r="JCZ1048288" s="3532"/>
      <c r="JDA1048288" s="3532"/>
      <c r="JDB1048288" s="3532"/>
      <c r="JDC1048288" s="3532"/>
      <c r="JDD1048288" s="3532"/>
      <c r="JDE1048288" s="3532"/>
      <c r="JDF1048288" s="3532"/>
      <c r="JDG1048288" s="3532"/>
      <c r="JDH1048288" s="3532"/>
      <c r="JDI1048288" s="3532"/>
      <c r="JDJ1048288" s="3532"/>
      <c r="JDK1048288" s="3532"/>
      <c r="JDL1048288" s="3532"/>
      <c r="JDM1048288" s="3532"/>
      <c r="JDN1048288" s="3532"/>
      <c r="JDO1048288" s="3532"/>
      <c r="JDP1048288" s="3532"/>
      <c r="JDQ1048288" s="3532"/>
      <c r="JDR1048288" s="3532"/>
      <c r="JDS1048288" s="3532"/>
      <c r="JDT1048288" s="3532"/>
      <c r="JDU1048288" s="3532"/>
      <c r="JDV1048288" s="3532"/>
      <c r="JDW1048288" s="3532"/>
      <c r="JDX1048288" s="3532"/>
      <c r="JDY1048288" s="3532"/>
      <c r="JDZ1048288" s="3532"/>
      <c r="JEA1048288" s="3532"/>
      <c r="JEB1048288" s="3532"/>
      <c r="JEC1048288" s="3532"/>
      <c r="JED1048288" s="3532"/>
      <c r="JEE1048288" s="3532"/>
      <c r="JEF1048288" s="3532"/>
      <c r="JEG1048288" s="3532"/>
      <c r="JEH1048288" s="3532"/>
      <c r="JEI1048288" s="3532"/>
      <c r="JEJ1048288" s="3532"/>
      <c r="JEK1048288" s="3532"/>
      <c r="JEL1048288" s="3532"/>
      <c r="JEM1048288" s="3532"/>
      <c r="JEN1048288" s="3532"/>
      <c r="JEO1048288" s="3532"/>
      <c r="JEP1048288" s="3532"/>
      <c r="JEQ1048288" s="3532"/>
      <c r="JER1048288" s="3532"/>
      <c r="JES1048288" s="3532"/>
      <c r="JET1048288" s="3532"/>
      <c r="JEU1048288" s="3532"/>
      <c r="JEV1048288" s="3532"/>
      <c r="JEW1048288" s="3532"/>
      <c r="JEX1048288" s="3532"/>
      <c r="JEY1048288" s="3532"/>
      <c r="JEZ1048288" s="3532"/>
      <c r="JFA1048288" s="3532"/>
      <c r="JFB1048288" s="3532"/>
      <c r="JFC1048288" s="3532"/>
      <c r="JFD1048288" s="3532"/>
      <c r="JFE1048288" s="3532"/>
      <c r="JFF1048288" s="3532"/>
      <c r="JFG1048288" s="3532"/>
      <c r="JFH1048288" s="3532"/>
      <c r="JFI1048288" s="3532"/>
      <c r="JFJ1048288" s="3532"/>
      <c r="JFK1048288" s="3532"/>
      <c r="JFL1048288" s="3532"/>
      <c r="JFM1048288" s="3532"/>
      <c r="JFN1048288" s="3532"/>
      <c r="JFO1048288" s="3532"/>
      <c r="JFP1048288" s="3532"/>
      <c r="JFQ1048288" s="3532"/>
      <c r="JFR1048288" s="3532"/>
      <c r="JFS1048288" s="3532"/>
      <c r="JFT1048288" s="3532"/>
      <c r="JFU1048288" s="3532"/>
      <c r="JFV1048288" s="3532"/>
      <c r="JFW1048288" s="3532"/>
      <c r="JFX1048288" s="3532"/>
      <c r="JFY1048288" s="3532"/>
      <c r="JFZ1048288" s="3532"/>
      <c r="JGA1048288" s="3532"/>
      <c r="JGB1048288" s="3532"/>
      <c r="JGC1048288" s="3532"/>
      <c r="JGD1048288" s="3532"/>
      <c r="JGE1048288" s="3532"/>
      <c r="JGF1048288" s="3532"/>
      <c r="JGG1048288" s="3532"/>
      <c r="JGH1048288" s="3532"/>
      <c r="JGI1048288" s="3532"/>
      <c r="JGJ1048288" s="3532"/>
      <c r="JGK1048288" s="3532"/>
      <c r="JGL1048288" s="3532"/>
      <c r="JGM1048288" s="3532"/>
      <c r="JGN1048288" s="3532"/>
      <c r="JGO1048288" s="3532"/>
      <c r="JGP1048288" s="3532"/>
      <c r="JGQ1048288" s="3532"/>
      <c r="JGR1048288" s="3532"/>
      <c r="JGS1048288" s="3532"/>
      <c r="JGT1048288" s="3532"/>
      <c r="JGU1048288" s="3532"/>
      <c r="JGV1048288" s="3532"/>
      <c r="JGW1048288" s="3532"/>
      <c r="JGX1048288" s="3532"/>
      <c r="JGY1048288" s="3532"/>
      <c r="JGZ1048288" s="3532"/>
      <c r="JHA1048288" s="3532"/>
      <c r="JHB1048288" s="3532"/>
      <c r="JHC1048288" s="3532"/>
      <c r="JHD1048288" s="3532"/>
      <c r="JHE1048288" s="3532"/>
      <c r="JHF1048288" s="3532"/>
      <c r="JHG1048288" s="3532"/>
      <c r="JHH1048288" s="3532"/>
      <c r="JHI1048288" s="3532"/>
      <c r="JHJ1048288" s="3532"/>
      <c r="JHK1048288" s="3532"/>
      <c r="JHL1048288" s="3532"/>
      <c r="JHM1048288" s="3532"/>
      <c r="JHN1048288" s="3532"/>
      <c r="JHO1048288" s="3532"/>
      <c r="JHP1048288" s="3532"/>
      <c r="JHQ1048288" s="3532"/>
      <c r="JHR1048288" s="3532"/>
      <c r="JHS1048288" s="3532"/>
      <c r="JHT1048288" s="3532"/>
      <c r="JHU1048288" s="3532"/>
      <c r="JHV1048288" s="3532"/>
      <c r="JHW1048288" s="3532"/>
      <c r="JHX1048288" s="3532"/>
      <c r="JHY1048288" s="3532"/>
      <c r="JHZ1048288" s="3532"/>
      <c r="JIA1048288" s="3532"/>
      <c r="JIB1048288" s="3532"/>
      <c r="JIC1048288" s="3532"/>
      <c r="JID1048288" s="3532"/>
      <c r="JIE1048288" s="3532"/>
      <c r="JIF1048288" s="3532"/>
      <c r="JIG1048288" s="3532"/>
      <c r="JIH1048288" s="3532"/>
      <c r="JII1048288" s="3532"/>
      <c r="JIJ1048288" s="3532"/>
      <c r="JIK1048288" s="3532"/>
      <c r="JIL1048288" s="3532"/>
      <c r="JIM1048288" s="3532"/>
      <c r="JIN1048288" s="3532"/>
      <c r="JIO1048288" s="3532"/>
      <c r="JIP1048288" s="3532"/>
      <c r="JIQ1048288" s="3532"/>
      <c r="JIR1048288" s="3532"/>
      <c r="JIS1048288" s="3532"/>
      <c r="JIT1048288" s="3532"/>
      <c r="JIU1048288" s="3532"/>
      <c r="JIV1048288" s="3532"/>
      <c r="JIW1048288" s="3532"/>
      <c r="JIX1048288" s="3532"/>
      <c r="JIY1048288" s="3532"/>
      <c r="JIZ1048288" s="3532"/>
      <c r="JJA1048288" s="3532"/>
      <c r="JJB1048288" s="3532"/>
      <c r="JJC1048288" s="3532"/>
      <c r="JJD1048288" s="3532"/>
      <c r="JJE1048288" s="3532"/>
      <c r="JJF1048288" s="3532"/>
      <c r="JJG1048288" s="3532"/>
      <c r="JJH1048288" s="3532"/>
      <c r="JJI1048288" s="3532"/>
      <c r="JJJ1048288" s="3532"/>
      <c r="JJK1048288" s="3532"/>
      <c r="JJL1048288" s="3532"/>
      <c r="JJM1048288" s="3532"/>
      <c r="JJN1048288" s="3532"/>
      <c r="JJO1048288" s="3532"/>
      <c r="JJP1048288" s="3532"/>
      <c r="JJQ1048288" s="3532"/>
      <c r="JJR1048288" s="3532"/>
      <c r="JJS1048288" s="3532"/>
      <c r="JJT1048288" s="3532"/>
      <c r="JJU1048288" s="3532"/>
      <c r="JJV1048288" s="3532"/>
      <c r="JJW1048288" s="3532"/>
      <c r="JJX1048288" s="3532"/>
      <c r="JJY1048288" s="3532"/>
      <c r="JJZ1048288" s="3532"/>
      <c r="JKA1048288" s="3532"/>
      <c r="JKB1048288" s="3532"/>
      <c r="JKC1048288" s="3532"/>
      <c r="JKD1048288" s="3532"/>
      <c r="JKE1048288" s="3532"/>
      <c r="JKF1048288" s="3532"/>
      <c r="JKG1048288" s="3532"/>
      <c r="JKH1048288" s="3532"/>
      <c r="JKI1048288" s="3532"/>
      <c r="JKJ1048288" s="3532"/>
      <c r="JKK1048288" s="3532"/>
      <c r="JKL1048288" s="3532"/>
      <c r="JKM1048288" s="3532"/>
      <c r="JKN1048288" s="3532"/>
      <c r="JKO1048288" s="3532"/>
      <c r="JKP1048288" s="3532"/>
      <c r="JKQ1048288" s="3532"/>
      <c r="JKR1048288" s="3532"/>
      <c r="JKS1048288" s="3532"/>
      <c r="JKT1048288" s="3532"/>
      <c r="JKU1048288" s="3532"/>
      <c r="JKV1048288" s="3532"/>
      <c r="JKW1048288" s="3532"/>
      <c r="JKX1048288" s="3532"/>
      <c r="JKY1048288" s="3532"/>
      <c r="JKZ1048288" s="3532"/>
      <c r="JLA1048288" s="3532"/>
      <c r="JLB1048288" s="3532"/>
      <c r="JLC1048288" s="3532"/>
      <c r="JLD1048288" s="3532"/>
      <c r="JLE1048288" s="3532"/>
      <c r="JLF1048288" s="3532"/>
      <c r="JLG1048288" s="3532"/>
      <c r="JLH1048288" s="3532"/>
      <c r="JLI1048288" s="3532"/>
      <c r="JLJ1048288" s="3532"/>
      <c r="JLK1048288" s="3532"/>
      <c r="JLL1048288" s="3532"/>
      <c r="JLM1048288" s="3532"/>
      <c r="JLN1048288" s="3532"/>
      <c r="JLO1048288" s="3532"/>
      <c r="JLP1048288" s="3532"/>
      <c r="JLQ1048288" s="3532"/>
      <c r="JLR1048288" s="3532"/>
      <c r="JLS1048288" s="3532"/>
      <c r="JLT1048288" s="3532"/>
      <c r="JLU1048288" s="3532"/>
      <c r="JLV1048288" s="3532"/>
      <c r="JLW1048288" s="3532"/>
      <c r="JLX1048288" s="3532"/>
      <c r="JLY1048288" s="3532"/>
      <c r="JLZ1048288" s="3532"/>
      <c r="JMA1048288" s="3532"/>
      <c r="JMB1048288" s="3532"/>
      <c r="JMC1048288" s="3532"/>
      <c r="JMD1048288" s="3532"/>
      <c r="JME1048288" s="3532"/>
      <c r="JMF1048288" s="3532"/>
      <c r="JMG1048288" s="3532"/>
      <c r="JMH1048288" s="3532"/>
      <c r="JMI1048288" s="3532"/>
      <c r="JMJ1048288" s="3532"/>
      <c r="JMK1048288" s="3532"/>
      <c r="JML1048288" s="3532"/>
      <c r="JMM1048288" s="3532"/>
      <c r="JMN1048288" s="3532"/>
      <c r="JMO1048288" s="3532"/>
      <c r="JMP1048288" s="3532"/>
      <c r="JMQ1048288" s="3532"/>
      <c r="JMR1048288" s="3532"/>
      <c r="JMS1048288" s="3532"/>
      <c r="JMT1048288" s="3532"/>
      <c r="JMU1048288" s="3532"/>
      <c r="JMV1048288" s="3532"/>
      <c r="JMW1048288" s="3532"/>
      <c r="JMX1048288" s="3532"/>
      <c r="JMY1048288" s="3532"/>
      <c r="JMZ1048288" s="3532"/>
      <c r="JNA1048288" s="3532"/>
      <c r="JNB1048288" s="3532"/>
      <c r="JNC1048288" s="3532"/>
      <c r="JND1048288" s="3532"/>
      <c r="JNE1048288" s="3532"/>
      <c r="JNF1048288" s="3532"/>
      <c r="JNG1048288" s="3532"/>
      <c r="JNH1048288" s="3532"/>
      <c r="JNI1048288" s="3532"/>
      <c r="JNJ1048288" s="3532"/>
      <c r="JNK1048288" s="3532"/>
      <c r="JNL1048288" s="3532"/>
      <c r="JNM1048288" s="3532"/>
      <c r="JNN1048288" s="3532"/>
      <c r="JNO1048288" s="3532"/>
      <c r="JNP1048288" s="3532"/>
      <c r="JNQ1048288" s="3532"/>
      <c r="JNR1048288" s="3532"/>
      <c r="JNS1048288" s="3532"/>
      <c r="JNT1048288" s="3532"/>
      <c r="JNU1048288" s="3532"/>
      <c r="JNV1048288" s="3532"/>
      <c r="JNW1048288" s="3532"/>
      <c r="JNX1048288" s="3532"/>
      <c r="JNY1048288" s="3532"/>
      <c r="JNZ1048288" s="3532"/>
      <c r="JOA1048288" s="3532"/>
      <c r="JOB1048288" s="3532"/>
      <c r="JOC1048288" s="3532"/>
      <c r="JOD1048288" s="3532"/>
      <c r="JOE1048288" s="3532"/>
      <c r="JOF1048288" s="3532"/>
      <c r="JOG1048288" s="3532"/>
      <c r="JOH1048288" s="3532"/>
      <c r="JOI1048288" s="3532"/>
      <c r="JOJ1048288" s="3532"/>
      <c r="JOK1048288" s="3532"/>
      <c r="JOL1048288" s="3532"/>
      <c r="JOM1048288" s="3532"/>
      <c r="JON1048288" s="3532"/>
      <c r="JOO1048288" s="3532"/>
      <c r="JOP1048288" s="3532"/>
      <c r="JOQ1048288" s="3532"/>
      <c r="JOR1048288" s="3532"/>
      <c r="JOS1048288" s="3532"/>
      <c r="JOT1048288" s="3532"/>
      <c r="JOU1048288" s="3532"/>
      <c r="JOV1048288" s="3532"/>
      <c r="JOW1048288" s="3532"/>
      <c r="JOX1048288" s="3532"/>
      <c r="JOY1048288" s="3532"/>
      <c r="JOZ1048288" s="3532"/>
      <c r="JPA1048288" s="3532"/>
      <c r="JPB1048288" s="3532"/>
      <c r="JPC1048288" s="3532"/>
      <c r="JPD1048288" s="3532"/>
      <c r="JPE1048288" s="3532"/>
      <c r="JPF1048288" s="3532"/>
      <c r="JPG1048288" s="3532"/>
      <c r="JPH1048288" s="3532"/>
      <c r="JPI1048288" s="3532"/>
      <c r="JPJ1048288" s="3532"/>
      <c r="JPK1048288" s="3532"/>
      <c r="JPL1048288" s="3532"/>
      <c r="JPM1048288" s="3532"/>
      <c r="JPN1048288" s="3532"/>
      <c r="JPO1048288" s="3532"/>
      <c r="JPP1048288" s="3532"/>
      <c r="JPQ1048288" s="3532"/>
      <c r="JPR1048288" s="3532"/>
      <c r="JPS1048288" s="3532"/>
      <c r="JPT1048288" s="3532"/>
      <c r="JPU1048288" s="3532"/>
      <c r="JPV1048288" s="3532"/>
      <c r="JPW1048288" s="3532"/>
      <c r="JPX1048288" s="3532"/>
      <c r="JPY1048288" s="3532"/>
      <c r="JPZ1048288" s="3532"/>
      <c r="JQA1048288" s="3532"/>
      <c r="JQB1048288" s="3532"/>
      <c r="JQC1048288" s="3532"/>
      <c r="JQD1048288" s="3532"/>
      <c r="JQE1048288" s="3532"/>
      <c r="JQF1048288" s="3532"/>
      <c r="JQG1048288" s="3532"/>
      <c r="JQH1048288" s="3532"/>
      <c r="JQI1048288" s="3532"/>
      <c r="JQJ1048288" s="3532"/>
      <c r="JQK1048288" s="3532"/>
      <c r="JQL1048288" s="3532"/>
      <c r="JQM1048288" s="3532"/>
      <c r="JQN1048288" s="3532"/>
      <c r="JQO1048288" s="3532"/>
      <c r="JQP1048288" s="3532"/>
      <c r="JQQ1048288" s="3532"/>
      <c r="JQR1048288" s="3532"/>
      <c r="JQS1048288" s="3532"/>
      <c r="JQT1048288" s="3532"/>
      <c r="JQU1048288" s="3532"/>
      <c r="JQV1048288" s="3532"/>
      <c r="JQW1048288" s="3532"/>
      <c r="JQX1048288" s="3532"/>
      <c r="JQY1048288" s="3532"/>
      <c r="JQZ1048288" s="3532"/>
      <c r="JRA1048288" s="3532"/>
      <c r="JRB1048288" s="3532"/>
      <c r="JRC1048288" s="3532"/>
      <c r="JRD1048288" s="3532"/>
      <c r="JRE1048288" s="3532"/>
      <c r="JRF1048288" s="3532"/>
      <c r="JRG1048288" s="3532"/>
      <c r="JRH1048288" s="3532"/>
      <c r="JRI1048288" s="3532"/>
      <c r="JRJ1048288" s="3532"/>
      <c r="JRK1048288" s="3532"/>
      <c r="JRL1048288" s="3532"/>
      <c r="JRM1048288" s="3532"/>
      <c r="JRN1048288" s="3532"/>
      <c r="JRO1048288" s="3532"/>
      <c r="JRP1048288" s="3532"/>
      <c r="JRQ1048288" s="3532"/>
      <c r="JRR1048288" s="3532"/>
      <c r="JRS1048288" s="3532"/>
      <c r="JRT1048288" s="3532"/>
      <c r="JRU1048288" s="3532"/>
      <c r="JRV1048288" s="3532"/>
      <c r="JRW1048288" s="3532"/>
      <c r="JRX1048288" s="3532"/>
      <c r="JRY1048288" s="3532"/>
      <c r="JRZ1048288" s="3532"/>
      <c r="JSA1048288" s="3532"/>
      <c r="JSB1048288" s="3532"/>
      <c r="JSC1048288" s="3532"/>
      <c r="JSD1048288" s="3532"/>
      <c r="JSE1048288" s="3532"/>
      <c r="JSF1048288" s="3532"/>
      <c r="JSG1048288" s="3532"/>
      <c r="JSH1048288" s="3532"/>
      <c r="JSI1048288" s="3532"/>
      <c r="JSJ1048288" s="3532"/>
      <c r="JSK1048288" s="3532"/>
      <c r="JSL1048288" s="3532"/>
      <c r="JSM1048288" s="3532"/>
      <c r="JSN1048288" s="3532"/>
      <c r="JSO1048288" s="3532"/>
      <c r="JSP1048288" s="3532"/>
      <c r="JSQ1048288" s="3532"/>
      <c r="JSR1048288" s="3532"/>
      <c r="JSS1048288" s="3532"/>
      <c r="JST1048288" s="3532"/>
      <c r="JSU1048288" s="3532"/>
      <c r="JSV1048288" s="3532"/>
      <c r="JSW1048288" s="3532"/>
      <c r="JSX1048288" s="3532"/>
      <c r="JSY1048288" s="3532"/>
      <c r="JSZ1048288" s="3532"/>
      <c r="JTA1048288" s="3532"/>
      <c r="JTB1048288" s="3532"/>
      <c r="JTC1048288" s="3532"/>
      <c r="JTD1048288" s="3532"/>
      <c r="JTE1048288" s="3532"/>
      <c r="JTF1048288" s="3532"/>
      <c r="JTG1048288" s="3532"/>
      <c r="JTH1048288" s="3532"/>
      <c r="JTI1048288" s="3532"/>
      <c r="JTJ1048288" s="3532"/>
      <c r="JTK1048288" s="3532"/>
      <c r="JTL1048288" s="3532"/>
      <c r="JTM1048288" s="3532"/>
      <c r="JTN1048288" s="3532"/>
      <c r="JTO1048288" s="3532"/>
      <c r="JTP1048288" s="3532"/>
      <c r="JTQ1048288" s="3532"/>
      <c r="JTR1048288" s="3532"/>
      <c r="JTS1048288" s="3532"/>
      <c r="JTT1048288" s="3532"/>
      <c r="JTU1048288" s="3532"/>
      <c r="JTV1048288" s="3532"/>
      <c r="JTW1048288" s="3532"/>
      <c r="JTX1048288" s="3532"/>
      <c r="JTY1048288" s="3532"/>
      <c r="JTZ1048288" s="3532"/>
      <c r="JUA1048288" s="3532"/>
      <c r="JUB1048288" s="3532"/>
      <c r="JUC1048288" s="3532"/>
      <c r="JUD1048288" s="3532"/>
      <c r="JUE1048288" s="3532"/>
      <c r="JUF1048288" s="3532"/>
      <c r="JUG1048288" s="3532"/>
      <c r="JUH1048288" s="3532"/>
      <c r="JUI1048288" s="3532"/>
      <c r="JUJ1048288" s="3532"/>
      <c r="JUK1048288" s="3532"/>
      <c r="JUL1048288" s="3532"/>
      <c r="JUM1048288" s="3532"/>
      <c r="JUN1048288" s="3532"/>
      <c r="JUO1048288" s="3532"/>
      <c r="JUP1048288" s="3532"/>
      <c r="JUQ1048288" s="3532"/>
      <c r="JUR1048288" s="3532"/>
      <c r="JUS1048288" s="3532"/>
      <c r="JUT1048288" s="3532"/>
      <c r="JUU1048288" s="3532"/>
      <c r="JUV1048288" s="3532"/>
      <c r="JUW1048288" s="3532"/>
      <c r="JUX1048288" s="3532"/>
      <c r="JUY1048288" s="3532"/>
      <c r="JUZ1048288" s="3532"/>
      <c r="JVA1048288" s="3532"/>
      <c r="JVB1048288" s="3532"/>
      <c r="JVC1048288" s="3532"/>
      <c r="JVD1048288" s="3532"/>
      <c r="JVE1048288" s="3532"/>
      <c r="JVF1048288" s="3532"/>
      <c r="JVG1048288" s="3532"/>
      <c r="JVH1048288" s="3532"/>
      <c r="JVI1048288" s="3532"/>
      <c r="JVJ1048288" s="3532"/>
      <c r="JVK1048288" s="3532"/>
      <c r="JVL1048288" s="3532"/>
      <c r="JVM1048288" s="3532"/>
      <c r="JVN1048288" s="3532"/>
      <c r="JVO1048288" s="3532"/>
      <c r="JVP1048288" s="3532"/>
      <c r="JVQ1048288" s="3532"/>
      <c r="JVR1048288" s="3532"/>
      <c r="JVS1048288" s="3532"/>
      <c r="JVT1048288" s="3532"/>
      <c r="JVU1048288" s="3532"/>
      <c r="JVV1048288" s="3532"/>
      <c r="JVW1048288" s="3532"/>
      <c r="JVX1048288" s="3532"/>
      <c r="JVY1048288" s="3532"/>
      <c r="JVZ1048288" s="3532"/>
      <c r="JWA1048288" s="3532"/>
      <c r="JWB1048288" s="3532"/>
      <c r="JWC1048288" s="3532"/>
      <c r="JWD1048288" s="3532"/>
      <c r="JWE1048288" s="3532"/>
      <c r="JWF1048288" s="3532"/>
      <c r="JWG1048288" s="3532"/>
      <c r="JWH1048288" s="3532"/>
      <c r="JWI1048288" s="3532"/>
      <c r="JWJ1048288" s="3532"/>
      <c r="JWK1048288" s="3532"/>
      <c r="JWL1048288" s="3532"/>
      <c r="JWM1048288" s="3532"/>
      <c r="JWN1048288" s="3532"/>
      <c r="JWO1048288" s="3532"/>
      <c r="JWP1048288" s="3532"/>
      <c r="JWQ1048288" s="3532"/>
      <c r="JWR1048288" s="3532"/>
      <c r="JWS1048288" s="3532"/>
      <c r="JWT1048288" s="3532"/>
      <c r="JWU1048288" s="3532"/>
      <c r="JWV1048288" s="3532"/>
      <c r="JWW1048288" s="3532"/>
      <c r="JWX1048288" s="3532"/>
      <c r="JWY1048288" s="3532"/>
      <c r="JWZ1048288" s="3532"/>
      <c r="JXA1048288" s="3532"/>
      <c r="JXB1048288" s="3532"/>
      <c r="JXC1048288" s="3532"/>
      <c r="JXD1048288" s="3532"/>
      <c r="JXE1048288" s="3532"/>
      <c r="JXF1048288" s="3532"/>
      <c r="JXG1048288" s="3532"/>
      <c r="JXH1048288" s="3532"/>
      <c r="JXI1048288" s="3532"/>
      <c r="JXJ1048288" s="3532"/>
      <c r="JXK1048288" s="3532"/>
      <c r="JXL1048288" s="3532"/>
      <c r="JXM1048288" s="3532"/>
      <c r="JXN1048288" s="3532"/>
      <c r="JXO1048288" s="3532"/>
      <c r="JXP1048288" s="3532"/>
      <c r="JXQ1048288" s="3532"/>
      <c r="JXR1048288" s="3532"/>
      <c r="JXS1048288" s="3532"/>
      <c r="JXT1048288" s="3532"/>
      <c r="JXU1048288" s="3532"/>
      <c r="JXV1048288" s="3532"/>
      <c r="JXW1048288" s="3532"/>
      <c r="JXX1048288" s="3532"/>
      <c r="JXY1048288" s="3532"/>
      <c r="JXZ1048288" s="3532"/>
      <c r="JYA1048288" s="3532"/>
      <c r="JYB1048288" s="3532"/>
      <c r="JYC1048288" s="3532"/>
      <c r="JYD1048288" s="3532"/>
      <c r="JYE1048288" s="3532"/>
      <c r="JYF1048288" s="3532"/>
      <c r="JYG1048288" s="3532"/>
      <c r="JYH1048288" s="3532"/>
      <c r="JYI1048288" s="3532"/>
      <c r="JYJ1048288" s="3532"/>
      <c r="JYK1048288" s="3532"/>
      <c r="JYL1048288" s="3532"/>
      <c r="JYM1048288" s="3532"/>
      <c r="JYN1048288" s="3532"/>
      <c r="JYO1048288" s="3532"/>
      <c r="JYP1048288" s="3532"/>
      <c r="JYQ1048288" s="3532"/>
      <c r="JYR1048288" s="3532"/>
      <c r="JYS1048288" s="3532"/>
      <c r="JYT1048288" s="3532"/>
      <c r="JYU1048288" s="3532"/>
      <c r="JYV1048288" s="3532"/>
      <c r="JYW1048288" s="3532"/>
      <c r="JYX1048288" s="3532"/>
      <c r="JYY1048288" s="3532"/>
      <c r="JYZ1048288" s="3532"/>
      <c r="JZA1048288" s="3532"/>
      <c r="JZB1048288" s="3532"/>
      <c r="JZC1048288" s="3532"/>
      <c r="JZD1048288" s="3532"/>
      <c r="JZE1048288" s="3532"/>
      <c r="JZF1048288" s="3532"/>
      <c r="JZG1048288" s="3532"/>
      <c r="JZH1048288" s="3532"/>
      <c r="JZI1048288" s="3532"/>
      <c r="JZJ1048288" s="3532"/>
      <c r="JZK1048288" s="3532"/>
      <c r="JZL1048288" s="3532"/>
      <c r="JZM1048288" s="3532"/>
      <c r="JZN1048288" s="3532"/>
      <c r="JZO1048288" s="3532"/>
      <c r="JZP1048288" s="3532"/>
      <c r="JZQ1048288" s="3532"/>
      <c r="JZR1048288" s="3532"/>
      <c r="JZS1048288" s="3532"/>
      <c r="JZT1048288" s="3532"/>
      <c r="JZU1048288" s="3532"/>
      <c r="JZV1048288" s="3532"/>
      <c r="JZW1048288" s="3532"/>
      <c r="JZX1048288" s="3532"/>
      <c r="JZY1048288" s="3532"/>
      <c r="JZZ1048288" s="3532"/>
      <c r="KAA1048288" s="3532"/>
      <c r="KAB1048288" s="3532"/>
      <c r="KAC1048288" s="3532"/>
      <c r="KAD1048288" s="3532"/>
      <c r="KAE1048288" s="3532"/>
      <c r="KAF1048288" s="3532"/>
      <c r="KAG1048288" s="3532"/>
      <c r="KAH1048288" s="3532"/>
      <c r="KAI1048288" s="3532"/>
      <c r="KAJ1048288" s="3532"/>
      <c r="KAK1048288" s="3532"/>
      <c r="KAL1048288" s="3532"/>
      <c r="KAM1048288" s="3532"/>
      <c r="KAN1048288" s="3532"/>
      <c r="KAO1048288" s="3532"/>
      <c r="KAP1048288" s="3532"/>
      <c r="KAQ1048288" s="3532"/>
      <c r="KAR1048288" s="3532"/>
      <c r="KAS1048288" s="3532"/>
      <c r="KAT1048288" s="3532"/>
      <c r="KAU1048288" s="3532"/>
      <c r="KAV1048288" s="3532"/>
      <c r="KAW1048288" s="3532"/>
      <c r="KAX1048288" s="3532"/>
      <c r="KAY1048288" s="3532"/>
      <c r="KAZ1048288" s="3532"/>
      <c r="KBA1048288" s="3532"/>
      <c r="KBB1048288" s="3532"/>
      <c r="KBC1048288" s="3532"/>
      <c r="KBD1048288" s="3532"/>
      <c r="KBE1048288" s="3532"/>
      <c r="KBF1048288" s="3532"/>
      <c r="KBG1048288" s="3532"/>
      <c r="KBH1048288" s="3532"/>
      <c r="KBI1048288" s="3532"/>
      <c r="KBJ1048288" s="3532"/>
      <c r="KBK1048288" s="3532"/>
      <c r="KBL1048288" s="3532"/>
      <c r="KBM1048288" s="3532"/>
      <c r="KBN1048288" s="3532"/>
      <c r="KBO1048288" s="3532"/>
      <c r="KBP1048288" s="3532"/>
      <c r="KBQ1048288" s="3532"/>
      <c r="KBR1048288" s="3532"/>
      <c r="KBS1048288" s="3532"/>
      <c r="KBT1048288" s="3532"/>
      <c r="KBU1048288" s="3532"/>
      <c r="KBV1048288" s="3532"/>
      <c r="KBW1048288" s="3532"/>
      <c r="KBX1048288" s="3532"/>
      <c r="KBY1048288" s="3532"/>
      <c r="KBZ1048288" s="3532"/>
      <c r="KCA1048288" s="3532"/>
      <c r="KCB1048288" s="3532"/>
      <c r="KCC1048288" s="3532"/>
      <c r="KCD1048288" s="3532"/>
      <c r="KCE1048288" s="3532"/>
      <c r="KCF1048288" s="3532"/>
      <c r="KCG1048288" s="3532"/>
      <c r="KCH1048288" s="3532"/>
      <c r="KCI1048288" s="3532"/>
      <c r="KCJ1048288" s="3532"/>
      <c r="KCK1048288" s="3532"/>
      <c r="KCL1048288" s="3532"/>
      <c r="KCM1048288" s="3532"/>
      <c r="KCN1048288" s="3532"/>
      <c r="KCO1048288" s="3532"/>
      <c r="KCP1048288" s="3532"/>
      <c r="KCQ1048288" s="3532"/>
      <c r="KCR1048288" s="3532"/>
      <c r="KCS1048288" s="3532"/>
      <c r="KCT1048288" s="3532"/>
      <c r="KCU1048288" s="3532"/>
      <c r="KCV1048288" s="3532"/>
      <c r="KCW1048288" s="3532"/>
      <c r="KCX1048288" s="3532"/>
      <c r="KCY1048288" s="3532"/>
      <c r="KCZ1048288" s="3532"/>
      <c r="KDA1048288" s="3532"/>
      <c r="KDB1048288" s="3532"/>
      <c r="KDC1048288" s="3532"/>
      <c r="KDD1048288" s="3532"/>
      <c r="KDE1048288" s="3532"/>
      <c r="KDF1048288" s="3532"/>
      <c r="KDG1048288" s="3532"/>
      <c r="KDH1048288" s="3532"/>
      <c r="KDI1048288" s="3532"/>
      <c r="KDJ1048288" s="3532"/>
      <c r="KDK1048288" s="3532"/>
      <c r="KDL1048288" s="3532"/>
      <c r="KDM1048288" s="3532"/>
      <c r="KDN1048288" s="3532"/>
      <c r="KDO1048288" s="3532"/>
      <c r="KDP1048288" s="3532"/>
      <c r="KDQ1048288" s="3532"/>
      <c r="KDR1048288" s="3532"/>
      <c r="KDS1048288" s="3532"/>
      <c r="KDT1048288" s="3532"/>
      <c r="KDU1048288" s="3532"/>
      <c r="KDV1048288" s="3532"/>
      <c r="KDW1048288" s="3532"/>
      <c r="KDX1048288" s="3532"/>
      <c r="KDY1048288" s="3532"/>
      <c r="KDZ1048288" s="3532"/>
      <c r="KEA1048288" s="3532"/>
      <c r="KEB1048288" s="3532"/>
      <c r="KEC1048288" s="3532"/>
      <c r="KED1048288" s="3532"/>
      <c r="KEE1048288" s="3532"/>
      <c r="KEF1048288" s="3532"/>
      <c r="KEG1048288" s="3532"/>
      <c r="KEH1048288" s="3532"/>
      <c r="KEI1048288" s="3532"/>
      <c r="KEJ1048288" s="3532"/>
      <c r="KEK1048288" s="3532"/>
      <c r="KEL1048288" s="3532"/>
      <c r="KEM1048288" s="3532"/>
      <c r="KEN1048288" s="3532"/>
      <c r="KEO1048288" s="3532"/>
      <c r="KEP1048288" s="3532"/>
      <c r="KEQ1048288" s="3532"/>
      <c r="KER1048288" s="3532"/>
      <c r="KES1048288" s="3532"/>
      <c r="KET1048288" s="3532"/>
      <c r="KEU1048288" s="3532"/>
      <c r="KEV1048288" s="3532"/>
      <c r="KEW1048288" s="3532"/>
      <c r="KEX1048288" s="3532"/>
      <c r="KEY1048288" s="3532"/>
      <c r="KEZ1048288" s="3532"/>
      <c r="KFA1048288" s="3532"/>
      <c r="KFB1048288" s="3532"/>
      <c r="KFC1048288" s="3532"/>
      <c r="KFD1048288" s="3532"/>
      <c r="KFE1048288" s="3532"/>
      <c r="KFF1048288" s="3532"/>
      <c r="KFG1048288" s="3532"/>
      <c r="KFH1048288" s="3532"/>
      <c r="KFI1048288" s="3532"/>
      <c r="KFJ1048288" s="3532"/>
      <c r="KFK1048288" s="3532"/>
      <c r="KFL1048288" s="3532"/>
      <c r="KFM1048288" s="3532"/>
      <c r="KFN1048288" s="3532"/>
      <c r="KFO1048288" s="3532"/>
      <c r="KFP1048288" s="3532"/>
      <c r="KFQ1048288" s="3532"/>
      <c r="KFR1048288" s="3532"/>
      <c r="KFS1048288" s="3532"/>
      <c r="KFT1048288" s="3532"/>
      <c r="KFU1048288" s="3532"/>
      <c r="KFV1048288" s="3532"/>
      <c r="KFW1048288" s="3532"/>
      <c r="KFX1048288" s="3532"/>
      <c r="KFY1048288" s="3532"/>
      <c r="KFZ1048288" s="3532"/>
      <c r="KGA1048288" s="3532"/>
      <c r="KGB1048288" s="3532"/>
      <c r="KGC1048288" s="3532"/>
      <c r="KGD1048288" s="3532"/>
      <c r="KGE1048288" s="3532"/>
      <c r="KGF1048288" s="3532"/>
      <c r="KGG1048288" s="3532"/>
      <c r="KGH1048288" s="3532"/>
      <c r="KGI1048288" s="3532"/>
      <c r="KGJ1048288" s="3532"/>
      <c r="KGK1048288" s="3532"/>
      <c r="KGL1048288" s="3532"/>
      <c r="KGM1048288" s="3532"/>
      <c r="KGN1048288" s="3532"/>
      <c r="KGO1048288" s="3532"/>
      <c r="KGP1048288" s="3532"/>
      <c r="KGQ1048288" s="3532"/>
      <c r="KGR1048288" s="3532"/>
      <c r="KGS1048288" s="3532"/>
      <c r="KGT1048288" s="3532"/>
      <c r="KGU1048288" s="3532"/>
      <c r="KGV1048288" s="3532"/>
      <c r="KGW1048288" s="3532"/>
      <c r="KGX1048288" s="3532"/>
      <c r="KGY1048288" s="3532"/>
      <c r="KGZ1048288" s="3532"/>
      <c r="KHA1048288" s="3532"/>
      <c r="KHB1048288" s="3532"/>
      <c r="KHC1048288" s="3532"/>
      <c r="KHD1048288" s="3532"/>
      <c r="KHE1048288" s="3532"/>
      <c r="KHF1048288" s="3532"/>
      <c r="KHG1048288" s="3532"/>
      <c r="KHH1048288" s="3532"/>
      <c r="KHI1048288" s="3532"/>
      <c r="KHJ1048288" s="3532"/>
      <c r="KHK1048288" s="3532"/>
      <c r="KHL1048288" s="3532"/>
      <c r="KHM1048288" s="3532"/>
      <c r="KHN1048288" s="3532"/>
      <c r="KHO1048288" s="3532"/>
      <c r="KHP1048288" s="3532"/>
      <c r="KHQ1048288" s="3532"/>
      <c r="KHR1048288" s="3532"/>
      <c r="KHS1048288" s="3532"/>
      <c r="KHT1048288" s="3532"/>
      <c r="KHU1048288" s="3532"/>
      <c r="KHV1048288" s="3532"/>
      <c r="KHW1048288" s="3532"/>
      <c r="KHX1048288" s="3532"/>
      <c r="KHY1048288" s="3532"/>
      <c r="KHZ1048288" s="3532"/>
      <c r="KIA1048288" s="3532"/>
      <c r="KIB1048288" s="3532"/>
      <c r="KIC1048288" s="3532"/>
      <c r="KID1048288" s="3532"/>
      <c r="KIE1048288" s="3532"/>
      <c r="KIF1048288" s="3532"/>
      <c r="KIG1048288" s="3532"/>
      <c r="KIH1048288" s="3532"/>
      <c r="KII1048288" s="3532"/>
      <c r="KIJ1048288" s="3532"/>
      <c r="KIK1048288" s="3532"/>
      <c r="KIL1048288" s="3532"/>
      <c r="KIM1048288" s="3532"/>
      <c r="KIN1048288" s="3532"/>
      <c r="KIO1048288" s="3532"/>
      <c r="KIP1048288" s="3532"/>
      <c r="KIQ1048288" s="3532"/>
      <c r="KIR1048288" s="3532"/>
      <c r="KIS1048288" s="3532"/>
      <c r="KIT1048288" s="3532"/>
      <c r="KIU1048288" s="3532"/>
      <c r="KIV1048288" s="3532"/>
      <c r="KIW1048288" s="3532"/>
      <c r="KIX1048288" s="3532"/>
      <c r="KIY1048288" s="3532"/>
      <c r="KIZ1048288" s="3532"/>
      <c r="KJA1048288" s="3532"/>
      <c r="KJB1048288" s="3532"/>
      <c r="KJC1048288" s="3532"/>
      <c r="KJD1048288" s="3532"/>
      <c r="KJE1048288" s="3532"/>
      <c r="KJF1048288" s="3532"/>
      <c r="KJG1048288" s="3532"/>
      <c r="KJH1048288" s="3532"/>
      <c r="KJI1048288" s="3532"/>
      <c r="KJJ1048288" s="3532"/>
      <c r="KJK1048288" s="3532"/>
      <c r="KJL1048288" s="3532"/>
      <c r="KJM1048288" s="3532"/>
      <c r="KJN1048288" s="3532"/>
      <c r="KJO1048288" s="3532"/>
      <c r="KJP1048288" s="3532"/>
      <c r="KJQ1048288" s="3532"/>
      <c r="KJR1048288" s="3532"/>
      <c r="KJS1048288" s="3532"/>
      <c r="KJT1048288" s="3532"/>
      <c r="KJU1048288" s="3532"/>
      <c r="KJV1048288" s="3532"/>
      <c r="KJW1048288" s="3532"/>
      <c r="KJX1048288" s="3532"/>
      <c r="KJY1048288" s="3532"/>
      <c r="KJZ1048288" s="3532"/>
      <c r="KKA1048288" s="3532"/>
      <c r="KKB1048288" s="3532"/>
      <c r="KKC1048288" s="3532"/>
      <c r="KKD1048288" s="3532"/>
      <c r="KKE1048288" s="3532"/>
      <c r="KKF1048288" s="3532"/>
      <c r="KKG1048288" s="3532"/>
      <c r="KKH1048288" s="3532"/>
      <c r="KKI1048288" s="3532"/>
      <c r="KKJ1048288" s="3532"/>
      <c r="KKK1048288" s="3532"/>
      <c r="KKL1048288" s="3532"/>
      <c r="KKM1048288" s="3532"/>
      <c r="KKN1048288" s="3532"/>
      <c r="KKO1048288" s="3532"/>
      <c r="KKP1048288" s="3532"/>
      <c r="KKQ1048288" s="3532"/>
      <c r="KKR1048288" s="3532"/>
      <c r="KKS1048288" s="3532"/>
      <c r="KKT1048288" s="3532"/>
      <c r="KKU1048288" s="3532"/>
      <c r="KKV1048288" s="3532"/>
      <c r="KKW1048288" s="3532"/>
      <c r="KKX1048288" s="3532"/>
      <c r="KKY1048288" s="3532"/>
      <c r="KKZ1048288" s="3532"/>
      <c r="KLA1048288" s="3532"/>
      <c r="KLB1048288" s="3532"/>
      <c r="KLC1048288" s="3532"/>
      <c r="KLD1048288" s="3532"/>
      <c r="KLE1048288" s="3532"/>
      <c r="KLF1048288" s="3532"/>
      <c r="KLG1048288" s="3532"/>
      <c r="KLH1048288" s="3532"/>
      <c r="KLI1048288" s="3532"/>
      <c r="KLJ1048288" s="3532"/>
      <c r="KLK1048288" s="3532"/>
      <c r="KLL1048288" s="3532"/>
      <c r="KLM1048288" s="3532"/>
      <c r="KLN1048288" s="3532"/>
      <c r="KLO1048288" s="3532"/>
      <c r="KLP1048288" s="3532"/>
      <c r="KLQ1048288" s="3532"/>
      <c r="KLR1048288" s="3532"/>
      <c r="KLS1048288" s="3532"/>
      <c r="KLT1048288" s="3532"/>
      <c r="KLU1048288" s="3532"/>
      <c r="KLV1048288" s="3532"/>
      <c r="KLW1048288" s="3532"/>
      <c r="KLX1048288" s="3532"/>
      <c r="KLY1048288" s="3532"/>
      <c r="KLZ1048288" s="3532"/>
      <c r="KMA1048288" s="3532"/>
      <c r="KMB1048288" s="3532"/>
      <c r="KMC1048288" s="3532"/>
      <c r="KMD1048288" s="3532"/>
      <c r="KME1048288" s="3532"/>
      <c r="KMF1048288" s="3532"/>
      <c r="KMG1048288" s="3532"/>
      <c r="KMH1048288" s="3532"/>
      <c r="KMI1048288" s="3532"/>
      <c r="KMJ1048288" s="3532"/>
      <c r="KMK1048288" s="3532"/>
      <c r="KML1048288" s="3532"/>
      <c r="KMM1048288" s="3532"/>
      <c r="KMN1048288" s="3532"/>
      <c r="KMO1048288" s="3532"/>
      <c r="KMP1048288" s="3532"/>
      <c r="KMQ1048288" s="3532"/>
      <c r="KMR1048288" s="3532"/>
      <c r="KMS1048288" s="3532"/>
      <c r="KMT1048288" s="3532"/>
      <c r="KMU1048288" s="3532"/>
      <c r="KMV1048288" s="3532"/>
      <c r="KMW1048288" s="3532"/>
      <c r="KMX1048288" s="3532"/>
      <c r="KMY1048288" s="3532"/>
      <c r="KMZ1048288" s="3532"/>
      <c r="KNA1048288" s="3532"/>
      <c r="KNB1048288" s="3532"/>
      <c r="KNC1048288" s="3532"/>
      <c r="KND1048288" s="3532"/>
      <c r="KNE1048288" s="3532"/>
      <c r="KNF1048288" s="3532"/>
      <c r="KNG1048288" s="3532"/>
      <c r="KNH1048288" s="3532"/>
      <c r="KNI1048288" s="3532"/>
      <c r="KNJ1048288" s="3532"/>
      <c r="KNK1048288" s="3532"/>
      <c r="KNL1048288" s="3532"/>
      <c r="KNM1048288" s="3532"/>
      <c r="KNN1048288" s="3532"/>
      <c r="KNO1048288" s="3532"/>
      <c r="KNP1048288" s="3532"/>
      <c r="KNQ1048288" s="3532"/>
      <c r="KNR1048288" s="3532"/>
      <c r="KNS1048288" s="3532"/>
      <c r="KNT1048288" s="3532"/>
      <c r="KNU1048288" s="3532"/>
      <c r="KNV1048288" s="3532"/>
      <c r="KNW1048288" s="3532"/>
      <c r="KNX1048288" s="3532"/>
      <c r="KNY1048288" s="3532"/>
      <c r="KNZ1048288" s="3532"/>
      <c r="KOA1048288" s="3532"/>
      <c r="KOB1048288" s="3532"/>
      <c r="KOC1048288" s="3532"/>
      <c r="KOD1048288" s="3532"/>
      <c r="KOE1048288" s="3532"/>
      <c r="KOF1048288" s="3532"/>
      <c r="KOG1048288" s="3532"/>
      <c r="KOH1048288" s="3532"/>
      <c r="KOI1048288" s="3532"/>
      <c r="KOJ1048288" s="3532"/>
      <c r="KOK1048288" s="3532"/>
      <c r="KOL1048288" s="3532"/>
      <c r="KOM1048288" s="3532"/>
      <c r="KON1048288" s="3532"/>
      <c r="KOO1048288" s="3532"/>
      <c r="KOP1048288" s="3532"/>
      <c r="KOQ1048288" s="3532"/>
      <c r="KOR1048288" s="3532"/>
      <c r="KOS1048288" s="3532"/>
      <c r="KOT1048288" s="3532"/>
      <c r="KOU1048288" s="3532"/>
      <c r="KOV1048288" s="3532"/>
      <c r="KOW1048288" s="3532"/>
      <c r="KOX1048288" s="3532"/>
      <c r="KOY1048288" s="3532"/>
      <c r="KOZ1048288" s="3532"/>
      <c r="KPA1048288" s="3532"/>
      <c r="KPB1048288" s="3532"/>
      <c r="KPC1048288" s="3532"/>
      <c r="KPD1048288" s="3532"/>
      <c r="KPE1048288" s="3532"/>
      <c r="KPF1048288" s="3532"/>
      <c r="KPG1048288" s="3532"/>
      <c r="KPH1048288" s="3532"/>
      <c r="KPI1048288" s="3532"/>
      <c r="KPJ1048288" s="3532"/>
      <c r="KPK1048288" s="3532"/>
      <c r="KPL1048288" s="3532"/>
      <c r="KPM1048288" s="3532"/>
      <c r="KPN1048288" s="3532"/>
      <c r="KPO1048288" s="3532"/>
      <c r="KPP1048288" s="3532"/>
      <c r="KPQ1048288" s="3532"/>
      <c r="KPR1048288" s="3532"/>
      <c r="KPS1048288" s="3532"/>
      <c r="KPT1048288" s="3532"/>
      <c r="KPU1048288" s="3532"/>
      <c r="KPV1048288" s="3532"/>
      <c r="KPW1048288" s="3532"/>
      <c r="KPX1048288" s="3532"/>
      <c r="KPY1048288" s="3532"/>
      <c r="KPZ1048288" s="3532"/>
      <c r="KQA1048288" s="3532"/>
      <c r="KQB1048288" s="3532"/>
      <c r="KQC1048288" s="3532"/>
      <c r="KQD1048288" s="3532"/>
      <c r="KQE1048288" s="3532"/>
      <c r="KQF1048288" s="3532"/>
      <c r="KQG1048288" s="3532"/>
      <c r="KQH1048288" s="3532"/>
      <c r="KQI1048288" s="3532"/>
      <c r="KQJ1048288" s="3532"/>
      <c r="KQK1048288" s="3532"/>
      <c r="KQL1048288" s="3532"/>
      <c r="KQM1048288" s="3532"/>
      <c r="KQN1048288" s="3532"/>
      <c r="KQO1048288" s="3532"/>
      <c r="KQP1048288" s="3532"/>
      <c r="KQQ1048288" s="3532"/>
      <c r="KQR1048288" s="3532"/>
      <c r="KQS1048288" s="3532"/>
      <c r="KQT1048288" s="3532"/>
      <c r="KQU1048288" s="3532"/>
      <c r="KQV1048288" s="3532"/>
      <c r="KQW1048288" s="3532"/>
      <c r="KQX1048288" s="3532"/>
      <c r="KQY1048288" s="3532"/>
      <c r="KQZ1048288" s="3532"/>
      <c r="KRA1048288" s="3532"/>
      <c r="KRB1048288" s="3532"/>
      <c r="KRC1048288" s="3532"/>
      <c r="KRD1048288" s="3532"/>
      <c r="KRE1048288" s="3532"/>
      <c r="KRF1048288" s="3532"/>
      <c r="KRG1048288" s="3532"/>
      <c r="KRH1048288" s="3532"/>
      <c r="KRI1048288" s="3532"/>
      <c r="KRJ1048288" s="3532"/>
      <c r="KRK1048288" s="3532"/>
      <c r="KRL1048288" s="3532"/>
      <c r="KRM1048288" s="3532"/>
      <c r="KRN1048288" s="3532"/>
      <c r="KRO1048288" s="3532"/>
      <c r="KRP1048288" s="3532"/>
      <c r="KRQ1048288" s="3532"/>
      <c r="KRR1048288" s="3532"/>
      <c r="KRS1048288" s="3532"/>
      <c r="KRT1048288" s="3532"/>
      <c r="KRU1048288" s="3532"/>
      <c r="KRV1048288" s="3532"/>
      <c r="KRW1048288" s="3532"/>
      <c r="KRX1048288" s="3532"/>
      <c r="KRY1048288" s="3532"/>
      <c r="KRZ1048288" s="3532"/>
      <c r="KSA1048288" s="3532"/>
      <c r="KSB1048288" s="3532"/>
      <c r="KSC1048288" s="3532"/>
      <c r="KSD1048288" s="3532"/>
      <c r="KSE1048288" s="3532"/>
      <c r="KSF1048288" s="3532"/>
      <c r="KSG1048288" s="3532"/>
      <c r="KSH1048288" s="3532"/>
      <c r="KSI1048288" s="3532"/>
      <c r="KSJ1048288" s="3532"/>
      <c r="KSK1048288" s="3532"/>
      <c r="KSL1048288" s="3532"/>
      <c r="KSM1048288" s="3532"/>
      <c r="KSN1048288" s="3532"/>
      <c r="KSO1048288" s="3532"/>
      <c r="KSP1048288" s="3532"/>
      <c r="KSQ1048288" s="3532"/>
      <c r="KSR1048288" s="3532"/>
      <c r="KSS1048288" s="3532"/>
      <c r="KST1048288" s="3532"/>
      <c r="KSU1048288" s="3532"/>
      <c r="KSV1048288" s="3532"/>
      <c r="KSW1048288" s="3532"/>
      <c r="KSX1048288" s="3532"/>
      <c r="KSY1048288" s="3532"/>
      <c r="KSZ1048288" s="3532"/>
      <c r="KTA1048288" s="3532"/>
      <c r="KTB1048288" s="3532"/>
      <c r="KTC1048288" s="3532"/>
      <c r="KTD1048288" s="3532"/>
      <c r="KTE1048288" s="3532"/>
      <c r="KTF1048288" s="3532"/>
      <c r="KTG1048288" s="3532"/>
      <c r="KTH1048288" s="3532"/>
      <c r="KTI1048288" s="3532"/>
      <c r="KTJ1048288" s="3532"/>
      <c r="KTK1048288" s="3532"/>
      <c r="KTL1048288" s="3532"/>
      <c r="KTM1048288" s="3532"/>
      <c r="KTN1048288" s="3532"/>
      <c r="KTO1048288" s="3532"/>
      <c r="KTP1048288" s="3532"/>
      <c r="KTQ1048288" s="3532"/>
      <c r="KTR1048288" s="3532"/>
      <c r="KTS1048288" s="3532"/>
      <c r="KTT1048288" s="3532"/>
      <c r="KTU1048288" s="3532"/>
      <c r="KTV1048288" s="3532"/>
      <c r="KTW1048288" s="3532"/>
      <c r="KTX1048288" s="3532"/>
      <c r="KTY1048288" s="3532"/>
      <c r="KTZ1048288" s="3532"/>
      <c r="KUA1048288" s="3532"/>
      <c r="KUB1048288" s="3532"/>
      <c r="KUC1048288" s="3532"/>
      <c r="KUD1048288" s="3532"/>
      <c r="KUE1048288" s="3532"/>
      <c r="KUF1048288" s="3532"/>
      <c r="KUG1048288" s="3532"/>
      <c r="KUH1048288" s="3532"/>
      <c r="KUI1048288" s="3532"/>
      <c r="KUJ1048288" s="3532"/>
      <c r="KUK1048288" s="3532"/>
      <c r="KUL1048288" s="3532"/>
      <c r="KUM1048288" s="3532"/>
      <c r="KUN1048288" s="3532"/>
      <c r="KUO1048288" s="3532"/>
      <c r="KUP1048288" s="3532"/>
      <c r="KUQ1048288" s="3532"/>
      <c r="KUR1048288" s="3532"/>
      <c r="KUS1048288" s="3532"/>
      <c r="KUT1048288" s="3532"/>
      <c r="KUU1048288" s="3532"/>
      <c r="KUV1048288" s="3532"/>
      <c r="KUW1048288" s="3532"/>
      <c r="KUX1048288" s="3532"/>
      <c r="KUY1048288" s="3532"/>
      <c r="KUZ1048288" s="3532"/>
      <c r="KVA1048288" s="3532"/>
      <c r="KVB1048288" s="3532"/>
      <c r="KVC1048288" s="3532"/>
      <c r="KVD1048288" s="3532"/>
      <c r="KVE1048288" s="3532"/>
      <c r="KVF1048288" s="3532"/>
      <c r="KVG1048288" s="3532"/>
      <c r="KVH1048288" s="3532"/>
      <c r="KVI1048288" s="3532"/>
      <c r="KVJ1048288" s="3532"/>
      <c r="KVK1048288" s="3532"/>
      <c r="KVL1048288" s="3532"/>
      <c r="KVM1048288" s="3532"/>
      <c r="KVN1048288" s="3532"/>
      <c r="KVO1048288" s="3532"/>
      <c r="KVP1048288" s="3532"/>
      <c r="KVQ1048288" s="3532"/>
      <c r="KVR1048288" s="3532"/>
      <c r="KVS1048288" s="3532"/>
      <c r="KVT1048288" s="3532"/>
      <c r="KVU1048288" s="3532"/>
      <c r="KVV1048288" s="3532"/>
      <c r="KVW1048288" s="3532"/>
      <c r="KVX1048288" s="3532"/>
      <c r="KVY1048288" s="3532"/>
      <c r="KVZ1048288" s="3532"/>
      <c r="KWA1048288" s="3532"/>
      <c r="KWB1048288" s="3532"/>
      <c r="KWC1048288" s="3532"/>
      <c r="KWD1048288" s="3532"/>
      <c r="KWE1048288" s="3532"/>
      <c r="KWF1048288" s="3532"/>
      <c r="KWG1048288" s="3532"/>
      <c r="KWH1048288" s="3532"/>
      <c r="KWI1048288" s="3532"/>
      <c r="KWJ1048288" s="3532"/>
      <c r="KWK1048288" s="3532"/>
      <c r="KWL1048288" s="3532"/>
      <c r="KWM1048288" s="3532"/>
      <c r="KWN1048288" s="3532"/>
      <c r="KWO1048288" s="3532"/>
      <c r="KWP1048288" s="3532"/>
      <c r="KWQ1048288" s="3532"/>
      <c r="KWR1048288" s="3532"/>
      <c r="KWS1048288" s="3532"/>
      <c r="KWT1048288" s="3532"/>
      <c r="KWU1048288" s="3532"/>
      <c r="KWV1048288" s="3532"/>
      <c r="KWW1048288" s="3532"/>
      <c r="KWX1048288" s="3532"/>
      <c r="KWY1048288" s="3532"/>
      <c r="KWZ1048288" s="3532"/>
      <c r="KXA1048288" s="3532"/>
      <c r="KXB1048288" s="3532"/>
      <c r="KXC1048288" s="3532"/>
      <c r="KXD1048288" s="3532"/>
      <c r="KXE1048288" s="3532"/>
      <c r="KXF1048288" s="3532"/>
      <c r="KXG1048288" s="3532"/>
      <c r="KXH1048288" s="3532"/>
      <c r="KXI1048288" s="3532"/>
      <c r="KXJ1048288" s="3532"/>
      <c r="KXK1048288" s="3532"/>
      <c r="KXL1048288" s="3532"/>
      <c r="KXM1048288" s="3532"/>
      <c r="KXN1048288" s="3532"/>
      <c r="KXO1048288" s="3532"/>
      <c r="KXP1048288" s="3532"/>
      <c r="KXQ1048288" s="3532"/>
      <c r="KXR1048288" s="3532"/>
      <c r="KXS1048288" s="3532"/>
      <c r="KXT1048288" s="3532"/>
      <c r="KXU1048288" s="3532"/>
      <c r="KXV1048288" s="3532"/>
      <c r="KXW1048288" s="3532"/>
      <c r="KXX1048288" s="3532"/>
      <c r="KXY1048288" s="3532"/>
      <c r="KXZ1048288" s="3532"/>
      <c r="KYA1048288" s="3532"/>
      <c r="KYB1048288" s="3532"/>
      <c r="KYC1048288" s="3532"/>
      <c r="KYD1048288" s="3532"/>
      <c r="KYE1048288" s="3532"/>
      <c r="KYF1048288" s="3532"/>
      <c r="KYG1048288" s="3532"/>
      <c r="KYH1048288" s="3532"/>
      <c r="KYI1048288" s="3532"/>
      <c r="KYJ1048288" s="3532"/>
      <c r="KYK1048288" s="3532"/>
      <c r="KYL1048288" s="3532"/>
      <c r="KYM1048288" s="3532"/>
      <c r="KYN1048288" s="3532"/>
      <c r="KYO1048288" s="3532"/>
      <c r="KYP1048288" s="3532"/>
      <c r="KYQ1048288" s="3532"/>
      <c r="KYR1048288" s="3532"/>
      <c r="KYS1048288" s="3532"/>
      <c r="KYT1048288" s="3532"/>
      <c r="KYU1048288" s="3532"/>
      <c r="KYV1048288" s="3532"/>
      <c r="KYW1048288" s="3532"/>
      <c r="KYX1048288" s="3532"/>
      <c r="KYY1048288" s="3532"/>
      <c r="KYZ1048288" s="3532"/>
      <c r="KZA1048288" s="3532"/>
      <c r="KZB1048288" s="3532"/>
      <c r="KZC1048288" s="3532"/>
      <c r="KZD1048288" s="3532"/>
      <c r="KZE1048288" s="3532"/>
      <c r="KZF1048288" s="3532"/>
      <c r="KZG1048288" s="3532"/>
      <c r="KZH1048288" s="3532"/>
      <c r="KZI1048288" s="3532"/>
      <c r="KZJ1048288" s="3532"/>
      <c r="KZK1048288" s="3532"/>
      <c r="KZL1048288" s="3532"/>
      <c r="KZM1048288" s="3532"/>
      <c r="KZN1048288" s="3532"/>
      <c r="KZO1048288" s="3532"/>
      <c r="KZP1048288" s="3532"/>
      <c r="KZQ1048288" s="3532"/>
      <c r="KZR1048288" s="3532"/>
      <c r="KZS1048288" s="3532"/>
      <c r="KZT1048288" s="3532"/>
      <c r="KZU1048288" s="3532"/>
      <c r="KZV1048288" s="3532"/>
      <c r="KZW1048288" s="3532"/>
      <c r="KZX1048288" s="3532"/>
      <c r="KZY1048288" s="3532"/>
      <c r="KZZ1048288" s="3532"/>
      <c r="LAA1048288" s="3532"/>
      <c r="LAB1048288" s="3532"/>
      <c r="LAC1048288" s="3532"/>
      <c r="LAD1048288" s="3532"/>
      <c r="LAE1048288" s="3532"/>
      <c r="LAF1048288" s="3532"/>
      <c r="LAG1048288" s="3532"/>
      <c r="LAH1048288" s="3532"/>
      <c r="LAI1048288" s="3532"/>
      <c r="LAJ1048288" s="3532"/>
      <c r="LAK1048288" s="3532"/>
      <c r="LAL1048288" s="3532"/>
      <c r="LAM1048288" s="3532"/>
      <c r="LAN1048288" s="3532"/>
      <c r="LAO1048288" s="3532"/>
      <c r="LAP1048288" s="3532"/>
      <c r="LAQ1048288" s="3532"/>
      <c r="LAR1048288" s="3532"/>
      <c r="LAS1048288" s="3532"/>
      <c r="LAT1048288" s="3532"/>
      <c r="LAU1048288" s="3532"/>
      <c r="LAV1048288" s="3532"/>
      <c r="LAW1048288" s="3532"/>
      <c r="LAX1048288" s="3532"/>
      <c r="LAY1048288" s="3532"/>
      <c r="LAZ1048288" s="3532"/>
      <c r="LBA1048288" s="3532"/>
      <c r="LBB1048288" s="3532"/>
      <c r="LBC1048288" s="3532"/>
      <c r="LBD1048288" s="3532"/>
      <c r="LBE1048288" s="3532"/>
      <c r="LBF1048288" s="3532"/>
      <c r="LBG1048288" s="3532"/>
      <c r="LBH1048288" s="3532"/>
      <c r="LBI1048288" s="3532"/>
      <c r="LBJ1048288" s="3532"/>
      <c r="LBK1048288" s="3532"/>
      <c r="LBL1048288" s="3532"/>
      <c r="LBM1048288" s="3532"/>
      <c r="LBN1048288" s="3532"/>
      <c r="LBO1048288" s="3532"/>
      <c r="LBP1048288" s="3532"/>
      <c r="LBQ1048288" s="3532"/>
      <c r="LBR1048288" s="3532"/>
      <c r="LBS1048288" s="3532"/>
      <c r="LBT1048288" s="3532"/>
      <c r="LBU1048288" s="3532"/>
      <c r="LBV1048288" s="3532"/>
      <c r="LBW1048288" s="3532"/>
      <c r="LBX1048288" s="3532"/>
      <c r="LBY1048288" s="3532"/>
      <c r="LBZ1048288" s="3532"/>
      <c r="LCA1048288" s="3532"/>
      <c r="LCB1048288" s="3532"/>
      <c r="LCC1048288" s="3532"/>
      <c r="LCD1048288" s="3532"/>
      <c r="LCE1048288" s="3532"/>
      <c r="LCF1048288" s="3532"/>
      <c r="LCG1048288" s="3532"/>
      <c r="LCH1048288" s="3532"/>
      <c r="LCI1048288" s="3532"/>
      <c r="LCJ1048288" s="3532"/>
      <c r="LCK1048288" s="3532"/>
      <c r="LCL1048288" s="3532"/>
      <c r="LCM1048288" s="3532"/>
      <c r="LCN1048288" s="3532"/>
      <c r="LCO1048288" s="3532"/>
      <c r="LCP1048288" s="3532"/>
      <c r="LCQ1048288" s="3532"/>
      <c r="LCR1048288" s="3532"/>
      <c r="LCS1048288" s="3532"/>
      <c r="LCT1048288" s="3532"/>
      <c r="LCU1048288" s="3532"/>
      <c r="LCV1048288" s="3532"/>
      <c r="LCW1048288" s="3532"/>
      <c r="LCX1048288" s="3532"/>
      <c r="LCY1048288" s="3532"/>
      <c r="LCZ1048288" s="3532"/>
      <c r="LDA1048288" s="3532"/>
      <c r="LDB1048288" s="3532"/>
      <c r="LDC1048288" s="3532"/>
      <c r="LDD1048288" s="3532"/>
      <c r="LDE1048288" s="3532"/>
      <c r="LDF1048288" s="3532"/>
      <c r="LDG1048288" s="3532"/>
      <c r="LDH1048288" s="3532"/>
      <c r="LDI1048288" s="3532"/>
      <c r="LDJ1048288" s="3532"/>
      <c r="LDK1048288" s="3532"/>
      <c r="LDL1048288" s="3532"/>
      <c r="LDM1048288" s="3532"/>
      <c r="LDN1048288" s="3532"/>
      <c r="LDO1048288" s="3532"/>
      <c r="LDP1048288" s="3532"/>
      <c r="LDQ1048288" s="3532"/>
      <c r="LDR1048288" s="3532"/>
      <c r="LDS1048288" s="3532"/>
      <c r="LDT1048288" s="3532"/>
      <c r="LDU1048288" s="3532"/>
      <c r="LDV1048288" s="3532"/>
      <c r="LDW1048288" s="3532"/>
      <c r="LDX1048288" s="3532"/>
      <c r="LDY1048288" s="3532"/>
      <c r="LDZ1048288" s="3532"/>
      <c r="LEA1048288" s="3532"/>
      <c r="LEB1048288" s="3532"/>
      <c r="LEC1048288" s="3532"/>
      <c r="LED1048288" s="3532"/>
      <c r="LEE1048288" s="3532"/>
      <c r="LEF1048288" s="3532"/>
      <c r="LEG1048288" s="3532"/>
      <c r="LEH1048288" s="3532"/>
      <c r="LEI1048288" s="3532"/>
      <c r="LEJ1048288" s="3532"/>
      <c r="LEK1048288" s="3532"/>
      <c r="LEL1048288" s="3532"/>
      <c r="LEM1048288" s="3532"/>
      <c r="LEN1048288" s="3532"/>
      <c r="LEO1048288" s="3532"/>
      <c r="LEP1048288" s="3532"/>
      <c r="LEQ1048288" s="3532"/>
      <c r="LER1048288" s="3532"/>
      <c r="LES1048288" s="3532"/>
      <c r="LET1048288" s="3532"/>
      <c r="LEU1048288" s="3532"/>
      <c r="LEV1048288" s="3532"/>
      <c r="LEW1048288" s="3532"/>
      <c r="LEX1048288" s="3532"/>
      <c r="LEY1048288" s="3532"/>
      <c r="LEZ1048288" s="3532"/>
      <c r="LFA1048288" s="3532"/>
      <c r="LFB1048288" s="3532"/>
      <c r="LFC1048288" s="3532"/>
      <c r="LFD1048288" s="3532"/>
      <c r="LFE1048288" s="3532"/>
      <c r="LFF1048288" s="3532"/>
      <c r="LFG1048288" s="3532"/>
      <c r="LFH1048288" s="3532"/>
      <c r="LFI1048288" s="3532"/>
      <c r="LFJ1048288" s="3532"/>
      <c r="LFK1048288" s="3532"/>
      <c r="LFL1048288" s="3532"/>
      <c r="LFM1048288" s="3532"/>
      <c r="LFN1048288" s="3532"/>
      <c r="LFO1048288" s="3532"/>
      <c r="LFP1048288" s="3532"/>
      <c r="LFQ1048288" s="3532"/>
      <c r="LFR1048288" s="3532"/>
      <c r="LFS1048288" s="3532"/>
      <c r="LFT1048288" s="3532"/>
      <c r="LFU1048288" s="3532"/>
      <c r="LFV1048288" s="3532"/>
      <c r="LFW1048288" s="3532"/>
      <c r="LFX1048288" s="3532"/>
      <c r="LFY1048288" s="3532"/>
      <c r="LFZ1048288" s="3532"/>
      <c r="LGA1048288" s="3532"/>
      <c r="LGB1048288" s="3532"/>
      <c r="LGC1048288" s="3532"/>
      <c r="LGD1048288" s="3532"/>
      <c r="LGE1048288" s="3532"/>
      <c r="LGF1048288" s="3532"/>
      <c r="LGG1048288" s="3532"/>
      <c r="LGH1048288" s="3532"/>
      <c r="LGI1048288" s="3532"/>
      <c r="LGJ1048288" s="3532"/>
      <c r="LGK1048288" s="3532"/>
      <c r="LGL1048288" s="3532"/>
      <c r="LGM1048288" s="3532"/>
      <c r="LGN1048288" s="3532"/>
      <c r="LGO1048288" s="3532"/>
      <c r="LGP1048288" s="3532"/>
      <c r="LGQ1048288" s="3532"/>
      <c r="LGR1048288" s="3532"/>
      <c r="LGS1048288" s="3532"/>
      <c r="LGT1048288" s="3532"/>
      <c r="LGU1048288" s="3532"/>
      <c r="LGV1048288" s="3532"/>
      <c r="LGW1048288" s="3532"/>
      <c r="LGX1048288" s="3532"/>
      <c r="LGY1048288" s="3532"/>
      <c r="LGZ1048288" s="3532"/>
      <c r="LHA1048288" s="3532"/>
      <c r="LHB1048288" s="3532"/>
      <c r="LHC1048288" s="3532"/>
      <c r="LHD1048288" s="3532"/>
      <c r="LHE1048288" s="3532"/>
      <c r="LHF1048288" s="3532"/>
      <c r="LHG1048288" s="3532"/>
      <c r="LHH1048288" s="3532"/>
      <c r="LHI1048288" s="3532"/>
      <c r="LHJ1048288" s="3532"/>
      <c r="LHK1048288" s="3532"/>
      <c r="LHL1048288" s="3532"/>
      <c r="LHM1048288" s="3532"/>
      <c r="LHN1048288" s="3532"/>
      <c r="LHO1048288" s="3532"/>
      <c r="LHP1048288" s="3532"/>
      <c r="LHQ1048288" s="3532"/>
      <c r="LHR1048288" s="3532"/>
      <c r="LHS1048288" s="3532"/>
      <c r="LHT1048288" s="3532"/>
      <c r="LHU1048288" s="3532"/>
      <c r="LHV1048288" s="3532"/>
      <c r="LHW1048288" s="3532"/>
      <c r="LHX1048288" s="3532"/>
      <c r="LHY1048288" s="3532"/>
      <c r="LHZ1048288" s="3532"/>
      <c r="LIA1048288" s="3532"/>
      <c r="LIB1048288" s="3532"/>
      <c r="LIC1048288" s="3532"/>
      <c r="LID1048288" s="3532"/>
      <c r="LIE1048288" s="3532"/>
      <c r="LIF1048288" s="3532"/>
      <c r="LIG1048288" s="3532"/>
      <c r="LIH1048288" s="3532"/>
      <c r="LII1048288" s="3532"/>
      <c r="LIJ1048288" s="3532"/>
      <c r="LIK1048288" s="3532"/>
      <c r="LIL1048288" s="3532"/>
      <c r="LIM1048288" s="3532"/>
      <c r="LIN1048288" s="3532"/>
      <c r="LIO1048288" s="3532"/>
      <c r="LIP1048288" s="3532"/>
      <c r="LIQ1048288" s="3532"/>
      <c r="LIR1048288" s="3532"/>
      <c r="LIS1048288" s="3532"/>
      <c r="LIT1048288" s="3532"/>
      <c r="LIU1048288" s="3532"/>
      <c r="LIV1048288" s="3532"/>
      <c r="LIW1048288" s="3532"/>
      <c r="LIX1048288" s="3532"/>
      <c r="LIY1048288" s="3532"/>
      <c r="LIZ1048288" s="3532"/>
      <c r="LJA1048288" s="3532"/>
      <c r="LJB1048288" s="3532"/>
      <c r="LJC1048288" s="3532"/>
      <c r="LJD1048288" s="3532"/>
      <c r="LJE1048288" s="3532"/>
      <c r="LJF1048288" s="3532"/>
      <c r="LJG1048288" s="3532"/>
      <c r="LJH1048288" s="3532"/>
      <c r="LJI1048288" s="3532"/>
      <c r="LJJ1048288" s="3532"/>
      <c r="LJK1048288" s="3532"/>
      <c r="LJL1048288" s="3532"/>
      <c r="LJM1048288" s="3532"/>
      <c r="LJN1048288" s="3532"/>
      <c r="LJO1048288" s="3532"/>
      <c r="LJP1048288" s="3532"/>
      <c r="LJQ1048288" s="3532"/>
      <c r="LJR1048288" s="3532"/>
      <c r="LJS1048288" s="3532"/>
      <c r="LJT1048288" s="3532"/>
      <c r="LJU1048288" s="3532"/>
      <c r="LJV1048288" s="3532"/>
      <c r="LJW1048288" s="3532"/>
      <c r="LJX1048288" s="3532"/>
      <c r="LJY1048288" s="3532"/>
      <c r="LJZ1048288" s="3532"/>
      <c r="LKA1048288" s="3532"/>
      <c r="LKB1048288" s="3532"/>
      <c r="LKC1048288" s="3532"/>
      <c r="LKD1048288" s="3532"/>
      <c r="LKE1048288" s="3532"/>
      <c r="LKF1048288" s="3532"/>
      <c r="LKG1048288" s="3532"/>
      <c r="LKH1048288" s="3532"/>
      <c r="LKI1048288" s="3532"/>
      <c r="LKJ1048288" s="3532"/>
      <c r="LKK1048288" s="3532"/>
      <c r="LKL1048288" s="3532"/>
      <c r="LKM1048288" s="3532"/>
      <c r="LKN1048288" s="3532"/>
      <c r="LKO1048288" s="3532"/>
      <c r="LKP1048288" s="3532"/>
      <c r="LKQ1048288" s="3532"/>
      <c r="LKR1048288" s="3532"/>
      <c r="LKS1048288" s="3532"/>
      <c r="LKT1048288" s="3532"/>
      <c r="LKU1048288" s="3532"/>
      <c r="LKV1048288" s="3532"/>
      <c r="LKW1048288" s="3532"/>
      <c r="LKX1048288" s="3532"/>
      <c r="LKY1048288" s="3532"/>
      <c r="LKZ1048288" s="3532"/>
      <c r="LLA1048288" s="3532"/>
      <c r="LLB1048288" s="3532"/>
      <c r="LLC1048288" s="3532"/>
      <c r="LLD1048288" s="3532"/>
      <c r="LLE1048288" s="3532"/>
      <c r="LLF1048288" s="3532"/>
      <c r="LLG1048288" s="3532"/>
      <c r="LLH1048288" s="3532"/>
      <c r="LLI1048288" s="3532"/>
      <c r="LLJ1048288" s="3532"/>
      <c r="LLK1048288" s="3532"/>
      <c r="LLL1048288" s="3532"/>
      <c r="LLM1048288" s="3532"/>
      <c r="LLN1048288" s="3532"/>
      <c r="LLO1048288" s="3532"/>
      <c r="LLP1048288" s="3532"/>
      <c r="LLQ1048288" s="3532"/>
      <c r="LLR1048288" s="3532"/>
      <c r="LLS1048288" s="3532"/>
      <c r="LLT1048288" s="3532"/>
      <c r="LLU1048288" s="3532"/>
      <c r="LLV1048288" s="3532"/>
      <c r="LLW1048288" s="3532"/>
      <c r="LLX1048288" s="3532"/>
      <c r="LLY1048288" s="3532"/>
      <c r="LLZ1048288" s="3532"/>
      <c r="LMA1048288" s="3532"/>
      <c r="LMB1048288" s="3532"/>
      <c r="LMC1048288" s="3532"/>
      <c r="LMD1048288" s="3532"/>
      <c r="LME1048288" s="3532"/>
      <c r="LMF1048288" s="3532"/>
      <c r="LMG1048288" s="3532"/>
      <c r="LMH1048288" s="3532"/>
      <c r="LMI1048288" s="3532"/>
      <c r="LMJ1048288" s="3532"/>
      <c r="LMK1048288" s="3532"/>
      <c r="LML1048288" s="3532"/>
      <c r="LMM1048288" s="3532"/>
      <c r="LMN1048288" s="3532"/>
      <c r="LMO1048288" s="3532"/>
      <c r="LMP1048288" s="3532"/>
      <c r="LMQ1048288" s="3532"/>
      <c r="LMR1048288" s="3532"/>
      <c r="LMS1048288" s="3532"/>
      <c r="LMT1048288" s="3532"/>
      <c r="LMU1048288" s="3532"/>
      <c r="LMV1048288" s="3532"/>
      <c r="LMW1048288" s="3532"/>
      <c r="LMX1048288" s="3532"/>
      <c r="LMY1048288" s="3532"/>
      <c r="LMZ1048288" s="3532"/>
      <c r="LNA1048288" s="3532"/>
      <c r="LNB1048288" s="3532"/>
      <c r="LNC1048288" s="3532"/>
      <c r="LND1048288" s="3532"/>
      <c r="LNE1048288" s="3532"/>
      <c r="LNF1048288" s="3532"/>
      <c r="LNG1048288" s="3532"/>
      <c r="LNH1048288" s="3532"/>
      <c r="LNI1048288" s="3532"/>
      <c r="LNJ1048288" s="3532"/>
      <c r="LNK1048288" s="3532"/>
      <c r="LNL1048288" s="3532"/>
      <c r="LNM1048288" s="3532"/>
      <c r="LNN1048288" s="3532"/>
      <c r="LNO1048288" s="3532"/>
      <c r="LNP1048288" s="3532"/>
      <c r="LNQ1048288" s="3532"/>
      <c r="LNR1048288" s="3532"/>
      <c r="LNS1048288" s="3532"/>
      <c r="LNT1048288" s="3532"/>
      <c r="LNU1048288" s="3532"/>
      <c r="LNV1048288" s="3532"/>
      <c r="LNW1048288" s="3532"/>
      <c r="LNX1048288" s="3532"/>
      <c r="LNY1048288" s="3532"/>
      <c r="LNZ1048288" s="3532"/>
      <c r="LOA1048288" s="3532"/>
      <c r="LOB1048288" s="3532"/>
      <c r="LOC1048288" s="3532"/>
      <c r="LOD1048288" s="3532"/>
      <c r="LOE1048288" s="3532"/>
      <c r="LOF1048288" s="3532"/>
      <c r="LOG1048288" s="3532"/>
      <c r="LOH1048288" s="3532"/>
      <c r="LOI1048288" s="3532"/>
      <c r="LOJ1048288" s="3532"/>
      <c r="LOK1048288" s="3532"/>
      <c r="LOL1048288" s="3532"/>
      <c r="LOM1048288" s="3532"/>
      <c r="LON1048288" s="3532"/>
      <c r="LOO1048288" s="3532"/>
      <c r="LOP1048288" s="3532"/>
      <c r="LOQ1048288" s="3532"/>
      <c r="LOR1048288" s="3532"/>
      <c r="LOS1048288" s="3532"/>
      <c r="LOT1048288" s="3532"/>
      <c r="LOU1048288" s="3532"/>
      <c r="LOV1048288" s="3532"/>
      <c r="LOW1048288" s="3532"/>
      <c r="LOX1048288" s="3532"/>
      <c r="LOY1048288" s="3532"/>
      <c r="LOZ1048288" s="3532"/>
      <c r="LPA1048288" s="3532"/>
      <c r="LPB1048288" s="3532"/>
      <c r="LPC1048288" s="3532"/>
      <c r="LPD1048288" s="3532"/>
      <c r="LPE1048288" s="3532"/>
      <c r="LPF1048288" s="3532"/>
      <c r="LPG1048288" s="3532"/>
      <c r="LPH1048288" s="3532"/>
      <c r="LPI1048288" s="3532"/>
      <c r="LPJ1048288" s="3532"/>
      <c r="LPK1048288" s="3532"/>
      <c r="LPL1048288" s="3532"/>
      <c r="LPM1048288" s="3532"/>
      <c r="LPN1048288" s="3532"/>
      <c r="LPO1048288" s="3532"/>
      <c r="LPP1048288" s="3532"/>
      <c r="LPQ1048288" s="3532"/>
      <c r="LPR1048288" s="3532"/>
      <c r="LPS1048288" s="3532"/>
      <c r="LPT1048288" s="3532"/>
      <c r="LPU1048288" s="3532"/>
      <c r="LPV1048288" s="3532"/>
      <c r="LPW1048288" s="3532"/>
      <c r="LPX1048288" s="3532"/>
      <c r="LPY1048288" s="3532"/>
      <c r="LPZ1048288" s="3532"/>
      <c r="LQA1048288" s="3532"/>
      <c r="LQB1048288" s="3532"/>
      <c r="LQC1048288" s="3532"/>
      <c r="LQD1048288" s="3532"/>
      <c r="LQE1048288" s="3532"/>
      <c r="LQF1048288" s="3532"/>
      <c r="LQG1048288" s="3532"/>
      <c r="LQH1048288" s="3532"/>
      <c r="LQI1048288" s="3532"/>
      <c r="LQJ1048288" s="3532"/>
      <c r="LQK1048288" s="3532"/>
      <c r="LQL1048288" s="3532"/>
      <c r="LQM1048288" s="3532"/>
      <c r="LQN1048288" s="3532"/>
      <c r="LQO1048288" s="3532"/>
      <c r="LQP1048288" s="3532"/>
      <c r="LQQ1048288" s="3532"/>
      <c r="LQR1048288" s="3532"/>
      <c r="LQS1048288" s="3532"/>
      <c r="LQT1048288" s="3532"/>
      <c r="LQU1048288" s="3532"/>
      <c r="LQV1048288" s="3532"/>
      <c r="LQW1048288" s="3532"/>
      <c r="LQX1048288" s="3532"/>
      <c r="LQY1048288" s="3532"/>
      <c r="LQZ1048288" s="3532"/>
      <c r="LRA1048288" s="3532"/>
      <c r="LRB1048288" s="3532"/>
      <c r="LRC1048288" s="3532"/>
      <c r="LRD1048288" s="3532"/>
      <c r="LRE1048288" s="3532"/>
      <c r="LRF1048288" s="3532"/>
      <c r="LRG1048288" s="3532"/>
      <c r="LRH1048288" s="3532"/>
      <c r="LRI1048288" s="3532"/>
      <c r="LRJ1048288" s="3532"/>
      <c r="LRK1048288" s="3532"/>
      <c r="LRL1048288" s="3532"/>
      <c r="LRM1048288" s="3532"/>
      <c r="LRN1048288" s="3532"/>
      <c r="LRO1048288" s="3532"/>
      <c r="LRP1048288" s="3532"/>
      <c r="LRQ1048288" s="3532"/>
      <c r="LRR1048288" s="3532"/>
      <c r="LRS1048288" s="3532"/>
      <c r="LRT1048288" s="3532"/>
      <c r="LRU1048288" s="3532"/>
      <c r="LRV1048288" s="3532"/>
      <c r="LRW1048288" s="3532"/>
      <c r="LRX1048288" s="3532"/>
      <c r="LRY1048288" s="3532"/>
      <c r="LRZ1048288" s="3532"/>
      <c r="LSA1048288" s="3532"/>
      <c r="LSB1048288" s="3532"/>
      <c r="LSC1048288" s="3532"/>
      <c r="LSD1048288" s="3532"/>
      <c r="LSE1048288" s="3532"/>
      <c r="LSF1048288" s="3532"/>
      <c r="LSG1048288" s="3532"/>
      <c r="LSH1048288" s="3532"/>
      <c r="LSI1048288" s="3532"/>
      <c r="LSJ1048288" s="3532"/>
      <c r="LSK1048288" s="3532"/>
      <c r="LSL1048288" s="3532"/>
      <c r="LSM1048288" s="3532"/>
      <c r="LSN1048288" s="3532"/>
      <c r="LSO1048288" s="3532"/>
      <c r="LSP1048288" s="3532"/>
      <c r="LSQ1048288" s="3532"/>
      <c r="LSR1048288" s="3532"/>
      <c r="LSS1048288" s="3532"/>
      <c r="LST1048288" s="3532"/>
      <c r="LSU1048288" s="3532"/>
      <c r="LSV1048288" s="3532"/>
      <c r="LSW1048288" s="3532"/>
      <c r="LSX1048288" s="3532"/>
      <c r="LSY1048288" s="3532"/>
      <c r="LSZ1048288" s="3532"/>
      <c r="LTA1048288" s="3532"/>
      <c r="LTB1048288" s="3532"/>
      <c r="LTC1048288" s="3532"/>
      <c r="LTD1048288" s="3532"/>
      <c r="LTE1048288" s="3532"/>
      <c r="LTF1048288" s="3532"/>
      <c r="LTG1048288" s="3532"/>
      <c r="LTH1048288" s="3532"/>
      <c r="LTI1048288" s="3532"/>
      <c r="LTJ1048288" s="3532"/>
      <c r="LTK1048288" s="3532"/>
      <c r="LTL1048288" s="3532"/>
      <c r="LTM1048288" s="3532"/>
      <c r="LTN1048288" s="3532"/>
      <c r="LTO1048288" s="3532"/>
      <c r="LTP1048288" s="3532"/>
      <c r="LTQ1048288" s="3532"/>
      <c r="LTR1048288" s="3532"/>
      <c r="LTS1048288" s="3532"/>
      <c r="LTT1048288" s="3532"/>
      <c r="LTU1048288" s="3532"/>
      <c r="LTV1048288" s="3532"/>
      <c r="LTW1048288" s="3532"/>
      <c r="LTX1048288" s="3532"/>
      <c r="LTY1048288" s="3532"/>
      <c r="LTZ1048288" s="3532"/>
      <c r="LUA1048288" s="3532"/>
      <c r="LUB1048288" s="3532"/>
      <c r="LUC1048288" s="3532"/>
      <c r="LUD1048288" s="3532"/>
      <c r="LUE1048288" s="3532"/>
      <c r="LUF1048288" s="3532"/>
      <c r="LUG1048288" s="3532"/>
      <c r="LUH1048288" s="3532"/>
      <c r="LUI1048288" s="3532"/>
      <c r="LUJ1048288" s="3532"/>
      <c r="LUK1048288" s="3532"/>
      <c r="LUL1048288" s="3532"/>
      <c r="LUM1048288" s="3532"/>
      <c r="LUN1048288" s="3532"/>
      <c r="LUO1048288" s="3532"/>
      <c r="LUP1048288" s="3532"/>
      <c r="LUQ1048288" s="3532"/>
      <c r="LUR1048288" s="3532"/>
      <c r="LUS1048288" s="3532"/>
      <c r="LUT1048288" s="3532"/>
      <c r="LUU1048288" s="3532"/>
      <c r="LUV1048288" s="3532"/>
      <c r="LUW1048288" s="3532"/>
      <c r="LUX1048288" s="3532"/>
      <c r="LUY1048288" s="3532"/>
      <c r="LUZ1048288" s="3532"/>
      <c r="LVA1048288" s="3532"/>
      <c r="LVB1048288" s="3532"/>
      <c r="LVC1048288" s="3532"/>
      <c r="LVD1048288" s="3532"/>
      <c r="LVE1048288" s="3532"/>
      <c r="LVF1048288" s="3532"/>
      <c r="LVG1048288" s="3532"/>
      <c r="LVH1048288" s="3532"/>
      <c r="LVI1048288" s="3532"/>
      <c r="LVJ1048288" s="3532"/>
      <c r="LVK1048288" s="3532"/>
      <c r="LVL1048288" s="3532"/>
      <c r="LVM1048288" s="3532"/>
      <c r="LVN1048288" s="3532"/>
      <c r="LVO1048288" s="3532"/>
      <c r="LVP1048288" s="3532"/>
      <c r="LVQ1048288" s="3532"/>
      <c r="LVR1048288" s="3532"/>
      <c r="LVS1048288" s="3532"/>
      <c r="LVT1048288" s="3532"/>
      <c r="LVU1048288" s="3532"/>
      <c r="LVV1048288" s="3532"/>
      <c r="LVW1048288" s="3532"/>
      <c r="LVX1048288" s="3532"/>
      <c r="LVY1048288" s="3532"/>
      <c r="LVZ1048288" s="3532"/>
      <c r="LWA1048288" s="3532"/>
      <c r="LWB1048288" s="3532"/>
      <c r="LWC1048288" s="3532"/>
      <c r="LWD1048288" s="3532"/>
      <c r="LWE1048288" s="3532"/>
      <c r="LWF1048288" s="3532"/>
      <c r="LWG1048288" s="3532"/>
      <c r="LWH1048288" s="3532"/>
      <c r="LWI1048288" s="3532"/>
      <c r="LWJ1048288" s="3532"/>
      <c r="LWK1048288" s="3532"/>
      <c r="LWL1048288" s="3532"/>
      <c r="LWM1048288" s="3532"/>
      <c r="LWN1048288" s="3532"/>
      <c r="LWO1048288" s="3532"/>
      <c r="LWP1048288" s="3532"/>
      <c r="LWQ1048288" s="3532"/>
      <c r="LWR1048288" s="3532"/>
      <c r="LWS1048288" s="3532"/>
      <c r="LWT1048288" s="3532"/>
      <c r="LWU1048288" s="3532"/>
      <c r="LWV1048288" s="3532"/>
      <c r="LWW1048288" s="3532"/>
      <c r="LWX1048288" s="3532"/>
      <c r="LWY1048288" s="3532"/>
      <c r="LWZ1048288" s="3532"/>
      <c r="LXA1048288" s="3532"/>
      <c r="LXB1048288" s="3532"/>
      <c r="LXC1048288" s="3532"/>
      <c r="LXD1048288" s="3532"/>
      <c r="LXE1048288" s="3532"/>
      <c r="LXF1048288" s="3532"/>
      <c r="LXG1048288" s="3532"/>
      <c r="LXH1048288" s="3532"/>
      <c r="LXI1048288" s="3532"/>
      <c r="LXJ1048288" s="3532"/>
      <c r="LXK1048288" s="3532"/>
      <c r="LXL1048288" s="3532"/>
      <c r="LXM1048288" s="3532"/>
      <c r="LXN1048288" s="3532"/>
      <c r="LXO1048288" s="3532"/>
      <c r="LXP1048288" s="3532"/>
      <c r="LXQ1048288" s="3532"/>
      <c r="LXR1048288" s="3532"/>
      <c r="LXS1048288" s="3532"/>
      <c r="LXT1048288" s="3532"/>
      <c r="LXU1048288" s="3532"/>
      <c r="LXV1048288" s="3532"/>
      <c r="LXW1048288" s="3532"/>
      <c r="LXX1048288" s="3532"/>
      <c r="LXY1048288" s="3532"/>
      <c r="LXZ1048288" s="3532"/>
      <c r="LYA1048288" s="3532"/>
      <c r="LYB1048288" s="3532"/>
      <c r="LYC1048288" s="3532"/>
      <c r="LYD1048288" s="3532"/>
      <c r="LYE1048288" s="3532"/>
      <c r="LYF1048288" s="3532"/>
      <c r="LYG1048288" s="3532"/>
      <c r="LYH1048288" s="3532"/>
      <c r="LYI1048288" s="3532"/>
      <c r="LYJ1048288" s="3532"/>
      <c r="LYK1048288" s="3532"/>
      <c r="LYL1048288" s="3532"/>
      <c r="LYM1048288" s="3532"/>
      <c r="LYN1048288" s="3532"/>
      <c r="LYO1048288" s="3532"/>
      <c r="LYP1048288" s="3532"/>
      <c r="LYQ1048288" s="3532"/>
      <c r="LYR1048288" s="3532"/>
      <c r="LYS1048288" s="3532"/>
      <c r="LYT1048288" s="3532"/>
      <c r="LYU1048288" s="3532"/>
      <c r="LYV1048288" s="3532"/>
      <c r="LYW1048288" s="3532"/>
      <c r="LYX1048288" s="3532"/>
      <c r="LYY1048288" s="3532"/>
      <c r="LYZ1048288" s="3532"/>
      <c r="LZA1048288" s="3532"/>
      <c r="LZB1048288" s="3532"/>
      <c r="LZC1048288" s="3532"/>
      <c r="LZD1048288" s="3532"/>
      <c r="LZE1048288" s="3532"/>
      <c r="LZF1048288" s="3532"/>
      <c r="LZG1048288" s="3532"/>
      <c r="LZH1048288" s="3532"/>
      <c r="LZI1048288" s="3532"/>
      <c r="LZJ1048288" s="3532"/>
      <c r="LZK1048288" s="3532"/>
      <c r="LZL1048288" s="3532"/>
      <c r="LZM1048288" s="3532"/>
      <c r="LZN1048288" s="3532"/>
      <c r="LZO1048288" s="3532"/>
      <c r="LZP1048288" s="3532"/>
      <c r="LZQ1048288" s="3532"/>
      <c r="LZR1048288" s="3532"/>
      <c r="LZS1048288" s="3532"/>
      <c r="LZT1048288" s="3532"/>
      <c r="LZU1048288" s="3532"/>
      <c r="LZV1048288" s="3532"/>
      <c r="LZW1048288" s="3532"/>
      <c r="LZX1048288" s="3532"/>
      <c r="LZY1048288" s="3532"/>
      <c r="LZZ1048288" s="3532"/>
      <c r="MAA1048288" s="3532"/>
      <c r="MAB1048288" s="3532"/>
      <c r="MAC1048288" s="3532"/>
      <c r="MAD1048288" s="3532"/>
      <c r="MAE1048288" s="3532"/>
      <c r="MAF1048288" s="3532"/>
      <c r="MAG1048288" s="3532"/>
      <c r="MAH1048288" s="3532"/>
      <c r="MAI1048288" s="3532"/>
      <c r="MAJ1048288" s="3532"/>
      <c r="MAK1048288" s="3532"/>
      <c r="MAL1048288" s="3532"/>
      <c r="MAM1048288" s="3532"/>
      <c r="MAN1048288" s="3532"/>
      <c r="MAO1048288" s="3532"/>
      <c r="MAP1048288" s="3532"/>
      <c r="MAQ1048288" s="3532"/>
      <c r="MAR1048288" s="3532"/>
      <c r="MAS1048288" s="3532"/>
      <c r="MAT1048288" s="3532"/>
      <c r="MAU1048288" s="3532"/>
      <c r="MAV1048288" s="3532"/>
      <c r="MAW1048288" s="3532"/>
      <c r="MAX1048288" s="3532"/>
      <c r="MAY1048288" s="3532"/>
      <c r="MAZ1048288" s="3532"/>
      <c r="MBA1048288" s="3532"/>
      <c r="MBB1048288" s="3532"/>
      <c r="MBC1048288" s="3532"/>
      <c r="MBD1048288" s="3532"/>
      <c r="MBE1048288" s="3532"/>
      <c r="MBF1048288" s="3532"/>
      <c r="MBG1048288" s="3532"/>
      <c r="MBH1048288" s="3532"/>
      <c r="MBI1048288" s="3532"/>
      <c r="MBJ1048288" s="3532"/>
      <c r="MBK1048288" s="3532"/>
      <c r="MBL1048288" s="3532"/>
      <c r="MBM1048288" s="3532"/>
      <c r="MBN1048288" s="3532"/>
      <c r="MBO1048288" s="3532"/>
      <c r="MBP1048288" s="3532"/>
      <c r="MBQ1048288" s="3532"/>
      <c r="MBR1048288" s="3532"/>
      <c r="MBS1048288" s="3532"/>
      <c r="MBT1048288" s="3532"/>
      <c r="MBU1048288" s="3532"/>
      <c r="MBV1048288" s="3532"/>
      <c r="MBW1048288" s="3532"/>
      <c r="MBX1048288" s="3532"/>
      <c r="MBY1048288" s="3532"/>
      <c r="MBZ1048288" s="3532"/>
      <c r="MCA1048288" s="3532"/>
      <c r="MCB1048288" s="3532"/>
      <c r="MCC1048288" s="3532"/>
      <c r="MCD1048288" s="3532"/>
      <c r="MCE1048288" s="3532"/>
      <c r="MCF1048288" s="3532"/>
      <c r="MCG1048288" s="3532"/>
      <c r="MCH1048288" s="3532"/>
      <c r="MCI1048288" s="3532"/>
      <c r="MCJ1048288" s="3532"/>
      <c r="MCK1048288" s="3532"/>
      <c r="MCL1048288" s="3532"/>
      <c r="MCM1048288" s="3532"/>
      <c r="MCN1048288" s="3532"/>
      <c r="MCO1048288" s="3532"/>
      <c r="MCP1048288" s="3532"/>
      <c r="MCQ1048288" s="3532"/>
      <c r="MCR1048288" s="3532"/>
      <c r="MCS1048288" s="3532"/>
      <c r="MCT1048288" s="3532"/>
      <c r="MCU1048288" s="3532"/>
      <c r="MCV1048288" s="3532"/>
      <c r="MCW1048288" s="3532"/>
      <c r="MCX1048288" s="3532"/>
      <c r="MCY1048288" s="3532"/>
      <c r="MCZ1048288" s="3532"/>
      <c r="MDA1048288" s="3532"/>
      <c r="MDB1048288" s="3532"/>
      <c r="MDC1048288" s="3532"/>
      <c r="MDD1048288" s="3532"/>
      <c r="MDE1048288" s="3532"/>
      <c r="MDF1048288" s="3532"/>
      <c r="MDG1048288" s="3532"/>
      <c r="MDH1048288" s="3532"/>
      <c r="MDI1048288" s="3532"/>
      <c r="MDJ1048288" s="3532"/>
      <c r="MDK1048288" s="3532"/>
      <c r="MDL1048288" s="3532"/>
      <c r="MDM1048288" s="3532"/>
      <c r="MDN1048288" s="3532"/>
      <c r="MDO1048288" s="3532"/>
      <c r="MDP1048288" s="3532"/>
      <c r="MDQ1048288" s="3532"/>
      <c r="MDR1048288" s="3532"/>
      <c r="MDS1048288" s="3532"/>
      <c r="MDT1048288" s="3532"/>
      <c r="MDU1048288" s="3532"/>
      <c r="MDV1048288" s="3532"/>
      <c r="MDW1048288" s="3532"/>
      <c r="MDX1048288" s="3532"/>
      <c r="MDY1048288" s="3532"/>
      <c r="MDZ1048288" s="3532"/>
      <c r="MEA1048288" s="3532"/>
      <c r="MEB1048288" s="3532"/>
      <c r="MEC1048288" s="3532"/>
      <c r="MED1048288" s="3532"/>
      <c r="MEE1048288" s="3532"/>
      <c r="MEF1048288" s="3532"/>
      <c r="MEG1048288" s="3532"/>
      <c r="MEH1048288" s="3532"/>
      <c r="MEI1048288" s="3532"/>
      <c r="MEJ1048288" s="3532"/>
      <c r="MEK1048288" s="3532"/>
      <c r="MEL1048288" s="3532"/>
      <c r="MEM1048288" s="3532"/>
      <c r="MEN1048288" s="3532"/>
      <c r="MEO1048288" s="3532"/>
      <c r="MEP1048288" s="3532"/>
      <c r="MEQ1048288" s="3532"/>
      <c r="MER1048288" s="3532"/>
      <c r="MES1048288" s="3532"/>
      <c r="MET1048288" s="3532"/>
      <c r="MEU1048288" s="3532"/>
      <c r="MEV1048288" s="3532"/>
      <c r="MEW1048288" s="3532"/>
      <c r="MEX1048288" s="3532"/>
      <c r="MEY1048288" s="3532"/>
      <c r="MEZ1048288" s="3532"/>
      <c r="MFA1048288" s="3532"/>
      <c r="MFB1048288" s="3532"/>
      <c r="MFC1048288" s="3532"/>
      <c r="MFD1048288" s="3532"/>
      <c r="MFE1048288" s="3532"/>
      <c r="MFF1048288" s="3532"/>
      <c r="MFG1048288" s="3532"/>
      <c r="MFH1048288" s="3532"/>
      <c r="MFI1048288" s="3532"/>
      <c r="MFJ1048288" s="3532"/>
      <c r="MFK1048288" s="3532"/>
      <c r="MFL1048288" s="3532"/>
      <c r="MFM1048288" s="3532"/>
      <c r="MFN1048288" s="3532"/>
      <c r="MFO1048288" s="3532"/>
      <c r="MFP1048288" s="3532"/>
      <c r="MFQ1048288" s="3532"/>
      <c r="MFR1048288" s="3532"/>
      <c r="MFS1048288" s="3532"/>
      <c r="MFT1048288" s="3532"/>
      <c r="MFU1048288" s="3532"/>
      <c r="MFV1048288" s="3532"/>
      <c r="MFW1048288" s="3532"/>
      <c r="MFX1048288" s="3532"/>
      <c r="MFY1048288" s="3532"/>
      <c r="MFZ1048288" s="3532"/>
      <c r="MGA1048288" s="3532"/>
      <c r="MGB1048288" s="3532"/>
      <c r="MGC1048288" s="3532"/>
      <c r="MGD1048288" s="3532"/>
      <c r="MGE1048288" s="3532"/>
      <c r="MGF1048288" s="3532"/>
      <c r="MGG1048288" s="3532"/>
      <c r="MGH1048288" s="3532"/>
      <c r="MGI1048288" s="3532"/>
      <c r="MGJ1048288" s="3532"/>
      <c r="MGK1048288" s="3532"/>
      <c r="MGL1048288" s="3532"/>
      <c r="MGM1048288" s="3532"/>
      <c r="MGN1048288" s="3532"/>
      <c r="MGO1048288" s="3532"/>
      <c r="MGP1048288" s="3532"/>
      <c r="MGQ1048288" s="3532"/>
      <c r="MGR1048288" s="3532"/>
      <c r="MGS1048288" s="3532"/>
      <c r="MGT1048288" s="3532"/>
      <c r="MGU1048288" s="3532"/>
      <c r="MGV1048288" s="3532"/>
      <c r="MGW1048288" s="3532"/>
      <c r="MGX1048288" s="3532"/>
      <c r="MGY1048288" s="3532"/>
      <c r="MGZ1048288" s="3532"/>
      <c r="MHA1048288" s="3532"/>
      <c r="MHB1048288" s="3532"/>
      <c r="MHC1048288" s="3532"/>
      <c r="MHD1048288" s="3532"/>
      <c r="MHE1048288" s="3532"/>
      <c r="MHF1048288" s="3532"/>
      <c r="MHG1048288" s="3532"/>
      <c r="MHH1048288" s="3532"/>
      <c r="MHI1048288" s="3532"/>
      <c r="MHJ1048288" s="3532"/>
      <c r="MHK1048288" s="3532"/>
      <c r="MHL1048288" s="3532"/>
      <c r="MHM1048288" s="3532"/>
      <c r="MHN1048288" s="3532"/>
      <c r="MHO1048288" s="3532"/>
      <c r="MHP1048288" s="3532"/>
      <c r="MHQ1048288" s="3532"/>
      <c r="MHR1048288" s="3532"/>
      <c r="MHS1048288" s="3532"/>
      <c r="MHT1048288" s="3532"/>
      <c r="MHU1048288" s="3532"/>
      <c r="MHV1048288" s="3532"/>
      <c r="MHW1048288" s="3532"/>
      <c r="MHX1048288" s="3532"/>
      <c r="MHY1048288" s="3532"/>
      <c r="MHZ1048288" s="3532"/>
      <c r="MIA1048288" s="3532"/>
      <c r="MIB1048288" s="3532"/>
      <c r="MIC1048288" s="3532"/>
      <c r="MID1048288" s="3532"/>
      <c r="MIE1048288" s="3532"/>
      <c r="MIF1048288" s="3532"/>
      <c r="MIG1048288" s="3532"/>
      <c r="MIH1048288" s="3532"/>
      <c r="MII1048288" s="3532"/>
      <c r="MIJ1048288" s="3532"/>
      <c r="MIK1048288" s="3532"/>
      <c r="MIL1048288" s="3532"/>
      <c r="MIM1048288" s="3532"/>
      <c r="MIN1048288" s="3532"/>
      <c r="MIO1048288" s="3532"/>
      <c r="MIP1048288" s="3532"/>
      <c r="MIQ1048288" s="3532"/>
      <c r="MIR1048288" s="3532"/>
      <c r="MIS1048288" s="3532"/>
      <c r="MIT1048288" s="3532"/>
      <c r="MIU1048288" s="3532"/>
      <c r="MIV1048288" s="3532"/>
      <c r="MIW1048288" s="3532"/>
      <c r="MIX1048288" s="3532"/>
      <c r="MIY1048288" s="3532"/>
      <c r="MIZ1048288" s="3532"/>
      <c r="MJA1048288" s="3532"/>
      <c r="MJB1048288" s="3532"/>
      <c r="MJC1048288" s="3532"/>
      <c r="MJD1048288" s="3532"/>
      <c r="MJE1048288" s="3532"/>
      <c r="MJF1048288" s="3532"/>
      <c r="MJG1048288" s="3532"/>
      <c r="MJH1048288" s="3532"/>
      <c r="MJI1048288" s="3532"/>
      <c r="MJJ1048288" s="3532"/>
      <c r="MJK1048288" s="3532"/>
      <c r="MJL1048288" s="3532"/>
      <c r="MJM1048288" s="3532"/>
      <c r="MJN1048288" s="3532"/>
      <c r="MJO1048288" s="3532"/>
      <c r="MJP1048288" s="3532"/>
      <c r="MJQ1048288" s="3532"/>
      <c r="MJR1048288" s="3532"/>
      <c r="MJS1048288" s="3532"/>
      <c r="MJT1048288" s="3532"/>
      <c r="MJU1048288" s="3532"/>
      <c r="MJV1048288" s="3532"/>
      <c r="MJW1048288" s="3532"/>
      <c r="MJX1048288" s="3532"/>
      <c r="MJY1048288" s="3532"/>
      <c r="MJZ1048288" s="3532"/>
      <c r="MKA1048288" s="3532"/>
      <c r="MKB1048288" s="3532"/>
      <c r="MKC1048288" s="3532"/>
      <c r="MKD1048288" s="3532"/>
      <c r="MKE1048288" s="3532"/>
      <c r="MKF1048288" s="3532"/>
      <c r="MKG1048288" s="3532"/>
      <c r="MKH1048288" s="3532"/>
      <c r="MKI1048288" s="3532"/>
      <c r="MKJ1048288" s="3532"/>
      <c r="MKK1048288" s="3532"/>
      <c r="MKL1048288" s="3532"/>
      <c r="MKM1048288" s="3532"/>
      <c r="MKN1048288" s="3532"/>
      <c r="MKO1048288" s="3532"/>
      <c r="MKP1048288" s="3532"/>
      <c r="MKQ1048288" s="3532"/>
      <c r="MKR1048288" s="3532"/>
      <c r="MKS1048288" s="3532"/>
      <c r="MKT1048288" s="3532"/>
      <c r="MKU1048288" s="3532"/>
      <c r="MKV1048288" s="3532"/>
      <c r="MKW1048288" s="3532"/>
      <c r="MKX1048288" s="3532"/>
      <c r="MKY1048288" s="3532"/>
      <c r="MKZ1048288" s="3532"/>
      <c r="MLA1048288" s="3532"/>
      <c r="MLB1048288" s="3532"/>
      <c r="MLC1048288" s="3532"/>
      <c r="MLD1048288" s="3532"/>
      <c r="MLE1048288" s="3532"/>
      <c r="MLF1048288" s="3532"/>
      <c r="MLG1048288" s="3532"/>
      <c r="MLH1048288" s="3532"/>
      <c r="MLI1048288" s="3532"/>
      <c r="MLJ1048288" s="3532"/>
      <c r="MLK1048288" s="3532"/>
      <c r="MLL1048288" s="3532"/>
      <c r="MLM1048288" s="3532"/>
      <c r="MLN1048288" s="3532"/>
      <c r="MLO1048288" s="3532"/>
      <c r="MLP1048288" s="3532"/>
      <c r="MLQ1048288" s="3532"/>
      <c r="MLR1048288" s="3532"/>
      <c r="MLS1048288" s="3532"/>
      <c r="MLT1048288" s="3532"/>
      <c r="MLU1048288" s="3532"/>
      <c r="MLV1048288" s="3532"/>
      <c r="MLW1048288" s="3532"/>
      <c r="MLX1048288" s="3532"/>
      <c r="MLY1048288" s="3532"/>
      <c r="MLZ1048288" s="3532"/>
      <c r="MMA1048288" s="3532"/>
      <c r="MMB1048288" s="3532"/>
      <c r="MMC1048288" s="3532"/>
      <c r="MMD1048288" s="3532"/>
      <c r="MME1048288" s="3532"/>
      <c r="MMF1048288" s="3532"/>
      <c r="MMG1048288" s="3532"/>
      <c r="MMH1048288" s="3532"/>
      <c r="MMI1048288" s="3532"/>
      <c r="MMJ1048288" s="3532"/>
      <c r="MMK1048288" s="3532"/>
      <c r="MML1048288" s="3532"/>
      <c r="MMM1048288" s="3532"/>
      <c r="MMN1048288" s="3532"/>
      <c r="MMO1048288" s="3532"/>
      <c r="MMP1048288" s="3532"/>
      <c r="MMQ1048288" s="3532"/>
      <c r="MMR1048288" s="3532"/>
      <c r="MMS1048288" s="3532"/>
      <c r="MMT1048288" s="3532"/>
      <c r="MMU1048288" s="3532"/>
      <c r="MMV1048288" s="3532"/>
      <c r="MMW1048288" s="3532"/>
      <c r="MMX1048288" s="3532"/>
      <c r="MMY1048288" s="3532"/>
      <c r="MMZ1048288" s="3532"/>
      <c r="MNA1048288" s="3532"/>
      <c r="MNB1048288" s="3532"/>
      <c r="MNC1048288" s="3532"/>
      <c r="MND1048288" s="3532"/>
      <c r="MNE1048288" s="3532"/>
      <c r="MNF1048288" s="3532"/>
      <c r="MNG1048288" s="3532"/>
      <c r="MNH1048288" s="3532"/>
      <c r="MNI1048288" s="3532"/>
      <c r="MNJ1048288" s="3532"/>
      <c r="MNK1048288" s="3532"/>
      <c r="MNL1048288" s="3532"/>
      <c r="MNM1048288" s="3532"/>
      <c r="MNN1048288" s="3532"/>
      <c r="MNO1048288" s="3532"/>
      <c r="MNP1048288" s="3532"/>
      <c r="MNQ1048288" s="3532"/>
      <c r="MNR1048288" s="3532"/>
      <c r="MNS1048288" s="3532"/>
      <c r="MNT1048288" s="3532"/>
      <c r="MNU1048288" s="3532"/>
      <c r="MNV1048288" s="3532"/>
      <c r="MNW1048288" s="3532"/>
      <c r="MNX1048288" s="3532"/>
      <c r="MNY1048288" s="3532"/>
      <c r="MNZ1048288" s="3532"/>
      <c r="MOA1048288" s="3532"/>
      <c r="MOB1048288" s="3532"/>
      <c r="MOC1048288" s="3532"/>
      <c r="MOD1048288" s="3532"/>
      <c r="MOE1048288" s="3532"/>
      <c r="MOF1048288" s="3532"/>
      <c r="MOG1048288" s="3532"/>
      <c r="MOH1048288" s="3532"/>
      <c r="MOI1048288" s="3532"/>
      <c r="MOJ1048288" s="3532"/>
      <c r="MOK1048288" s="3532"/>
      <c r="MOL1048288" s="3532"/>
      <c r="MOM1048288" s="3532"/>
      <c r="MON1048288" s="3532"/>
      <c r="MOO1048288" s="3532"/>
      <c r="MOP1048288" s="3532"/>
      <c r="MOQ1048288" s="3532"/>
      <c r="MOR1048288" s="3532"/>
      <c r="MOS1048288" s="3532"/>
      <c r="MOT1048288" s="3532"/>
      <c r="MOU1048288" s="3532"/>
      <c r="MOV1048288" s="3532"/>
      <c r="MOW1048288" s="3532"/>
      <c r="MOX1048288" s="3532"/>
      <c r="MOY1048288" s="3532"/>
      <c r="MOZ1048288" s="3532"/>
      <c r="MPA1048288" s="3532"/>
      <c r="MPB1048288" s="3532"/>
      <c r="MPC1048288" s="3532"/>
      <c r="MPD1048288" s="3532"/>
      <c r="MPE1048288" s="3532"/>
      <c r="MPF1048288" s="3532"/>
      <c r="MPG1048288" s="3532"/>
      <c r="MPH1048288" s="3532"/>
      <c r="MPI1048288" s="3532"/>
      <c r="MPJ1048288" s="3532"/>
      <c r="MPK1048288" s="3532"/>
      <c r="MPL1048288" s="3532"/>
      <c r="MPM1048288" s="3532"/>
      <c r="MPN1048288" s="3532"/>
      <c r="MPO1048288" s="3532"/>
      <c r="MPP1048288" s="3532"/>
      <c r="MPQ1048288" s="3532"/>
      <c r="MPR1048288" s="3532"/>
      <c r="MPS1048288" s="3532"/>
      <c r="MPT1048288" s="3532"/>
      <c r="MPU1048288" s="3532"/>
      <c r="MPV1048288" s="3532"/>
      <c r="MPW1048288" s="3532"/>
      <c r="MPX1048288" s="3532"/>
      <c r="MPY1048288" s="3532"/>
      <c r="MPZ1048288" s="3532"/>
      <c r="MQA1048288" s="3532"/>
      <c r="MQB1048288" s="3532"/>
      <c r="MQC1048288" s="3532"/>
      <c r="MQD1048288" s="3532"/>
      <c r="MQE1048288" s="3532"/>
      <c r="MQF1048288" s="3532"/>
      <c r="MQG1048288" s="3532"/>
      <c r="MQH1048288" s="3532"/>
      <c r="MQI1048288" s="3532"/>
      <c r="MQJ1048288" s="3532"/>
      <c r="MQK1048288" s="3532"/>
      <c r="MQL1048288" s="3532"/>
      <c r="MQM1048288" s="3532"/>
      <c r="MQN1048288" s="3532"/>
      <c r="MQO1048288" s="3532"/>
      <c r="MQP1048288" s="3532"/>
      <c r="MQQ1048288" s="3532"/>
      <c r="MQR1048288" s="3532"/>
      <c r="MQS1048288" s="3532"/>
      <c r="MQT1048288" s="3532"/>
      <c r="MQU1048288" s="3532"/>
      <c r="MQV1048288" s="3532"/>
      <c r="MQW1048288" s="3532"/>
      <c r="MQX1048288" s="3532"/>
      <c r="MQY1048288" s="3532"/>
      <c r="MQZ1048288" s="3532"/>
      <c r="MRA1048288" s="3532"/>
      <c r="MRB1048288" s="3532"/>
      <c r="MRC1048288" s="3532"/>
      <c r="MRD1048288" s="3532"/>
      <c r="MRE1048288" s="3532"/>
      <c r="MRF1048288" s="3532"/>
      <c r="MRG1048288" s="3532"/>
      <c r="MRH1048288" s="3532"/>
      <c r="MRI1048288" s="3532"/>
      <c r="MRJ1048288" s="3532"/>
      <c r="MRK1048288" s="3532"/>
      <c r="MRL1048288" s="3532"/>
      <c r="MRM1048288" s="3532"/>
      <c r="MRN1048288" s="3532"/>
      <c r="MRO1048288" s="3532"/>
      <c r="MRP1048288" s="3532"/>
      <c r="MRQ1048288" s="3532"/>
      <c r="MRR1048288" s="3532"/>
      <c r="MRS1048288" s="3532"/>
      <c r="MRT1048288" s="3532"/>
      <c r="MRU1048288" s="3532"/>
      <c r="MRV1048288" s="3532"/>
      <c r="MRW1048288" s="3532"/>
      <c r="MRX1048288" s="3532"/>
      <c r="MRY1048288" s="3532"/>
      <c r="MRZ1048288" s="3532"/>
      <c r="MSA1048288" s="3532"/>
      <c r="MSB1048288" s="3532"/>
      <c r="MSC1048288" s="3532"/>
      <c r="MSD1048288" s="3532"/>
      <c r="MSE1048288" s="3532"/>
      <c r="MSF1048288" s="3532"/>
      <c r="MSG1048288" s="3532"/>
      <c r="MSH1048288" s="3532"/>
      <c r="MSI1048288" s="3532"/>
      <c r="MSJ1048288" s="3532"/>
      <c r="MSK1048288" s="3532"/>
      <c r="MSL1048288" s="3532"/>
      <c r="MSM1048288" s="3532"/>
      <c r="MSN1048288" s="3532"/>
      <c r="MSO1048288" s="3532"/>
      <c r="MSP1048288" s="3532"/>
      <c r="MSQ1048288" s="3532"/>
      <c r="MSR1048288" s="3532"/>
      <c r="MSS1048288" s="3532"/>
      <c r="MST1048288" s="3532"/>
      <c r="MSU1048288" s="3532"/>
      <c r="MSV1048288" s="3532"/>
      <c r="MSW1048288" s="3532"/>
      <c r="MSX1048288" s="3532"/>
      <c r="MSY1048288" s="3532"/>
      <c r="MSZ1048288" s="3532"/>
      <c r="MTA1048288" s="3532"/>
      <c r="MTB1048288" s="3532"/>
      <c r="MTC1048288" s="3532"/>
      <c r="MTD1048288" s="3532"/>
      <c r="MTE1048288" s="3532"/>
      <c r="MTF1048288" s="3532"/>
      <c r="MTG1048288" s="3532"/>
      <c r="MTH1048288" s="3532"/>
      <c r="MTI1048288" s="3532"/>
      <c r="MTJ1048288" s="3532"/>
      <c r="MTK1048288" s="3532"/>
      <c r="MTL1048288" s="3532"/>
      <c r="MTM1048288" s="3532"/>
      <c r="MTN1048288" s="3532"/>
      <c r="MTO1048288" s="3532"/>
      <c r="MTP1048288" s="3532"/>
      <c r="MTQ1048288" s="3532"/>
      <c r="MTR1048288" s="3532"/>
      <c r="MTS1048288" s="3532"/>
      <c r="MTT1048288" s="3532"/>
      <c r="MTU1048288" s="3532"/>
      <c r="MTV1048288" s="3532"/>
      <c r="MTW1048288" s="3532"/>
      <c r="MTX1048288" s="3532"/>
      <c r="MTY1048288" s="3532"/>
      <c r="MTZ1048288" s="3532"/>
      <c r="MUA1048288" s="3532"/>
      <c r="MUB1048288" s="3532"/>
      <c r="MUC1048288" s="3532"/>
      <c r="MUD1048288" s="3532"/>
      <c r="MUE1048288" s="3532"/>
      <c r="MUF1048288" s="3532"/>
      <c r="MUG1048288" s="3532"/>
      <c r="MUH1048288" s="3532"/>
      <c r="MUI1048288" s="3532"/>
      <c r="MUJ1048288" s="3532"/>
      <c r="MUK1048288" s="3532"/>
      <c r="MUL1048288" s="3532"/>
      <c r="MUM1048288" s="3532"/>
      <c r="MUN1048288" s="3532"/>
      <c r="MUO1048288" s="3532"/>
      <c r="MUP1048288" s="3532"/>
      <c r="MUQ1048288" s="3532"/>
      <c r="MUR1048288" s="3532"/>
      <c r="MUS1048288" s="3532"/>
      <c r="MUT1048288" s="3532"/>
      <c r="MUU1048288" s="3532"/>
      <c r="MUV1048288" s="3532"/>
      <c r="MUW1048288" s="3532"/>
      <c r="MUX1048288" s="3532"/>
      <c r="MUY1048288" s="3532"/>
      <c r="MUZ1048288" s="3532"/>
      <c r="MVA1048288" s="3532"/>
      <c r="MVB1048288" s="3532"/>
      <c r="MVC1048288" s="3532"/>
      <c r="MVD1048288" s="3532"/>
      <c r="MVE1048288" s="3532"/>
      <c r="MVF1048288" s="3532"/>
      <c r="MVG1048288" s="3532"/>
      <c r="MVH1048288" s="3532"/>
      <c r="MVI1048288" s="3532"/>
      <c r="MVJ1048288" s="3532"/>
      <c r="MVK1048288" s="3532"/>
      <c r="MVL1048288" s="3532"/>
      <c r="MVM1048288" s="3532"/>
      <c r="MVN1048288" s="3532"/>
      <c r="MVO1048288" s="3532"/>
      <c r="MVP1048288" s="3532"/>
      <c r="MVQ1048288" s="3532"/>
      <c r="MVR1048288" s="3532"/>
      <c r="MVS1048288" s="3532"/>
      <c r="MVT1048288" s="3532"/>
      <c r="MVU1048288" s="3532"/>
      <c r="MVV1048288" s="3532"/>
      <c r="MVW1048288" s="3532"/>
      <c r="MVX1048288" s="3532"/>
      <c r="MVY1048288" s="3532"/>
      <c r="MVZ1048288" s="3532"/>
      <c r="MWA1048288" s="3532"/>
      <c r="MWB1048288" s="3532"/>
      <c r="MWC1048288" s="3532"/>
      <c r="MWD1048288" s="3532"/>
      <c r="MWE1048288" s="3532"/>
      <c r="MWF1048288" s="3532"/>
      <c r="MWG1048288" s="3532"/>
      <c r="MWH1048288" s="3532"/>
      <c r="MWI1048288" s="3532"/>
      <c r="MWJ1048288" s="3532"/>
      <c r="MWK1048288" s="3532"/>
      <c r="MWL1048288" s="3532"/>
      <c r="MWM1048288" s="3532"/>
      <c r="MWN1048288" s="3532"/>
      <c r="MWO1048288" s="3532"/>
      <c r="MWP1048288" s="3532"/>
      <c r="MWQ1048288" s="3532"/>
      <c r="MWR1048288" s="3532"/>
      <c r="MWS1048288" s="3532"/>
      <c r="MWT1048288" s="3532"/>
      <c r="MWU1048288" s="3532"/>
      <c r="MWV1048288" s="3532"/>
      <c r="MWW1048288" s="3532"/>
      <c r="MWX1048288" s="3532"/>
      <c r="MWY1048288" s="3532"/>
      <c r="MWZ1048288" s="3532"/>
      <c r="MXA1048288" s="3532"/>
      <c r="MXB1048288" s="3532"/>
      <c r="MXC1048288" s="3532"/>
      <c r="MXD1048288" s="3532"/>
      <c r="MXE1048288" s="3532"/>
      <c r="MXF1048288" s="3532"/>
      <c r="MXG1048288" s="3532"/>
      <c r="MXH1048288" s="3532"/>
      <c r="MXI1048288" s="3532"/>
      <c r="MXJ1048288" s="3532"/>
      <c r="MXK1048288" s="3532"/>
      <c r="MXL1048288" s="3532"/>
      <c r="MXM1048288" s="3532"/>
      <c r="MXN1048288" s="3532"/>
      <c r="MXO1048288" s="3532"/>
      <c r="MXP1048288" s="3532"/>
      <c r="MXQ1048288" s="3532"/>
      <c r="MXR1048288" s="3532"/>
      <c r="MXS1048288" s="3532"/>
      <c r="MXT1048288" s="3532"/>
      <c r="MXU1048288" s="3532"/>
      <c r="MXV1048288" s="3532"/>
      <c r="MXW1048288" s="3532"/>
      <c r="MXX1048288" s="3532"/>
      <c r="MXY1048288" s="3532"/>
      <c r="MXZ1048288" s="3532"/>
      <c r="MYA1048288" s="3532"/>
      <c r="MYB1048288" s="3532"/>
      <c r="MYC1048288" s="3532"/>
      <c r="MYD1048288" s="3532"/>
      <c r="MYE1048288" s="3532"/>
      <c r="MYF1048288" s="3532"/>
      <c r="MYG1048288" s="3532"/>
      <c r="MYH1048288" s="3532"/>
      <c r="MYI1048288" s="3532"/>
      <c r="MYJ1048288" s="3532"/>
      <c r="MYK1048288" s="3532"/>
      <c r="MYL1048288" s="3532"/>
      <c r="MYM1048288" s="3532"/>
      <c r="MYN1048288" s="3532"/>
      <c r="MYO1048288" s="3532"/>
      <c r="MYP1048288" s="3532"/>
      <c r="MYQ1048288" s="3532"/>
      <c r="MYR1048288" s="3532"/>
      <c r="MYS1048288" s="3532"/>
      <c r="MYT1048288" s="3532"/>
      <c r="MYU1048288" s="3532"/>
      <c r="MYV1048288" s="3532"/>
      <c r="MYW1048288" s="3532"/>
      <c r="MYX1048288" s="3532"/>
      <c r="MYY1048288" s="3532"/>
      <c r="MYZ1048288" s="3532"/>
      <c r="MZA1048288" s="3532"/>
      <c r="MZB1048288" s="3532"/>
      <c r="MZC1048288" s="3532"/>
      <c r="MZD1048288" s="3532"/>
      <c r="MZE1048288" s="3532"/>
      <c r="MZF1048288" s="3532"/>
      <c r="MZG1048288" s="3532"/>
      <c r="MZH1048288" s="3532"/>
      <c r="MZI1048288" s="3532"/>
      <c r="MZJ1048288" s="3532"/>
      <c r="MZK1048288" s="3532"/>
      <c r="MZL1048288" s="3532"/>
      <c r="MZM1048288" s="3532"/>
      <c r="MZN1048288" s="3532"/>
      <c r="MZO1048288" s="3532"/>
      <c r="MZP1048288" s="3532"/>
      <c r="MZQ1048288" s="3532"/>
      <c r="MZR1048288" s="3532"/>
      <c r="MZS1048288" s="3532"/>
      <c r="MZT1048288" s="3532"/>
      <c r="MZU1048288" s="3532"/>
      <c r="MZV1048288" s="3532"/>
      <c r="MZW1048288" s="3532"/>
      <c r="MZX1048288" s="3532"/>
      <c r="MZY1048288" s="3532"/>
      <c r="MZZ1048288" s="3532"/>
      <c r="NAA1048288" s="3532"/>
      <c r="NAB1048288" s="3532"/>
      <c r="NAC1048288" s="3532"/>
      <c r="NAD1048288" s="3532"/>
      <c r="NAE1048288" s="3532"/>
      <c r="NAF1048288" s="3532"/>
      <c r="NAG1048288" s="3532"/>
      <c r="NAH1048288" s="3532"/>
      <c r="NAI1048288" s="3532"/>
      <c r="NAJ1048288" s="3532"/>
      <c r="NAK1048288" s="3532"/>
      <c r="NAL1048288" s="3532"/>
      <c r="NAM1048288" s="3532"/>
      <c r="NAN1048288" s="3532"/>
      <c r="NAO1048288" s="3532"/>
      <c r="NAP1048288" s="3532"/>
      <c r="NAQ1048288" s="3532"/>
      <c r="NAR1048288" s="3532"/>
      <c r="NAS1048288" s="3532"/>
      <c r="NAT1048288" s="3532"/>
      <c r="NAU1048288" s="3532"/>
      <c r="NAV1048288" s="3532"/>
      <c r="NAW1048288" s="3532"/>
      <c r="NAX1048288" s="3532"/>
      <c r="NAY1048288" s="3532"/>
      <c r="NAZ1048288" s="3532"/>
      <c r="NBA1048288" s="3532"/>
      <c r="NBB1048288" s="3532"/>
      <c r="NBC1048288" s="3532"/>
      <c r="NBD1048288" s="3532"/>
      <c r="NBE1048288" s="3532"/>
      <c r="NBF1048288" s="3532"/>
      <c r="NBG1048288" s="3532"/>
      <c r="NBH1048288" s="3532"/>
      <c r="NBI1048288" s="3532"/>
      <c r="NBJ1048288" s="3532"/>
      <c r="NBK1048288" s="3532"/>
      <c r="NBL1048288" s="3532"/>
      <c r="NBM1048288" s="3532"/>
      <c r="NBN1048288" s="3532"/>
      <c r="NBO1048288" s="3532"/>
      <c r="NBP1048288" s="3532"/>
      <c r="NBQ1048288" s="3532"/>
      <c r="NBR1048288" s="3532"/>
      <c r="NBS1048288" s="3532"/>
      <c r="NBT1048288" s="3532"/>
      <c r="NBU1048288" s="3532"/>
      <c r="NBV1048288" s="3532"/>
      <c r="NBW1048288" s="3532"/>
      <c r="NBX1048288" s="3532"/>
      <c r="NBY1048288" s="3532"/>
      <c r="NBZ1048288" s="3532"/>
      <c r="NCA1048288" s="3532"/>
      <c r="NCB1048288" s="3532"/>
      <c r="NCC1048288" s="3532"/>
      <c r="NCD1048288" s="3532"/>
      <c r="NCE1048288" s="3532"/>
      <c r="NCF1048288" s="3532"/>
      <c r="NCG1048288" s="3532"/>
      <c r="NCH1048288" s="3532"/>
      <c r="NCI1048288" s="3532"/>
      <c r="NCJ1048288" s="3532"/>
      <c r="NCK1048288" s="3532"/>
      <c r="NCL1048288" s="3532"/>
      <c r="NCM1048288" s="3532"/>
      <c r="NCN1048288" s="3532"/>
      <c r="NCO1048288" s="3532"/>
      <c r="NCP1048288" s="3532"/>
      <c r="NCQ1048288" s="3532"/>
      <c r="NCR1048288" s="3532"/>
      <c r="NCS1048288" s="3532"/>
      <c r="NCT1048288" s="3532"/>
      <c r="NCU1048288" s="3532"/>
      <c r="NCV1048288" s="3532"/>
      <c r="NCW1048288" s="3532"/>
      <c r="NCX1048288" s="3532"/>
      <c r="NCY1048288" s="3532"/>
      <c r="NCZ1048288" s="3532"/>
      <c r="NDA1048288" s="3532"/>
      <c r="NDB1048288" s="3532"/>
      <c r="NDC1048288" s="3532"/>
      <c r="NDD1048288" s="3532"/>
      <c r="NDE1048288" s="3532"/>
      <c r="NDF1048288" s="3532"/>
      <c r="NDG1048288" s="3532"/>
      <c r="NDH1048288" s="3532"/>
      <c r="NDI1048288" s="3532"/>
      <c r="NDJ1048288" s="3532"/>
      <c r="NDK1048288" s="3532"/>
      <c r="NDL1048288" s="3532"/>
      <c r="NDM1048288" s="3532"/>
      <c r="NDN1048288" s="3532"/>
      <c r="NDO1048288" s="3532"/>
      <c r="NDP1048288" s="3532"/>
      <c r="NDQ1048288" s="3532"/>
      <c r="NDR1048288" s="3532"/>
      <c r="NDS1048288" s="3532"/>
      <c r="NDT1048288" s="3532"/>
      <c r="NDU1048288" s="3532"/>
      <c r="NDV1048288" s="3532"/>
      <c r="NDW1048288" s="3532"/>
      <c r="NDX1048288" s="3532"/>
      <c r="NDY1048288" s="3532"/>
      <c r="NDZ1048288" s="3532"/>
      <c r="NEA1048288" s="3532"/>
      <c r="NEB1048288" s="3532"/>
      <c r="NEC1048288" s="3532"/>
      <c r="NED1048288" s="3532"/>
      <c r="NEE1048288" s="3532"/>
      <c r="NEF1048288" s="3532"/>
      <c r="NEG1048288" s="3532"/>
      <c r="NEH1048288" s="3532"/>
      <c r="NEI1048288" s="3532"/>
      <c r="NEJ1048288" s="3532"/>
      <c r="NEK1048288" s="3532"/>
      <c r="NEL1048288" s="3532"/>
      <c r="NEM1048288" s="3532"/>
      <c r="NEN1048288" s="3532"/>
      <c r="NEO1048288" s="3532"/>
      <c r="NEP1048288" s="3532"/>
      <c r="NEQ1048288" s="3532"/>
      <c r="NER1048288" s="3532"/>
      <c r="NES1048288" s="3532"/>
      <c r="NET1048288" s="3532"/>
      <c r="NEU1048288" s="3532"/>
      <c r="NEV1048288" s="3532"/>
      <c r="NEW1048288" s="3532"/>
      <c r="NEX1048288" s="3532"/>
      <c r="NEY1048288" s="3532"/>
      <c r="NEZ1048288" s="3532"/>
      <c r="NFA1048288" s="3532"/>
      <c r="NFB1048288" s="3532"/>
      <c r="NFC1048288" s="3532"/>
      <c r="NFD1048288" s="3532"/>
      <c r="NFE1048288" s="3532"/>
      <c r="NFF1048288" s="3532"/>
      <c r="NFG1048288" s="3532"/>
      <c r="NFH1048288" s="3532"/>
      <c r="NFI1048288" s="3532"/>
      <c r="NFJ1048288" s="3532"/>
      <c r="NFK1048288" s="3532"/>
      <c r="NFL1048288" s="3532"/>
      <c r="NFM1048288" s="3532"/>
      <c r="NFN1048288" s="3532"/>
      <c r="NFO1048288" s="3532"/>
      <c r="NFP1048288" s="3532"/>
      <c r="NFQ1048288" s="3532"/>
      <c r="NFR1048288" s="3532"/>
      <c r="NFS1048288" s="3532"/>
      <c r="NFT1048288" s="3532"/>
      <c r="NFU1048288" s="3532"/>
      <c r="NFV1048288" s="3532"/>
      <c r="NFW1048288" s="3532"/>
      <c r="NFX1048288" s="3532"/>
      <c r="NFY1048288" s="3532"/>
      <c r="NFZ1048288" s="3532"/>
      <c r="NGA1048288" s="3532"/>
      <c r="NGB1048288" s="3532"/>
      <c r="NGC1048288" s="3532"/>
      <c r="NGD1048288" s="3532"/>
      <c r="NGE1048288" s="3532"/>
      <c r="NGF1048288" s="3532"/>
      <c r="NGG1048288" s="3532"/>
      <c r="NGH1048288" s="3532"/>
      <c r="NGI1048288" s="3532"/>
      <c r="NGJ1048288" s="3532"/>
      <c r="NGK1048288" s="3532"/>
      <c r="NGL1048288" s="3532"/>
      <c r="NGM1048288" s="3532"/>
      <c r="NGN1048288" s="3532"/>
      <c r="NGO1048288" s="3532"/>
      <c r="NGP1048288" s="3532"/>
      <c r="NGQ1048288" s="3532"/>
      <c r="NGR1048288" s="3532"/>
      <c r="NGS1048288" s="3532"/>
      <c r="NGT1048288" s="3532"/>
      <c r="NGU1048288" s="3532"/>
      <c r="NGV1048288" s="3532"/>
      <c r="NGW1048288" s="3532"/>
      <c r="NGX1048288" s="3532"/>
      <c r="NGY1048288" s="3532"/>
      <c r="NGZ1048288" s="3532"/>
      <c r="NHA1048288" s="3532"/>
      <c r="NHB1048288" s="3532"/>
      <c r="NHC1048288" s="3532"/>
      <c r="NHD1048288" s="3532"/>
      <c r="NHE1048288" s="3532"/>
      <c r="NHF1048288" s="3532"/>
      <c r="NHG1048288" s="3532"/>
      <c r="NHH1048288" s="3532"/>
      <c r="NHI1048288" s="3532"/>
      <c r="NHJ1048288" s="3532"/>
      <c r="NHK1048288" s="3532"/>
      <c r="NHL1048288" s="3532"/>
      <c r="NHM1048288" s="3532"/>
      <c r="NHN1048288" s="3532"/>
      <c r="NHO1048288" s="3532"/>
      <c r="NHP1048288" s="3532"/>
      <c r="NHQ1048288" s="3532"/>
      <c r="NHR1048288" s="3532"/>
      <c r="NHS1048288" s="3532"/>
      <c r="NHT1048288" s="3532"/>
      <c r="NHU1048288" s="3532"/>
      <c r="NHV1048288" s="3532"/>
      <c r="NHW1048288" s="3532"/>
      <c r="NHX1048288" s="3532"/>
      <c r="NHY1048288" s="3532"/>
      <c r="NHZ1048288" s="3532"/>
      <c r="NIA1048288" s="3532"/>
      <c r="NIB1048288" s="3532"/>
      <c r="NIC1048288" s="3532"/>
      <c r="NID1048288" s="3532"/>
      <c r="NIE1048288" s="3532"/>
      <c r="NIF1048288" s="3532"/>
      <c r="NIG1048288" s="3532"/>
      <c r="NIH1048288" s="3532"/>
      <c r="NII1048288" s="3532"/>
      <c r="NIJ1048288" s="3532"/>
      <c r="NIK1048288" s="3532"/>
      <c r="NIL1048288" s="3532"/>
      <c r="NIM1048288" s="3532"/>
      <c r="NIN1048288" s="3532"/>
      <c r="NIO1048288" s="3532"/>
      <c r="NIP1048288" s="3532"/>
      <c r="NIQ1048288" s="3532"/>
      <c r="NIR1048288" s="3532"/>
      <c r="NIS1048288" s="3532"/>
      <c r="NIT1048288" s="3532"/>
      <c r="NIU1048288" s="3532"/>
      <c r="NIV1048288" s="3532"/>
      <c r="NIW1048288" s="3532"/>
      <c r="NIX1048288" s="3532"/>
      <c r="NIY1048288" s="3532"/>
      <c r="NIZ1048288" s="3532"/>
      <c r="NJA1048288" s="3532"/>
      <c r="NJB1048288" s="3532"/>
      <c r="NJC1048288" s="3532"/>
      <c r="NJD1048288" s="3532"/>
      <c r="NJE1048288" s="3532"/>
      <c r="NJF1048288" s="3532"/>
      <c r="NJG1048288" s="3532"/>
      <c r="NJH1048288" s="3532"/>
      <c r="NJI1048288" s="3532"/>
      <c r="NJJ1048288" s="3532"/>
      <c r="NJK1048288" s="3532"/>
      <c r="NJL1048288" s="3532"/>
      <c r="NJM1048288" s="3532"/>
      <c r="NJN1048288" s="3532"/>
      <c r="NJO1048288" s="3532"/>
      <c r="NJP1048288" s="3532"/>
      <c r="NJQ1048288" s="3532"/>
      <c r="NJR1048288" s="3532"/>
      <c r="NJS1048288" s="3532"/>
      <c r="NJT1048288" s="3532"/>
      <c r="NJU1048288" s="3532"/>
      <c r="NJV1048288" s="3532"/>
      <c r="NJW1048288" s="3532"/>
      <c r="NJX1048288" s="3532"/>
      <c r="NJY1048288" s="3532"/>
      <c r="NJZ1048288" s="3532"/>
      <c r="NKA1048288" s="3532"/>
      <c r="NKB1048288" s="3532"/>
      <c r="NKC1048288" s="3532"/>
      <c r="NKD1048288" s="3532"/>
      <c r="NKE1048288" s="3532"/>
      <c r="NKF1048288" s="3532"/>
      <c r="NKG1048288" s="3532"/>
      <c r="NKH1048288" s="3532"/>
      <c r="NKI1048288" s="3532"/>
      <c r="NKJ1048288" s="3532"/>
      <c r="NKK1048288" s="3532"/>
      <c r="NKL1048288" s="3532"/>
      <c r="NKM1048288" s="3532"/>
      <c r="NKN1048288" s="3532"/>
      <c r="NKO1048288" s="3532"/>
      <c r="NKP1048288" s="3532"/>
      <c r="NKQ1048288" s="3532"/>
      <c r="NKR1048288" s="3532"/>
      <c r="NKS1048288" s="3532"/>
      <c r="NKT1048288" s="3532"/>
      <c r="NKU1048288" s="3532"/>
      <c r="NKV1048288" s="3532"/>
      <c r="NKW1048288" s="3532"/>
      <c r="NKX1048288" s="3532"/>
      <c r="NKY1048288" s="3532"/>
      <c r="NKZ1048288" s="3532"/>
      <c r="NLA1048288" s="3532"/>
      <c r="NLB1048288" s="3532"/>
      <c r="NLC1048288" s="3532"/>
      <c r="NLD1048288" s="3532"/>
      <c r="NLE1048288" s="3532"/>
      <c r="NLF1048288" s="3532"/>
      <c r="NLG1048288" s="3532"/>
      <c r="NLH1048288" s="3532"/>
      <c r="NLI1048288" s="3532"/>
      <c r="NLJ1048288" s="3532"/>
      <c r="NLK1048288" s="3532"/>
      <c r="NLL1048288" s="3532"/>
      <c r="NLM1048288" s="3532"/>
      <c r="NLN1048288" s="3532"/>
      <c r="NLO1048288" s="3532"/>
      <c r="NLP1048288" s="3532"/>
      <c r="NLQ1048288" s="3532"/>
      <c r="NLR1048288" s="3532"/>
      <c r="NLS1048288" s="3532"/>
      <c r="NLT1048288" s="3532"/>
      <c r="NLU1048288" s="3532"/>
      <c r="NLV1048288" s="3532"/>
      <c r="NLW1048288" s="3532"/>
      <c r="NLX1048288" s="3532"/>
      <c r="NLY1048288" s="3532"/>
      <c r="NLZ1048288" s="3532"/>
      <c r="NMA1048288" s="3532"/>
      <c r="NMB1048288" s="3532"/>
      <c r="NMC1048288" s="3532"/>
      <c r="NMD1048288" s="3532"/>
      <c r="NME1048288" s="3532"/>
      <c r="NMF1048288" s="3532"/>
      <c r="NMG1048288" s="3532"/>
      <c r="NMH1048288" s="3532"/>
      <c r="NMI1048288" s="3532"/>
      <c r="NMJ1048288" s="3532"/>
      <c r="NMK1048288" s="3532"/>
      <c r="NML1048288" s="3532"/>
      <c r="NMM1048288" s="3532"/>
      <c r="NMN1048288" s="3532"/>
      <c r="NMO1048288" s="3532"/>
      <c r="NMP1048288" s="3532"/>
      <c r="NMQ1048288" s="3532"/>
      <c r="NMR1048288" s="3532"/>
      <c r="NMS1048288" s="3532"/>
      <c r="NMT1048288" s="3532"/>
      <c r="NMU1048288" s="3532"/>
      <c r="NMV1048288" s="3532"/>
      <c r="NMW1048288" s="3532"/>
      <c r="NMX1048288" s="3532"/>
      <c r="NMY1048288" s="3532"/>
      <c r="NMZ1048288" s="3532"/>
      <c r="NNA1048288" s="3532"/>
      <c r="NNB1048288" s="3532"/>
      <c r="NNC1048288" s="3532"/>
      <c r="NND1048288" s="3532"/>
      <c r="NNE1048288" s="3532"/>
      <c r="NNF1048288" s="3532"/>
      <c r="NNG1048288" s="3532"/>
      <c r="NNH1048288" s="3532"/>
      <c r="NNI1048288" s="3532"/>
      <c r="NNJ1048288" s="3532"/>
      <c r="NNK1048288" s="3532"/>
      <c r="NNL1048288" s="3532"/>
      <c r="NNM1048288" s="3532"/>
      <c r="NNN1048288" s="3532"/>
      <c r="NNO1048288" s="3532"/>
      <c r="NNP1048288" s="3532"/>
      <c r="NNQ1048288" s="3532"/>
      <c r="NNR1048288" s="3532"/>
      <c r="NNS1048288" s="3532"/>
      <c r="NNT1048288" s="3532"/>
      <c r="NNU1048288" s="3532"/>
      <c r="NNV1048288" s="3532"/>
      <c r="NNW1048288" s="3532"/>
      <c r="NNX1048288" s="3532"/>
      <c r="NNY1048288" s="3532"/>
      <c r="NNZ1048288" s="3532"/>
      <c r="NOA1048288" s="3532"/>
      <c r="NOB1048288" s="3532"/>
      <c r="NOC1048288" s="3532"/>
      <c r="NOD1048288" s="3532"/>
      <c r="NOE1048288" s="3532"/>
      <c r="NOF1048288" s="3532"/>
      <c r="NOG1048288" s="3532"/>
      <c r="NOH1048288" s="3532"/>
      <c r="NOI1048288" s="3532"/>
      <c r="NOJ1048288" s="3532"/>
      <c r="NOK1048288" s="3532"/>
      <c r="NOL1048288" s="3532"/>
      <c r="NOM1048288" s="3532"/>
      <c r="NON1048288" s="3532"/>
      <c r="NOO1048288" s="3532"/>
      <c r="NOP1048288" s="3532"/>
      <c r="NOQ1048288" s="3532"/>
      <c r="NOR1048288" s="3532"/>
      <c r="NOS1048288" s="3532"/>
      <c r="NOT1048288" s="3532"/>
      <c r="NOU1048288" s="3532"/>
      <c r="NOV1048288" s="3532"/>
      <c r="NOW1048288" s="3532"/>
      <c r="NOX1048288" s="3532"/>
      <c r="NOY1048288" s="3532"/>
      <c r="NOZ1048288" s="3532"/>
      <c r="NPA1048288" s="3532"/>
      <c r="NPB1048288" s="3532"/>
      <c r="NPC1048288" s="3532"/>
      <c r="NPD1048288" s="3532"/>
      <c r="NPE1048288" s="3532"/>
      <c r="NPF1048288" s="3532"/>
      <c r="NPG1048288" s="3532"/>
      <c r="NPH1048288" s="3532"/>
      <c r="NPI1048288" s="3532"/>
      <c r="NPJ1048288" s="3532"/>
      <c r="NPK1048288" s="3532"/>
      <c r="NPL1048288" s="3532"/>
      <c r="NPM1048288" s="3532"/>
      <c r="NPN1048288" s="3532"/>
      <c r="NPO1048288" s="3532"/>
      <c r="NPP1048288" s="3532"/>
      <c r="NPQ1048288" s="3532"/>
      <c r="NPR1048288" s="3532"/>
      <c r="NPS1048288" s="3532"/>
      <c r="NPT1048288" s="3532"/>
      <c r="NPU1048288" s="3532"/>
      <c r="NPV1048288" s="3532"/>
      <c r="NPW1048288" s="3532"/>
      <c r="NPX1048288" s="3532"/>
      <c r="NPY1048288" s="3532"/>
      <c r="NPZ1048288" s="3532"/>
      <c r="NQA1048288" s="3532"/>
      <c r="NQB1048288" s="3532"/>
      <c r="NQC1048288" s="3532"/>
      <c r="NQD1048288" s="3532"/>
      <c r="NQE1048288" s="3532"/>
      <c r="NQF1048288" s="3532"/>
      <c r="NQG1048288" s="3532"/>
      <c r="NQH1048288" s="3532"/>
      <c r="NQI1048288" s="3532"/>
      <c r="NQJ1048288" s="3532"/>
      <c r="NQK1048288" s="3532"/>
      <c r="NQL1048288" s="3532"/>
      <c r="NQM1048288" s="3532"/>
      <c r="NQN1048288" s="3532"/>
      <c r="NQO1048288" s="3532"/>
      <c r="NQP1048288" s="3532"/>
      <c r="NQQ1048288" s="3532"/>
      <c r="NQR1048288" s="3532"/>
      <c r="NQS1048288" s="3532"/>
      <c r="NQT1048288" s="3532"/>
      <c r="NQU1048288" s="3532"/>
      <c r="NQV1048288" s="3532"/>
      <c r="NQW1048288" s="3532"/>
      <c r="NQX1048288" s="3532"/>
      <c r="NQY1048288" s="3532"/>
      <c r="NQZ1048288" s="3532"/>
      <c r="NRA1048288" s="3532"/>
      <c r="NRB1048288" s="3532"/>
      <c r="NRC1048288" s="3532"/>
      <c r="NRD1048288" s="3532"/>
      <c r="NRE1048288" s="3532"/>
      <c r="NRF1048288" s="3532"/>
      <c r="NRG1048288" s="3532"/>
      <c r="NRH1048288" s="3532"/>
      <c r="NRI1048288" s="3532"/>
      <c r="NRJ1048288" s="3532"/>
      <c r="NRK1048288" s="3532"/>
      <c r="NRL1048288" s="3532"/>
      <c r="NRM1048288" s="3532"/>
      <c r="NRN1048288" s="3532"/>
      <c r="NRO1048288" s="3532"/>
      <c r="NRP1048288" s="3532"/>
      <c r="NRQ1048288" s="3532"/>
      <c r="NRR1048288" s="3532"/>
      <c r="NRS1048288" s="3532"/>
      <c r="NRT1048288" s="3532"/>
      <c r="NRU1048288" s="3532"/>
      <c r="NRV1048288" s="3532"/>
      <c r="NRW1048288" s="3532"/>
      <c r="NRX1048288" s="3532"/>
      <c r="NRY1048288" s="3532"/>
      <c r="NRZ1048288" s="3532"/>
      <c r="NSA1048288" s="3532"/>
      <c r="NSB1048288" s="3532"/>
      <c r="NSC1048288" s="3532"/>
      <c r="NSD1048288" s="3532"/>
      <c r="NSE1048288" s="3532"/>
      <c r="NSF1048288" s="3532"/>
      <c r="NSG1048288" s="3532"/>
      <c r="NSH1048288" s="3532"/>
      <c r="NSI1048288" s="3532"/>
      <c r="NSJ1048288" s="3532"/>
      <c r="NSK1048288" s="3532"/>
      <c r="NSL1048288" s="3532"/>
      <c r="NSM1048288" s="3532"/>
      <c r="NSN1048288" s="3532"/>
      <c r="NSO1048288" s="3532"/>
      <c r="NSP1048288" s="3532"/>
      <c r="NSQ1048288" s="3532"/>
      <c r="NSR1048288" s="3532"/>
      <c r="NSS1048288" s="3532"/>
      <c r="NST1048288" s="3532"/>
      <c r="NSU1048288" s="3532"/>
      <c r="NSV1048288" s="3532"/>
      <c r="NSW1048288" s="3532"/>
      <c r="NSX1048288" s="3532"/>
      <c r="NSY1048288" s="3532"/>
      <c r="NSZ1048288" s="3532"/>
      <c r="NTA1048288" s="3532"/>
      <c r="NTB1048288" s="3532"/>
      <c r="NTC1048288" s="3532"/>
      <c r="NTD1048288" s="3532"/>
      <c r="NTE1048288" s="3532"/>
      <c r="NTF1048288" s="3532"/>
      <c r="NTG1048288" s="3532"/>
      <c r="NTH1048288" s="3532"/>
      <c r="NTI1048288" s="3532"/>
      <c r="NTJ1048288" s="3532"/>
      <c r="NTK1048288" s="3532"/>
      <c r="NTL1048288" s="3532"/>
      <c r="NTM1048288" s="3532"/>
      <c r="NTN1048288" s="3532"/>
      <c r="NTO1048288" s="3532"/>
      <c r="NTP1048288" s="3532"/>
      <c r="NTQ1048288" s="3532"/>
      <c r="NTR1048288" s="3532"/>
      <c r="NTS1048288" s="3532"/>
      <c r="NTT1048288" s="3532"/>
      <c r="NTU1048288" s="3532"/>
      <c r="NTV1048288" s="3532"/>
      <c r="NTW1048288" s="3532"/>
      <c r="NTX1048288" s="3532"/>
      <c r="NTY1048288" s="3532"/>
      <c r="NTZ1048288" s="3532"/>
      <c r="NUA1048288" s="3532"/>
      <c r="NUB1048288" s="3532"/>
      <c r="NUC1048288" s="3532"/>
      <c r="NUD1048288" s="3532"/>
      <c r="NUE1048288" s="3532"/>
      <c r="NUF1048288" s="3532"/>
      <c r="NUG1048288" s="3532"/>
      <c r="NUH1048288" s="3532"/>
      <c r="NUI1048288" s="3532"/>
      <c r="NUJ1048288" s="3532"/>
      <c r="NUK1048288" s="3532"/>
      <c r="NUL1048288" s="3532"/>
      <c r="NUM1048288" s="3532"/>
      <c r="NUN1048288" s="3532"/>
      <c r="NUO1048288" s="3532"/>
      <c r="NUP1048288" s="3532"/>
      <c r="NUQ1048288" s="3532"/>
      <c r="NUR1048288" s="3532"/>
      <c r="NUS1048288" s="3532"/>
      <c r="NUT1048288" s="3532"/>
      <c r="NUU1048288" s="3532"/>
      <c r="NUV1048288" s="3532"/>
      <c r="NUW1048288" s="3532"/>
      <c r="NUX1048288" s="3532"/>
      <c r="NUY1048288" s="3532"/>
      <c r="NUZ1048288" s="3532"/>
      <c r="NVA1048288" s="3532"/>
      <c r="NVB1048288" s="3532"/>
      <c r="NVC1048288" s="3532"/>
      <c r="NVD1048288" s="3532"/>
      <c r="NVE1048288" s="3532"/>
      <c r="NVF1048288" s="3532"/>
      <c r="NVG1048288" s="3532"/>
      <c r="NVH1048288" s="3532"/>
      <c r="NVI1048288" s="3532"/>
      <c r="NVJ1048288" s="3532"/>
      <c r="NVK1048288" s="3532"/>
      <c r="NVL1048288" s="3532"/>
      <c r="NVM1048288" s="3532"/>
      <c r="NVN1048288" s="3532"/>
      <c r="NVO1048288" s="3532"/>
      <c r="NVP1048288" s="3532"/>
      <c r="NVQ1048288" s="3532"/>
      <c r="NVR1048288" s="3532"/>
      <c r="NVS1048288" s="3532"/>
      <c r="NVT1048288" s="3532"/>
      <c r="NVU1048288" s="3532"/>
      <c r="NVV1048288" s="3532"/>
      <c r="NVW1048288" s="3532"/>
      <c r="NVX1048288" s="3532"/>
      <c r="NVY1048288" s="3532"/>
      <c r="NVZ1048288" s="3532"/>
      <c r="NWA1048288" s="3532"/>
      <c r="NWB1048288" s="3532"/>
      <c r="NWC1048288" s="3532"/>
      <c r="NWD1048288" s="3532"/>
      <c r="NWE1048288" s="3532"/>
      <c r="NWF1048288" s="3532"/>
      <c r="NWG1048288" s="3532"/>
      <c r="NWH1048288" s="3532"/>
      <c r="NWI1048288" s="3532"/>
      <c r="NWJ1048288" s="3532"/>
      <c r="NWK1048288" s="3532"/>
      <c r="NWL1048288" s="3532"/>
      <c r="NWM1048288" s="3532"/>
      <c r="NWN1048288" s="3532"/>
      <c r="NWO1048288" s="3532"/>
      <c r="NWP1048288" s="3532"/>
      <c r="NWQ1048288" s="3532"/>
      <c r="NWR1048288" s="3532"/>
      <c r="NWS1048288" s="3532"/>
      <c r="NWT1048288" s="3532"/>
      <c r="NWU1048288" s="3532"/>
      <c r="NWV1048288" s="3532"/>
      <c r="NWW1048288" s="3532"/>
      <c r="NWX1048288" s="3532"/>
      <c r="NWY1048288" s="3532"/>
      <c r="NWZ1048288" s="3532"/>
      <c r="NXA1048288" s="3532"/>
      <c r="NXB1048288" s="3532"/>
      <c r="NXC1048288" s="3532"/>
      <c r="NXD1048288" s="3532"/>
      <c r="NXE1048288" s="3532"/>
      <c r="NXF1048288" s="3532"/>
      <c r="NXG1048288" s="3532"/>
      <c r="NXH1048288" s="3532"/>
      <c r="NXI1048288" s="3532"/>
      <c r="NXJ1048288" s="3532"/>
      <c r="NXK1048288" s="3532"/>
      <c r="NXL1048288" s="3532"/>
      <c r="NXM1048288" s="3532"/>
      <c r="NXN1048288" s="3532"/>
      <c r="NXO1048288" s="3532"/>
      <c r="NXP1048288" s="3532"/>
      <c r="NXQ1048288" s="3532"/>
      <c r="NXR1048288" s="3532"/>
      <c r="NXS1048288" s="3532"/>
      <c r="NXT1048288" s="3532"/>
      <c r="NXU1048288" s="3532"/>
      <c r="NXV1048288" s="3532"/>
      <c r="NXW1048288" s="3532"/>
      <c r="NXX1048288" s="3532"/>
      <c r="NXY1048288" s="3532"/>
      <c r="NXZ1048288" s="3532"/>
      <c r="NYA1048288" s="3532"/>
      <c r="NYB1048288" s="3532"/>
      <c r="NYC1048288" s="3532"/>
      <c r="NYD1048288" s="3532"/>
      <c r="NYE1048288" s="3532"/>
      <c r="NYF1048288" s="3532"/>
      <c r="NYG1048288" s="3532"/>
      <c r="NYH1048288" s="3532"/>
      <c r="NYI1048288" s="3532"/>
      <c r="NYJ1048288" s="3532"/>
      <c r="NYK1048288" s="3532"/>
      <c r="NYL1048288" s="3532"/>
      <c r="NYM1048288" s="3532"/>
      <c r="NYN1048288" s="3532"/>
      <c r="NYO1048288" s="3532"/>
      <c r="NYP1048288" s="3532"/>
      <c r="NYQ1048288" s="3532"/>
      <c r="NYR1048288" s="3532"/>
      <c r="NYS1048288" s="3532"/>
      <c r="NYT1048288" s="3532"/>
      <c r="NYU1048288" s="3532"/>
      <c r="NYV1048288" s="3532"/>
      <c r="NYW1048288" s="3532"/>
      <c r="NYX1048288" s="3532"/>
      <c r="NYY1048288" s="3532"/>
      <c r="NYZ1048288" s="3532"/>
      <c r="NZA1048288" s="3532"/>
      <c r="NZB1048288" s="3532"/>
      <c r="NZC1048288" s="3532"/>
      <c r="NZD1048288" s="3532"/>
      <c r="NZE1048288" s="3532"/>
      <c r="NZF1048288" s="3532"/>
      <c r="NZG1048288" s="3532"/>
      <c r="NZH1048288" s="3532"/>
      <c r="NZI1048288" s="3532"/>
      <c r="NZJ1048288" s="3532"/>
      <c r="NZK1048288" s="3532"/>
      <c r="NZL1048288" s="3532"/>
      <c r="NZM1048288" s="3532"/>
      <c r="NZN1048288" s="3532"/>
      <c r="NZO1048288" s="3532"/>
      <c r="NZP1048288" s="3532"/>
      <c r="NZQ1048288" s="3532"/>
      <c r="NZR1048288" s="3532"/>
      <c r="NZS1048288" s="3532"/>
      <c r="NZT1048288" s="3532"/>
      <c r="NZU1048288" s="3532"/>
      <c r="NZV1048288" s="3532"/>
      <c r="NZW1048288" s="3532"/>
      <c r="NZX1048288" s="3532"/>
      <c r="NZY1048288" s="3532"/>
      <c r="NZZ1048288" s="3532"/>
      <c r="OAA1048288" s="3532"/>
      <c r="OAB1048288" s="3532"/>
      <c r="OAC1048288" s="3532"/>
      <c r="OAD1048288" s="3532"/>
      <c r="OAE1048288" s="3532"/>
      <c r="OAF1048288" s="3532"/>
      <c r="OAG1048288" s="3532"/>
      <c r="OAH1048288" s="3532"/>
      <c r="OAI1048288" s="3532"/>
      <c r="OAJ1048288" s="3532"/>
      <c r="OAK1048288" s="3532"/>
      <c r="OAL1048288" s="3532"/>
      <c r="OAM1048288" s="3532"/>
      <c r="OAN1048288" s="3532"/>
      <c r="OAO1048288" s="3532"/>
      <c r="OAP1048288" s="3532"/>
      <c r="OAQ1048288" s="3532"/>
      <c r="OAR1048288" s="3532"/>
      <c r="OAS1048288" s="3532"/>
      <c r="OAT1048288" s="3532"/>
      <c r="OAU1048288" s="3532"/>
      <c r="OAV1048288" s="3532"/>
      <c r="OAW1048288" s="3532"/>
      <c r="OAX1048288" s="3532"/>
      <c r="OAY1048288" s="3532"/>
      <c r="OAZ1048288" s="3532"/>
      <c r="OBA1048288" s="3532"/>
      <c r="OBB1048288" s="3532"/>
      <c r="OBC1048288" s="3532"/>
      <c r="OBD1048288" s="3532"/>
      <c r="OBE1048288" s="3532"/>
      <c r="OBF1048288" s="3532"/>
      <c r="OBG1048288" s="3532"/>
      <c r="OBH1048288" s="3532"/>
      <c r="OBI1048288" s="3532"/>
      <c r="OBJ1048288" s="3532"/>
      <c r="OBK1048288" s="3532"/>
      <c r="OBL1048288" s="3532"/>
      <c r="OBM1048288" s="3532"/>
      <c r="OBN1048288" s="3532"/>
      <c r="OBO1048288" s="3532"/>
      <c r="OBP1048288" s="3532"/>
      <c r="OBQ1048288" s="3532"/>
      <c r="OBR1048288" s="3532"/>
      <c r="OBS1048288" s="3532"/>
      <c r="OBT1048288" s="3532"/>
      <c r="OBU1048288" s="3532"/>
      <c r="OBV1048288" s="3532"/>
      <c r="OBW1048288" s="3532"/>
      <c r="OBX1048288" s="3532"/>
      <c r="OBY1048288" s="3532"/>
      <c r="OBZ1048288" s="3532"/>
      <c r="OCA1048288" s="3532"/>
      <c r="OCB1048288" s="3532"/>
      <c r="OCC1048288" s="3532"/>
      <c r="OCD1048288" s="3532"/>
      <c r="OCE1048288" s="3532"/>
      <c r="OCF1048288" s="3532"/>
      <c r="OCG1048288" s="3532"/>
      <c r="OCH1048288" s="3532"/>
      <c r="OCI1048288" s="3532"/>
      <c r="OCJ1048288" s="3532"/>
      <c r="OCK1048288" s="3532"/>
      <c r="OCL1048288" s="3532"/>
      <c r="OCM1048288" s="3532"/>
      <c r="OCN1048288" s="3532"/>
      <c r="OCO1048288" s="3532"/>
      <c r="OCP1048288" s="3532"/>
      <c r="OCQ1048288" s="3532"/>
      <c r="OCR1048288" s="3532"/>
      <c r="OCS1048288" s="3532"/>
      <c r="OCT1048288" s="3532"/>
      <c r="OCU1048288" s="3532"/>
      <c r="OCV1048288" s="3532"/>
      <c r="OCW1048288" s="3532"/>
      <c r="OCX1048288" s="3532"/>
      <c r="OCY1048288" s="3532"/>
      <c r="OCZ1048288" s="3532"/>
      <c r="ODA1048288" s="3532"/>
      <c r="ODB1048288" s="3532"/>
      <c r="ODC1048288" s="3532"/>
      <c r="ODD1048288" s="3532"/>
      <c r="ODE1048288" s="3532"/>
      <c r="ODF1048288" s="3532"/>
      <c r="ODG1048288" s="3532"/>
      <c r="ODH1048288" s="3532"/>
      <c r="ODI1048288" s="3532"/>
      <c r="ODJ1048288" s="3532"/>
      <c r="ODK1048288" s="3532"/>
      <c r="ODL1048288" s="3532"/>
      <c r="ODM1048288" s="3532"/>
      <c r="ODN1048288" s="3532"/>
      <c r="ODO1048288" s="3532"/>
      <c r="ODP1048288" s="3532"/>
      <c r="ODQ1048288" s="3532"/>
      <c r="ODR1048288" s="3532"/>
      <c r="ODS1048288" s="3532"/>
      <c r="ODT1048288" s="3532"/>
      <c r="ODU1048288" s="3532"/>
      <c r="ODV1048288" s="3532"/>
      <c r="ODW1048288" s="3532"/>
      <c r="ODX1048288" s="3532"/>
      <c r="ODY1048288" s="3532"/>
      <c r="ODZ1048288" s="3532"/>
      <c r="OEA1048288" s="3532"/>
      <c r="OEB1048288" s="3532"/>
      <c r="OEC1048288" s="3532"/>
      <c r="OED1048288" s="3532"/>
      <c r="OEE1048288" s="3532"/>
      <c r="OEF1048288" s="3532"/>
      <c r="OEG1048288" s="3532"/>
      <c r="OEH1048288" s="3532"/>
      <c r="OEI1048288" s="3532"/>
      <c r="OEJ1048288" s="3532"/>
      <c r="OEK1048288" s="3532"/>
      <c r="OEL1048288" s="3532"/>
      <c r="OEM1048288" s="3532"/>
      <c r="OEN1048288" s="3532"/>
      <c r="OEO1048288" s="3532"/>
      <c r="OEP1048288" s="3532"/>
      <c r="OEQ1048288" s="3532"/>
      <c r="OER1048288" s="3532"/>
      <c r="OES1048288" s="3532"/>
      <c r="OET1048288" s="3532"/>
      <c r="OEU1048288" s="3532"/>
      <c r="OEV1048288" s="3532"/>
      <c r="OEW1048288" s="3532"/>
      <c r="OEX1048288" s="3532"/>
      <c r="OEY1048288" s="3532"/>
      <c r="OEZ1048288" s="3532"/>
      <c r="OFA1048288" s="3532"/>
      <c r="OFB1048288" s="3532"/>
      <c r="OFC1048288" s="3532"/>
      <c r="OFD1048288" s="3532"/>
      <c r="OFE1048288" s="3532"/>
      <c r="OFF1048288" s="3532"/>
      <c r="OFG1048288" s="3532"/>
      <c r="OFH1048288" s="3532"/>
      <c r="OFI1048288" s="3532"/>
      <c r="OFJ1048288" s="3532"/>
      <c r="OFK1048288" s="3532"/>
      <c r="OFL1048288" s="3532"/>
      <c r="OFM1048288" s="3532"/>
      <c r="OFN1048288" s="3532"/>
      <c r="OFO1048288" s="3532"/>
      <c r="OFP1048288" s="3532"/>
      <c r="OFQ1048288" s="3532"/>
      <c r="OFR1048288" s="3532"/>
      <c r="OFS1048288" s="3532"/>
      <c r="OFT1048288" s="3532"/>
      <c r="OFU1048288" s="3532"/>
      <c r="OFV1048288" s="3532"/>
      <c r="OFW1048288" s="3532"/>
      <c r="OFX1048288" s="3532"/>
      <c r="OFY1048288" s="3532"/>
      <c r="OFZ1048288" s="3532"/>
      <c r="OGA1048288" s="3532"/>
      <c r="OGB1048288" s="3532"/>
      <c r="OGC1048288" s="3532"/>
      <c r="OGD1048288" s="3532"/>
      <c r="OGE1048288" s="3532"/>
      <c r="OGF1048288" s="3532"/>
      <c r="OGG1048288" s="3532"/>
      <c r="OGH1048288" s="3532"/>
      <c r="OGI1048288" s="3532"/>
      <c r="OGJ1048288" s="3532"/>
      <c r="OGK1048288" s="3532"/>
      <c r="OGL1048288" s="3532"/>
      <c r="OGM1048288" s="3532"/>
      <c r="OGN1048288" s="3532"/>
      <c r="OGO1048288" s="3532"/>
      <c r="OGP1048288" s="3532"/>
      <c r="OGQ1048288" s="3532"/>
      <c r="OGR1048288" s="3532"/>
      <c r="OGS1048288" s="3532"/>
      <c r="OGT1048288" s="3532"/>
      <c r="OGU1048288" s="3532"/>
      <c r="OGV1048288" s="3532"/>
      <c r="OGW1048288" s="3532"/>
      <c r="OGX1048288" s="3532"/>
      <c r="OGY1048288" s="3532"/>
      <c r="OGZ1048288" s="3532"/>
      <c r="OHA1048288" s="3532"/>
      <c r="OHB1048288" s="3532"/>
      <c r="OHC1048288" s="3532"/>
      <c r="OHD1048288" s="3532"/>
      <c r="OHE1048288" s="3532"/>
      <c r="OHF1048288" s="3532"/>
      <c r="OHG1048288" s="3532"/>
      <c r="OHH1048288" s="3532"/>
      <c r="OHI1048288" s="3532"/>
      <c r="OHJ1048288" s="3532"/>
      <c r="OHK1048288" s="3532"/>
      <c r="OHL1048288" s="3532"/>
      <c r="OHM1048288" s="3532"/>
      <c r="OHN1048288" s="3532"/>
      <c r="OHO1048288" s="3532"/>
      <c r="OHP1048288" s="3532"/>
      <c r="OHQ1048288" s="3532"/>
      <c r="OHR1048288" s="3532"/>
      <c r="OHS1048288" s="3532"/>
      <c r="OHT1048288" s="3532"/>
      <c r="OHU1048288" s="3532"/>
      <c r="OHV1048288" s="3532"/>
      <c r="OHW1048288" s="3532"/>
      <c r="OHX1048288" s="3532"/>
      <c r="OHY1048288" s="3532"/>
      <c r="OHZ1048288" s="3532"/>
      <c r="OIA1048288" s="3532"/>
      <c r="OIB1048288" s="3532"/>
      <c r="OIC1048288" s="3532"/>
      <c r="OID1048288" s="3532"/>
      <c r="OIE1048288" s="3532"/>
      <c r="OIF1048288" s="3532"/>
      <c r="OIG1048288" s="3532"/>
      <c r="OIH1048288" s="3532"/>
      <c r="OII1048288" s="3532"/>
      <c r="OIJ1048288" s="3532"/>
      <c r="OIK1048288" s="3532"/>
      <c r="OIL1048288" s="3532"/>
      <c r="OIM1048288" s="3532"/>
      <c r="OIN1048288" s="3532"/>
      <c r="OIO1048288" s="3532"/>
      <c r="OIP1048288" s="3532"/>
      <c r="OIQ1048288" s="3532"/>
      <c r="OIR1048288" s="3532"/>
      <c r="OIS1048288" s="3532"/>
      <c r="OIT1048288" s="3532"/>
      <c r="OIU1048288" s="3532"/>
      <c r="OIV1048288" s="3532"/>
      <c r="OIW1048288" s="3532"/>
      <c r="OIX1048288" s="3532"/>
      <c r="OIY1048288" s="3532"/>
      <c r="OIZ1048288" s="3532"/>
      <c r="OJA1048288" s="3532"/>
      <c r="OJB1048288" s="3532"/>
      <c r="OJC1048288" s="3532"/>
      <c r="OJD1048288" s="3532"/>
      <c r="OJE1048288" s="3532"/>
      <c r="OJF1048288" s="3532"/>
      <c r="OJG1048288" s="3532"/>
      <c r="OJH1048288" s="3532"/>
      <c r="OJI1048288" s="3532"/>
      <c r="OJJ1048288" s="3532"/>
      <c r="OJK1048288" s="3532"/>
      <c r="OJL1048288" s="3532"/>
      <c r="OJM1048288" s="3532"/>
      <c r="OJN1048288" s="3532"/>
      <c r="OJO1048288" s="3532"/>
      <c r="OJP1048288" s="3532"/>
      <c r="OJQ1048288" s="3532"/>
      <c r="OJR1048288" s="3532"/>
      <c r="OJS1048288" s="3532"/>
      <c r="OJT1048288" s="3532"/>
      <c r="OJU1048288" s="3532"/>
      <c r="OJV1048288" s="3532"/>
      <c r="OJW1048288" s="3532"/>
      <c r="OJX1048288" s="3532"/>
      <c r="OJY1048288" s="3532"/>
      <c r="OJZ1048288" s="3532"/>
      <c r="OKA1048288" s="3532"/>
      <c r="OKB1048288" s="3532"/>
      <c r="OKC1048288" s="3532"/>
      <c r="OKD1048288" s="3532"/>
      <c r="OKE1048288" s="3532"/>
      <c r="OKF1048288" s="3532"/>
      <c r="OKG1048288" s="3532"/>
      <c r="OKH1048288" s="3532"/>
      <c r="OKI1048288" s="3532"/>
      <c r="OKJ1048288" s="3532"/>
      <c r="OKK1048288" s="3532"/>
      <c r="OKL1048288" s="3532"/>
      <c r="OKM1048288" s="3532"/>
      <c r="OKN1048288" s="3532"/>
      <c r="OKO1048288" s="3532"/>
      <c r="OKP1048288" s="3532"/>
      <c r="OKQ1048288" s="3532"/>
      <c r="OKR1048288" s="3532"/>
      <c r="OKS1048288" s="3532"/>
      <c r="OKT1048288" s="3532"/>
      <c r="OKU1048288" s="3532"/>
      <c r="OKV1048288" s="3532"/>
      <c r="OKW1048288" s="3532"/>
      <c r="OKX1048288" s="3532"/>
      <c r="OKY1048288" s="3532"/>
      <c r="OKZ1048288" s="3532"/>
      <c r="OLA1048288" s="3532"/>
      <c r="OLB1048288" s="3532"/>
      <c r="OLC1048288" s="3532"/>
      <c r="OLD1048288" s="3532"/>
      <c r="OLE1048288" s="3532"/>
      <c r="OLF1048288" s="3532"/>
      <c r="OLG1048288" s="3532"/>
      <c r="OLH1048288" s="3532"/>
      <c r="OLI1048288" s="3532"/>
      <c r="OLJ1048288" s="3532"/>
      <c r="OLK1048288" s="3532"/>
      <c r="OLL1048288" s="3532"/>
      <c r="OLM1048288" s="3532"/>
      <c r="OLN1048288" s="3532"/>
      <c r="OLO1048288" s="3532"/>
      <c r="OLP1048288" s="3532"/>
      <c r="OLQ1048288" s="3532"/>
      <c r="OLR1048288" s="3532"/>
      <c r="OLS1048288" s="3532"/>
      <c r="OLT1048288" s="3532"/>
      <c r="OLU1048288" s="3532"/>
      <c r="OLV1048288" s="3532"/>
      <c r="OLW1048288" s="3532"/>
      <c r="OLX1048288" s="3532"/>
      <c r="OLY1048288" s="3532"/>
      <c r="OLZ1048288" s="3532"/>
      <c r="OMA1048288" s="3532"/>
      <c r="OMB1048288" s="3532"/>
      <c r="OMC1048288" s="3532"/>
      <c r="OMD1048288" s="3532"/>
      <c r="OME1048288" s="3532"/>
      <c r="OMF1048288" s="3532"/>
      <c r="OMG1048288" s="3532"/>
      <c r="OMH1048288" s="3532"/>
      <c r="OMI1048288" s="3532"/>
      <c r="OMJ1048288" s="3532"/>
      <c r="OMK1048288" s="3532"/>
      <c r="OML1048288" s="3532"/>
      <c r="OMM1048288" s="3532"/>
      <c r="OMN1048288" s="3532"/>
      <c r="OMO1048288" s="3532"/>
      <c r="OMP1048288" s="3532"/>
      <c r="OMQ1048288" s="3532"/>
      <c r="OMR1048288" s="3532"/>
      <c r="OMS1048288" s="3532"/>
      <c r="OMT1048288" s="3532"/>
      <c r="OMU1048288" s="3532"/>
      <c r="OMV1048288" s="3532"/>
      <c r="OMW1048288" s="3532"/>
      <c r="OMX1048288" s="3532"/>
      <c r="OMY1048288" s="3532"/>
      <c r="OMZ1048288" s="3532"/>
      <c r="ONA1048288" s="3532"/>
      <c r="ONB1048288" s="3532"/>
      <c r="ONC1048288" s="3532"/>
      <c r="OND1048288" s="3532"/>
      <c r="ONE1048288" s="3532"/>
      <c r="ONF1048288" s="3532"/>
      <c r="ONG1048288" s="3532"/>
      <c r="ONH1048288" s="3532"/>
      <c r="ONI1048288" s="3532"/>
      <c r="ONJ1048288" s="3532"/>
      <c r="ONK1048288" s="3532"/>
      <c r="ONL1048288" s="3532"/>
      <c r="ONM1048288" s="3532"/>
      <c r="ONN1048288" s="3532"/>
      <c r="ONO1048288" s="3532"/>
      <c r="ONP1048288" s="3532"/>
      <c r="ONQ1048288" s="3532"/>
      <c r="ONR1048288" s="3532"/>
      <c r="ONS1048288" s="3532"/>
      <c r="ONT1048288" s="3532"/>
      <c r="ONU1048288" s="3532"/>
      <c r="ONV1048288" s="3532"/>
      <c r="ONW1048288" s="3532"/>
      <c r="ONX1048288" s="3532"/>
      <c r="ONY1048288" s="3532"/>
      <c r="ONZ1048288" s="3532"/>
      <c r="OOA1048288" s="3532"/>
      <c r="OOB1048288" s="3532"/>
      <c r="OOC1048288" s="3532"/>
      <c r="OOD1048288" s="3532"/>
      <c r="OOE1048288" s="3532"/>
      <c r="OOF1048288" s="3532"/>
      <c r="OOG1048288" s="3532"/>
      <c r="OOH1048288" s="3532"/>
      <c r="OOI1048288" s="3532"/>
      <c r="OOJ1048288" s="3532"/>
      <c r="OOK1048288" s="3532"/>
      <c r="OOL1048288" s="3532"/>
      <c r="OOM1048288" s="3532"/>
      <c r="OON1048288" s="3532"/>
      <c r="OOO1048288" s="3532"/>
      <c r="OOP1048288" s="3532"/>
      <c r="OOQ1048288" s="3532"/>
      <c r="OOR1048288" s="3532"/>
      <c r="OOS1048288" s="3532"/>
      <c r="OOT1048288" s="3532"/>
      <c r="OOU1048288" s="3532"/>
      <c r="OOV1048288" s="3532"/>
      <c r="OOW1048288" s="3532"/>
      <c r="OOX1048288" s="3532"/>
      <c r="OOY1048288" s="3532"/>
      <c r="OOZ1048288" s="3532"/>
      <c r="OPA1048288" s="3532"/>
      <c r="OPB1048288" s="3532"/>
      <c r="OPC1048288" s="3532"/>
      <c r="OPD1048288" s="3532"/>
      <c r="OPE1048288" s="3532"/>
      <c r="OPF1048288" s="3532"/>
      <c r="OPG1048288" s="3532"/>
      <c r="OPH1048288" s="3532"/>
      <c r="OPI1048288" s="3532"/>
      <c r="OPJ1048288" s="3532"/>
      <c r="OPK1048288" s="3532"/>
      <c r="OPL1048288" s="3532"/>
      <c r="OPM1048288" s="3532"/>
      <c r="OPN1048288" s="3532"/>
      <c r="OPO1048288" s="3532"/>
      <c r="OPP1048288" s="3532"/>
      <c r="OPQ1048288" s="3532"/>
      <c r="OPR1048288" s="3532"/>
      <c r="OPS1048288" s="3532"/>
      <c r="OPT1048288" s="3532"/>
      <c r="OPU1048288" s="3532"/>
      <c r="OPV1048288" s="3532"/>
      <c r="OPW1048288" s="3532"/>
      <c r="OPX1048288" s="3532"/>
      <c r="OPY1048288" s="3532"/>
      <c r="OPZ1048288" s="3532"/>
      <c r="OQA1048288" s="3532"/>
      <c r="OQB1048288" s="3532"/>
      <c r="OQC1048288" s="3532"/>
      <c r="OQD1048288" s="3532"/>
      <c r="OQE1048288" s="3532"/>
      <c r="OQF1048288" s="3532"/>
      <c r="OQG1048288" s="3532"/>
      <c r="OQH1048288" s="3532"/>
      <c r="OQI1048288" s="3532"/>
      <c r="OQJ1048288" s="3532"/>
      <c r="OQK1048288" s="3532"/>
      <c r="OQL1048288" s="3532"/>
      <c r="OQM1048288" s="3532"/>
      <c r="OQN1048288" s="3532"/>
      <c r="OQO1048288" s="3532"/>
      <c r="OQP1048288" s="3532"/>
      <c r="OQQ1048288" s="3532"/>
      <c r="OQR1048288" s="3532"/>
      <c r="OQS1048288" s="3532"/>
      <c r="OQT1048288" s="3532"/>
      <c r="OQU1048288" s="3532"/>
      <c r="OQV1048288" s="3532"/>
      <c r="OQW1048288" s="3532"/>
      <c r="OQX1048288" s="3532"/>
      <c r="OQY1048288" s="3532"/>
      <c r="OQZ1048288" s="3532"/>
      <c r="ORA1048288" s="3532"/>
      <c r="ORB1048288" s="3532"/>
      <c r="ORC1048288" s="3532"/>
      <c r="ORD1048288" s="3532"/>
      <c r="ORE1048288" s="3532"/>
      <c r="ORF1048288" s="3532"/>
      <c r="ORG1048288" s="3532"/>
      <c r="ORH1048288" s="3532"/>
      <c r="ORI1048288" s="3532"/>
      <c r="ORJ1048288" s="3532"/>
      <c r="ORK1048288" s="3532"/>
      <c r="ORL1048288" s="3532"/>
      <c r="ORM1048288" s="3532"/>
      <c r="ORN1048288" s="3532"/>
      <c r="ORO1048288" s="3532"/>
      <c r="ORP1048288" s="3532"/>
      <c r="ORQ1048288" s="3532"/>
      <c r="ORR1048288" s="3532"/>
      <c r="ORS1048288" s="3532"/>
      <c r="ORT1048288" s="3532"/>
      <c r="ORU1048288" s="3532"/>
      <c r="ORV1048288" s="3532"/>
      <c r="ORW1048288" s="3532"/>
      <c r="ORX1048288" s="3532"/>
      <c r="ORY1048288" s="3532"/>
      <c r="ORZ1048288" s="3532"/>
      <c r="OSA1048288" s="3532"/>
      <c r="OSB1048288" s="3532"/>
      <c r="OSC1048288" s="3532"/>
      <c r="OSD1048288" s="3532"/>
      <c r="OSE1048288" s="3532"/>
      <c r="OSF1048288" s="3532"/>
      <c r="OSG1048288" s="3532"/>
      <c r="OSH1048288" s="3532"/>
      <c r="OSI1048288" s="3532"/>
      <c r="OSJ1048288" s="3532"/>
      <c r="OSK1048288" s="3532"/>
      <c r="OSL1048288" s="3532"/>
      <c r="OSM1048288" s="3532"/>
      <c r="OSN1048288" s="3532"/>
      <c r="OSO1048288" s="3532"/>
      <c r="OSP1048288" s="3532"/>
      <c r="OSQ1048288" s="3532"/>
      <c r="OSR1048288" s="3532"/>
      <c r="OSS1048288" s="3532"/>
      <c r="OST1048288" s="3532"/>
      <c r="OSU1048288" s="3532"/>
      <c r="OSV1048288" s="3532"/>
      <c r="OSW1048288" s="3532"/>
      <c r="OSX1048288" s="3532"/>
      <c r="OSY1048288" s="3532"/>
      <c r="OSZ1048288" s="3532"/>
      <c r="OTA1048288" s="3532"/>
      <c r="OTB1048288" s="3532"/>
      <c r="OTC1048288" s="3532"/>
      <c r="OTD1048288" s="3532"/>
      <c r="OTE1048288" s="3532"/>
      <c r="OTF1048288" s="3532"/>
      <c r="OTG1048288" s="3532"/>
      <c r="OTH1048288" s="3532"/>
      <c r="OTI1048288" s="3532"/>
      <c r="OTJ1048288" s="3532"/>
      <c r="OTK1048288" s="3532"/>
      <c r="OTL1048288" s="3532"/>
      <c r="OTM1048288" s="3532"/>
      <c r="OTN1048288" s="3532"/>
      <c r="OTO1048288" s="3532"/>
      <c r="OTP1048288" s="3532"/>
      <c r="OTQ1048288" s="3532"/>
      <c r="OTR1048288" s="3532"/>
      <c r="OTS1048288" s="3532"/>
      <c r="OTT1048288" s="3532"/>
      <c r="OTU1048288" s="3532"/>
      <c r="OTV1048288" s="3532"/>
      <c r="OTW1048288" s="3532"/>
      <c r="OTX1048288" s="3532"/>
      <c r="OTY1048288" s="3532"/>
      <c r="OTZ1048288" s="3532"/>
      <c r="OUA1048288" s="3532"/>
      <c r="OUB1048288" s="3532"/>
      <c r="OUC1048288" s="3532"/>
      <c r="OUD1048288" s="3532"/>
      <c r="OUE1048288" s="3532"/>
      <c r="OUF1048288" s="3532"/>
      <c r="OUG1048288" s="3532"/>
      <c r="OUH1048288" s="3532"/>
      <c r="OUI1048288" s="3532"/>
      <c r="OUJ1048288" s="3532"/>
      <c r="OUK1048288" s="3532"/>
      <c r="OUL1048288" s="3532"/>
      <c r="OUM1048288" s="3532"/>
      <c r="OUN1048288" s="3532"/>
      <c r="OUO1048288" s="3532"/>
      <c r="OUP1048288" s="3532"/>
      <c r="OUQ1048288" s="3532"/>
      <c r="OUR1048288" s="3532"/>
      <c r="OUS1048288" s="3532"/>
      <c r="OUT1048288" s="3532"/>
      <c r="OUU1048288" s="3532"/>
      <c r="OUV1048288" s="3532"/>
      <c r="OUW1048288" s="3532"/>
      <c r="OUX1048288" s="3532"/>
      <c r="OUY1048288" s="3532"/>
      <c r="OUZ1048288" s="3532"/>
      <c r="OVA1048288" s="3532"/>
      <c r="OVB1048288" s="3532"/>
      <c r="OVC1048288" s="3532"/>
      <c r="OVD1048288" s="3532"/>
      <c r="OVE1048288" s="3532"/>
      <c r="OVF1048288" s="3532"/>
      <c r="OVG1048288" s="3532"/>
      <c r="OVH1048288" s="3532"/>
      <c r="OVI1048288" s="3532"/>
      <c r="OVJ1048288" s="3532"/>
      <c r="OVK1048288" s="3532"/>
      <c r="OVL1048288" s="3532"/>
      <c r="OVM1048288" s="3532"/>
      <c r="OVN1048288" s="3532"/>
      <c r="OVO1048288" s="3532"/>
      <c r="OVP1048288" s="3532"/>
      <c r="OVQ1048288" s="3532"/>
      <c r="OVR1048288" s="3532"/>
      <c r="OVS1048288" s="3532"/>
      <c r="OVT1048288" s="3532"/>
      <c r="OVU1048288" s="3532"/>
      <c r="OVV1048288" s="3532"/>
      <c r="OVW1048288" s="3532"/>
      <c r="OVX1048288" s="3532"/>
      <c r="OVY1048288" s="3532"/>
      <c r="OVZ1048288" s="3532"/>
      <c r="OWA1048288" s="3532"/>
      <c r="OWB1048288" s="3532"/>
      <c r="OWC1048288" s="3532"/>
      <c r="OWD1048288" s="3532"/>
      <c r="OWE1048288" s="3532"/>
      <c r="OWF1048288" s="3532"/>
      <c r="OWG1048288" s="3532"/>
      <c r="OWH1048288" s="3532"/>
      <c r="OWI1048288" s="3532"/>
      <c r="OWJ1048288" s="3532"/>
      <c r="OWK1048288" s="3532"/>
      <c r="OWL1048288" s="3532"/>
      <c r="OWM1048288" s="3532"/>
      <c r="OWN1048288" s="3532"/>
      <c r="OWO1048288" s="3532"/>
      <c r="OWP1048288" s="3532"/>
      <c r="OWQ1048288" s="3532"/>
      <c r="OWR1048288" s="3532"/>
      <c r="OWS1048288" s="3532"/>
      <c r="OWT1048288" s="3532"/>
      <c r="OWU1048288" s="3532"/>
      <c r="OWV1048288" s="3532"/>
      <c r="OWW1048288" s="3532"/>
      <c r="OWX1048288" s="3532"/>
      <c r="OWY1048288" s="3532"/>
      <c r="OWZ1048288" s="3532"/>
      <c r="OXA1048288" s="3532"/>
      <c r="OXB1048288" s="3532"/>
      <c r="OXC1048288" s="3532"/>
      <c r="OXD1048288" s="3532"/>
      <c r="OXE1048288" s="3532"/>
      <c r="OXF1048288" s="3532"/>
      <c r="OXG1048288" s="3532"/>
      <c r="OXH1048288" s="3532"/>
      <c r="OXI1048288" s="3532"/>
      <c r="OXJ1048288" s="3532"/>
      <c r="OXK1048288" s="3532"/>
      <c r="OXL1048288" s="3532"/>
      <c r="OXM1048288" s="3532"/>
      <c r="OXN1048288" s="3532"/>
      <c r="OXO1048288" s="3532"/>
      <c r="OXP1048288" s="3532"/>
      <c r="OXQ1048288" s="3532"/>
      <c r="OXR1048288" s="3532"/>
      <c r="OXS1048288" s="3532"/>
      <c r="OXT1048288" s="3532"/>
      <c r="OXU1048288" s="3532"/>
      <c r="OXV1048288" s="3532"/>
      <c r="OXW1048288" s="3532"/>
      <c r="OXX1048288" s="3532"/>
      <c r="OXY1048288" s="3532"/>
      <c r="OXZ1048288" s="3532"/>
      <c r="OYA1048288" s="3532"/>
      <c r="OYB1048288" s="3532"/>
      <c r="OYC1048288" s="3532"/>
      <c r="OYD1048288" s="3532"/>
      <c r="OYE1048288" s="3532"/>
      <c r="OYF1048288" s="3532"/>
      <c r="OYG1048288" s="3532"/>
      <c r="OYH1048288" s="3532"/>
      <c r="OYI1048288" s="3532"/>
      <c r="OYJ1048288" s="3532"/>
      <c r="OYK1048288" s="3532"/>
      <c r="OYL1048288" s="3532"/>
      <c r="OYM1048288" s="3532"/>
      <c r="OYN1048288" s="3532"/>
      <c r="OYO1048288" s="3532"/>
      <c r="OYP1048288" s="3532"/>
      <c r="OYQ1048288" s="3532"/>
      <c r="OYR1048288" s="3532"/>
      <c r="OYS1048288" s="3532"/>
      <c r="OYT1048288" s="3532"/>
      <c r="OYU1048288" s="3532"/>
      <c r="OYV1048288" s="3532"/>
      <c r="OYW1048288" s="3532"/>
      <c r="OYX1048288" s="3532"/>
      <c r="OYY1048288" s="3532"/>
      <c r="OYZ1048288" s="3532"/>
      <c r="OZA1048288" s="3532"/>
      <c r="OZB1048288" s="3532"/>
      <c r="OZC1048288" s="3532"/>
      <c r="OZD1048288" s="3532"/>
      <c r="OZE1048288" s="3532"/>
      <c r="OZF1048288" s="3532"/>
      <c r="OZG1048288" s="3532"/>
      <c r="OZH1048288" s="3532"/>
      <c r="OZI1048288" s="3532"/>
      <c r="OZJ1048288" s="3532"/>
      <c r="OZK1048288" s="3532"/>
      <c r="OZL1048288" s="3532"/>
      <c r="OZM1048288" s="3532"/>
      <c r="OZN1048288" s="3532"/>
      <c r="OZO1048288" s="3532"/>
      <c r="OZP1048288" s="3532"/>
      <c r="OZQ1048288" s="3532"/>
      <c r="OZR1048288" s="3532"/>
      <c r="OZS1048288" s="3532"/>
      <c r="OZT1048288" s="3532"/>
      <c r="OZU1048288" s="3532"/>
      <c r="OZV1048288" s="3532"/>
      <c r="OZW1048288" s="3532"/>
      <c r="OZX1048288" s="3532"/>
      <c r="OZY1048288" s="3532"/>
      <c r="OZZ1048288" s="3532"/>
      <c r="PAA1048288" s="3532"/>
      <c r="PAB1048288" s="3532"/>
      <c r="PAC1048288" s="3532"/>
      <c r="PAD1048288" s="3532"/>
      <c r="PAE1048288" s="3532"/>
      <c r="PAF1048288" s="3532"/>
      <c r="PAG1048288" s="3532"/>
      <c r="PAH1048288" s="3532"/>
      <c r="PAI1048288" s="3532"/>
      <c r="PAJ1048288" s="3532"/>
      <c r="PAK1048288" s="3532"/>
      <c r="PAL1048288" s="3532"/>
      <c r="PAM1048288" s="3532"/>
      <c r="PAN1048288" s="3532"/>
      <c r="PAO1048288" s="3532"/>
      <c r="PAP1048288" s="3532"/>
      <c r="PAQ1048288" s="3532"/>
      <c r="PAR1048288" s="3532"/>
      <c r="PAS1048288" s="3532"/>
      <c r="PAT1048288" s="3532"/>
      <c r="PAU1048288" s="3532"/>
      <c r="PAV1048288" s="3532"/>
      <c r="PAW1048288" s="3532"/>
      <c r="PAX1048288" s="3532"/>
      <c r="PAY1048288" s="3532"/>
      <c r="PAZ1048288" s="3532"/>
      <c r="PBA1048288" s="3532"/>
      <c r="PBB1048288" s="3532"/>
      <c r="PBC1048288" s="3532"/>
      <c r="PBD1048288" s="3532"/>
      <c r="PBE1048288" s="3532"/>
      <c r="PBF1048288" s="3532"/>
      <c r="PBG1048288" s="3532"/>
      <c r="PBH1048288" s="3532"/>
      <c r="PBI1048288" s="3532"/>
      <c r="PBJ1048288" s="3532"/>
      <c r="PBK1048288" s="3532"/>
      <c r="PBL1048288" s="3532"/>
      <c r="PBM1048288" s="3532"/>
      <c r="PBN1048288" s="3532"/>
      <c r="PBO1048288" s="3532"/>
      <c r="PBP1048288" s="3532"/>
      <c r="PBQ1048288" s="3532"/>
      <c r="PBR1048288" s="3532"/>
      <c r="PBS1048288" s="3532"/>
      <c r="PBT1048288" s="3532"/>
      <c r="PBU1048288" s="3532"/>
      <c r="PBV1048288" s="3532"/>
      <c r="PBW1048288" s="3532"/>
      <c r="PBX1048288" s="3532"/>
      <c r="PBY1048288" s="3532"/>
      <c r="PBZ1048288" s="3532"/>
      <c r="PCA1048288" s="3532"/>
      <c r="PCB1048288" s="3532"/>
      <c r="PCC1048288" s="3532"/>
      <c r="PCD1048288" s="3532"/>
      <c r="PCE1048288" s="3532"/>
      <c r="PCF1048288" s="3532"/>
      <c r="PCG1048288" s="3532"/>
      <c r="PCH1048288" s="3532"/>
      <c r="PCI1048288" s="3532"/>
      <c r="PCJ1048288" s="3532"/>
      <c r="PCK1048288" s="3532"/>
      <c r="PCL1048288" s="3532"/>
      <c r="PCM1048288" s="3532"/>
      <c r="PCN1048288" s="3532"/>
      <c r="PCO1048288" s="3532"/>
      <c r="PCP1048288" s="3532"/>
      <c r="PCQ1048288" s="3532"/>
      <c r="PCR1048288" s="3532"/>
      <c r="PCS1048288" s="3532"/>
      <c r="PCT1048288" s="3532"/>
      <c r="PCU1048288" s="3532"/>
      <c r="PCV1048288" s="3532"/>
      <c r="PCW1048288" s="3532"/>
      <c r="PCX1048288" s="3532"/>
      <c r="PCY1048288" s="3532"/>
      <c r="PCZ1048288" s="3532"/>
      <c r="PDA1048288" s="3532"/>
      <c r="PDB1048288" s="3532"/>
      <c r="PDC1048288" s="3532"/>
      <c r="PDD1048288" s="3532"/>
      <c r="PDE1048288" s="3532"/>
      <c r="PDF1048288" s="3532"/>
      <c r="PDG1048288" s="3532"/>
      <c r="PDH1048288" s="3532"/>
      <c r="PDI1048288" s="3532"/>
      <c r="PDJ1048288" s="3532"/>
      <c r="PDK1048288" s="3532"/>
      <c r="PDL1048288" s="3532"/>
      <c r="PDM1048288" s="3532"/>
      <c r="PDN1048288" s="3532"/>
      <c r="PDO1048288" s="3532"/>
      <c r="PDP1048288" s="3532"/>
      <c r="PDQ1048288" s="3532"/>
      <c r="PDR1048288" s="3532"/>
      <c r="PDS1048288" s="3532"/>
      <c r="PDT1048288" s="3532"/>
      <c r="PDU1048288" s="3532"/>
      <c r="PDV1048288" s="3532"/>
      <c r="PDW1048288" s="3532"/>
      <c r="PDX1048288" s="3532"/>
      <c r="PDY1048288" s="3532"/>
      <c r="PDZ1048288" s="3532"/>
      <c r="PEA1048288" s="3532"/>
      <c r="PEB1048288" s="3532"/>
      <c r="PEC1048288" s="3532"/>
      <c r="PED1048288" s="3532"/>
      <c r="PEE1048288" s="3532"/>
      <c r="PEF1048288" s="3532"/>
      <c r="PEG1048288" s="3532"/>
      <c r="PEH1048288" s="3532"/>
      <c r="PEI1048288" s="3532"/>
      <c r="PEJ1048288" s="3532"/>
      <c r="PEK1048288" s="3532"/>
      <c r="PEL1048288" s="3532"/>
      <c r="PEM1048288" s="3532"/>
      <c r="PEN1048288" s="3532"/>
      <c r="PEO1048288" s="3532"/>
      <c r="PEP1048288" s="3532"/>
      <c r="PEQ1048288" s="3532"/>
      <c r="PER1048288" s="3532"/>
      <c r="PES1048288" s="3532"/>
      <c r="PET1048288" s="3532"/>
      <c r="PEU1048288" s="3532"/>
      <c r="PEV1048288" s="3532"/>
      <c r="PEW1048288" s="3532"/>
      <c r="PEX1048288" s="3532"/>
      <c r="PEY1048288" s="3532"/>
      <c r="PEZ1048288" s="3532"/>
      <c r="PFA1048288" s="3532"/>
      <c r="PFB1048288" s="3532"/>
      <c r="PFC1048288" s="3532"/>
      <c r="PFD1048288" s="3532"/>
      <c r="PFE1048288" s="3532"/>
      <c r="PFF1048288" s="3532"/>
      <c r="PFG1048288" s="3532"/>
      <c r="PFH1048288" s="3532"/>
      <c r="PFI1048288" s="3532"/>
      <c r="PFJ1048288" s="3532"/>
      <c r="PFK1048288" s="3532"/>
      <c r="PFL1048288" s="3532"/>
      <c r="PFM1048288" s="3532"/>
      <c r="PFN1048288" s="3532"/>
      <c r="PFO1048288" s="3532"/>
      <c r="PFP1048288" s="3532"/>
      <c r="PFQ1048288" s="3532"/>
      <c r="PFR1048288" s="3532"/>
      <c r="PFS1048288" s="3532"/>
      <c r="PFT1048288" s="3532"/>
      <c r="PFU1048288" s="3532"/>
      <c r="PFV1048288" s="3532"/>
      <c r="PFW1048288" s="3532"/>
      <c r="PFX1048288" s="3532"/>
      <c r="PFY1048288" s="3532"/>
      <c r="PFZ1048288" s="3532"/>
      <c r="PGA1048288" s="3532"/>
      <c r="PGB1048288" s="3532"/>
      <c r="PGC1048288" s="3532"/>
      <c r="PGD1048288" s="3532"/>
      <c r="PGE1048288" s="3532"/>
      <c r="PGF1048288" s="3532"/>
      <c r="PGG1048288" s="3532"/>
      <c r="PGH1048288" s="3532"/>
      <c r="PGI1048288" s="3532"/>
      <c r="PGJ1048288" s="3532"/>
      <c r="PGK1048288" s="3532"/>
      <c r="PGL1048288" s="3532"/>
      <c r="PGM1048288" s="3532"/>
      <c r="PGN1048288" s="3532"/>
      <c r="PGO1048288" s="3532"/>
      <c r="PGP1048288" s="3532"/>
      <c r="PGQ1048288" s="3532"/>
      <c r="PGR1048288" s="3532"/>
      <c r="PGS1048288" s="3532"/>
      <c r="PGT1048288" s="3532"/>
      <c r="PGU1048288" s="3532"/>
      <c r="PGV1048288" s="3532"/>
      <c r="PGW1048288" s="3532"/>
      <c r="PGX1048288" s="3532"/>
      <c r="PGY1048288" s="3532"/>
      <c r="PGZ1048288" s="3532"/>
      <c r="PHA1048288" s="3532"/>
      <c r="PHB1048288" s="3532"/>
      <c r="PHC1048288" s="3532"/>
      <c r="PHD1048288" s="3532"/>
      <c r="PHE1048288" s="3532"/>
      <c r="PHF1048288" s="3532"/>
      <c r="PHG1048288" s="3532"/>
      <c r="PHH1048288" s="3532"/>
      <c r="PHI1048288" s="3532"/>
      <c r="PHJ1048288" s="3532"/>
      <c r="PHK1048288" s="3532"/>
      <c r="PHL1048288" s="3532"/>
      <c r="PHM1048288" s="3532"/>
      <c r="PHN1048288" s="3532"/>
      <c r="PHO1048288" s="3532"/>
      <c r="PHP1048288" s="3532"/>
      <c r="PHQ1048288" s="3532"/>
      <c r="PHR1048288" s="3532"/>
      <c r="PHS1048288" s="3532"/>
      <c r="PHT1048288" s="3532"/>
      <c r="PHU1048288" s="3532"/>
      <c r="PHV1048288" s="3532"/>
      <c r="PHW1048288" s="3532"/>
      <c r="PHX1048288" s="3532"/>
      <c r="PHY1048288" s="3532"/>
      <c r="PHZ1048288" s="3532"/>
      <c r="PIA1048288" s="3532"/>
      <c r="PIB1048288" s="3532"/>
      <c r="PIC1048288" s="3532"/>
      <c r="PID1048288" s="3532"/>
      <c r="PIE1048288" s="3532"/>
      <c r="PIF1048288" s="3532"/>
      <c r="PIG1048288" s="3532"/>
      <c r="PIH1048288" s="3532"/>
      <c r="PII1048288" s="3532"/>
      <c r="PIJ1048288" s="3532"/>
      <c r="PIK1048288" s="3532"/>
      <c r="PIL1048288" s="3532"/>
      <c r="PIM1048288" s="3532"/>
      <c r="PIN1048288" s="3532"/>
      <c r="PIO1048288" s="3532"/>
      <c r="PIP1048288" s="3532"/>
      <c r="PIQ1048288" s="3532"/>
      <c r="PIR1048288" s="3532"/>
      <c r="PIS1048288" s="3532"/>
      <c r="PIT1048288" s="3532"/>
      <c r="PIU1048288" s="3532"/>
      <c r="PIV1048288" s="3532"/>
      <c r="PIW1048288" s="3532"/>
      <c r="PIX1048288" s="3532"/>
      <c r="PIY1048288" s="3532"/>
      <c r="PIZ1048288" s="3532"/>
      <c r="PJA1048288" s="3532"/>
      <c r="PJB1048288" s="3532"/>
      <c r="PJC1048288" s="3532"/>
      <c r="PJD1048288" s="3532"/>
      <c r="PJE1048288" s="3532"/>
      <c r="PJF1048288" s="3532"/>
      <c r="PJG1048288" s="3532"/>
      <c r="PJH1048288" s="3532"/>
      <c r="PJI1048288" s="3532"/>
      <c r="PJJ1048288" s="3532"/>
      <c r="PJK1048288" s="3532"/>
      <c r="PJL1048288" s="3532"/>
      <c r="PJM1048288" s="3532"/>
      <c r="PJN1048288" s="3532"/>
      <c r="PJO1048288" s="3532"/>
      <c r="PJP1048288" s="3532"/>
      <c r="PJQ1048288" s="3532"/>
      <c r="PJR1048288" s="3532"/>
      <c r="PJS1048288" s="3532"/>
      <c r="PJT1048288" s="3532"/>
      <c r="PJU1048288" s="3532"/>
      <c r="PJV1048288" s="3532"/>
      <c r="PJW1048288" s="3532"/>
      <c r="PJX1048288" s="3532"/>
      <c r="PJY1048288" s="3532"/>
      <c r="PJZ1048288" s="3532"/>
      <c r="PKA1048288" s="3532"/>
      <c r="PKB1048288" s="3532"/>
      <c r="PKC1048288" s="3532"/>
      <c r="PKD1048288" s="3532"/>
      <c r="PKE1048288" s="3532"/>
      <c r="PKF1048288" s="3532"/>
      <c r="PKG1048288" s="3532"/>
      <c r="PKH1048288" s="3532"/>
      <c r="PKI1048288" s="3532"/>
      <c r="PKJ1048288" s="3532"/>
      <c r="PKK1048288" s="3532"/>
      <c r="PKL1048288" s="3532"/>
      <c r="PKM1048288" s="3532"/>
      <c r="PKN1048288" s="3532"/>
      <c r="PKO1048288" s="3532"/>
      <c r="PKP1048288" s="3532"/>
      <c r="PKQ1048288" s="3532"/>
      <c r="PKR1048288" s="3532"/>
      <c r="PKS1048288" s="3532"/>
      <c r="PKT1048288" s="3532"/>
      <c r="PKU1048288" s="3532"/>
      <c r="PKV1048288" s="3532"/>
      <c r="PKW1048288" s="3532"/>
      <c r="PKX1048288" s="3532"/>
      <c r="PKY1048288" s="3532"/>
      <c r="PKZ1048288" s="3532"/>
      <c r="PLA1048288" s="3532"/>
      <c r="PLB1048288" s="3532"/>
      <c r="PLC1048288" s="3532"/>
      <c r="PLD1048288" s="3532"/>
      <c r="PLE1048288" s="3532"/>
      <c r="PLF1048288" s="3532"/>
      <c r="PLG1048288" s="3532"/>
      <c r="PLH1048288" s="3532"/>
      <c r="PLI1048288" s="3532"/>
      <c r="PLJ1048288" s="3532"/>
      <c r="PLK1048288" s="3532"/>
      <c r="PLL1048288" s="3532"/>
      <c r="PLM1048288" s="3532"/>
      <c r="PLN1048288" s="3532"/>
      <c r="PLO1048288" s="3532"/>
      <c r="PLP1048288" s="3532"/>
      <c r="PLQ1048288" s="3532"/>
      <c r="PLR1048288" s="3532"/>
      <c r="PLS1048288" s="3532"/>
      <c r="PLT1048288" s="3532"/>
      <c r="PLU1048288" s="3532"/>
      <c r="PLV1048288" s="3532"/>
      <c r="PLW1048288" s="3532"/>
      <c r="PLX1048288" s="3532"/>
      <c r="PLY1048288" s="3532"/>
      <c r="PLZ1048288" s="3532"/>
      <c r="PMA1048288" s="3532"/>
      <c r="PMB1048288" s="3532"/>
      <c r="PMC1048288" s="3532"/>
      <c r="PMD1048288" s="3532"/>
      <c r="PME1048288" s="3532"/>
      <c r="PMF1048288" s="3532"/>
      <c r="PMG1048288" s="3532"/>
      <c r="PMH1048288" s="3532"/>
      <c r="PMI1048288" s="3532"/>
      <c r="PMJ1048288" s="3532"/>
      <c r="PMK1048288" s="3532"/>
      <c r="PML1048288" s="3532"/>
      <c r="PMM1048288" s="3532"/>
      <c r="PMN1048288" s="3532"/>
      <c r="PMO1048288" s="3532"/>
      <c r="PMP1048288" s="3532"/>
      <c r="PMQ1048288" s="3532"/>
      <c r="PMR1048288" s="3532"/>
      <c r="PMS1048288" s="3532"/>
      <c r="PMT1048288" s="3532"/>
      <c r="PMU1048288" s="3532"/>
      <c r="PMV1048288" s="3532"/>
      <c r="PMW1048288" s="3532"/>
      <c r="PMX1048288" s="3532"/>
      <c r="PMY1048288" s="3532"/>
      <c r="PMZ1048288" s="3532"/>
      <c r="PNA1048288" s="3532"/>
      <c r="PNB1048288" s="3532"/>
      <c r="PNC1048288" s="3532"/>
      <c r="PND1048288" s="3532"/>
      <c r="PNE1048288" s="3532"/>
      <c r="PNF1048288" s="3532"/>
      <c r="PNG1048288" s="3532"/>
      <c r="PNH1048288" s="3532"/>
      <c r="PNI1048288" s="3532"/>
      <c r="PNJ1048288" s="3532"/>
      <c r="PNK1048288" s="3532"/>
      <c r="PNL1048288" s="3532"/>
      <c r="PNM1048288" s="3532"/>
      <c r="PNN1048288" s="3532"/>
      <c r="PNO1048288" s="3532"/>
      <c r="PNP1048288" s="3532"/>
      <c r="PNQ1048288" s="3532"/>
      <c r="PNR1048288" s="3532"/>
      <c r="PNS1048288" s="3532"/>
      <c r="PNT1048288" s="3532"/>
      <c r="PNU1048288" s="3532"/>
      <c r="PNV1048288" s="3532"/>
      <c r="PNW1048288" s="3532"/>
      <c r="PNX1048288" s="3532"/>
      <c r="PNY1048288" s="3532"/>
      <c r="PNZ1048288" s="3532"/>
      <c r="POA1048288" s="3532"/>
      <c r="POB1048288" s="3532"/>
      <c r="POC1048288" s="3532"/>
      <c r="POD1048288" s="3532"/>
      <c r="POE1048288" s="3532"/>
      <c r="POF1048288" s="3532"/>
      <c r="POG1048288" s="3532"/>
      <c r="POH1048288" s="3532"/>
      <c r="POI1048288" s="3532"/>
      <c r="POJ1048288" s="3532"/>
      <c r="POK1048288" s="3532"/>
      <c r="POL1048288" s="3532"/>
      <c r="POM1048288" s="3532"/>
      <c r="PON1048288" s="3532"/>
      <c r="POO1048288" s="3532"/>
      <c r="POP1048288" s="3532"/>
      <c r="POQ1048288" s="3532"/>
      <c r="POR1048288" s="3532"/>
      <c r="POS1048288" s="3532"/>
      <c r="POT1048288" s="3532"/>
      <c r="POU1048288" s="3532"/>
      <c r="POV1048288" s="3532"/>
      <c r="POW1048288" s="3532"/>
      <c r="POX1048288" s="3532"/>
      <c r="POY1048288" s="3532"/>
      <c r="POZ1048288" s="3532"/>
      <c r="PPA1048288" s="3532"/>
      <c r="PPB1048288" s="3532"/>
      <c r="PPC1048288" s="3532"/>
      <c r="PPD1048288" s="3532"/>
      <c r="PPE1048288" s="3532"/>
      <c r="PPF1048288" s="3532"/>
      <c r="PPG1048288" s="3532"/>
      <c r="PPH1048288" s="3532"/>
      <c r="PPI1048288" s="3532"/>
      <c r="PPJ1048288" s="3532"/>
      <c r="PPK1048288" s="3532"/>
      <c r="PPL1048288" s="3532"/>
      <c r="PPM1048288" s="3532"/>
      <c r="PPN1048288" s="3532"/>
      <c r="PPO1048288" s="3532"/>
      <c r="PPP1048288" s="3532"/>
      <c r="PPQ1048288" s="3532"/>
      <c r="PPR1048288" s="3532"/>
      <c r="PPS1048288" s="3532"/>
      <c r="PPT1048288" s="3532"/>
      <c r="PPU1048288" s="3532"/>
      <c r="PPV1048288" s="3532"/>
      <c r="PPW1048288" s="3532"/>
      <c r="PPX1048288" s="3532"/>
      <c r="PPY1048288" s="3532"/>
      <c r="PPZ1048288" s="3532"/>
      <c r="PQA1048288" s="3532"/>
      <c r="PQB1048288" s="3532"/>
      <c r="PQC1048288" s="3532"/>
      <c r="PQD1048288" s="3532"/>
      <c r="PQE1048288" s="3532"/>
      <c r="PQF1048288" s="3532"/>
      <c r="PQG1048288" s="3532"/>
      <c r="PQH1048288" s="3532"/>
      <c r="PQI1048288" s="3532"/>
      <c r="PQJ1048288" s="3532"/>
      <c r="PQK1048288" s="3532"/>
      <c r="PQL1048288" s="3532"/>
      <c r="PQM1048288" s="3532"/>
      <c r="PQN1048288" s="3532"/>
      <c r="PQO1048288" s="3532"/>
      <c r="PQP1048288" s="3532"/>
      <c r="PQQ1048288" s="3532"/>
      <c r="PQR1048288" s="3532"/>
      <c r="PQS1048288" s="3532"/>
      <c r="PQT1048288" s="3532"/>
      <c r="PQU1048288" s="3532"/>
      <c r="PQV1048288" s="3532"/>
      <c r="PQW1048288" s="3532"/>
      <c r="PQX1048288" s="3532"/>
      <c r="PQY1048288" s="3532"/>
      <c r="PQZ1048288" s="3532"/>
      <c r="PRA1048288" s="3532"/>
      <c r="PRB1048288" s="3532"/>
      <c r="PRC1048288" s="3532"/>
      <c r="PRD1048288" s="3532"/>
      <c r="PRE1048288" s="3532"/>
      <c r="PRF1048288" s="3532"/>
      <c r="PRG1048288" s="3532"/>
      <c r="PRH1048288" s="3532"/>
      <c r="PRI1048288" s="3532"/>
      <c r="PRJ1048288" s="3532"/>
      <c r="PRK1048288" s="3532"/>
      <c r="PRL1048288" s="3532"/>
      <c r="PRM1048288" s="3532"/>
      <c r="PRN1048288" s="3532"/>
      <c r="PRO1048288" s="3532"/>
      <c r="PRP1048288" s="3532"/>
      <c r="PRQ1048288" s="3532"/>
      <c r="PRR1048288" s="3532"/>
      <c r="PRS1048288" s="3532"/>
      <c r="PRT1048288" s="3532"/>
      <c r="PRU1048288" s="3532"/>
      <c r="PRV1048288" s="3532"/>
      <c r="PRW1048288" s="3532"/>
      <c r="PRX1048288" s="3532"/>
      <c r="PRY1048288" s="3532"/>
      <c r="PRZ1048288" s="3532"/>
      <c r="PSA1048288" s="3532"/>
      <c r="PSB1048288" s="3532"/>
      <c r="PSC1048288" s="3532"/>
      <c r="PSD1048288" s="3532"/>
      <c r="PSE1048288" s="3532"/>
      <c r="PSF1048288" s="3532"/>
      <c r="PSG1048288" s="3532"/>
      <c r="PSH1048288" s="3532"/>
      <c r="PSI1048288" s="3532"/>
      <c r="PSJ1048288" s="3532"/>
      <c r="PSK1048288" s="3532"/>
      <c r="PSL1048288" s="3532"/>
      <c r="PSM1048288" s="3532"/>
      <c r="PSN1048288" s="3532"/>
      <c r="PSO1048288" s="3532"/>
      <c r="PSP1048288" s="3532"/>
      <c r="PSQ1048288" s="3532"/>
      <c r="PSR1048288" s="3532"/>
      <c r="PSS1048288" s="3532"/>
      <c r="PST1048288" s="3532"/>
      <c r="PSU1048288" s="3532"/>
      <c r="PSV1048288" s="3532"/>
      <c r="PSW1048288" s="3532"/>
      <c r="PSX1048288" s="3532"/>
      <c r="PSY1048288" s="3532"/>
      <c r="PSZ1048288" s="3532"/>
      <c r="PTA1048288" s="3532"/>
      <c r="PTB1048288" s="3532"/>
      <c r="PTC1048288" s="3532"/>
      <c r="PTD1048288" s="3532"/>
      <c r="PTE1048288" s="3532"/>
      <c r="PTF1048288" s="3532"/>
      <c r="PTG1048288" s="3532"/>
      <c r="PTH1048288" s="3532"/>
      <c r="PTI1048288" s="3532"/>
      <c r="PTJ1048288" s="3532"/>
      <c r="PTK1048288" s="3532"/>
      <c r="PTL1048288" s="3532"/>
      <c r="PTM1048288" s="3532"/>
      <c r="PTN1048288" s="3532"/>
      <c r="PTO1048288" s="3532"/>
      <c r="PTP1048288" s="3532"/>
      <c r="PTQ1048288" s="3532"/>
      <c r="PTR1048288" s="3532"/>
      <c r="PTS1048288" s="3532"/>
      <c r="PTT1048288" s="3532"/>
      <c r="PTU1048288" s="3532"/>
      <c r="PTV1048288" s="3532"/>
      <c r="PTW1048288" s="3532"/>
      <c r="PTX1048288" s="3532"/>
      <c r="PTY1048288" s="3532"/>
      <c r="PTZ1048288" s="3532"/>
      <c r="PUA1048288" s="3532"/>
      <c r="PUB1048288" s="3532"/>
      <c r="PUC1048288" s="3532"/>
      <c r="PUD1048288" s="3532"/>
      <c r="PUE1048288" s="3532"/>
      <c r="PUF1048288" s="3532"/>
      <c r="PUG1048288" s="3532"/>
      <c r="PUH1048288" s="3532"/>
      <c r="PUI1048288" s="3532"/>
      <c r="PUJ1048288" s="3532"/>
      <c r="PUK1048288" s="3532"/>
      <c r="PUL1048288" s="3532"/>
      <c r="PUM1048288" s="3532"/>
      <c r="PUN1048288" s="3532"/>
      <c r="PUO1048288" s="3532"/>
      <c r="PUP1048288" s="3532"/>
      <c r="PUQ1048288" s="3532"/>
      <c r="PUR1048288" s="3532"/>
      <c r="PUS1048288" s="3532"/>
      <c r="PUT1048288" s="3532"/>
      <c r="PUU1048288" s="3532"/>
      <c r="PUV1048288" s="3532"/>
      <c r="PUW1048288" s="3532"/>
      <c r="PUX1048288" s="3532"/>
      <c r="PUY1048288" s="3532"/>
      <c r="PUZ1048288" s="3532"/>
      <c r="PVA1048288" s="3532"/>
      <c r="PVB1048288" s="3532"/>
      <c r="PVC1048288" s="3532"/>
      <c r="PVD1048288" s="3532"/>
      <c r="PVE1048288" s="3532"/>
      <c r="PVF1048288" s="3532"/>
      <c r="PVG1048288" s="3532"/>
      <c r="PVH1048288" s="3532"/>
      <c r="PVI1048288" s="3532"/>
      <c r="PVJ1048288" s="3532"/>
      <c r="PVK1048288" s="3532"/>
      <c r="PVL1048288" s="3532"/>
      <c r="PVM1048288" s="3532"/>
      <c r="PVN1048288" s="3532"/>
      <c r="PVO1048288" s="3532"/>
      <c r="PVP1048288" s="3532"/>
      <c r="PVQ1048288" s="3532"/>
      <c r="PVR1048288" s="3532"/>
      <c r="PVS1048288" s="3532"/>
      <c r="PVT1048288" s="3532"/>
      <c r="PVU1048288" s="3532"/>
      <c r="PVV1048288" s="3532"/>
      <c r="PVW1048288" s="3532"/>
      <c r="PVX1048288" s="3532"/>
      <c r="PVY1048288" s="3532"/>
      <c r="PVZ1048288" s="3532"/>
      <c r="PWA1048288" s="3532"/>
      <c r="PWB1048288" s="3532"/>
      <c r="PWC1048288" s="3532"/>
      <c r="PWD1048288" s="3532"/>
      <c r="PWE1048288" s="3532"/>
      <c r="PWF1048288" s="3532"/>
      <c r="PWG1048288" s="3532"/>
      <c r="PWH1048288" s="3532"/>
      <c r="PWI1048288" s="3532"/>
      <c r="PWJ1048288" s="3532"/>
      <c r="PWK1048288" s="3532"/>
      <c r="PWL1048288" s="3532"/>
      <c r="PWM1048288" s="3532"/>
      <c r="PWN1048288" s="3532"/>
      <c r="PWO1048288" s="3532"/>
      <c r="PWP1048288" s="3532"/>
      <c r="PWQ1048288" s="3532"/>
      <c r="PWR1048288" s="3532"/>
      <c r="PWS1048288" s="3532"/>
      <c r="PWT1048288" s="3532"/>
      <c r="PWU1048288" s="3532"/>
      <c r="PWV1048288" s="3532"/>
      <c r="PWW1048288" s="3532"/>
      <c r="PWX1048288" s="3532"/>
      <c r="PWY1048288" s="3532"/>
      <c r="PWZ1048288" s="3532"/>
      <c r="PXA1048288" s="3532"/>
      <c r="PXB1048288" s="3532"/>
      <c r="PXC1048288" s="3532"/>
      <c r="PXD1048288" s="3532"/>
      <c r="PXE1048288" s="3532"/>
      <c r="PXF1048288" s="3532"/>
      <c r="PXG1048288" s="3532"/>
      <c r="PXH1048288" s="3532"/>
      <c r="PXI1048288" s="3532"/>
      <c r="PXJ1048288" s="3532"/>
      <c r="PXK1048288" s="3532"/>
      <c r="PXL1048288" s="3532"/>
      <c r="PXM1048288" s="3532"/>
      <c r="PXN1048288" s="3532"/>
      <c r="PXO1048288" s="3532"/>
      <c r="PXP1048288" s="3532"/>
      <c r="PXQ1048288" s="3532"/>
      <c r="PXR1048288" s="3532"/>
      <c r="PXS1048288" s="3532"/>
      <c r="PXT1048288" s="3532"/>
      <c r="PXU1048288" s="3532"/>
      <c r="PXV1048288" s="3532"/>
      <c r="PXW1048288" s="3532"/>
      <c r="PXX1048288" s="3532"/>
      <c r="PXY1048288" s="3532"/>
      <c r="PXZ1048288" s="3532"/>
      <c r="PYA1048288" s="3532"/>
      <c r="PYB1048288" s="3532"/>
      <c r="PYC1048288" s="3532"/>
      <c r="PYD1048288" s="3532"/>
      <c r="PYE1048288" s="3532"/>
      <c r="PYF1048288" s="3532"/>
      <c r="PYG1048288" s="3532"/>
      <c r="PYH1048288" s="3532"/>
      <c r="PYI1048288" s="3532"/>
      <c r="PYJ1048288" s="3532"/>
      <c r="PYK1048288" s="3532"/>
      <c r="PYL1048288" s="3532"/>
      <c r="PYM1048288" s="3532"/>
      <c r="PYN1048288" s="3532"/>
      <c r="PYO1048288" s="3532"/>
      <c r="PYP1048288" s="3532"/>
      <c r="PYQ1048288" s="3532"/>
      <c r="PYR1048288" s="3532"/>
      <c r="PYS1048288" s="3532"/>
      <c r="PYT1048288" s="3532"/>
      <c r="PYU1048288" s="3532"/>
      <c r="PYV1048288" s="3532"/>
      <c r="PYW1048288" s="3532"/>
      <c r="PYX1048288" s="3532"/>
      <c r="PYY1048288" s="3532"/>
      <c r="PYZ1048288" s="3532"/>
      <c r="PZA1048288" s="3532"/>
      <c r="PZB1048288" s="3532"/>
      <c r="PZC1048288" s="3532"/>
      <c r="PZD1048288" s="3532"/>
      <c r="PZE1048288" s="3532"/>
      <c r="PZF1048288" s="3532"/>
      <c r="PZG1048288" s="3532"/>
      <c r="PZH1048288" s="3532"/>
      <c r="PZI1048288" s="3532"/>
      <c r="PZJ1048288" s="3532"/>
      <c r="PZK1048288" s="3532"/>
      <c r="PZL1048288" s="3532"/>
      <c r="PZM1048288" s="3532"/>
      <c r="PZN1048288" s="3532"/>
      <c r="PZO1048288" s="3532"/>
      <c r="PZP1048288" s="3532"/>
      <c r="PZQ1048288" s="3532"/>
      <c r="PZR1048288" s="3532"/>
      <c r="PZS1048288" s="3532"/>
      <c r="PZT1048288" s="3532"/>
      <c r="PZU1048288" s="3532"/>
      <c r="PZV1048288" s="3532"/>
      <c r="PZW1048288" s="3532"/>
      <c r="PZX1048288" s="3532"/>
      <c r="PZY1048288" s="3532"/>
      <c r="PZZ1048288" s="3532"/>
      <c r="QAA1048288" s="3532"/>
      <c r="QAB1048288" s="3532"/>
      <c r="QAC1048288" s="3532"/>
      <c r="QAD1048288" s="3532"/>
      <c r="QAE1048288" s="3532"/>
      <c r="QAF1048288" s="3532"/>
      <c r="QAG1048288" s="3532"/>
      <c r="QAH1048288" s="3532"/>
      <c r="QAI1048288" s="3532"/>
      <c r="QAJ1048288" s="3532"/>
      <c r="QAK1048288" s="3532"/>
      <c r="QAL1048288" s="3532"/>
      <c r="QAM1048288" s="3532"/>
      <c r="QAN1048288" s="3532"/>
      <c r="QAO1048288" s="3532"/>
      <c r="QAP1048288" s="3532"/>
      <c r="QAQ1048288" s="3532"/>
      <c r="QAR1048288" s="3532"/>
      <c r="QAS1048288" s="3532"/>
      <c r="QAT1048288" s="3532"/>
      <c r="QAU1048288" s="3532"/>
      <c r="QAV1048288" s="3532"/>
      <c r="QAW1048288" s="3532"/>
      <c r="QAX1048288" s="3532"/>
      <c r="QAY1048288" s="3532"/>
      <c r="QAZ1048288" s="3532"/>
      <c r="QBA1048288" s="3532"/>
      <c r="QBB1048288" s="3532"/>
      <c r="QBC1048288" s="3532"/>
      <c r="QBD1048288" s="3532"/>
      <c r="QBE1048288" s="3532"/>
      <c r="QBF1048288" s="3532"/>
      <c r="QBG1048288" s="3532"/>
      <c r="QBH1048288" s="3532"/>
      <c r="QBI1048288" s="3532"/>
      <c r="QBJ1048288" s="3532"/>
      <c r="QBK1048288" s="3532"/>
      <c r="QBL1048288" s="3532"/>
      <c r="QBM1048288" s="3532"/>
      <c r="QBN1048288" s="3532"/>
      <c r="QBO1048288" s="3532"/>
      <c r="QBP1048288" s="3532"/>
      <c r="QBQ1048288" s="3532"/>
      <c r="QBR1048288" s="3532"/>
      <c r="QBS1048288" s="3532"/>
      <c r="QBT1048288" s="3532"/>
      <c r="QBU1048288" s="3532"/>
      <c r="QBV1048288" s="3532"/>
      <c r="QBW1048288" s="3532"/>
      <c r="QBX1048288" s="3532"/>
      <c r="QBY1048288" s="3532"/>
      <c r="QBZ1048288" s="3532"/>
      <c r="QCA1048288" s="3532"/>
      <c r="QCB1048288" s="3532"/>
      <c r="QCC1048288" s="3532"/>
      <c r="QCD1048288" s="3532"/>
      <c r="QCE1048288" s="3532"/>
      <c r="QCF1048288" s="3532"/>
      <c r="QCG1048288" s="3532"/>
      <c r="QCH1048288" s="3532"/>
      <c r="QCI1048288" s="3532"/>
      <c r="QCJ1048288" s="3532"/>
      <c r="QCK1048288" s="3532"/>
      <c r="QCL1048288" s="3532"/>
      <c r="QCM1048288" s="3532"/>
      <c r="QCN1048288" s="3532"/>
      <c r="QCO1048288" s="3532"/>
      <c r="QCP1048288" s="3532"/>
      <c r="QCQ1048288" s="3532"/>
      <c r="QCR1048288" s="3532"/>
      <c r="QCS1048288" s="3532"/>
      <c r="QCT1048288" s="3532"/>
      <c r="QCU1048288" s="3532"/>
      <c r="QCV1048288" s="3532"/>
      <c r="QCW1048288" s="3532"/>
      <c r="QCX1048288" s="3532"/>
      <c r="QCY1048288" s="3532"/>
      <c r="QCZ1048288" s="3532"/>
      <c r="QDA1048288" s="3532"/>
      <c r="QDB1048288" s="3532"/>
      <c r="QDC1048288" s="3532"/>
      <c r="QDD1048288" s="3532"/>
      <c r="QDE1048288" s="3532"/>
      <c r="QDF1048288" s="3532"/>
      <c r="QDG1048288" s="3532"/>
      <c r="QDH1048288" s="3532"/>
      <c r="QDI1048288" s="3532"/>
      <c r="QDJ1048288" s="3532"/>
      <c r="QDK1048288" s="3532"/>
      <c r="QDL1048288" s="3532"/>
      <c r="QDM1048288" s="3532"/>
      <c r="QDN1048288" s="3532"/>
      <c r="QDO1048288" s="3532"/>
      <c r="QDP1048288" s="3532"/>
      <c r="QDQ1048288" s="3532"/>
      <c r="QDR1048288" s="3532"/>
      <c r="QDS1048288" s="3532"/>
      <c r="QDT1048288" s="3532"/>
      <c r="QDU1048288" s="3532"/>
      <c r="QDV1048288" s="3532"/>
      <c r="QDW1048288" s="3532"/>
      <c r="QDX1048288" s="3532"/>
      <c r="QDY1048288" s="3532"/>
      <c r="QDZ1048288" s="3532"/>
      <c r="QEA1048288" s="3532"/>
      <c r="QEB1048288" s="3532"/>
      <c r="QEC1048288" s="3532"/>
      <c r="QED1048288" s="3532"/>
      <c r="QEE1048288" s="3532"/>
      <c r="QEF1048288" s="3532"/>
      <c r="QEG1048288" s="3532"/>
      <c r="QEH1048288" s="3532"/>
      <c r="QEI1048288" s="3532"/>
      <c r="QEJ1048288" s="3532"/>
      <c r="QEK1048288" s="3532"/>
      <c r="QEL1048288" s="3532"/>
      <c r="QEM1048288" s="3532"/>
      <c r="QEN1048288" s="3532"/>
      <c r="QEO1048288" s="3532"/>
      <c r="QEP1048288" s="3532"/>
      <c r="QEQ1048288" s="3532"/>
      <c r="QER1048288" s="3532"/>
      <c r="QES1048288" s="3532"/>
      <c r="QET1048288" s="3532"/>
      <c r="QEU1048288" s="3532"/>
      <c r="QEV1048288" s="3532"/>
      <c r="QEW1048288" s="3532"/>
      <c r="QEX1048288" s="3532"/>
      <c r="QEY1048288" s="3532"/>
      <c r="QEZ1048288" s="3532"/>
      <c r="QFA1048288" s="3532"/>
      <c r="QFB1048288" s="3532"/>
      <c r="QFC1048288" s="3532"/>
      <c r="QFD1048288" s="3532"/>
      <c r="QFE1048288" s="3532"/>
      <c r="QFF1048288" s="3532"/>
      <c r="QFG1048288" s="3532"/>
      <c r="QFH1048288" s="3532"/>
      <c r="QFI1048288" s="3532"/>
      <c r="QFJ1048288" s="3532"/>
      <c r="QFK1048288" s="3532"/>
      <c r="QFL1048288" s="3532"/>
      <c r="QFM1048288" s="3532"/>
      <c r="QFN1048288" s="3532"/>
      <c r="QFO1048288" s="3532"/>
      <c r="QFP1048288" s="3532"/>
      <c r="QFQ1048288" s="3532"/>
      <c r="QFR1048288" s="3532"/>
      <c r="QFS1048288" s="3532"/>
      <c r="QFT1048288" s="3532"/>
      <c r="QFU1048288" s="3532"/>
      <c r="QFV1048288" s="3532"/>
      <c r="QFW1048288" s="3532"/>
      <c r="QFX1048288" s="3532"/>
      <c r="QFY1048288" s="3532"/>
      <c r="QFZ1048288" s="3532"/>
      <c r="QGA1048288" s="3532"/>
      <c r="QGB1048288" s="3532"/>
      <c r="QGC1048288" s="3532"/>
      <c r="QGD1048288" s="3532"/>
      <c r="QGE1048288" s="3532"/>
      <c r="QGF1048288" s="3532"/>
      <c r="QGG1048288" s="3532"/>
      <c r="QGH1048288" s="3532"/>
      <c r="QGI1048288" s="3532"/>
      <c r="QGJ1048288" s="3532"/>
      <c r="QGK1048288" s="3532"/>
      <c r="QGL1048288" s="3532"/>
      <c r="QGM1048288" s="3532"/>
      <c r="QGN1048288" s="3532"/>
      <c r="QGO1048288" s="3532"/>
      <c r="QGP1048288" s="3532"/>
      <c r="QGQ1048288" s="3532"/>
      <c r="QGR1048288" s="3532"/>
      <c r="QGS1048288" s="3532"/>
      <c r="QGT1048288" s="3532"/>
      <c r="QGU1048288" s="3532"/>
      <c r="QGV1048288" s="3532"/>
      <c r="QGW1048288" s="3532"/>
      <c r="QGX1048288" s="3532"/>
      <c r="QGY1048288" s="3532"/>
      <c r="QGZ1048288" s="3532"/>
      <c r="QHA1048288" s="3532"/>
      <c r="QHB1048288" s="3532"/>
      <c r="QHC1048288" s="3532"/>
      <c r="QHD1048288" s="3532"/>
      <c r="QHE1048288" s="3532"/>
      <c r="QHF1048288" s="3532"/>
      <c r="QHG1048288" s="3532"/>
      <c r="QHH1048288" s="3532"/>
      <c r="QHI1048288" s="3532"/>
      <c r="QHJ1048288" s="3532"/>
      <c r="QHK1048288" s="3532"/>
      <c r="QHL1048288" s="3532"/>
      <c r="QHM1048288" s="3532"/>
      <c r="QHN1048288" s="3532"/>
      <c r="QHO1048288" s="3532"/>
      <c r="QHP1048288" s="3532"/>
      <c r="QHQ1048288" s="3532"/>
      <c r="QHR1048288" s="3532"/>
      <c r="QHS1048288" s="3532"/>
      <c r="QHT1048288" s="3532"/>
      <c r="QHU1048288" s="3532"/>
      <c r="QHV1048288" s="3532"/>
      <c r="QHW1048288" s="3532"/>
      <c r="QHX1048288" s="3532"/>
      <c r="QHY1048288" s="3532"/>
      <c r="QHZ1048288" s="3532"/>
      <c r="QIA1048288" s="3532"/>
      <c r="QIB1048288" s="3532"/>
      <c r="QIC1048288" s="3532"/>
      <c r="QID1048288" s="3532"/>
      <c r="QIE1048288" s="3532"/>
      <c r="QIF1048288" s="3532"/>
      <c r="QIG1048288" s="3532"/>
      <c r="QIH1048288" s="3532"/>
      <c r="QII1048288" s="3532"/>
      <c r="QIJ1048288" s="3532"/>
      <c r="QIK1048288" s="3532"/>
      <c r="QIL1048288" s="3532"/>
      <c r="QIM1048288" s="3532"/>
      <c r="QIN1048288" s="3532"/>
      <c r="QIO1048288" s="3532"/>
      <c r="QIP1048288" s="3532"/>
      <c r="QIQ1048288" s="3532"/>
      <c r="QIR1048288" s="3532"/>
      <c r="QIS1048288" s="3532"/>
      <c r="QIT1048288" s="3532"/>
      <c r="QIU1048288" s="3532"/>
      <c r="QIV1048288" s="3532"/>
      <c r="QIW1048288" s="3532"/>
      <c r="QIX1048288" s="3532"/>
      <c r="QIY1048288" s="3532"/>
      <c r="QIZ1048288" s="3532"/>
      <c r="QJA1048288" s="3532"/>
      <c r="QJB1048288" s="3532"/>
      <c r="QJC1048288" s="3532"/>
      <c r="QJD1048288" s="3532"/>
      <c r="QJE1048288" s="3532"/>
      <c r="QJF1048288" s="3532"/>
      <c r="QJG1048288" s="3532"/>
      <c r="QJH1048288" s="3532"/>
      <c r="QJI1048288" s="3532"/>
      <c r="QJJ1048288" s="3532"/>
      <c r="QJK1048288" s="3532"/>
      <c r="QJL1048288" s="3532"/>
      <c r="QJM1048288" s="3532"/>
      <c r="QJN1048288" s="3532"/>
      <c r="QJO1048288" s="3532"/>
      <c r="QJP1048288" s="3532"/>
      <c r="QJQ1048288" s="3532"/>
      <c r="QJR1048288" s="3532"/>
      <c r="QJS1048288" s="3532"/>
      <c r="QJT1048288" s="3532"/>
      <c r="QJU1048288" s="3532"/>
      <c r="QJV1048288" s="3532"/>
      <c r="QJW1048288" s="3532"/>
      <c r="QJX1048288" s="3532"/>
      <c r="QJY1048288" s="3532"/>
      <c r="QJZ1048288" s="3532"/>
      <c r="QKA1048288" s="3532"/>
      <c r="QKB1048288" s="3532"/>
      <c r="QKC1048288" s="3532"/>
      <c r="QKD1048288" s="3532"/>
      <c r="QKE1048288" s="3532"/>
      <c r="QKF1048288" s="3532"/>
      <c r="QKG1048288" s="3532"/>
      <c r="QKH1048288" s="3532"/>
      <c r="QKI1048288" s="3532"/>
      <c r="QKJ1048288" s="3532"/>
      <c r="QKK1048288" s="3532"/>
      <c r="QKL1048288" s="3532"/>
      <c r="QKM1048288" s="3532"/>
      <c r="QKN1048288" s="3532"/>
      <c r="QKO1048288" s="3532"/>
      <c r="QKP1048288" s="3532"/>
      <c r="QKQ1048288" s="3532"/>
      <c r="QKR1048288" s="3532"/>
      <c r="QKS1048288" s="3532"/>
      <c r="QKT1048288" s="3532"/>
      <c r="QKU1048288" s="3532"/>
      <c r="QKV1048288" s="3532"/>
      <c r="QKW1048288" s="3532"/>
      <c r="QKX1048288" s="3532"/>
      <c r="QKY1048288" s="3532"/>
      <c r="QKZ1048288" s="3532"/>
      <c r="QLA1048288" s="3532"/>
      <c r="QLB1048288" s="3532"/>
      <c r="QLC1048288" s="3532"/>
      <c r="QLD1048288" s="3532"/>
      <c r="QLE1048288" s="3532"/>
      <c r="QLF1048288" s="3532"/>
      <c r="QLG1048288" s="3532"/>
      <c r="QLH1048288" s="3532"/>
      <c r="QLI1048288" s="3532"/>
      <c r="QLJ1048288" s="3532"/>
      <c r="QLK1048288" s="3532"/>
      <c r="QLL1048288" s="3532"/>
      <c r="QLM1048288" s="3532"/>
      <c r="QLN1048288" s="3532"/>
      <c r="QLO1048288" s="3532"/>
      <c r="QLP1048288" s="3532"/>
      <c r="QLQ1048288" s="3532"/>
      <c r="QLR1048288" s="3532"/>
      <c r="QLS1048288" s="3532"/>
      <c r="QLT1048288" s="3532"/>
      <c r="QLU1048288" s="3532"/>
      <c r="QLV1048288" s="3532"/>
      <c r="QLW1048288" s="3532"/>
      <c r="QLX1048288" s="3532"/>
      <c r="QLY1048288" s="3532"/>
      <c r="QLZ1048288" s="3532"/>
      <c r="QMA1048288" s="3532"/>
      <c r="QMB1048288" s="3532"/>
      <c r="QMC1048288" s="3532"/>
      <c r="QMD1048288" s="3532"/>
      <c r="QME1048288" s="3532"/>
      <c r="QMF1048288" s="3532"/>
      <c r="QMG1048288" s="3532"/>
      <c r="QMH1048288" s="3532"/>
      <c r="QMI1048288" s="3532"/>
      <c r="QMJ1048288" s="3532"/>
      <c r="QMK1048288" s="3532"/>
      <c r="QML1048288" s="3532"/>
      <c r="QMM1048288" s="3532"/>
      <c r="QMN1048288" s="3532"/>
      <c r="QMO1048288" s="3532"/>
      <c r="QMP1048288" s="3532"/>
      <c r="QMQ1048288" s="3532"/>
      <c r="QMR1048288" s="3532"/>
      <c r="QMS1048288" s="3532"/>
      <c r="QMT1048288" s="3532"/>
      <c r="QMU1048288" s="3532"/>
      <c r="QMV1048288" s="3532"/>
      <c r="QMW1048288" s="3532"/>
      <c r="QMX1048288" s="3532"/>
      <c r="QMY1048288" s="3532"/>
      <c r="QMZ1048288" s="3532"/>
      <c r="QNA1048288" s="3532"/>
      <c r="QNB1048288" s="3532"/>
      <c r="QNC1048288" s="3532"/>
      <c r="QND1048288" s="3532"/>
      <c r="QNE1048288" s="3532"/>
      <c r="QNF1048288" s="3532"/>
      <c r="QNG1048288" s="3532"/>
      <c r="QNH1048288" s="3532"/>
      <c r="QNI1048288" s="3532"/>
      <c r="QNJ1048288" s="3532"/>
      <c r="QNK1048288" s="3532"/>
      <c r="QNL1048288" s="3532"/>
      <c r="QNM1048288" s="3532"/>
      <c r="QNN1048288" s="3532"/>
      <c r="QNO1048288" s="3532"/>
      <c r="QNP1048288" s="3532"/>
      <c r="QNQ1048288" s="3532"/>
      <c r="QNR1048288" s="3532"/>
      <c r="QNS1048288" s="3532"/>
      <c r="QNT1048288" s="3532"/>
      <c r="QNU1048288" s="3532"/>
      <c r="QNV1048288" s="3532"/>
      <c r="QNW1048288" s="3532"/>
      <c r="QNX1048288" s="3532"/>
      <c r="QNY1048288" s="3532"/>
      <c r="QNZ1048288" s="3532"/>
      <c r="QOA1048288" s="3532"/>
      <c r="QOB1048288" s="3532"/>
      <c r="QOC1048288" s="3532"/>
      <c r="QOD1048288" s="3532"/>
      <c r="QOE1048288" s="3532"/>
      <c r="QOF1048288" s="3532"/>
      <c r="QOG1048288" s="3532"/>
      <c r="QOH1048288" s="3532"/>
      <c r="QOI1048288" s="3532"/>
      <c r="QOJ1048288" s="3532"/>
      <c r="QOK1048288" s="3532"/>
      <c r="QOL1048288" s="3532"/>
      <c r="QOM1048288" s="3532"/>
      <c r="QON1048288" s="3532"/>
      <c r="QOO1048288" s="3532"/>
      <c r="QOP1048288" s="3532"/>
      <c r="QOQ1048288" s="3532"/>
      <c r="QOR1048288" s="3532"/>
      <c r="QOS1048288" s="3532"/>
      <c r="QOT1048288" s="3532"/>
      <c r="QOU1048288" s="3532"/>
      <c r="QOV1048288" s="3532"/>
      <c r="QOW1048288" s="3532"/>
      <c r="QOX1048288" s="3532"/>
      <c r="QOY1048288" s="3532"/>
      <c r="QOZ1048288" s="3532"/>
      <c r="QPA1048288" s="3532"/>
      <c r="QPB1048288" s="3532"/>
      <c r="QPC1048288" s="3532"/>
      <c r="QPD1048288" s="3532"/>
      <c r="QPE1048288" s="3532"/>
      <c r="QPF1048288" s="3532"/>
      <c r="QPG1048288" s="3532"/>
      <c r="QPH1048288" s="3532"/>
      <c r="QPI1048288" s="3532"/>
      <c r="QPJ1048288" s="3532"/>
      <c r="QPK1048288" s="3532"/>
      <c r="QPL1048288" s="3532"/>
      <c r="QPM1048288" s="3532"/>
      <c r="QPN1048288" s="3532"/>
      <c r="QPO1048288" s="3532"/>
      <c r="QPP1048288" s="3532"/>
      <c r="QPQ1048288" s="3532"/>
      <c r="QPR1048288" s="3532"/>
      <c r="QPS1048288" s="3532"/>
      <c r="QPT1048288" s="3532"/>
      <c r="QPU1048288" s="3532"/>
      <c r="QPV1048288" s="3532"/>
      <c r="QPW1048288" s="3532"/>
      <c r="QPX1048288" s="3532"/>
      <c r="QPY1048288" s="3532"/>
      <c r="QPZ1048288" s="3532"/>
      <c r="QQA1048288" s="3532"/>
      <c r="QQB1048288" s="3532"/>
      <c r="QQC1048288" s="3532"/>
      <c r="QQD1048288" s="3532"/>
      <c r="QQE1048288" s="3532"/>
      <c r="QQF1048288" s="3532"/>
      <c r="QQG1048288" s="3532"/>
      <c r="QQH1048288" s="3532"/>
      <c r="QQI1048288" s="3532"/>
      <c r="QQJ1048288" s="3532"/>
      <c r="QQK1048288" s="3532"/>
      <c r="QQL1048288" s="3532"/>
      <c r="QQM1048288" s="3532"/>
      <c r="QQN1048288" s="3532"/>
      <c r="QQO1048288" s="3532"/>
      <c r="QQP1048288" s="3532"/>
      <c r="QQQ1048288" s="3532"/>
      <c r="QQR1048288" s="3532"/>
      <c r="QQS1048288" s="3532"/>
      <c r="QQT1048288" s="3532"/>
      <c r="QQU1048288" s="3532"/>
      <c r="QQV1048288" s="3532"/>
      <c r="QQW1048288" s="3532"/>
      <c r="QQX1048288" s="3532"/>
      <c r="QQY1048288" s="3532"/>
      <c r="QQZ1048288" s="3532"/>
      <c r="QRA1048288" s="3532"/>
      <c r="QRB1048288" s="3532"/>
      <c r="QRC1048288" s="3532"/>
      <c r="QRD1048288" s="3532"/>
      <c r="QRE1048288" s="3532"/>
      <c r="QRF1048288" s="3532"/>
      <c r="QRG1048288" s="3532"/>
      <c r="QRH1048288" s="3532"/>
      <c r="QRI1048288" s="3532"/>
      <c r="QRJ1048288" s="3532"/>
      <c r="QRK1048288" s="3532"/>
      <c r="QRL1048288" s="3532"/>
      <c r="QRM1048288" s="3532"/>
      <c r="QRN1048288" s="3532"/>
      <c r="QRO1048288" s="3532"/>
      <c r="QRP1048288" s="3532"/>
      <c r="QRQ1048288" s="3532"/>
      <c r="QRR1048288" s="3532"/>
      <c r="QRS1048288" s="3532"/>
      <c r="QRT1048288" s="3532"/>
      <c r="QRU1048288" s="3532"/>
      <c r="QRV1048288" s="3532"/>
      <c r="QRW1048288" s="3532"/>
      <c r="QRX1048288" s="3532"/>
      <c r="QRY1048288" s="3532"/>
      <c r="QRZ1048288" s="3532"/>
      <c r="QSA1048288" s="3532"/>
      <c r="QSB1048288" s="3532"/>
      <c r="QSC1048288" s="3532"/>
      <c r="QSD1048288" s="3532"/>
      <c r="QSE1048288" s="3532"/>
      <c r="QSF1048288" s="3532"/>
      <c r="QSG1048288" s="3532"/>
      <c r="QSH1048288" s="3532"/>
      <c r="QSI1048288" s="3532"/>
      <c r="QSJ1048288" s="3532"/>
      <c r="QSK1048288" s="3532"/>
      <c r="QSL1048288" s="3532"/>
      <c r="QSM1048288" s="3532"/>
      <c r="QSN1048288" s="3532"/>
      <c r="QSO1048288" s="3532"/>
      <c r="QSP1048288" s="3532"/>
      <c r="QSQ1048288" s="3532"/>
      <c r="QSR1048288" s="3532"/>
      <c r="QSS1048288" s="3532"/>
      <c r="QST1048288" s="3532"/>
      <c r="QSU1048288" s="3532"/>
      <c r="QSV1048288" s="3532"/>
      <c r="QSW1048288" s="3532"/>
      <c r="QSX1048288" s="3532"/>
      <c r="QSY1048288" s="3532"/>
      <c r="QSZ1048288" s="3532"/>
      <c r="QTA1048288" s="3532"/>
      <c r="QTB1048288" s="3532"/>
      <c r="QTC1048288" s="3532"/>
      <c r="QTD1048288" s="3532"/>
      <c r="QTE1048288" s="3532"/>
      <c r="QTF1048288" s="3532"/>
      <c r="QTG1048288" s="3532"/>
      <c r="QTH1048288" s="3532"/>
      <c r="QTI1048288" s="3532"/>
      <c r="QTJ1048288" s="3532"/>
      <c r="QTK1048288" s="3532"/>
      <c r="QTL1048288" s="3532"/>
      <c r="QTM1048288" s="3532"/>
      <c r="QTN1048288" s="3532"/>
      <c r="QTO1048288" s="3532"/>
      <c r="QTP1048288" s="3532"/>
      <c r="QTQ1048288" s="3532"/>
      <c r="QTR1048288" s="3532"/>
      <c r="QTS1048288" s="3532"/>
      <c r="QTT1048288" s="3532"/>
      <c r="QTU1048288" s="3532"/>
      <c r="QTV1048288" s="3532"/>
      <c r="QTW1048288" s="3532"/>
      <c r="QTX1048288" s="3532"/>
      <c r="QTY1048288" s="3532"/>
      <c r="QTZ1048288" s="3532"/>
      <c r="QUA1048288" s="3532"/>
      <c r="QUB1048288" s="3532"/>
      <c r="QUC1048288" s="3532"/>
      <c r="QUD1048288" s="3532"/>
      <c r="QUE1048288" s="3532"/>
      <c r="QUF1048288" s="3532"/>
      <c r="QUG1048288" s="3532"/>
      <c r="QUH1048288" s="3532"/>
      <c r="QUI1048288" s="3532"/>
      <c r="QUJ1048288" s="3532"/>
      <c r="QUK1048288" s="3532"/>
      <c r="QUL1048288" s="3532"/>
      <c r="QUM1048288" s="3532"/>
      <c r="QUN1048288" s="3532"/>
      <c r="QUO1048288" s="3532"/>
      <c r="QUP1048288" s="3532"/>
      <c r="QUQ1048288" s="3532"/>
      <c r="QUR1048288" s="3532"/>
      <c r="QUS1048288" s="3532"/>
      <c r="QUT1048288" s="3532"/>
      <c r="QUU1048288" s="3532"/>
      <c r="QUV1048288" s="3532"/>
      <c r="QUW1048288" s="3532"/>
      <c r="QUX1048288" s="3532"/>
      <c r="QUY1048288" s="3532"/>
      <c r="QUZ1048288" s="3532"/>
      <c r="QVA1048288" s="3532"/>
      <c r="QVB1048288" s="3532"/>
      <c r="QVC1048288" s="3532"/>
      <c r="QVD1048288" s="3532"/>
      <c r="QVE1048288" s="3532"/>
      <c r="QVF1048288" s="3532"/>
      <c r="QVG1048288" s="3532"/>
      <c r="QVH1048288" s="3532"/>
      <c r="QVI1048288" s="3532"/>
      <c r="QVJ1048288" s="3532"/>
      <c r="QVK1048288" s="3532"/>
      <c r="QVL1048288" s="3532"/>
      <c r="QVM1048288" s="3532"/>
      <c r="QVN1048288" s="3532"/>
      <c r="QVO1048288" s="3532"/>
      <c r="QVP1048288" s="3532"/>
      <c r="QVQ1048288" s="3532"/>
      <c r="QVR1048288" s="3532"/>
      <c r="QVS1048288" s="3532"/>
      <c r="QVT1048288" s="3532"/>
      <c r="QVU1048288" s="3532"/>
      <c r="QVV1048288" s="3532"/>
      <c r="QVW1048288" s="3532"/>
      <c r="QVX1048288" s="3532"/>
      <c r="QVY1048288" s="3532"/>
      <c r="QVZ1048288" s="3532"/>
      <c r="QWA1048288" s="3532"/>
      <c r="QWB1048288" s="3532"/>
      <c r="QWC1048288" s="3532"/>
      <c r="QWD1048288" s="3532"/>
      <c r="QWE1048288" s="3532"/>
      <c r="QWF1048288" s="3532"/>
      <c r="QWG1048288" s="3532"/>
      <c r="QWH1048288" s="3532"/>
      <c r="QWI1048288" s="3532"/>
      <c r="QWJ1048288" s="3532"/>
      <c r="QWK1048288" s="3532"/>
      <c r="QWL1048288" s="3532"/>
      <c r="QWM1048288" s="3532"/>
      <c r="QWN1048288" s="3532"/>
      <c r="QWO1048288" s="3532"/>
      <c r="QWP1048288" s="3532"/>
      <c r="QWQ1048288" s="3532"/>
      <c r="QWR1048288" s="3532"/>
      <c r="QWS1048288" s="3532"/>
      <c r="QWT1048288" s="3532"/>
      <c r="QWU1048288" s="3532"/>
      <c r="QWV1048288" s="3532"/>
      <c r="QWW1048288" s="3532"/>
      <c r="QWX1048288" s="3532"/>
      <c r="QWY1048288" s="3532"/>
      <c r="QWZ1048288" s="3532"/>
      <c r="QXA1048288" s="3532"/>
      <c r="QXB1048288" s="3532"/>
      <c r="QXC1048288" s="3532"/>
      <c r="QXD1048288" s="3532"/>
      <c r="QXE1048288" s="3532"/>
      <c r="QXF1048288" s="3532"/>
      <c r="QXG1048288" s="3532"/>
      <c r="QXH1048288" s="3532"/>
      <c r="QXI1048288" s="3532"/>
      <c r="QXJ1048288" s="3532"/>
      <c r="QXK1048288" s="3532"/>
      <c r="QXL1048288" s="3532"/>
      <c r="QXM1048288" s="3532"/>
      <c r="QXN1048288" s="3532"/>
      <c r="QXO1048288" s="3532"/>
      <c r="QXP1048288" s="3532"/>
      <c r="QXQ1048288" s="3532"/>
      <c r="QXR1048288" s="3532"/>
      <c r="QXS1048288" s="3532"/>
      <c r="QXT1048288" s="3532"/>
      <c r="QXU1048288" s="3532"/>
      <c r="QXV1048288" s="3532"/>
      <c r="QXW1048288" s="3532"/>
      <c r="QXX1048288" s="3532"/>
      <c r="QXY1048288" s="3532"/>
      <c r="QXZ1048288" s="3532"/>
      <c r="QYA1048288" s="3532"/>
      <c r="QYB1048288" s="3532"/>
      <c r="QYC1048288" s="3532"/>
      <c r="QYD1048288" s="3532"/>
      <c r="QYE1048288" s="3532"/>
      <c r="QYF1048288" s="3532"/>
      <c r="QYG1048288" s="3532"/>
      <c r="QYH1048288" s="3532"/>
      <c r="QYI1048288" s="3532"/>
      <c r="QYJ1048288" s="3532"/>
      <c r="QYK1048288" s="3532"/>
      <c r="QYL1048288" s="3532"/>
      <c r="QYM1048288" s="3532"/>
      <c r="QYN1048288" s="3532"/>
      <c r="QYO1048288" s="3532"/>
      <c r="QYP1048288" s="3532"/>
      <c r="QYQ1048288" s="3532"/>
      <c r="QYR1048288" s="3532"/>
      <c r="QYS1048288" s="3532"/>
      <c r="QYT1048288" s="3532"/>
      <c r="QYU1048288" s="3532"/>
      <c r="QYV1048288" s="3532"/>
      <c r="QYW1048288" s="3532"/>
      <c r="QYX1048288" s="3532"/>
      <c r="QYY1048288" s="3532"/>
      <c r="QYZ1048288" s="3532"/>
      <c r="QZA1048288" s="3532"/>
      <c r="QZB1048288" s="3532"/>
      <c r="QZC1048288" s="3532"/>
      <c r="QZD1048288" s="3532"/>
      <c r="QZE1048288" s="3532"/>
      <c r="QZF1048288" s="3532"/>
      <c r="QZG1048288" s="3532"/>
      <c r="QZH1048288" s="3532"/>
      <c r="QZI1048288" s="3532"/>
      <c r="QZJ1048288" s="3532"/>
      <c r="QZK1048288" s="3532"/>
      <c r="QZL1048288" s="3532"/>
      <c r="QZM1048288" s="3532"/>
      <c r="QZN1048288" s="3532"/>
      <c r="QZO1048288" s="3532"/>
      <c r="QZP1048288" s="3532"/>
      <c r="QZQ1048288" s="3532"/>
      <c r="QZR1048288" s="3532"/>
      <c r="QZS1048288" s="3532"/>
      <c r="QZT1048288" s="3532"/>
      <c r="QZU1048288" s="3532"/>
      <c r="QZV1048288" s="3532"/>
      <c r="QZW1048288" s="3532"/>
      <c r="QZX1048288" s="3532"/>
      <c r="QZY1048288" s="3532"/>
      <c r="QZZ1048288" s="3532"/>
      <c r="RAA1048288" s="3532"/>
      <c r="RAB1048288" s="3532"/>
      <c r="RAC1048288" s="3532"/>
      <c r="RAD1048288" s="3532"/>
      <c r="RAE1048288" s="3532"/>
      <c r="RAF1048288" s="3532"/>
      <c r="RAG1048288" s="3532"/>
      <c r="RAH1048288" s="3532"/>
      <c r="RAI1048288" s="3532"/>
      <c r="RAJ1048288" s="3532"/>
      <c r="RAK1048288" s="3532"/>
      <c r="RAL1048288" s="3532"/>
      <c r="RAM1048288" s="3532"/>
      <c r="RAN1048288" s="3532"/>
      <c r="RAO1048288" s="3532"/>
      <c r="RAP1048288" s="3532"/>
      <c r="RAQ1048288" s="3532"/>
      <c r="RAR1048288" s="3532"/>
      <c r="RAS1048288" s="3532"/>
      <c r="RAT1048288" s="3532"/>
      <c r="RAU1048288" s="3532"/>
      <c r="RAV1048288" s="3532"/>
      <c r="RAW1048288" s="3532"/>
      <c r="RAX1048288" s="3532"/>
      <c r="RAY1048288" s="3532"/>
      <c r="RAZ1048288" s="3532"/>
      <c r="RBA1048288" s="3532"/>
      <c r="RBB1048288" s="3532"/>
      <c r="RBC1048288" s="3532"/>
      <c r="RBD1048288" s="3532"/>
      <c r="RBE1048288" s="3532"/>
      <c r="RBF1048288" s="3532"/>
      <c r="RBG1048288" s="3532"/>
      <c r="RBH1048288" s="3532"/>
      <c r="RBI1048288" s="3532"/>
      <c r="RBJ1048288" s="3532"/>
      <c r="RBK1048288" s="3532"/>
      <c r="RBL1048288" s="3532"/>
      <c r="RBM1048288" s="3532"/>
      <c r="RBN1048288" s="3532"/>
      <c r="RBO1048288" s="3532"/>
      <c r="RBP1048288" s="3532"/>
      <c r="RBQ1048288" s="3532"/>
      <c r="RBR1048288" s="3532"/>
      <c r="RBS1048288" s="3532"/>
      <c r="RBT1048288" s="3532"/>
      <c r="RBU1048288" s="3532"/>
      <c r="RBV1048288" s="3532"/>
      <c r="RBW1048288" s="3532"/>
      <c r="RBX1048288" s="3532"/>
      <c r="RBY1048288" s="3532"/>
      <c r="RBZ1048288" s="3532"/>
      <c r="RCA1048288" s="3532"/>
      <c r="RCB1048288" s="3532"/>
      <c r="RCC1048288" s="3532"/>
      <c r="RCD1048288" s="3532"/>
      <c r="RCE1048288" s="3532"/>
      <c r="RCF1048288" s="3532"/>
      <c r="RCG1048288" s="3532"/>
      <c r="RCH1048288" s="3532"/>
      <c r="RCI1048288" s="3532"/>
      <c r="RCJ1048288" s="3532"/>
      <c r="RCK1048288" s="3532"/>
      <c r="RCL1048288" s="3532"/>
      <c r="RCM1048288" s="3532"/>
      <c r="RCN1048288" s="3532"/>
      <c r="RCO1048288" s="3532"/>
      <c r="RCP1048288" s="3532"/>
      <c r="RCQ1048288" s="3532"/>
      <c r="RCR1048288" s="3532"/>
      <c r="RCS1048288" s="3532"/>
      <c r="RCT1048288" s="3532"/>
      <c r="RCU1048288" s="3532"/>
      <c r="RCV1048288" s="3532"/>
      <c r="RCW1048288" s="3532"/>
      <c r="RCX1048288" s="3532"/>
      <c r="RCY1048288" s="3532"/>
      <c r="RCZ1048288" s="3532"/>
      <c r="RDA1048288" s="3532"/>
      <c r="RDB1048288" s="3532"/>
      <c r="RDC1048288" s="3532"/>
      <c r="RDD1048288" s="3532"/>
      <c r="RDE1048288" s="3532"/>
      <c r="RDF1048288" s="3532"/>
      <c r="RDG1048288" s="3532"/>
      <c r="RDH1048288" s="3532"/>
      <c r="RDI1048288" s="3532"/>
      <c r="RDJ1048288" s="3532"/>
      <c r="RDK1048288" s="3532"/>
      <c r="RDL1048288" s="3532"/>
      <c r="RDM1048288" s="3532"/>
      <c r="RDN1048288" s="3532"/>
      <c r="RDO1048288" s="3532"/>
      <c r="RDP1048288" s="3532"/>
      <c r="RDQ1048288" s="3532"/>
      <c r="RDR1048288" s="3532"/>
      <c r="RDS1048288" s="3532"/>
      <c r="RDT1048288" s="3532"/>
      <c r="RDU1048288" s="3532"/>
      <c r="RDV1048288" s="3532"/>
      <c r="RDW1048288" s="3532"/>
      <c r="RDX1048288" s="3532"/>
      <c r="RDY1048288" s="3532"/>
      <c r="RDZ1048288" s="3532"/>
      <c r="REA1048288" s="3532"/>
      <c r="REB1048288" s="3532"/>
      <c r="REC1048288" s="3532"/>
      <c r="RED1048288" s="3532"/>
      <c r="REE1048288" s="3532"/>
      <c r="REF1048288" s="3532"/>
      <c r="REG1048288" s="3532"/>
      <c r="REH1048288" s="3532"/>
      <c r="REI1048288" s="3532"/>
      <c r="REJ1048288" s="3532"/>
      <c r="REK1048288" s="3532"/>
      <c r="REL1048288" s="3532"/>
      <c r="REM1048288" s="3532"/>
      <c r="REN1048288" s="3532"/>
      <c r="REO1048288" s="3532"/>
      <c r="REP1048288" s="3532"/>
      <c r="REQ1048288" s="3532"/>
      <c r="RER1048288" s="3532"/>
      <c r="RES1048288" s="3532"/>
      <c r="RET1048288" s="3532"/>
      <c r="REU1048288" s="3532"/>
      <c r="REV1048288" s="3532"/>
      <c r="REW1048288" s="3532"/>
      <c r="REX1048288" s="3532"/>
      <c r="REY1048288" s="3532"/>
      <c r="REZ1048288" s="3532"/>
      <c r="RFA1048288" s="3532"/>
      <c r="RFB1048288" s="3532"/>
      <c r="RFC1048288" s="3532"/>
      <c r="RFD1048288" s="3532"/>
      <c r="RFE1048288" s="3532"/>
      <c r="RFF1048288" s="3532"/>
      <c r="RFG1048288" s="3532"/>
      <c r="RFH1048288" s="3532"/>
      <c r="RFI1048288" s="3532"/>
      <c r="RFJ1048288" s="3532"/>
      <c r="RFK1048288" s="3532"/>
      <c r="RFL1048288" s="3532"/>
      <c r="RFM1048288" s="3532"/>
      <c r="RFN1048288" s="3532"/>
      <c r="RFO1048288" s="3532"/>
      <c r="RFP1048288" s="3532"/>
      <c r="RFQ1048288" s="3532"/>
      <c r="RFR1048288" s="3532"/>
      <c r="RFS1048288" s="3532"/>
      <c r="RFT1048288" s="3532"/>
      <c r="RFU1048288" s="3532"/>
      <c r="RFV1048288" s="3532"/>
      <c r="RFW1048288" s="3532"/>
      <c r="RFX1048288" s="3532"/>
      <c r="RFY1048288" s="3532"/>
      <c r="RFZ1048288" s="3532"/>
      <c r="RGA1048288" s="3532"/>
      <c r="RGB1048288" s="3532"/>
      <c r="RGC1048288" s="3532"/>
      <c r="RGD1048288" s="3532"/>
      <c r="RGE1048288" s="3532"/>
      <c r="RGF1048288" s="3532"/>
      <c r="RGG1048288" s="3532"/>
      <c r="RGH1048288" s="3532"/>
      <c r="RGI1048288" s="3532"/>
      <c r="RGJ1048288" s="3532"/>
      <c r="RGK1048288" s="3532"/>
      <c r="RGL1048288" s="3532"/>
      <c r="RGM1048288" s="3532"/>
      <c r="RGN1048288" s="3532"/>
      <c r="RGO1048288" s="3532"/>
      <c r="RGP1048288" s="3532"/>
      <c r="RGQ1048288" s="3532"/>
      <c r="RGR1048288" s="3532"/>
      <c r="RGS1048288" s="3532"/>
      <c r="RGT1048288" s="3532"/>
      <c r="RGU1048288" s="3532"/>
      <c r="RGV1048288" s="3532"/>
      <c r="RGW1048288" s="3532"/>
      <c r="RGX1048288" s="3532"/>
      <c r="RGY1048288" s="3532"/>
      <c r="RGZ1048288" s="3532"/>
      <c r="RHA1048288" s="3532"/>
      <c r="RHB1048288" s="3532"/>
      <c r="RHC1048288" s="3532"/>
      <c r="RHD1048288" s="3532"/>
      <c r="RHE1048288" s="3532"/>
      <c r="RHF1048288" s="3532"/>
      <c r="RHG1048288" s="3532"/>
      <c r="RHH1048288" s="3532"/>
      <c r="RHI1048288" s="3532"/>
      <c r="RHJ1048288" s="3532"/>
      <c r="RHK1048288" s="3532"/>
      <c r="RHL1048288" s="3532"/>
      <c r="RHM1048288" s="3532"/>
      <c r="RHN1048288" s="3532"/>
      <c r="RHO1048288" s="3532"/>
      <c r="RHP1048288" s="3532"/>
      <c r="RHQ1048288" s="3532"/>
      <c r="RHR1048288" s="3532"/>
      <c r="RHS1048288" s="3532"/>
      <c r="RHT1048288" s="3532"/>
      <c r="RHU1048288" s="3532"/>
      <c r="RHV1048288" s="3532"/>
      <c r="RHW1048288" s="3532"/>
      <c r="RHX1048288" s="3532"/>
      <c r="RHY1048288" s="3532"/>
      <c r="RHZ1048288" s="3532"/>
      <c r="RIA1048288" s="3532"/>
      <c r="RIB1048288" s="3532"/>
      <c r="RIC1048288" s="3532"/>
      <c r="RID1048288" s="3532"/>
      <c r="RIE1048288" s="3532"/>
      <c r="RIF1048288" s="3532"/>
      <c r="RIG1048288" s="3532"/>
      <c r="RIH1048288" s="3532"/>
      <c r="RII1048288" s="3532"/>
      <c r="RIJ1048288" s="3532"/>
      <c r="RIK1048288" s="3532"/>
      <c r="RIL1048288" s="3532"/>
      <c r="RIM1048288" s="3532"/>
      <c r="RIN1048288" s="3532"/>
      <c r="RIO1048288" s="3532"/>
      <c r="RIP1048288" s="3532"/>
      <c r="RIQ1048288" s="3532"/>
      <c r="RIR1048288" s="3532"/>
      <c r="RIS1048288" s="3532"/>
      <c r="RIT1048288" s="3532"/>
      <c r="RIU1048288" s="3532"/>
      <c r="RIV1048288" s="3532"/>
      <c r="RIW1048288" s="3532"/>
      <c r="RIX1048288" s="3532"/>
      <c r="RIY1048288" s="3532"/>
      <c r="RIZ1048288" s="3532"/>
      <c r="RJA1048288" s="3532"/>
      <c r="RJB1048288" s="3532"/>
      <c r="RJC1048288" s="3532"/>
      <c r="RJD1048288" s="3532"/>
      <c r="RJE1048288" s="3532"/>
      <c r="RJF1048288" s="3532"/>
      <c r="RJG1048288" s="3532"/>
      <c r="RJH1048288" s="3532"/>
      <c r="RJI1048288" s="3532"/>
      <c r="RJJ1048288" s="3532"/>
      <c r="RJK1048288" s="3532"/>
      <c r="RJL1048288" s="3532"/>
      <c r="RJM1048288" s="3532"/>
      <c r="RJN1048288" s="3532"/>
      <c r="RJO1048288" s="3532"/>
      <c r="RJP1048288" s="3532"/>
      <c r="RJQ1048288" s="3532"/>
      <c r="RJR1048288" s="3532"/>
      <c r="RJS1048288" s="3532"/>
      <c r="RJT1048288" s="3532"/>
      <c r="RJU1048288" s="3532"/>
      <c r="RJV1048288" s="3532"/>
      <c r="RJW1048288" s="3532"/>
      <c r="RJX1048288" s="3532"/>
      <c r="RJY1048288" s="3532"/>
      <c r="RJZ1048288" s="3532"/>
      <c r="RKA1048288" s="3532"/>
      <c r="RKB1048288" s="3532"/>
      <c r="RKC1048288" s="3532"/>
      <c r="RKD1048288" s="3532"/>
      <c r="RKE1048288" s="3532"/>
      <c r="RKF1048288" s="3532"/>
      <c r="RKG1048288" s="3532"/>
      <c r="RKH1048288" s="3532"/>
      <c r="RKI1048288" s="3532"/>
      <c r="RKJ1048288" s="3532"/>
      <c r="RKK1048288" s="3532"/>
      <c r="RKL1048288" s="3532"/>
      <c r="RKM1048288" s="3532"/>
      <c r="RKN1048288" s="3532"/>
      <c r="RKO1048288" s="3532"/>
      <c r="RKP1048288" s="3532"/>
      <c r="RKQ1048288" s="3532"/>
      <c r="RKR1048288" s="3532"/>
      <c r="RKS1048288" s="3532"/>
      <c r="RKT1048288" s="3532"/>
      <c r="RKU1048288" s="3532"/>
      <c r="RKV1048288" s="3532"/>
      <c r="RKW1048288" s="3532"/>
      <c r="RKX1048288" s="3532"/>
      <c r="RKY1048288" s="3532"/>
      <c r="RKZ1048288" s="3532"/>
      <c r="RLA1048288" s="3532"/>
      <c r="RLB1048288" s="3532"/>
      <c r="RLC1048288" s="3532"/>
      <c r="RLD1048288" s="3532"/>
      <c r="RLE1048288" s="3532"/>
      <c r="RLF1048288" s="3532"/>
      <c r="RLG1048288" s="3532"/>
      <c r="RLH1048288" s="3532"/>
      <c r="RLI1048288" s="3532"/>
      <c r="RLJ1048288" s="3532"/>
      <c r="RLK1048288" s="3532"/>
      <c r="RLL1048288" s="3532"/>
      <c r="RLM1048288" s="3532"/>
      <c r="RLN1048288" s="3532"/>
      <c r="RLO1048288" s="3532"/>
      <c r="RLP1048288" s="3532"/>
      <c r="RLQ1048288" s="3532"/>
      <c r="RLR1048288" s="3532"/>
      <c r="RLS1048288" s="3532"/>
      <c r="RLT1048288" s="3532"/>
      <c r="RLU1048288" s="3532"/>
      <c r="RLV1048288" s="3532"/>
      <c r="RLW1048288" s="3532"/>
      <c r="RLX1048288" s="3532"/>
      <c r="RLY1048288" s="3532"/>
      <c r="RLZ1048288" s="3532"/>
      <c r="RMA1048288" s="3532"/>
      <c r="RMB1048288" s="3532"/>
      <c r="RMC1048288" s="3532"/>
      <c r="RMD1048288" s="3532"/>
      <c r="RME1048288" s="3532"/>
      <c r="RMF1048288" s="3532"/>
      <c r="RMG1048288" s="3532"/>
      <c r="RMH1048288" s="3532"/>
      <c r="RMI1048288" s="3532"/>
      <c r="RMJ1048288" s="3532"/>
      <c r="RMK1048288" s="3532"/>
      <c r="RML1048288" s="3532"/>
      <c r="RMM1048288" s="3532"/>
      <c r="RMN1048288" s="3532"/>
      <c r="RMO1048288" s="3532"/>
      <c r="RMP1048288" s="3532"/>
      <c r="RMQ1048288" s="3532"/>
      <c r="RMR1048288" s="3532"/>
      <c r="RMS1048288" s="3532"/>
      <c r="RMT1048288" s="3532"/>
      <c r="RMU1048288" s="3532"/>
      <c r="RMV1048288" s="3532"/>
      <c r="RMW1048288" s="3532"/>
      <c r="RMX1048288" s="3532"/>
      <c r="RMY1048288" s="3532"/>
      <c r="RMZ1048288" s="3532"/>
      <c r="RNA1048288" s="3532"/>
      <c r="RNB1048288" s="3532"/>
      <c r="RNC1048288" s="3532"/>
      <c r="RND1048288" s="3532"/>
      <c r="RNE1048288" s="3532"/>
      <c r="RNF1048288" s="3532"/>
      <c r="RNG1048288" s="3532"/>
      <c r="RNH1048288" s="3532"/>
      <c r="RNI1048288" s="3532"/>
      <c r="RNJ1048288" s="3532"/>
      <c r="RNK1048288" s="3532"/>
      <c r="RNL1048288" s="3532"/>
      <c r="RNM1048288" s="3532"/>
      <c r="RNN1048288" s="3532"/>
      <c r="RNO1048288" s="3532"/>
      <c r="RNP1048288" s="3532"/>
      <c r="RNQ1048288" s="3532"/>
      <c r="RNR1048288" s="3532"/>
      <c r="RNS1048288" s="3532"/>
      <c r="RNT1048288" s="3532"/>
      <c r="RNU1048288" s="3532"/>
      <c r="RNV1048288" s="3532"/>
      <c r="RNW1048288" s="3532"/>
      <c r="RNX1048288" s="3532"/>
      <c r="RNY1048288" s="3532"/>
      <c r="RNZ1048288" s="3532"/>
      <c r="ROA1048288" s="3532"/>
      <c r="ROB1048288" s="3532"/>
      <c r="ROC1048288" s="3532"/>
      <c r="ROD1048288" s="3532"/>
      <c r="ROE1048288" s="3532"/>
      <c r="ROF1048288" s="3532"/>
      <c r="ROG1048288" s="3532"/>
      <c r="ROH1048288" s="3532"/>
      <c r="ROI1048288" s="3532"/>
      <c r="ROJ1048288" s="3532"/>
      <c r="ROK1048288" s="3532"/>
      <c r="ROL1048288" s="3532"/>
      <c r="ROM1048288" s="3532"/>
      <c r="RON1048288" s="3532"/>
      <c r="ROO1048288" s="3532"/>
      <c r="ROP1048288" s="3532"/>
      <c r="ROQ1048288" s="3532"/>
      <c r="ROR1048288" s="3532"/>
      <c r="ROS1048288" s="3532"/>
      <c r="ROT1048288" s="3532"/>
      <c r="ROU1048288" s="3532"/>
      <c r="ROV1048288" s="3532"/>
      <c r="ROW1048288" s="3532"/>
      <c r="ROX1048288" s="3532"/>
      <c r="ROY1048288" s="3532"/>
      <c r="ROZ1048288" s="3532"/>
      <c r="RPA1048288" s="3532"/>
      <c r="RPB1048288" s="3532"/>
      <c r="RPC1048288" s="3532"/>
      <c r="RPD1048288" s="3532"/>
      <c r="RPE1048288" s="3532"/>
      <c r="RPF1048288" s="3532"/>
      <c r="RPG1048288" s="3532"/>
      <c r="RPH1048288" s="3532"/>
      <c r="RPI1048288" s="3532"/>
      <c r="RPJ1048288" s="3532"/>
      <c r="RPK1048288" s="3532"/>
      <c r="RPL1048288" s="3532"/>
      <c r="RPM1048288" s="3532"/>
      <c r="RPN1048288" s="3532"/>
      <c r="RPO1048288" s="3532"/>
      <c r="RPP1048288" s="3532"/>
      <c r="RPQ1048288" s="3532"/>
      <c r="RPR1048288" s="3532"/>
      <c r="RPS1048288" s="3532"/>
      <c r="RPT1048288" s="3532"/>
      <c r="RPU1048288" s="3532"/>
      <c r="RPV1048288" s="3532"/>
      <c r="RPW1048288" s="3532"/>
      <c r="RPX1048288" s="3532"/>
      <c r="RPY1048288" s="3532"/>
      <c r="RPZ1048288" s="3532"/>
      <c r="RQA1048288" s="3532"/>
      <c r="RQB1048288" s="3532"/>
      <c r="RQC1048288" s="3532"/>
      <c r="RQD1048288" s="3532"/>
      <c r="RQE1048288" s="3532"/>
      <c r="RQF1048288" s="3532"/>
      <c r="RQG1048288" s="3532"/>
      <c r="RQH1048288" s="3532"/>
      <c r="RQI1048288" s="3532"/>
      <c r="RQJ1048288" s="3532"/>
      <c r="RQK1048288" s="3532"/>
      <c r="RQL1048288" s="3532"/>
      <c r="RQM1048288" s="3532"/>
      <c r="RQN1048288" s="3532"/>
      <c r="RQO1048288" s="3532"/>
      <c r="RQP1048288" s="3532"/>
      <c r="RQQ1048288" s="3532"/>
      <c r="RQR1048288" s="3532"/>
      <c r="RQS1048288" s="3532"/>
      <c r="RQT1048288" s="3532"/>
      <c r="RQU1048288" s="3532"/>
      <c r="RQV1048288" s="3532"/>
      <c r="RQW1048288" s="3532"/>
      <c r="RQX1048288" s="3532"/>
      <c r="RQY1048288" s="3532"/>
      <c r="RQZ1048288" s="3532"/>
      <c r="RRA1048288" s="3532"/>
      <c r="RRB1048288" s="3532"/>
      <c r="RRC1048288" s="3532"/>
      <c r="RRD1048288" s="3532"/>
      <c r="RRE1048288" s="3532"/>
      <c r="RRF1048288" s="3532"/>
      <c r="RRG1048288" s="3532"/>
      <c r="RRH1048288" s="3532"/>
      <c r="RRI1048288" s="3532"/>
      <c r="RRJ1048288" s="3532"/>
      <c r="RRK1048288" s="3532"/>
      <c r="RRL1048288" s="3532"/>
      <c r="RRM1048288" s="3532"/>
      <c r="RRN1048288" s="3532"/>
      <c r="RRO1048288" s="3532"/>
      <c r="RRP1048288" s="3532"/>
      <c r="RRQ1048288" s="3532"/>
      <c r="RRR1048288" s="3532"/>
      <c r="RRS1048288" s="3532"/>
      <c r="RRT1048288" s="3532"/>
      <c r="RRU1048288" s="3532"/>
      <c r="RRV1048288" s="3532"/>
      <c r="RRW1048288" s="3532"/>
      <c r="RRX1048288" s="3532"/>
      <c r="RRY1048288" s="3532"/>
      <c r="RRZ1048288" s="3532"/>
      <c r="RSA1048288" s="3532"/>
      <c r="RSB1048288" s="3532"/>
      <c r="RSC1048288" s="3532"/>
      <c r="RSD1048288" s="3532"/>
      <c r="RSE1048288" s="3532"/>
      <c r="RSF1048288" s="3532"/>
      <c r="RSG1048288" s="3532"/>
      <c r="RSH1048288" s="3532"/>
      <c r="RSI1048288" s="3532"/>
      <c r="RSJ1048288" s="3532"/>
      <c r="RSK1048288" s="3532"/>
      <c r="RSL1048288" s="3532"/>
      <c r="RSM1048288" s="3532"/>
      <c r="RSN1048288" s="3532"/>
      <c r="RSO1048288" s="3532"/>
      <c r="RSP1048288" s="3532"/>
      <c r="RSQ1048288" s="3532"/>
      <c r="RSR1048288" s="3532"/>
      <c r="RSS1048288" s="3532"/>
      <c r="RST1048288" s="3532"/>
      <c r="RSU1048288" s="3532"/>
      <c r="RSV1048288" s="3532"/>
      <c r="RSW1048288" s="3532"/>
      <c r="RSX1048288" s="3532"/>
      <c r="RSY1048288" s="3532"/>
      <c r="RSZ1048288" s="3532"/>
      <c r="RTA1048288" s="3532"/>
      <c r="RTB1048288" s="3532"/>
      <c r="RTC1048288" s="3532"/>
      <c r="RTD1048288" s="3532"/>
      <c r="RTE1048288" s="3532"/>
      <c r="RTF1048288" s="3532"/>
      <c r="RTG1048288" s="3532"/>
      <c r="RTH1048288" s="3532"/>
      <c r="RTI1048288" s="3532"/>
      <c r="RTJ1048288" s="3532"/>
      <c r="RTK1048288" s="3532"/>
      <c r="RTL1048288" s="3532"/>
      <c r="RTM1048288" s="3532"/>
      <c r="RTN1048288" s="3532"/>
      <c r="RTO1048288" s="3532"/>
      <c r="RTP1048288" s="3532"/>
      <c r="RTQ1048288" s="3532"/>
      <c r="RTR1048288" s="3532"/>
      <c r="RTS1048288" s="3532"/>
      <c r="RTT1048288" s="3532"/>
      <c r="RTU1048288" s="3532"/>
      <c r="RTV1048288" s="3532"/>
      <c r="RTW1048288" s="3532"/>
      <c r="RTX1048288" s="3532"/>
      <c r="RTY1048288" s="3532"/>
      <c r="RTZ1048288" s="3532"/>
      <c r="RUA1048288" s="3532"/>
      <c r="RUB1048288" s="3532"/>
      <c r="RUC1048288" s="3532"/>
      <c r="RUD1048288" s="3532"/>
      <c r="RUE1048288" s="3532"/>
      <c r="RUF1048288" s="3532"/>
      <c r="RUG1048288" s="3532"/>
      <c r="RUH1048288" s="3532"/>
      <c r="RUI1048288" s="3532"/>
      <c r="RUJ1048288" s="3532"/>
      <c r="RUK1048288" s="3532"/>
      <c r="RUL1048288" s="3532"/>
      <c r="RUM1048288" s="3532"/>
      <c r="RUN1048288" s="3532"/>
      <c r="RUO1048288" s="3532"/>
      <c r="RUP1048288" s="3532"/>
      <c r="RUQ1048288" s="3532"/>
      <c r="RUR1048288" s="3532"/>
      <c r="RUS1048288" s="3532"/>
      <c r="RUT1048288" s="3532"/>
      <c r="RUU1048288" s="3532"/>
      <c r="RUV1048288" s="3532"/>
      <c r="RUW1048288" s="3532"/>
      <c r="RUX1048288" s="3532"/>
      <c r="RUY1048288" s="3532"/>
      <c r="RUZ1048288" s="3532"/>
      <c r="RVA1048288" s="3532"/>
      <c r="RVB1048288" s="3532"/>
      <c r="RVC1048288" s="3532"/>
      <c r="RVD1048288" s="3532"/>
      <c r="RVE1048288" s="3532"/>
      <c r="RVF1048288" s="3532"/>
      <c r="RVG1048288" s="3532"/>
      <c r="RVH1048288" s="3532"/>
      <c r="RVI1048288" s="3532"/>
      <c r="RVJ1048288" s="3532"/>
      <c r="RVK1048288" s="3532"/>
      <c r="RVL1048288" s="3532"/>
      <c r="RVM1048288" s="3532"/>
      <c r="RVN1048288" s="3532"/>
      <c r="RVO1048288" s="3532"/>
      <c r="RVP1048288" s="3532"/>
      <c r="RVQ1048288" s="3532"/>
      <c r="RVR1048288" s="3532"/>
      <c r="RVS1048288" s="3532"/>
      <c r="RVT1048288" s="3532"/>
      <c r="RVU1048288" s="3532"/>
      <c r="RVV1048288" s="3532"/>
      <c r="RVW1048288" s="3532"/>
      <c r="RVX1048288" s="3532"/>
      <c r="RVY1048288" s="3532"/>
      <c r="RVZ1048288" s="3532"/>
      <c r="RWA1048288" s="3532"/>
      <c r="RWB1048288" s="3532"/>
      <c r="RWC1048288" s="3532"/>
      <c r="RWD1048288" s="3532"/>
      <c r="RWE1048288" s="3532"/>
      <c r="RWF1048288" s="3532"/>
      <c r="RWG1048288" s="3532"/>
      <c r="RWH1048288" s="3532"/>
      <c r="RWI1048288" s="3532"/>
      <c r="RWJ1048288" s="3532"/>
      <c r="RWK1048288" s="3532"/>
      <c r="RWL1048288" s="3532"/>
      <c r="RWM1048288" s="3532"/>
      <c r="RWN1048288" s="3532"/>
      <c r="RWO1048288" s="3532"/>
      <c r="RWP1048288" s="3532"/>
      <c r="RWQ1048288" s="3532"/>
      <c r="RWR1048288" s="3532"/>
      <c r="RWS1048288" s="3532"/>
      <c r="RWT1048288" s="3532"/>
      <c r="RWU1048288" s="3532"/>
      <c r="RWV1048288" s="3532"/>
      <c r="RWW1048288" s="3532"/>
      <c r="RWX1048288" s="3532"/>
      <c r="RWY1048288" s="3532"/>
      <c r="RWZ1048288" s="3532"/>
      <c r="RXA1048288" s="3532"/>
      <c r="RXB1048288" s="3532"/>
      <c r="RXC1048288" s="3532"/>
      <c r="RXD1048288" s="3532"/>
      <c r="RXE1048288" s="3532"/>
      <c r="RXF1048288" s="3532"/>
      <c r="RXG1048288" s="3532"/>
      <c r="RXH1048288" s="3532"/>
      <c r="RXI1048288" s="3532"/>
      <c r="RXJ1048288" s="3532"/>
      <c r="RXK1048288" s="3532"/>
      <c r="RXL1048288" s="3532"/>
      <c r="RXM1048288" s="3532"/>
      <c r="RXN1048288" s="3532"/>
      <c r="RXO1048288" s="3532"/>
      <c r="RXP1048288" s="3532"/>
      <c r="RXQ1048288" s="3532"/>
      <c r="RXR1048288" s="3532"/>
      <c r="RXS1048288" s="3532"/>
      <c r="RXT1048288" s="3532"/>
      <c r="RXU1048288" s="3532"/>
      <c r="RXV1048288" s="3532"/>
      <c r="RXW1048288" s="3532"/>
      <c r="RXX1048288" s="3532"/>
      <c r="RXY1048288" s="3532"/>
      <c r="RXZ1048288" s="3532"/>
      <c r="RYA1048288" s="3532"/>
      <c r="RYB1048288" s="3532"/>
      <c r="RYC1048288" s="3532"/>
      <c r="RYD1048288" s="3532"/>
      <c r="RYE1048288" s="3532"/>
      <c r="RYF1048288" s="3532"/>
      <c r="RYG1048288" s="3532"/>
      <c r="RYH1048288" s="3532"/>
      <c r="RYI1048288" s="3532"/>
      <c r="RYJ1048288" s="3532"/>
      <c r="RYK1048288" s="3532"/>
      <c r="RYL1048288" s="3532"/>
      <c r="RYM1048288" s="3532"/>
      <c r="RYN1048288" s="3532"/>
      <c r="RYO1048288" s="3532"/>
      <c r="RYP1048288" s="3532"/>
      <c r="RYQ1048288" s="3532"/>
      <c r="RYR1048288" s="3532"/>
      <c r="RYS1048288" s="3532"/>
      <c r="RYT1048288" s="3532"/>
      <c r="RYU1048288" s="3532"/>
      <c r="RYV1048288" s="3532"/>
      <c r="RYW1048288" s="3532"/>
      <c r="RYX1048288" s="3532"/>
      <c r="RYY1048288" s="3532"/>
      <c r="RYZ1048288" s="3532"/>
      <c r="RZA1048288" s="3532"/>
      <c r="RZB1048288" s="3532"/>
      <c r="RZC1048288" s="3532"/>
      <c r="RZD1048288" s="3532"/>
      <c r="RZE1048288" s="3532"/>
      <c r="RZF1048288" s="3532"/>
      <c r="RZG1048288" s="3532"/>
      <c r="RZH1048288" s="3532"/>
      <c r="RZI1048288" s="3532"/>
      <c r="RZJ1048288" s="3532"/>
      <c r="RZK1048288" s="3532"/>
      <c r="RZL1048288" s="3532"/>
      <c r="RZM1048288" s="3532"/>
      <c r="RZN1048288" s="3532"/>
      <c r="RZO1048288" s="3532"/>
      <c r="RZP1048288" s="3532"/>
      <c r="RZQ1048288" s="3532"/>
      <c r="RZR1048288" s="3532"/>
      <c r="RZS1048288" s="3532"/>
      <c r="RZT1048288" s="3532"/>
      <c r="RZU1048288" s="3532"/>
      <c r="RZV1048288" s="3532"/>
      <c r="RZW1048288" s="3532"/>
      <c r="RZX1048288" s="3532"/>
      <c r="RZY1048288" s="3532"/>
      <c r="RZZ1048288" s="3532"/>
      <c r="SAA1048288" s="3532"/>
      <c r="SAB1048288" s="3532"/>
      <c r="SAC1048288" s="3532"/>
      <c r="SAD1048288" s="3532"/>
      <c r="SAE1048288" s="3532"/>
      <c r="SAF1048288" s="3532"/>
      <c r="SAG1048288" s="3532"/>
      <c r="SAH1048288" s="3532"/>
      <c r="SAI1048288" s="3532"/>
      <c r="SAJ1048288" s="3532"/>
      <c r="SAK1048288" s="3532"/>
      <c r="SAL1048288" s="3532"/>
      <c r="SAM1048288" s="3532"/>
      <c r="SAN1048288" s="3532"/>
      <c r="SAO1048288" s="3532"/>
      <c r="SAP1048288" s="3532"/>
      <c r="SAQ1048288" s="3532"/>
      <c r="SAR1048288" s="3532"/>
      <c r="SAS1048288" s="3532"/>
      <c r="SAT1048288" s="3532"/>
      <c r="SAU1048288" s="3532"/>
      <c r="SAV1048288" s="3532"/>
      <c r="SAW1048288" s="3532"/>
      <c r="SAX1048288" s="3532"/>
      <c r="SAY1048288" s="3532"/>
      <c r="SAZ1048288" s="3532"/>
      <c r="SBA1048288" s="3532"/>
      <c r="SBB1048288" s="3532"/>
      <c r="SBC1048288" s="3532"/>
      <c r="SBD1048288" s="3532"/>
      <c r="SBE1048288" s="3532"/>
      <c r="SBF1048288" s="3532"/>
      <c r="SBG1048288" s="3532"/>
      <c r="SBH1048288" s="3532"/>
      <c r="SBI1048288" s="3532"/>
      <c r="SBJ1048288" s="3532"/>
      <c r="SBK1048288" s="3532"/>
      <c r="SBL1048288" s="3532"/>
      <c r="SBM1048288" s="3532"/>
      <c r="SBN1048288" s="3532"/>
      <c r="SBO1048288" s="3532"/>
      <c r="SBP1048288" s="3532"/>
      <c r="SBQ1048288" s="3532"/>
      <c r="SBR1048288" s="3532"/>
      <c r="SBS1048288" s="3532"/>
      <c r="SBT1048288" s="3532"/>
      <c r="SBU1048288" s="3532"/>
      <c r="SBV1048288" s="3532"/>
      <c r="SBW1048288" s="3532"/>
      <c r="SBX1048288" s="3532"/>
      <c r="SBY1048288" s="3532"/>
      <c r="SBZ1048288" s="3532"/>
      <c r="SCA1048288" s="3532"/>
      <c r="SCB1048288" s="3532"/>
      <c r="SCC1048288" s="3532"/>
      <c r="SCD1048288" s="3532"/>
      <c r="SCE1048288" s="3532"/>
      <c r="SCF1048288" s="3532"/>
      <c r="SCG1048288" s="3532"/>
      <c r="SCH1048288" s="3532"/>
      <c r="SCI1048288" s="3532"/>
      <c r="SCJ1048288" s="3532"/>
      <c r="SCK1048288" s="3532"/>
      <c r="SCL1048288" s="3532"/>
      <c r="SCM1048288" s="3532"/>
      <c r="SCN1048288" s="3532"/>
      <c r="SCO1048288" s="3532"/>
      <c r="SCP1048288" s="3532"/>
      <c r="SCQ1048288" s="3532"/>
      <c r="SCR1048288" s="3532"/>
      <c r="SCS1048288" s="3532"/>
      <c r="SCT1048288" s="3532"/>
      <c r="SCU1048288" s="3532"/>
      <c r="SCV1048288" s="3532"/>
      <c r="SCW1048288" s="3532"/>
      <c r="SCX1048288" s="3532"/>
      <c r="SCY1048288" s="3532"/>
      <c r="SCZ1048288" s="3532"/>
      <c r="SDA1048288" s="3532"/>
      <c r="SDB1048288" s="3532"/>
      <c r="SDC1048288" s="3532"/>
      <c r="SDD1048288" s="3532"/>
      <c r="SDE1048288" s="3532"/>
      <c r="SDF1048288" s="3532"/>
      <c r="SDG1048288" s="3532"/>
      <c r="SDH1048288" s="3532"/>
      <c r="SDI1048288" s="3532"/>
      <c r="SDJ1048288" s="3532"/>
      <c r="SDK1048288" s="3532"/>
      <c r="SDL1048288" s="3532"/>
      <c r="SDM1048288" s="3532"/>
      <c r="SDN1048288" s="3532"/>
      <c r="SDO1048288" s="3532"/>
      <c r="SDP1048288" s="3532"/>
      <c r="SDQ1048288" s="3532"/>
      <c r="SDR1048288" s="3532"/>
      <c r="SDS1048288" s="3532"/>
      <c r="SDT1048288" s="3532"/>
      <c r="SDU1048288" s="3532"/>
      <c r="SDV1048288" s="3532"/>
      <c r="SDW1048288" s="3532"/>
      <c r="SDX1048288" s="3532"/>
      <c r="SDY1048288" s="3532"/>
      <c r="SDZ1048288" s="3532"/>
      <c r="SEA1048288" s="3532"/>
      <c r="SEB1048288" s="3532"/>
      <c r="SEC1048288" s="3532"/>
      <c r="SED1048288" s="3532"/>
      <c r="SEE1048288" s="3532"/>
      <c r="SEF1048288" s="3532"/>
      <c r="SEG1048288" s="3532"/>
      <c r="SEH1048288" s="3532"/>
      <c r="SEI1048288" s="3532"/>
      <c r="SEJ1048288" s="3532"/>
      <c r="SEK1048288" s="3532"/>
      <c r="SEL1048288" s="3532"/>
      <c r="SEM1048288" s="3532"/>
      <c r="SEN1048288" s="3532"/>
      <c r="SEO1048288" s="3532"/>
      <c r="SEP1048288" s="3532"/>
      <c r="SEQ1048288" s="3532"/>
      <c r="SER1048288" s="3532"/>
      <c r="SES1048288" s="3532"/>
      <c r="SET1048288" s="3532"/>
      <c r="SEU1048288" s="3532"/>
      <c r="SEV1048288" s="3532"/>
      <c r="SEW1048288" s="3532"/>
      <c r="SEX1048288" s="3532"/>
      <c r="SEY1048288" s="3532"/>
      <c r="SEZ1048288" s="3532"/>
      <c r="SFA1048288" s="3532"/>
      <c r="SFB1048288" s="3532"/>
      <c r="SFC1048288" s="3532"/>
      <c r="SFD1048288" s="3532"/>
      <c r="SFE1048288" s="3532"/>
      <c r="SFF1048288" s="3532"/>
      <c r="SFG1048288" s="3532"/>
      <c r="SFH1048288" s="3532"/>
      <c r="SFI1048288" s="3532"/>
      <c r="SFJ1048288" s="3532"/>
      <c r="SFK1048288" s="3532"/>
      <c r="SFL1048288" s="3532"/>
      <c r="SFM1048288" s="3532"/>
      <c r="SFN1048288" s="3532"/>
      <c r="SFO1048288" s="3532"/>
      <c r="SFP1048288" s="3532"/>
      <c r="SFQ1048288" s="3532"/>
      <c r="SFR1048288" s="3532"/>
      <c r="SFS1048288" s="3532"/>
      <c r="SFT1048288" s="3532"/>
      <c r="SFU1048288" s="3532"/>
      <c r="SFV1048288" s="3532"/>
      <c r="SFW1048288" s="3532"/>
      <c r="SFX1048288" s="3532"/>
      <c r="SFY1048288" s="3532"/>
      <c r="SFZ1048288" s="3532"/>
      <c r="SGA1048288" s="3532"/>
      <c r="SGB1048288" s="3532"/>
      <c r="SGC1048288" s="3532"/>
      <c r="SGD1048288" s="3532"/>
      <c r="SGE1048288" s="3532"/>
      <c r="SGF1048288" s="3532"/>
      <c r="SGG1048288" s="3532"/>
      <c r="SGH1048288" s="3532"/>
      <c r="SGI1048288" s="3532"/>
      <c r="SGJ1048288" s="3532"/>
      <c r="SGK1048288" s="3532"/>
      <c r="SGL1048288" s="3532"/>
      <c r="SGM1048288" s="3532"/>
      <c r="SGN1048288" s="3532"/>
      <c r="SGO1048288" s="3532"/>
      <c r="SGP1048288" s="3532"/>
      <c r="SGQ1048288" s="3532"/>
      <c r="SGR1048288" s="3532"/>
      <c r="SGS1048288" s="3532"/>
      <c r="SGT1048288" s="3532"/>
      <c r="SGU1048288" s="3532"/>
      <c r="SGV1048288" s="3532"/>
      <c r="SGW1048288" s="3532"/>
      <c r="SGX1048288" s="3532"/>
      <c r="SGY1048288" s="3532"/>
      <c r="SGZ1048288" s="3532"/>
      <c r="SHA1048288" s="3532"/>
      <c r="SHB1048288" s="3532"/>
      <c r="SHC1048288" s="3532"/>
      <c r="SHD1048288" s="3532"/>
      <c r="SHE1048288" s="3532"/>
      <c r="SHF1048288" s="3532"/>
      <c r="SHG1048288" s="3532"/>
      <c r="SHH1048288" s="3532"/>
      <c r="SHI1048288" s="3532"/>
      <c r="SHJ1048288" s="3532"/>
      <c r="SHK1048288" s="3532"/>
      <c r="SHL1048288" s="3532"/>
      <c r="SHM1048288" s="3532"/>
      <c r="SHN1048288" s="3532"/>
      <c r="SHO1048288" s="3532"/>
      <c r="SHP1048288" s="3532"/>
      <c r="SHQ1048288" s="3532"/>
      <c r="SHR1048288" s="3532"/>
      <c r="SHS1048288" s="3532"/>
      <c r="SHT1048288" s="3532"/>
      <c r="SHU1048288" s="3532"/>
      <c r="SHV1048288" s="3532"/>
      <c r="SHW1048288" s="3532"/>
      <c r="SHX1048288" s="3532"/>
      <c r="SHY1048288" s="3532"/>
      <c r="SHZ1048288" s="3532"/>
      <c r="SIA1048288" s="3532"/>
      <c r="SIB1048288" s="3532"/>
      <c r="SIC1048288" s="3532"/>
      <c r="SID1048288" s="3532"/>
      <c r="SIE1048288" s="3532"/>
      <c r="SIF1048288" s="3532"/>
      <c r="SIG1048288" s="3532"/>
      <c r="SIH1048288" s="3532"/>
      <c r="SII1048288" s="3532"/>
      <c r="SIJ1048288" s="3532"/>
      <c r="SIK1048288" s="3532"/>
      <c r="SIL1048288" s="3532"/>
      <c r="SIM1048288" s="3532"/>
      <c r="SIN1048288" s="3532"/>
      <c r="SIO1048288" s="3532"/>
      <c r="SIP1048288" s="3532"/>
      <c r="SIQ1048288" s="3532"/>
      <c r="SIR1048288" s="3532"/>
      <c r="SIS1048288" s="3532"/>
      <c r="SIT1048288" s="3532"/>
      <c r="SIU1048288" s="3532"/>
      <c r="SIV1048288" s="3532"/>
      <c r="SIW1048288" s="3532"/>
      <c r="SIX1048288" s="3532"/>
      <c r="SIY1048288" s="3532"/>
      <c r="SIZ1048288" s="3532"/>
      <c r="SJA1048288" s="3532"/>
      <c r="SJB1048288" s="3532"/>
      <c r="SJC1048288" s="3532"/>
      <c r="SJD1048288" s="3532"/>
      <c r="SJE1048288" s="3532"/>
      <c r="SJF1048288" s="3532"/>
      <c r="SJG1048288" s="3532"/>
      <c r="SJH1048288" s="3532"/>
      <c r="SJI1048288" s="3532"/>
      <c r="SJJ1048288" s="3532"/>
      <c r="SJK1048288" s="3532"/>
      <c r="SJL1048288" s="3532"/>
      <c r="SJM1048288" s="3532"/>
      <c r="SJN1048288" s="3532"/>
      <c r="SJO1048288" s="3532"/>
      <c r="SJP1048288" s="3532"/>
      <c r="SJQ1048288" s="3532"/>
      <c r="SJR1048288" s="3532"/>
      <c r="SJS1048288" s="3532"/>
      <c r="SJT1048288" s="3532"/>
      <c r="SJU1048288" s="3532"/>
      <c r="SJV1048288" s="3532"/>
      <c r="SJW1048288" s="3532"/>
      <c r="SJX1048288" s="3532"/>
      <c r="SJY1048288" s="3532"/>
      <c r="SJZ1048288" s="3532"/>
      <c r="SKA1048288" s="3532"/>
      <c r="SKB1048288" s="3532"/>
      <c r="SKC1048288" s="3532"/>
      <c r="SKD1048288" s="3532"/>
      <c r="SKE1048288" s="3532"/>
      <c r="SKF1048288" s="3532"/>
      <c r="SKG1048288" s="3532"/>
      <c r="SKH1048288" s="3532"/>
      <c r="SKI1048288" s="3532"/>
      <c r="SKJ1048288" s="3532"/>
      <c r="SKK1048288" s="3532"/>
      <c r="SKL1048288" s="3532"/>
      <c r="SKM1048288" s="3532"/>
      <c r="SKN1048288" s="3532"/>
      <c r="SKO1048288" s="3532"/>
      <c r="SKP1048288" s="3532"/>
      <c r="SKQ1048288" s="3532"/>
      <c r="SKR1048288" s="3532"/>
      <c r="SKS1048288" s="3532"/>
      <c r="SKT1048288" s="3532"/>
      <c r="SKU1048288" s="3532"/>
      <c r="SKV1048288" s="3532"/>
      <c r="SKW1048288" s="3532"/>
      <c r="SKX1048288" s="3532"/>
      <c r="SKY1048288" s="3532"/>
      <c r="SKZ1048288" s="3532"/>
      <c r="SLA1048288" s="3532"/>
      <c r="SLB1048288" s="3532"/>
      <c r="SLC1048288" s="3532"/>
      <c r="SLD1048288" s="3532"/>
      <c r="SLE1048288" s="3532"/>
      <c r="SLF1048288" s="3532"/>
      <c r="SLG1048288" s="3532"/>
      <c r="SLH1048288" s="3532"/>
      <c r="SLI1048288" s="3532"/>
      <c r="SLJ1048288" s="3532"/>
      <c r="SLK1048288" s="3532"/>
      <c r="SLL1048288" s="3532"/>
      <c r="SLM1048288" s="3532"/>
      <c r="SLN1048288" s="3532"/>
      <c r="SLO1048288" s="3532"/>
      <c r="SLP1048288" s="3532"/>
      <c r="SLQ1048288" s="3532"/>
      <c r="SLR1048288" s="3532"/>
      <c r="SLS1048288" s="3532"/>
      <c r="SLT1048288" s="3532"/>
      <c r="SLU1048288" s="3532"/>
      <c r="SLV1048288" s="3532"/>
      <c r="SLW1048288" s="3532"/>
      <c r="SLX1048288" s="3532"/>
      <c r="SLY1048288" s="3532"/>
      <c r="SLZ1048288" s="3532"/>
      <c r="SMA1048288" s="3532"/>
      <c r="SMB1048288" s="3532"/>
      <c r="SMC1048288" s="3532"/>
      <c r="SMD1048288" s="3532"/>
      <c r="SME1048288" s="3532"/>
      <c r="SMF1048288" s="3532"/>
      <c r="SMG1048288" s="3532"/>
      <c r="SMH1048288" s="3532"/>
      <c r="SMI1048288" s="3532"/>
      <c r="SMJ1048288" s="3532"/>
      <c r="SMK1048288" s="3532"/>
      <c r="SML1048288" s="3532"/>
      <c r="SMM1048288" s="3532"/>
      <c r="SMN1048288" s="3532"/>
      <c r="SMO1048288" s="3532"/>
      <c r="SMP1048288" s="3532"/>
      <c r="SMQ1048288" s="3532"/>
      <c r="SMR1048288" s="3532"/>
      <c r="SMS1048288" s="3532"/>
      <c r="SMT1048288" s="3532"/>
      <c r="SMU1048288" s="3532"/>
      <c r="SMV1048288" s="3532"/>
      <c r="SMW1048288" s="3532"/>
      <c r="SMX1048288" s="3532"/>
      <c r="SMY1048288" s="3532"/>
      <c r="SMZ1048288" s="3532"/>
      <c r="SNA1048288" s="3532"/>
      <c r="SNB1048288" s="3532"/>
      <c r="SNC1048288" s="3532"/>
      <c r="SND1048288" s="3532"/>
      <c r="SNE1048288" s="3532"/>
      <c r="SNF1048288" s="3532"/>
      <c r="SNG1048288" s="3532"/>
      <c r="SNH1048288" s="3532"/>
      <c r="SNI1048288" s="3532"/>
      <c r="SNJ1048288" s="3532"/>
      <c r="SNK1048288" s="3532"/>
      <c r="SNL1048288" s="3532"/>
      <c r="SNM1048288" s="3532"/>
      <c r="SNN1048288" s="3532"/>
      <c r="SNO1048288" s="3532"/>
      <c r="SNP1048288" s="3532"/>
      <c r="SNQ1048288" s="3532"/>
      <c r="SNR1048288" s="3532"/>
      <c r="SNS1048288" s="3532"/>
      <c r="SNT1048288" s="3532"/>
      <c r="SNU1048288" s="3532"/>
      <c r="SNV1048288" s="3532"/>
      <c r="SNW1048288" s="3532"/>
      <c r="SNX1048288" s="3532"/>
      <c r="SNY1048288" s="3532"/>
      <c r="SNZ1048288" s="3532"/>
      <c r="SOA1048288" s="3532"/>
      <c r="SOB1048288" s="3532"/>
      <c r="SOC1048288" s="3532"/>
      <c r="SOD1048288" s="3532"/>
      <c r="SOE1048288" s="3532"/>
      <c r="SOF1048288" s="3532"/>
      <c r="SOG1048288" s="3532"/>
      <c r="SOH1048288" s="3532"/>
      <c r="SOI1048288" s="3532"/>
      <c r="SOJ1048288" s="3532"/>
      <c r="SOK1048288" s="3532"/>
      <c r="SOL1048288" s="3532"/>
      <c r="SOM1048288" s="3532"/>
      <c r="SON1048288" s="3532"/>
      <c r="SOO1048288" s="3532"/>
      <c r="SOP1048288" s="3532"/>
      <c r="SOQ1048288" s="3532"/>
      <c r="SOR1048288" s="3532"/>
      <c r="SOS1048288" s="3532"/>
      <c r="SOT1048288" s="3532"/>
      <c r="SOU1048288" s="3532"/>
      <c r="SOV1048288" s="3532"/>
      <c r="SOW1048288" s="3532"/>
      <c r="SOX1048288" s="3532"/>
      <c r="SOY1048288" s="3532"/>
      <c r="SOZ1048288" s="3532"/>
      <c r="SPA1048288" s="3532"/>
      <c r="SPB1048288" s="3532"/>
      <c r="SPC1048288" s="3532"/>
      <c r="SPD1048288" s="3532"/>
      <c r="SPE1048288" s="3532"/>
      <c r="SPF1048288" s="3532"/>
      <c r="SPG1048288" s="3532"/>
      <c r="SPH1048288" s="3532"/>
      <c r="SPI1048288" s="3532"/>
      <c r="SPJ1048288" s="3532"/>
      <c r="SPK1048288" s="3532"/>
      <c r="SPL1048288" s="3532"/>
      <c r="SPM1048288" s="3532"/>
      <c r="SPN1048288" s="3532"/>
      <c r="SPO1048288" s="3532"/>
      <c r="SPP1048288" s="3532"/>
      <c r="SPQ1048288" s="3532"/>
      <c r="SPR1048288" s="3532"/>
      <c r="SPS1048288" s="3532"/>
      <c r="SPT1048288" s="3532"/>
      <c r="SPU1048288" s="3532"/>
      <c r="SPV1048288" s="3532"/>
      <c r="SPW1048288" s="3532"/>
      <c r="SPX1048288" s="3532"/>
      <c r="SPY1048288" s="3532"/>
      <c r="SPZ1048288" s="3532"/>
      <c r="SQA1048288" s="3532"/>
      <c r="SQB1048288" s="3532"/>
      <c r="SQC1048288" s="3532"/>
      <c r="SQD1048288" s="3532"/>
      <c r="SQE1048288" s="3532"/>
      <c r="SQF1048288" s="3532"/>
      <c r="SQG1048288" s="3532"/>
      <c r="SQH1048288" s="3532"/>
      <c r="SQI1048288" s="3532"/>
      <c r="SQJ1048288" s="3532"/>
      <c r="SQK1048288" s="3532"/>
      <c r="SQL1048288" s="3532"/>
      <c r="SQM1048288" s="3532"/>
      <c r="SQN1048288" s="3532"/>
      <c r="SQO1048288" s="3532"/>
      <c r="SQP1048288" s="3532"/>
      <c r="SQQ1048288" s="3532"/>
      <c r="SQR1048288" s="3532"/>
      <c r="SQS1048288" s="3532"/>
      <c r="SQT1048288" s="3532"/>
      <c r="SQU1048288" s="3532"/>
      <c r="SQV1048288" s="3532"/>
      <c r="SQW1048288" s="3532"/>
      <c r="SQX1048288" s="3532"/>
      <c r="SQY1048288" s="3532"/>
      <c r="SQZ1048288" s="3532"/>
      <c r="SRA1048288" s="3532"/>
      <c r="SRB1048288" s="3532"/>
      <c r="SRC1048288" s="3532"/>
      <c r="SRD1048288" s="3532"/>
      <c r="SRE1048288" s="3532"/>
      <c r="SRF1048288" s="3532"/>
      <c r="SRG1048288" s="3532"/>
      <c r="SRH1048288" s="3532"/>
      <c r="SRI1048288" s="3532"/>
      <c r="SRJ1048288" s="3532"/>
      <c r="SRK1048288" s="3532"/>
      <c r="SRL1048288" s="3532"/>
      <c r="SRM1048288" s="3532"/>
      <c r="SRN1048288" s="3532"/>
      <c r="SRO1048288" s="3532"/>
      <c r="SRP1048288" s="3532"/>
      <c r="SRQ1048288" s="3532"/>
      <c r="SRR1048288" s="3532"/>
      <c r="SRS1048288" s="3532"/>
      <c r="SRT1048288" s="3532"/>
      <c r="SRU1048288" s="3532"/>
      <c r="SRV1048288" s="3532"/>
      <c r="SRW1048288" s="3532"/>
      <c r="SRX1048288" s="3532"/>
      <c r="SRY1048288" s="3532"/>
      <c r="SRZ1048288" s="3532"/>
      <c r="SSA1048288" s="3532"/>
      <c r="SSB1048288" s="3532"/>
      <c r="SSC1048288" s="3532"/>
      <c r="SSD1048288" s="3532"/>
      <c r="SSE1048288" s="3532"/>
      <c r="SSF1048288" s="3532"/>
      <c r="SSG1048288" s="3532"/>
      <c r="SSH1048288" s="3532"/>
      <c r="SSI1048288" s="3532"/>
      <c r="SSJ1048288" s="3532"/>
      <c r="SSK1048288" s="3532"/>
      <c r="SSL1048288" s="3532"/>
      <c r="SSM1048288" s="3532"/>
      <c r="SSN1048288" s="3532"/>
      <c r="SSO1048288" s="3532"/>
      <c r="SSP1048288" s="3532"/>
      <c r="SSQ1048288" s="3532"/>
      <c r="SSR1048288" s="3532"/>
      <c r="SSS1048288" s="3532"/>
      <c r="SST1048288" s="3532"/>
      <c r="SSU1048288" s="3532"/>
      <c r="SSV1048288" s="3532"/>
      <c r="SSW1048288" s="3532"/>
      <c r="SSX1048288" s="3532"/>
      <c r="SSY1048288" s="3532"/>
      <c r="SSZ1048288" s="3532"/>
      <c r="STA1048288" s="3532"/>
      <c r="STB1048288" s="3532"/>
      <c r="STC1048288" s="3532"/>
      <c r="STD1048288" s="3532"/>
      <c r="STE1048288" s="3532"/>
      <c r="STF1048288" s="3532"/>
      <c r="STG1048288" s="3532"/>
      <c r="STH1048288" s="3532"/>
      <c r="STI1048288" s="3532"/>
      <c r="STJ1048288" s="3532"/>
      <c r="STK1048288" s="3532"/>
      <c r="STL1048288" s="3532"/>
      <c r="STM1048288" s="3532"/>
      <c r="STN1048288" s="3532"/>
      <c r="STO1048288" s="3532"/>
      <c r="STP1048288" s="3532"/>
      <c r="STQ1048288" s="3532"/>
      <c r="STR1048288" s="3532"/>
      <c r="STS1048288" s="3532"/>
      <c r="STT1048288" s="3532"/>
      <c r="STU1048288" s="3532"/>
      <c r="STV1048288" s="3532"/>
      <c r="STW1048288" s="3532"/>
      <c r="STX1048288" s="3532"/>
      <c r="STY1048288" s="3532"/>
      <c r="STZ1048288" s="3532"/>
      <c r="SUA1048288" s="3532"/>
      <c r="SUB1048288" s="3532"/>
      <c r="SUC1048288" s="3532"/>
      <c r="SUD1048288" s="3532"/>
      <c r="SUE1048288" s="3532"/>
      <c r="SUF1048288" s="3532"/>
      <c r="SUG1048288" s="3532"/>
      <c r="SUH1048288" s="3532"/>
      <c r="SUI1048288" s="3532"/>
      <c r="SUJ1048288" s="3532"/>
      <c r="SUK1048288" s="3532"/>
      <c r="SUL1048288" s="3532"/>
      <c r="SUM1048288" s="3532"/>
      <c r="SUN1048288" s="3532"/>
      <c r="SUO1048288" s="3532"/>
      <c r="SUP1048288" s="3532"/>
      <c r="SUQ1048288" s="3532"/>
      <c r="SUR1048288" s="3532"/>
      <c r="SUS1048288" s="3532"/>
      <c r="SUT1048288" s="3532"/>
      <c r="SUU1048288" s="3532"/>
      <c r="SUV1048288" s="3532"/>
      <c r="SUW1048288" s="3532"/>
      <c r="SUX1048288" s="3532"/>
      <c r="SUY1048288" s="3532"/>
      <c r="SUZ1048288" s="3532"/>
      <c r="SVA1048288" s="3532"/>
      <c r="SVB1048288" s="3532"/>
      <c r="SVC1048288" s="3532"/>
      <c r="SVD1048288" s="3532"/>
      <c r="SVE1048288" s="3532"/>
      <c r="SVF1048288" s="3532"/>
      <c r="SVG1048288" s="3532"/>
      <c r="SVH1048288" s="3532"/>
      <c r="SVI1048288" s="3532"/>
      <c r="SVJ1048288" s="3532"/>
      <c r="SVK1048288" s="3532"/>
      <c r="SVL1048288" s="3532"/>
      <c r="SVM1048288" s="3532"/>
      <c r="SVN1048288" s="3532"/>
      <c r="SVO1048288" s="3532"/>
      <c r="SVP1048288" s="3532"/>
      <c r="SVQ1048288" s="3532"/>
      <c r="SVR1048288" s="3532"/>
      <c r="SVS1048288" s="3532"/>
      <c r="SVT1048288" s="3532"/>
      <c r="SVU1048288" s="3532"/>
      <c r="SVV1048288" s="3532"/>
      <c r="SVW1048288" s="3532"/>
      <c r="SVX1048288" s="3532"/>
      <c r="SVY1048288" s="3532"/>
      <c r="SVZ1048288" s="3532"/>
      <c r="SWA1048288" s="3532"/>
      <c r="SWB1048288" s="3532"/>
      <c r="SWC1048288" s="3532"/>
      <c r="SWD1048288" s="3532"/>
      <c r="SWE1048288" s="3532"/>
      <c r="SWF1048288" s="3532"/>
      <c r="SWG1048288" s="3532"/>
      <c r="SWH1048288" s="3532"/>
      <c r="SWI1048288" s="3532"/>
      <c r="SWJ1048288" s="3532"/>
      <c r="SWK1048288" s="3532"/>
      <c r="SWL1048288" s="3532"/>
      <c r="SWM1048288" s="3532"/>
      <c r="SWN1048288" s="3532"/>
      <c r="SWO1048288" s="3532"/>
      <c r="SWP1048288" s="3532"/>
      <c r="SWQ1048288" s="3532"/>
      <c r="SWR1048288" s="3532"/>
      <c r="SWS1048288" s="3532"/>
      <c r="SWT1048288" s="3532"/>
      <c r="SWU1048288" s="3532"/>
      <c r="SWV1048288" s="3532"/>
      <c r="SWW1048288" s="3532"/>
      <c r="SWX1048288" s="3532"/>
      <c r="SWY1048288" s="3532"/>
      <c r="SWZ1048288" s="3532"/>
      <c r="SXA1048288" s="3532"/>
      <c r="SXB1048288" s="3532"/>
      <c r="SXC1048288" s="3532"/>
      <c r="SXD1048288" s="3532"/>
      <c r="SXE1048288" s="3532"/>
      <c r="SXF1048288" s="3532"/>
      <c r="SXG1048288" s="3532"/>
      <c r="SXH1048288" s="3532"/>
      <c r="SXI1048288" s="3532"/>
      <c r="SXJ1048288" s="3532"/>
      <c r="SXK1048288" s="3532"/>
      <c r="SXL1048288" s="3532"/>
      <c r="SXM1048288" s="3532"/>
      <c r="SXN1048288" s="3532"/>
      <c r="SXO1048288" s="3532"/>
      <c r="SXP1048288" s="3532"/>
      <c r="SXQ1048288" s="3532"/>
      <c r="SXR1048288" s="3532"/>
      <c r="SXS1048288" s="3532"/>
      <c r="SXT1048288" s="3532"/>
      <c r="SXU1048288" s="3532"/>
      <c r="SXV1048288" s="3532"/>
      <c r="SXW1048288" s="3532"/>
      <c r="SXX1048288" s="3532"/>
      <c r="SXY1048288" s="3532"/>
      <c r="SXZ1048288" s="3532"/>
      <c r="SYA1048288" s="3532"/>
      <c r="SYB1048288" s="3532"/>
      <c r="SYC1048288" s="3532"/>
      <c r="SYD1048288" s="3532"/>
      <c r="SYE1048288" s="3532"/>
      <c r="SYF1048288" s="3532"/>
      <c r="SYG1048288" s="3532"/>
      <c r="SYH1048288" s="3532"/>
      <c r="SYI1048288" s="3532"/>
      <c r="SYJ1048288" s="3532"/>
      <c r="SYK1048288" s="3532"/>
      <c r="SYL1048288" s="3532"/>
      <c r="SYM1048288" s="3532"/>
      <c r="SYN1048288" s="3532"/>
      <c r="SYO1048288" s="3532"/>
      <c r="SYP1048288" s="3532"/>
      <c r="SYQ1048288" s="3532"/>
      <c r="SYR1048288" s="3532"/>
      <c r="SYS1048288" s="3532"/>
      <c r="SYT1048288" s="3532"/>
      <c r="SYU1048288" s="3532"/>
      <c r="SYV1048288" s="3532"/>
      <c r="SYW1048288" s="3532"/>
      <c r="SYX1048288" s="3532"/>
      <c r="SYY1048288" s="3532"/>
      <c r="SYZ1048288" s="3532"/>
      <c r="SZA1048288" s="3532"/>
      <c r="SZB1048288" s="3532"/>
      <c r="SZC1048288" s="3532"/>
      <c r="SZD1048288" s="3532"/>
      <c r="SZE1048288" s="3532"/>
      <c r="SZF1048288" s="3532"/>
      <c r="SZG1048288" s="3532"/>
      <c r="SZH1048288" s="3532"/>
      <c r="SZI1048288" s="3532"/>
      <c r="SZJ1048288" s="3532"/>
      <c r="SZK1048288" s="3532"/>
      <c r="SZL1048288" s="3532"/>
      <c r="SZM1048288" s="3532"/>
      <c r="SZN1048288" s="3532"/>
      <c r="SZO1048288" s="3532"/>
      <c r="SZP1048288" s="3532"/>
      <c r="SZQ1048288" s="3532"/>
      <c r="SZR1048288" s="3532"/>
      <c r="SZS1048288" s="3532"/>
      <c r="SZT1048288" s="3532"/>
      <c r="SZU1048288" s="3532"/>
      <c r="SZV1048288" s="3532"/>
      <c r="SZW1048288" s="3532"/>
      <c r="SZX1048288" s="3532"/>
      <c r="SZY1048288" s="3532"/>
      <c r="SZZ1048288" s="3532"/>
      <c r="TAA1048288" s="3532"/>
      <c r="TAB1048288" s="3532"/>
      <c r="TAC1048288" s="3532"/>
      <c r="TAD1048288" s="3532"/>
      <c r="TAE1048288" s="3532"/>
      <c r="TAF1048288" s="3532"/>
      <c r="TAG1048288" s="3532"/>
      <c r="TAH1048288" s="3532"/>
      <c r="TAI1048288" s="3532"/>
      <c r="TAJ1048288" s="3532"/>
      <c r="TAK1048288" s="3532"/>
      <c r="TAL1048288" s="3532"/>
      <c r="TAM1048288" s="3532"/>
      <c r="TAN1048288" s="3532"/>
      <c r="TAO1048288" s="3532"/>
      <c r="TAP1048288" s="3532"/>
      <c r="TAQ1048288" s="3532"/>
      <c r="TAR1048288" s="3532"/>
      <c r="TAS1048288" s="3532"/>
      <c r="TAT1048288" s="3532"/>
      <c r="TAU1048288" s="3532"/>
      <c r="TAV1048288" s="3532"/>
      <c r="TAW1048288" s="3532"/>
      <c r="TAX1048288" s="3532"/>
      <c r="TAY1048288" s="3532"/>
      <c r="TAZ1048288" s="3532"/>
      <c r="TBA1048288" s="3532"/>
      <c r="TBB1048288" s="3532"/>
      <c r="TBC1048288" s="3532"/>
      <c r="TBD1048288" s="3532"/>
      <c r="TBE1048288" s="3532"/>
      <c r="TBF1048288" s="3532"/>
      <c r="TBG1048288" s="3532"/>
      <c r="TBH1048288" s="3532"/>
      <c r="TBI1048288" s="3532"/>
      <c r="TBJ1048288" s="3532"/>
      <c r="TBK1048288" s="3532"/>
      <c r="TBL1048288" s="3532"/>
      <c r="TBM1048288" s="3532"/>
      <c r="TBN1048288" s="3532"/>
      <c r="TBO1048288" s="3532"/>
      <c r="TBP1048288" s="3532"/>
      <c r="TBQ1048288" s="3532"/>
      <c r="TBR1048288" s="3532"/>
      <c r="TBS1048288" s="3532"/>
      <c r="TBT1048288" s="3532"/>
      <c r="TBU1048288" s="3532"/>
      <c r="TBV1048288" s="3532"/>
      <c r="TBW1048288" s="3532"/>
      <c r="TBX1048288" s="3532"/>
      <c r="TBY1048288" s="3532"/>
      <c r="TBZ1048288" s="3532"/>
      <c r="TCA1048288" s="3532"/>
      <c r="TCB1048288" s="3532"/>
      <c r="TCC1048288" s="3532"/>
      <c r="TCD1048288" s="3532"/>
      <c r="TCE1048288" s="3532"/>
      <c r="TCF1048288" s="3532"/>
      <c r="TCG1048288" s="3532"/>
      <c r="TCH1048288" s="3532"/>
      <c r="TCI1048288" s="3532"/>
      <c r="TCJ1048288" s="3532"/>
      <c r="TCK1048288" s="3532"/>
      <c r="TCL1048288" s="3532"/>
      <c r="TCM1048288" s="3532"/>
      <c r="TCN1048288" s="3532"/>
      <c r="TCO1048288" s="3532"/>
      <c r="TCP1048288" s="3532"/>
      <c r="TCQ1048288" s="3532"/>
      <c r="TCR1048288" s="3532"/>
      <c r="TCS1048288" s="3532"/>
      <c r="TCT1048288" s="3532"/>
      <c r="TCU1048288" s="3532"/>
      <c r="TCV1048288" s="3532"/>
      <c r="TCW1048288" s="3532"/>
      <c r="TCX1048288" s="3532"/>
      <c r="TCY1048288" s="3532"/>
      <c r="TCZ1048288" s="3532"/>
      <c r="TDA1048288" s="3532"/>
      <c r="TDB1048288" s="3532"/>
      <c r="TDC1048288" s="3532"/>
      <c r="TDD1048288" s="3532"/>
      <c r="TDE1048288" s="3532"/>
      <c r="TDF1048288" s="3532"/>
      <c r="TDG1048288" s="3532"/>
      <c r="TDH1048288" s="3532"/>
      <c r="TDI1048288" s="3532"/>
      <c r="TDJ1048288" s="3532"/>
      <c r="TDK1048288" s="3532"/>
      <c r="TDL1048288" s="3532"/>
      <c r="TDM1048288" s="3532"/>
      <c r="TDN1048288" s="3532"/>
      <c r="TDO1048288" s="3532"/>
      <c r="TDP1048288" s="3532"/>
      <c r="TDQ1048288" s="3532"/>
      <c r="TDR1048288" s="3532"/>
      <c r="TDS1048288" s="3532"/>
      <c r="TDT1048288" s="3532"/>
      <c r="TDU1048288" s="3532"/>
      <c r="TDV1048288" s="3532"/>
      <c r="TDW1048288" s="3532"/>
      <c r="TDX1048288" s="3532"/>
      <c r="TDY1048288" s="3532"/>
      <c r="TDZ1048288" s="3532"/>
      <c r="TEA1048288" s="3532"/>
      <c r="TEB1048288" s="3532"/>
      <c r="TEC1048288" s="3532"/>
      <c r="TED1048288" s="3532"/>
      <c r="TEE1048288" s="3532"/>
      <c r="TEF1048288" s="3532"/>
      <c r="TEG1048288" s="3532"/>
      <c r="TEH1048288" s="3532"/>
      <c r="TEI1048288" s="3532"/>
      <c r="TEJ1048288" s="3532"/>
      <c r="TEK1048288" s="3532"/>
      <c r="TEL1048288" s="3532"/>
      <c r="TEM1048288" s="3532"/>
      <c r="TEN1048288" s="3532"/>
      <c r="TEO1048288" s="3532"/>
      <c r="TEP1048288" s="3532"/>
      <c r="TEQ1048288" s="3532"/>
      <c r="TER1048288" s="3532"/>
      <c r="TES1048288" s="3532"/>
      <c r="TET1048288" s="3532"/>
      <c r="TEU1048288" s="3532"/>
      <c r="TEV1048288" s="3532"/>
      <c r="TEW1048288" s="3532"/>
      <c r="TEX1048288" s="3532"/>
      <c r="TEY1048288" s="3532"/>
      <c r="TEZ1048288" s="3532"/>
      <c r="TFA1048288" s="3532"/>
      <c r="TFB1048288" s="3532"/>
      <c r="TFC1048288" s="3532"/>
      <c r="TFD1048288" s="3532"/>
      <c r="TFE1048288" s="3532"/>
      <c r="TFF1048288" s="3532"/>
      <c r="TFG1048288" s="3532"/>
      <c r="TFH1048288" s="3532"/>
      <c r="TFI1048288" s="3532"/>
      <c r="TFJ1048288" s="3532"/>
      <c r="TFK1048288" s="3532"/>
      <c r="TFL1048288" s="3532"/>
      <c r="TFM1048288" s="3532"/>
      <c r="TFN1048288" s="3532"/>
      <c r="TFO1048288" s="3532"/>
      <c r="TFP1048288" s="3532"/>
      <c r="TFQ1048288" s="3532"/>
      <c r="TFR1048288" s="3532"/>
      <c r="TFS1048288" s="3532"/>
      <c r="TFT1048288" s="3532"/>
      <c r="TFU1048288" s="3532"/>
      <c r="TFV1048288" s="3532"/>
      <c r="TFW1048288" s="3532"/>
      <c r="TFX1048288" s="3532"/>
      <c r="TFY1048288" s="3532"/>
      <c r="TFZ1048288" s="3532"/>
      <c r="TGA1048288" s="3532"/>
      <c r="TGB1048288" s="3532"/>
      <c r="TGC1048288" s="3532"/>
      <c r="TGD1048288" s="3532"/>
      <c r="TGE1048288" s="3532"/>
      <c r="TGF1048288" s="3532"/>
      <c r="TGG1048288" s="3532"/>
      <c r="TGH1048288" s="3532"/>
      <c r="TGI1048288" s="3532"/>
      <c r="TGJ1048288" s="3532"/>
      <c r="TGK1048288" s="3532"/>
      <c r="TGL1048288" s="3532"/>
      <c r="TGM1048288" s="3532"/>
      <c r="TGN1048288" s="3532"/>
      <c r="TGO1048288" s="3532"/>
      <c r="TGP1048288" s="3532"/>
      <c r="TGQ1048288" s="3532"/>
      <c r="TGR1048288" s="3532"/>
      <c r="TGS1048288" s="3532"/>
      <c r="TGT1048288" s="3532"/>
      <c r="TGU1048288" s="3532"/>
      <c r="TGV1048288" s="3532"/>
      <c r="TGW1048288" s="3532"/>
      <c r="TGX1048288" s="3532"/>
      <c r="TGY1048288" s="3532"/>
      <c r="TGZ1048288" s="3532"/>
      <c r="THA1048288" s="3532"/>
      <c r="THB1048288" s="3532"/>
      <c r="THC1048288" s="3532"/>
      <c r="THD1048288" s="3532"/>
      <c r="THE1048288" s="3532"/>
      <c r="THF1048288" s="3532"/>
      <c r="THG1048288" s="3532"/>
      <c r="THH1048288" s="3532"/>
      <c r="THI1048288" s="3532"/>
      <c r="THJ1048288" s="3532"/>
      <c r="THK1048288" s="3532"/>
      <c r="THL1048288" s="3532"/>
      <c r="THM1048288" s="3532"/>
      <c r="THN1048288" s="3532"/>
      <c r="THO1048288" s="3532"/>
      <c r="THP1048288" s="3532"/>
      <c r="THQ1048288" s="3532"/>
      <c r="THR1048288" s="3532"/>
      <c r="THS1048288" s="3532"/>
      <c r="THT1048288" s="3532"/>
      <c r="THU1048288" s="3532"/>
      <c r="THV1048288" s="3532"/>
      <c r="THW1048288" s="3532"/>
      <c r="THX1048288" s="3532"/>
      <c r="THY1048288" s="3532"/>
      <c r="THZ1048288" s="3532"/>
      <c r="TIA1048288" s="3532"/>
      <c r="TIB1048288" s="3532"/>
      <c r="TIC1048288" s="3532"/>
      <c r="TID1048288" s="3532"/>
      <c r="TIE1048288" s="3532"/>
      <c r="TIF1048288" s="3532"/>
      <c r="TIG1048288" s="3532"/>
      <c r="TIH1048288" s="3532"/>
      <c r="TII1048288" s="3532"/>
      <c r="TIJ1048288" s="3532"/>
      <c r="TIK1048288" s="3532"/>
      <c r="TIL1048288" s="3532"/>
      <c r="TIM1048288" s="3532"/>
      <c r="TIN1048288" s="3532"/>
      <c r="TIO1048288" s="3532"/>
      <c r="TIP1048288" s="3532"/>
      <c r="TIQ1048288" s="3532"/>
      <c r="TIR1048288" s="3532"/>
      <c r="TIS1048288" s="3532"/>
      <c r="TIT1048288" s="3532"/>
      <c r="TIU1048288" s="3532"/>
      <c r="TIV1048288" s="3532"/>
      <c r="TIW1048288" s="3532"/>
      <c r="TIX1048288" s="3532"/>
      <c r="TIY1048288" s="3532"/>
      <c r="TIZ1048288" s="3532"/>
      <c r="TJA1048288" s="3532"/>
      <c r="TJB1048288" s="3532"/>
      <c r="TJC1048288" s="3532"/>
      <c r="TJD1048288" s="3532"/>
      <c r="TJE1048288" s="3532"/>
      <c r="TJF1048288" s="3532"/>
      <c r="TJG1048288" s="3532"/>
      <c r="TJH1048288" s="3532"/>
      <c r="TJI1048288" s="3532"/>
      <c r="TJJ1048288" s="3532"/>
      <c r="TJK1048288" s="3532"/>
      <c r="TJL1048288" s="3532"/>
      <c r="TJM1048288" s="3532"/>
      <c r="TJN1048288" s="3532"/>
      <c r="TJO1048288" s="3532"/>
      <c r="TJP1048288" s="3532"/>
      <c r="TJQ1048288" s="3532"/>
      <c r="TJR1048288" s="3532"/>
      <c r="TJS1048288" s="3532"/>
      <c r="TJT1048288" s="3532"/>
      <c r="TJU1048288" s="3532"/>
      <c r="TJV1048288" s="3532"/>
      <c r="TJW1048288" s="3532"/>
      <c r="TJX1048288" s="3532"/>
      <c r="TJY1048288" s="3532"/>
      <c r="TJZ1048288" s="3532"/>
      <c r="TKA1048288" s="3532"/>
      <c r="TKB1048288" s="3532"/>
      <c r="TKC1048288" s="3532"/>
      <c r="TKD1048288" s="3532"/>
      <c r="TKE1048288" s="3532"/>
      <c r="TKF1048288" s="3532"/>
      <c r="TKG1048288" s="3532"/>
      <c r="TKH1048288" s="3532"/>
      <c r="TKI1048288" s="3532"/>
      <c r="TKJ1048288" s="3532"/>
      <c r="TKK1048288" s="3532"/>
      <c r="TKL1048288" s="3532"/>
      <c r="TKM1048288" s="3532"/>
      <c r="TKN1048288" s="3532"/>
      <c r="TKO1048288" s="3532"/>
      <c r="TKP1048288" s="3532"/>
      <c r="TKQ1048288" s="3532"/>
      <c r="TKR1048288" s="3532"/>
      <c r="TKS1048288" s="3532"/>
      <c r="TKT1048288" s="3532"/>
      <c r="TKU1048288" s="3532"/>
      <c r="TKV1048288" s="3532"/>
      <c r="TKW1048288" s="3532"/>
      <c r="TKX1048288" s="3532"/>
      <c r="TKY1048288" s="3532"/>
      <c r="TKZ1048288" s="3532"/>
      <c r="TLA1048288" s="3532"/>
      <c r="TLB1048288" s="3532"/>
      <c r="TLC1048288" s="3532"/>
      <c r="TLD1048288" s="3532"/>
      <c r="TLE1048288" s="3532"/>
      <c r="TLF1048288" s="3532"/>
      <c r="TLG1048288" s="3532"/>
      <c r="TLH1048288" s="3532"/>
      <c r="TLI1048288" s="3532"/>
      <c r="TLJ1048288" s="3532"/>
      <c r="TLK1048288" s="3532"/>
      <c r="TLL1048288" s="3532"/>
      <c r="TLM1048288" s="3532"/>
      <c r="TLN1048288" s="3532"/>
      <c r="TLO1048288" s="3532"/>
      <c r="TLP1048288" s="3532"/>
      <c r="TLQ1048288" s="3532"/>
      <c r="TLR1048288" s="3532"/>
      <c r="TLS1048288" s="3532"/>
      <c r="TLT1048288" s="3532"/>
      <c r="TLU1048288" s="3532"/>
      <c r="TLV1048288" s="3532"/>
      <c r="TLW1048288" s="3532"/>
      <c r="TLX1048288" s="3532"/>
      <c r="TLY1048288" s="3532"/>
      <c r="TLZ1048288" s="3532"/>
      <c r="TMA1048288" s="3532"/>
      <c r="TMB1048288" s="3532"/>
      <c r="TMC1048288" s="3532"/>
      <c r="TMD1048288" s="3532"/>
      <c r="TME1048288" s="3532"/>
      <c r="TMF1048288" s="3532"/>
      <c r="TMG1048288" s="3532"/>
      <c r="TMH1048288" s="3532"/>
      <c r="TMI1048288" s="3532"/>
      <c r="TMJ1048288" s="3532"/>
      <c r="TMK1048288" s="3532"/>
      <c r="TML1048288" s="3532"/>
      <c r="TMM1048288" s="3532"/>
      <c r="TMN1048288" s="3532"/>
      <c r="TMO1048288" s="3532"/>
      <c r="TMP1048288" s="3532"/>
      <c r="TMQ1048288" s="3532"/>
      <c r="TMR1048288" s="3532"/>
      <c r="TMS1048288" s="3532"/>
      <c r="TMT1048288" s="3532"/>
      <c r="TMU1048288" s="3532"/>
      <c r="TMV1048288" s="3532"/>
      <c r="TMW1048288" s="3532"/>
      <c r="TMX1048288" s="3532"/>
      <c r="TMY1048288" s="3532"/>
      <c r="TMZ1048288" s="3532"/>
      <c r="TNA1048288" s="3532"/>
      <c r="TNB1048288" s="3532"/>
      <c r="TNC1048288" s="3532"/>
      <c r="TND1048288" s="3532"/>
      <c r="TNE1048288" s="3532"/>
      <c r="TNF1048288" s="3532"/>
      <c r="TNG1048288" s="3532"/>
      <c r="TNH1048288" s="3532"/>
      <c r="TNI1048288" s="3532"/>
      <c r="TNJ1048288" s="3532"/>
      <c r="TNK1048288" s="3532"/>
      <c r="TNL1048288" s="3532"/>
      <c r="TNM1048288" s="3532"/>
      <c r="TNN1048288" s="3532"/>
      <c r="TNO1048288" s="3532"/>
      <c r="TNP1048288" s="3532"/>
      <c r="TNQ1048288" s="3532"/>
      <c r="TNR1048288" s="3532"/>
      <c r="TNS1048288" s="3532"/>
      <c r="TNT1048288" s="3532"/>
      <c r="TNU1048288" s="3532"/>
      <c r="TNV1048288" s="3532"/>
      <c r="TNW1048288" s="3532"/>
      <c r="TNX1048288" s="3532"/>
      <c r="TNY1048288" s="3532"/>
      <c r="TNZ1048288" s="3532"/>
      <c r="TOA1048288" s="3532"/>
      <c r="TOB1048288" s="3532"/>
      <c r="TOC1048288" s="3532"/>
      <c r="TOD1048288" s="3532"/>
      <c r="TOE1048288" s="3532"/>
      <c r="TOF1048288" s="3532"/>
      <c r="TOG1048288" s="3532"/>
      <c r="TOH1048288" s="3532"/>
      <c r="TOI1048288" s="3532"/>
      <c r="TOJ1048288" s="3532"/>
      <c r="TOK1048288" s="3532"/>
      <c r="TOL1048288" s="3532"/>
      <c r="TOM1048288" s="3532"/>
      <c r="TON1048288" s="3532"/>
      <c r="TOO1048288" s="3532"/>
      <c r="TOP1048288" s="3532"/>
      <c r="TOQ1048288" s="3532"/>
      <c r="TOR1048288" s="3532"/>
      <c r="TOS1048288" s="3532"/>
      <c r="TOT1048288" s="3532"/>
      <c r="TOU1048288" s="3532"/>
      <c r="TOV1048288" s="3532"/>
      <c r="TOW1048288" s="3532"/>
      <c r="TOX1048288" s="3532"/>
      <c r="TOY1048288" s="3532"/>
      <c r="TOZ1048288" s="3532"/>
      <c r="TPA1048288" s="3532"/>
      <c r="TPB1048288" s="3532"/>
      <c r="TPC1048288" s="3532"/>
      <c r="TPD1048288" s="3532"/>
      <c r="TPE1048288" s="3532"/>
      <c r="TPF1048288" s="3532"/>
      <c r="TPG1048288" s="3532"/>
      <c r="TPH1048288" s="3532"/>
      <c r="TPI1048288" s="3532"/>
      <c r="TPJ1048288" s="3532"/>
      <c r="TPK1048288" s="3532"/>
      <c r="TPL1048288" s="3532"/>
      <c r="TPM1048288" s="3532"/>
      <c r="TPN1048288" s="3532"/>
      <c r="TPO1048288" s="3532"/>
      <c r="TPP1048288" s="3532"/>
      <c r="TPQ1048288" s="3532"/>
      <c r="TPR1048288" s="3532"/>
      <c r="TPS1048288" s="3532"/>
      <c r="TPT1048288" s="3532"/>
      <c r="TPU1048288" s="3532"/>
      <c r="TPV1048288" s="3532"/>
      <c r="TPW1048288" s="3532"/>
      <c r="TPX1048288" s="3532"/>
      <c r="TPY1048288" s="3532"/>
      <c r="TPZ1048288" s="3532"/>
      <c r="TQA1048288" s="3532"/>
      <c r="TQB1048288" s="3532"/>
      <c r="TQC1048288" s="3532"/>
      <c r="TQD1048288" s="3532"/>
      <c r="TQE1048288" s="3532"/>
      <c r="TQF1048288" s="3532"/>
      <c r="TQG1048288" s="3532"/>
      <c r="TQH1048288" s="3532"/>
      <c r="TQI1048288" s="3532"/>
      <c r="TQJ1048288" s="3532"/>
      <c r="TQK1048288" s="3532"/>
      <c r="TQL1048288" s="3532"/>
      <c r="TQM1048288" s="3532"/>
      <c r="TQN1048288" s="3532"/>
      <c r="TQO1048288" s="3532"/>
      <c r="TQP1048288" s="3532"/>
      <c r="TQQ1048288" s="3532"/>
      <c r="TQR1048288" s="3532"/>
      <c r="TQS1048288" s="3532"/>
      <c r="TQT1048288" s="3532"/>
      <c r="TQU1048288" s="3532"/>
      <c r="TQV1048288" s="3532"/>
      <c r="TQW1048288" s="3532"/>
      <c r="TQX1048288" s="3532"/>
      <c r="TQY1048288" s="3532"/>
      <c r="TQZ1048288" s="3532"/>
      <c r="TRA1048288" s="3532"/>
      <c r="TRB1048288" s="3532"/>
      <c r="TRC1048288" s="3532"/>
      <c r="TRD1048288" s="3532"/>
      <c r="TRE1048288" s="3532"/>
      <c r="TRF1048288" s="3532"/>
      <c r="TRG1048288" s="3532"/>
      <c r="TRH1048288" s="3532"/>
      <c r="TRI1048288" s="3532"/>
      <c r="TRJ1048288" s="3532"/>
      <c r="TRK1048288" s="3532"/>
      <c r="TRL1048288" s="3532"/>
      <c r="TRM1048288" s="3532"/>
      <c r="TRN1048288" s="3532"/>
      <c r="TRO1048288" s="3532"/>
      <c r="TRP1048288" s="3532"/>
      <c r="TRQ1048288" s="3532"/>
      <c r="TRR1048288" s="3532"/>
      <c r="TRS1048288" s="3532"/>
      <c r="TRT1048288" s="3532"/>
      <c r="TRU1048288" s="3532"/>
      <c r="TRV1048288" s="3532"/>
      <c r="TRW1048288" s="3532"/>
      <c r="TRX1048288" s="3532"/>
      <c r="TRY1048288" s="3532"/>
      <c r="TRZ1048288" s="3532"/>
      <c r="TSA1048288" s="3532"/>
      <c r="TSB1048288" s="3532"/>
      <c r="TSC1048288" s="3532"/>
      <c r="TSD1048288" s="3532"/>
      <c r="TSE1048288" s="3532"/>
      <c r="TSF1048288" s="3532"/>
      <c r="TSG1048288" s="3532"/>
      <c r="TSH1048288" s="3532"/>
      <c r="TSI1048288" s="3532"/>
      <c r="TSJ1048288" s="3532"/>
      <c r="TSK1048288" s="3532"/>
      <c r="TSL1048288" s="3532"/>
      <c r="TSM1048288" s="3532"/>
      <c r="TSN1048288" s="3532"/>
      <c r="TSO1048288" s="3532"/>
      <c r="TSP1048288" s="3532"/>
      <c r="TSQ1048288" s="3532"/>
      <c r="TSR1048288" s="3532"/>
      <c r="TSS1048288" s="3532"/>
      <c r="TST1048288" s="3532"/>
      <c r="TSU1048288" s="3532"/>
      <c r="TSV1048288" s="3532"/>
      <c r="TSW1048288" s="3532"/>
      <c r="TSX1048288" s="3532"/>
      <c r="TSY1048288" s="3532"/>
      <c r="TSZ1048288" s="3532"/>
      <c r="TTA1048288" s="3532"/>
      <c r="TTB1048288" s="3532"/>
      <c r="TTC1048288" s="3532"/>
      <c r="TTD1048288" s="3532"/>
      <c r="TTE1048288" s="3532"/>
      <c r="TTF1048288" s="3532"/>
      <c r="TTG1048288" s="3532"/>
      <c r="TTH1048288" s="3532"/>
      <c r="TTI1048288" s="3532"/>
      <c r="TTJ1048288" s="3532"/>
      <c r="TTK1048288" s="3532"/>
      <c r="TTL1048288" s="3532"/>
      <c r="TTM1048288" s="3532"/>
      <c r="TTN1048288" s="3532"/>
      <c r="TTO1048288" s="3532"/>
      <c r="TTP1048288" s="3532"/>
      <c r="TTQ1048288" s="3532"/>
      <c r="TTR1048288" s="3532"/>
      <c r="TTS1048288" s="3532"/>
      <c r="TTT1048288" s="3532"/>
      <c r="TTU1048288" s="3532"/>
      <c r="TTV1048288" s="3532"/>
      <c r="TTW1048288" s="3532"/>
      <c r="TTX1048288" s="3532"/>
      <c r="TTY1048288" s="3532"/>
      <c r="TTZ1048288" s="3532"/>
      <c r="TUA1048288" s="3532"/>
      <c r="TUB1048288" s="3532"/>
      <c r="TUC1048288" s="3532"/>
      <c r="TUD1048288" s="3532"/>
      <c r="TUE1048288" s="3532"/>
      <c r="TUF1048288" s="3532"/>
      <c r="TUG1048288" s="3532"/>
      <c r="TUH1048288" s="3532"/>
      <c r="TUI1048288" s="3532"/>
      <c r="TUJ1048288" s="3532"/>
      <c r="TUK1048288" s="3532"/>
      <c r="TUL1048288" s="3532"/>
      <c r="TUM1048288" s="3532"/>
      <c r="TUN1048288" s="3532"/>
      <c r="TUO1048288" s="3532"/>
      <c r="TUP1048288" s="3532"/>
      <c r="TUQ1048288" s="3532"/>
      <c r="TUR1048288" s="3532"/>
      <c r="TUS1048288" s="3532"/>
      <c r="TUT1048288" s="3532"/>
      <c r="TUU1048288" s="3532"/>
      <c r="TUV1048288" s="3532"/>
      <c r="TUW1048288" s="3532"/>
      <c r="TUX1048288" s="3532"/>
      <c r="TUY1048288" s="3532"/>
      <c r="TUZ1048288" s="3532"/>
      <c r="TVA1048288" s="3532"/>
      <c r="TVB1048288" s="3532"/>
      <c r="TVC1048288" s="3532"/>
      <c r="TVD1048288" s="3532"/>
      <c r="TVE1048288" s="3532"/>
      <c r="TVF1048288" s="3532"/>
      <c r="TVG1048288" s="3532"/>
      <c r="TVH1048288" s="3532"/>
      <c r="TVI1048288" s="3532"/>
      <c r="TVJ1048288" s="3532"/>
      <c r="TVK1048288" s="3532"/>
      <c r="TVL1048288" s="3532"/>
      <c r="TVM1048288" s="3532"/>
      <c r="TVN1048288" s="3532"/>
      <c r="TVO1048288" s="3532"/>
      <c r="TVP1048288" s="3532"/>
      <c r="TVQ1048288" s="3532"/>
      <c r="TVR1048288" s="3532"/>
      <c r="TVS1048288" s="3532"/>
      <c r="TVT1048288" s="3532"/>
      <c r="TVU1048288" s="3532"/>
      <c r="TVV1048288" s="3532"/>
      <c r="TVW1048288" s="3532"/>
      <c r="TVX1048288" s="3532"/>
      <c r="TVY1048288" s="3532"/>
      <c r="TVZ1048288" s="3532"/>
      <c r="TWA1048288" s="3532"/>
      <c r="TWB1048288" s="3532"/>
      <c r="TWC1048288" s="3532"/>
      <c r="TWD1048288" s="3532"/>
      <c r="TWE1048288" s="3532"/>
      <c r="TWF1048288" s="3532"/>
      <c r="TWG1048288" s="3532"/>
      <c r="TWH1048288" s="3532"/>
      <c r="TWI1048288" s="3532"/>
      <c r="TWJ1048288" s="3532"/>
      <c r="TWK1048288" s="3532"/>
      <c r="TWL1048288" s="3532"/>
      <c r="TWM1048288" s="3532"/>
      <c r="TWN1048288" s="3532"/>
      <c r="TWO1048288" s="3532"/>
      <c r="TWP1048288" s="3532"/>
      <c r="TWQ1048288" s="3532"/>
      <c r="TWR1048288" s="3532"/>
      <c r="TWS1048288" s="3532"/>
      <c r="TWT1048288" s="3532"/>
      <c r="TWU1048288" s="3532"/>
      <c r="TWV1048288" s="3532"/>
      <c r="TWW1048288" s="3532"/>
      <c r="TWX1048288" s="3532"/>
      <c r="TWY1048288" s="3532"/>
      <c r="TWZ1048288" s="3532"/>
      <c r="TXA1048288" s="3532"/>
      <c r="TXB1048288" s="3532"/>
      <c r="TXC1048288" s="3532"/>
      <c r="TXD1048288" s="3532"/>
      <c r="TXE1048288" s="3532"/>
      <c r="TXF1048288" s="3532"/>
      <c r="TXG1048288" s="3532"/>
      <c r="TXH1048288" s="3532"/>
      <c r="TXI1048288" s="3532"/>
      <c r="TXJ1048288" s="3532"/>
      <c r="TXK1048288" s="3532"/>
      <c r="TXL1048288" s="3532"/>
      <c r="TXM1048288" s="3532"/>
      <c r="TXN1048288" s="3532"/>
      <c r="TXO1048288" s="3532"/>
      <c r="TXP1048288" s="3532"/>
      <c r="TXQ1048288" s="3532"/>
      <c r="TXR1048288" s="3532"/>
      <c r="TXS1048288" s="3532"/>
      <c r="TXT1048288" s="3532"/>
      <c r="TXU1048288" s="3532"/>
      <c r="TXV1048288" s="3532"/>
      <c r="TXW1048288" s="3532"/>
      <c r="TXX1048288" s="3532"/>
      <c r="TXY1048288" s="3532"/>
      <c r="TXZ1048288" s="3532"/>
      <c r="TYA1048288" s="3532"/>
      <c r="TYB1048288" s="3532"/>
      <c r="TYC1048288" s="3532"/>
      <c r="TYD1048288" s="3532"/>
      <c r="TYE1048288" s="3532"/>
      <c r="TYF1048288" s="3532"/>
      <c r="TYG1048288" s="3532"/>
      <c r="TYH1048288" s="3532"/>
      <c r="TYI1048288" s="3532"/>
      <c r="TYJ1048288" s="3532"/>
      <c r="TYK1048288" s="3532"/>
      <c r="TYL1048288" s="3532"/>
      <c r="TYM1048288" s="3532"/>
      <c r="TYN1048288" s="3532"/>
      <c r="TYO1048288" s="3532"/>
      <c r="TYP1048288" s="3532"/>
      <c r="TYQ1048288" s="3532"/>
      <c r="TYR1048288" s="3532"/>
      <c r="TYS1048288" s="3532"/>
      <c r="TYT1048288" s="3532"/>
      <c r="TYU1048288" s="3532"/>
      <c r="TYV1048288" s="3532"/>
      <c r="TYW1048288" s="3532"/>
      <c r="TYX1048288" s="3532"/>
      <c r="TYY1048288" s="3532"/>
      <c r="TYZ1048288" s="3532"/>
      <c r="TZA1048288" s="3532"/>
      <c r="TZB1048288" s="3532"/>
      <c r="TZC1048288" s="3532"/>
      <c r="TZD1048288" s="3532"/>
      <c r="TZE1048288" s="3532"/>
      <c r="TZF1048288" s="3532"/>
      <c r="TZG1048288" s="3532"/>
      <c r="TZH1048288" s="3532"/>
      <c r="TZI1048288" s="3532"/>
      <c r="TZJ1048288" s="3532"/>
      <c r="TZK1048288" s="3532"/>
      <c r="TZL1048288" s="3532"/>
      <c r="TZM1048288" s="3532"/>
      <c r="TZN1048288" s="3532"/>
      <c r="TZO1048288" s="3532"/>
      <c r="TZP1048288" s="3532"/>
      <c r="TZQ1048288" s="3532"/>
      <c r="TZR1048288" s="3532"/>
      <c r="TZS1048288" s="3532"/>
      <c r="TZT1048288" s="3532"/>
      <c r="TZU1048288" s="3532"/>
      <c r="TZV1048288" s="3532"/>
      <c r="TZW1048288" s="3532"/>
      <c r="TZX1048288" s="3532"/>
      <c r="TZY1048288" s="3532"/>
      <c r="TZZ1048288" s="3532"/>
      <c r="UAA1048288" s="3532"/>
      <c r="UAB1048288" s="3532"/>
      <c r="UAC1048288" s="3532"/>
      <c r="UAD1048288" s="3532"/>
      <c r="UAE1048288" s="3532"/>
      <c r="UAF1048288" s="3532"/>
      <c r="UAG1048288" s="3532"/>
      <c r="UAH1048288" s="3532"/>
      <c r="UAI1048288" s="3532"/>
      <c r="UAJ1048288" s="3532"/>
      <c r="UAK1048288" s="3532"/>
      <c r="UAL1048288" s="3532"/>
      <c r="UAM1048288" s="3532"/>
      <c r="UAN1048288" s="3532"/>
      <c r="UAO1048288" s="3532"/>
      <c r="UAP1048288" s="3532"/>
      <c r="UAQ1048288" s="3532"/>
      <c r="UAR1048288" s="3532"/>
      <c r="UAS1048288" s="3532"/>
      <c r="UAT1048288" s="3532"/>
      <c r="UAU1048288" s="3532"/>
      <c r="UAV1048288" s="3532"/>
      <c r="UAW1048288" s="3532"/>
      <c r="UAX1048288" s="3532"/>
      <c r="UAY1048288" s="3532"/>
      <c r="UAZ1048288" s="3532"/>
      <c r="UBA1048288" s="3532"/>
      <c r="UBB1048288" s="3532"/>
      <c r="UBC1048288" s="3532"/>
      <c r="UBD1048288" s="3532"/>
      <c r="UBE1048288" s="3532"/>
      <c r="UBF1048288" s="3532"/>
      <c r="UBG1048288" s="3532"/>
      <c r="UBH1048288" s="3532"/>
      <c r="UBI1048288" s="3532"/>
      <c r="UBJ1048288" s="3532"/>
      <c r="UBK1048288" s="3532"/>
      <c r="UBL1048288" s="3532"/>
      <c r="UBM1048288" s="3532"/>
      <c r="UBN1048288" s="3532"/>
      <c r="UBO1048288" s="3532"/>
      <c r="UBP1048288" s="3532"/>
      <c r="UBQ1048288" s="3532"/>
      <c r="UBR1048288" s="3532"/>
      <c r="UBS1048288" s="3532"/>
      <c r="UBT1048288" s="3532"/>
      <c r="UBU1048288" s="3532"/>
      <c r="UBV1048288" s="3532"/>
      <c r="UBW1048288" s="3532"/>
      <c r="UBX1048288" s="3532"/>
      <c r="UBY1048288" s="3532"/>
      <c r="UBZ1048288" s="3532"/>
      <c r="UCA1048288" s="3532"/>
      <c r="UCB1048288" s="3532"/>
      <c r="UCC1048288" s="3532"/>
      <c r="UCD1048288" s="3532"/>
      <c r="UCE1048288" s="3532"/>
      <c r="UCF1048288" s="3532"/>
      <c r="UCG1048288" s="3532"/>
      <c r="UCH1048288" s="3532"/>
      <c r="UCI1048288" s="3532"/>
      <c r="UCJ1048288" s="3532"/>
      <c r="UCK1048288" s="3532"/>
      <c r="UCL1048288" s="3532"/>
      <c r="UCM1048288" s="3532"/>
      <c r="UCN1048288" s="3532"/>
      <c r="UCO1048288" s="3532"/>
      <c r="UCP1048288" s="3532"/>
      <c r="UCQ1048288" s="3532"/>
      <c r="UCR1048288" s="3532"/>
      <c r="UCS1048288" s="3532"/>
      <c r="UCT1048288" s="3532"/>
      <c r="UCU1048288" s="3532"/>
      <c r="UCV1048288" s="3532"/>
      <c r="UCW1048288" s="3532"/>
      <c r="UCX1048288" s="3532"/>
      <c r="UCY1048288" s="3532"/>
      <c r="UCZ1048288" s="3532"/>
      <c r="UDA1048288" s="3532"/>
      <c r="UDB1048288" s="3532"/>
      <c r="UDC1048288" s="3532"/>
      <c r="UDD1048288" s="3532"/>
      <c r="UDE1048288" s="3532"/>
      <c r="UDF1048288" s="3532"/>
      <c r="UDG1048288" s="3532"/>
      <c r="UDH1048288" s="3532"/>
      <c r="UDI1048288" s="3532"/>
      <c r="UDJ1048288" s="3532"/>
      <c r="UDK1048288" s="3532"/>
      <c r="UDL1048288" s="3532"/>
      <c r="UDM1048288" s="3532"/>
      <c r="UDN1048288" s="3532"/>
      <c r="UDO1048288" s="3532"/>
      <c r="UDP1048288" s="3532"/>
      <c r="UDQ1048288" s="3532"/>
      <c r="UDR1048288" s="3532"/>
      <c r="UDS1048288" s="3532"/>
      <c r="UDT1048288" s="3532"/>
      <c r="UDU1048288" s="3532"/>
      <c r="UDV1048288" s="3532"/>
      <c r="UDW1048288" s="3532"/>
      <c r="UDX1048288" s="3532"/>
      <c r="UDY1048288" s="3532"/>
      <c r="UDZ1048288" s="3532"/>
      <c r="UEA1048288" s="3532"/>
      <c r="UEB1048288" s="3532"/>
      <c r="UEC1048288" s="3532"/>
      <c r="UED1048288" s="3532"/>
      <c r="UEE1048288" s="3532"/>
      <c r="UEF1048288" s="3532"/>
      <c r="UEG1048288" s="3532"/>
      <c r="UEH1048288" s="3532"/>
      <c r="UEI1048288" s="3532"/>
      <c r="UEJ1048288" s="3532"/>
      <c r="UEK1048288" s="3532"/>
      <c r="UEL1048288" s="3532"/>
      <c r="UEM1048288" s="3532"/>
      <c r="UEN1048288" s="3532"/>
      <c r="UEO1048288" s="3532"/>
      <c r="UEP1048288" s="3532"/>
      <c r="UEQ1048288" s="3532"/>
      <c r="UER1048288" s="3532"/>
      <c r="UES1048288" s="3532"/>
      <c r="UET1048288" s="3532"/>
      <c r="UEU1048288" s="3532"/>
      <c r="UEV1048288" s="3532"/>
      <c r="UEW1048288" s="3532"/>
      <c r="UEX1048288" s="3532"/>
      <c r="UEY1048288" s="3532"/>
      <c r="UEZ1048288" s="3532"/>
      <c r="UFA1048288" s="3532"/>
      <c r="UFB1048288" s="3532"/>
      <c r="UFC1048288" s="3532"/>
      <c r="UFD1048288" s="3532"/>
      <c r="UFE1048288" s="3532"/>
      <c r="UFF1048288" s="3532"/>
      <c r="UFG1048288" s="3532"/>
      <c r="UFH1048288" s="3532"/>
      <c r="UFI1048288" s="3532"/>
      <c r="UFJ1048288" s="3532"/>
      <c r="UFK1048288" s="3532"/>
      <c r="UFL1048288" s="3532"/>
      <c r="UFM1048288" s="3532"/>
      <c r="UFN1048288" s="3532"/>
      <c r="UFO1048288" s="3532"/>
      <c r="UFP1048288" s="3532"/>
      <c r="UFQ1048288" s="3532"/>
      <c r="UFR1048288" s="3532"/>
      <c r="UFS1048288" s="3532"/>
      <c r="UFT1048288" s="3532"/>
      <c r="UFU1048288" s="3532"/>
      <c r="UFV1048288" s="3532"/>
      <c r="UFW1048288" s="3532"/>
      <c r="UFX1048288" s="3532"/>
      <c r="UFY1048288" s="3532"/>
      <c r="UFZ1048288" s="3532"/>
      <c r="UGA1048288" s="3532"/>
      <c r="UGB1048288" s="3532"/>
      <c r="UGC1048288" s="3532"/>
      <c r="UGD1048288" s="3532"/>
      <c r="UGE1048288" s="3532"/>
      <c r="UGF1048288" s="3532"/>
      <c r="UGG1048288" s="3532"/>
      <c r="UGH1048288" s="3532"/>
      <c r="UGI1048288" s="3532"/>
      <c r="UGJ1048288" s="3532"/>
      <c r="UGK1048288" s="3532"/>
      <c r="UGL1048288" s="3532"/>
      <c r="UGM1048288" s="3532"/>
      <c r="UGN1048288" s="3532"/>
      <c r="UGO1048288" s="3532"/>
      <c r="UGP1048288" s="3532"/>
      <c r="UGQ1048288" s="3532"/>
      <c r="UGR1048288" s="3532"/>
      <c r="UGS1048288" s="3532"/>
      <c r="UGT1048288" s="3532"/>
      <c r="UGU1048288" s="3532"/>
      <c r="UGV1048288" s="3532"/>
      <c r="UGW1048288" s="3532"/>
      <c r="UGX1048288" s="3532"/>
      <c r="UGY1048288" s="3532"/>
      <c r="UGZ1048288" s="3532"/>
      <c r="UHA1048288" s="3532"/>
      <c r="UHB1048288" s="3532"/>
      <c r="UHC1048288" s="3532"/>
      <c r="UHD1048288" s="3532"/>
      <c r="UHE1048288" s="3532"/>
      <c r="UHF1048288" s="3532"/>
      <c r="UHG1048288" s="3532"/>
      <c r="UHH1048288" s="3532"/>
      <c r="UHI1048288" s="3532"/>
      <c r="UHJ1048288" s="3532"/>
      <c r="UHK1048288" s="3532"/>
      <c r="UHL1048288" s="3532"/>
      <c r="UHM1048288" s="3532"/>
      <c r="UHN1048288" s="3532"/>
      <c r="UHO1048288" s="3532"/>
      <c r="UHP1048288" s="3532"/>
      <c r="UHQ1048288" s="3532"/>
      <c r="UHR1048288" s="3532"/>
      <c r="UHS1048288" s="3532"/>
      <c r="UHT1048288" s="3532"/>
      <c r="UHU1048288" s="3532"/>
      <c r="UHV1048288" s="3532"/>
      <c r="UHW1048288" s="3532"/>
      <c r="UHX1048288" s="3532"/>
      <c r="UHY1048288" s="3532"/>
      <c r="UHZ1048288" s="3532"/>
      <c r="UIA1048288" s="3532"/>
      <c r="UIB1048288" s="3532"/>
      <c r="UIC1048288" s="3532"/>
      <c r="UID1048288" s="3532"/>
      <c r="UIE1048288" s="3532"/>
      <c r="UIF1048288" s="3532"/>
      <c r="UIG1048288" s="3532"/>
      <c r="UIH1048288" s="3532"/>
      <c r="UII1048288" s="3532"/>
      <c r="UIJ1048288" s="3532"/>
      <c r="UIK1048288" s="3532"/>
      <c r="UIL1048288" s="3532"/>
      <c r="UIM1048288" s="3532"/>
      <c r="UIN1048288" s="3532"/>
      <c r="UIO1048288" s="3532"/>
      <c r="UIP1048288" s="3532"/>
      <c r="UIQ1048288" s="3532"/>
      <c r="UIR1048288" s="3532"/>
      <c r="UIS1048288" s="3532"/>
      <c r="UIT1048288" s="3532"/>
      <c r="UIU1048288" s="3532"/>
      <c r="UIV1048288" s="3532"/>
      <c r="UIW1048288" s="3532"/>
      <c r="UIX1048288" s="3532"/>
      <c r="UIY1048288" s="3532"/>
      <c r="UIZ1048288" s="3532"/>
      <c r="UJA1048288" s="3532"/>
      <c r="UJB1048288" s="3532"/>
      <c r="UJC1048288" s="3532"/>
      <c r="UJD1048288" s="3532"/>
      <c r="UJE1048288" s="3532"/>
      <c r="UJF1048288" s="3532"/>
      <c r="UJG1048288" s="3532"/>
      <c r="UJH1048288" s="3532"/>
      <c r="UJI1048288" s="3532"/>
      <c r="UJJ1048288" s="3532"/>
      <c r="UJK1048288" s="3532"/>
      <c r="UJL1048288" s="3532"/>
      <c r="UJM1048288" s="3532"/>
      <c r="UJN1048288" s="3532"/>
      <c r="UJO1048288" s="3532"/>
      <c r="UJP1048288" s="3532"/>
      <c r="UJQ1048288" s="3532"/>
      <c r="UJR1048288" s="3532"/>
      <c r="UJS1048288" s="3532"/>
      <c r="UJT1048288" s="3532"/>
      <c r="UJU1048288" s="3532"/>
      <c r="UJV1048288" s="3532"/>
      <c r="UJW1048288" s="3532"/>
      <c r="UJX1048288" s="3532"/>
      <c r="UJY1048288" s="3532"/>
      <c r="UJZ1048288" s="3532"/>
      <c r="UKA1048288" s="3532"/>
      <c r="UKB1048288" s="3532"/>
      <c r="UKC1048288" s="3532"/>
      <c r="UKD1048288" s="3532"/>
      <c r="UKE1048288" s="3532"/>
      <c r="UKF1048288" s="3532"/>
      <c r="UKG1048288" s="3532"/>
      <c r="UKH1048288" s="3532"/>
      <c r="UKI1048288" s="3532"/>
      <c r="UKJ1048288" s="3532"/>
      <c r="UKK1048288" s="3532"/>
      <c r="UKL1048288" s="3532"/>
      <c r="UKM1048288" s="3532"/>
      <c r="UKN1048288" s="3532"/>
      <c r="UKO1048288" s="3532"/>
      <c r="UKP1048288" s="3532"/>
      <c r="UKQ1048288" s="3532"/>
      <c r="UKR1048288" s="3532"/>
      <c r="UKS1048288" s="3532"/>
      <c r="UKT1048288" s="3532"/>
      <c r="UKU1048288" s="3532"/>
      <c r="UKV1048288" s="3532"/>
      <c r="UKW1048288" s="3532"/>
      <c r="UKX1048288" s="3532"/>
      <c r="UKY1048288" s="3532"/>
      <c r="UKZ1048288" s="3532"/>
      <c r="ULA1048288" s="3532"/>
      <c r="ULB1048288" s="3532"/>
      <c r="ULC1048288" s="3532"/>
      <c r="ULD1048288" s="3532"/>
      <c r="ULE1048288" s="3532"/>
      <c r="ULF1048288" s="3532"/>
      <c r="ULG1048288" s="3532"/>
      <c r="ULH1048288" s="3532"/>
      <c r="ULI1048288" s="3532"/>
      <c r="ULJ1048288" s="3532"/>
      <c r="ULK1048288" s="3532"/>
      <c r="ULL1048288" s="3532"/>
      <c r="ULM1048288" s="3532"/>
      <c r="ULN1048288" s="3532"/>
      <c r="ULO1048288" s="3532"/>
      <c r="ULP1048288" s="3532"/>
      <c r="ULQ1048288" s="3532"/>
      <c r="ULR1048288" s="3532"/>
      <c r="ULS1048288" s="3532"/>
      <c r="ULT1048288" s="3532"/>
      <c r="ULU1048288" s="3532"/>
      <c r="ULV1048288" s="3532"/>
      <c r="ULW1048288" s="3532"/>
      <c r="ULX1048288" s="3532"/>
      <c r="ULY1048288" s="3532"/>
      <c r="ULZ1048288" s="3532"/>
      <c r="UMA1048288" s="3532"/>
      <c r="UMB1048288" s="3532"/>
      <c r="UMC1048288" s="3532"/>
      <c r="UMD1048288" s="3532"/>
      <c r="UME1048288" s="3532"/>
      <c r="UMF1048288" s="3532"/>
      <c r="UMG1048288" s="3532"/>
      <c r="UMH1048288" s="3532"/>
      <c r="UMI1048288" s="3532"/>
      <c r="UMJ1048288" s="3532"/>
      <c r="UMK1048288" s="3532"/>
      <c r="UML1048288" s="3532"/>
      <c r="UMM1048288" s="3532"/>
      <c r="UMN1048288" s="3532"/>
      <c r="UMO1048288" s="3532"/>
      <c r="UMP1048288" s="3532"/>
      <c r="UMQ1048288" s="3532"/>
      <c r="UMR1048288" s="3532"/>
      <c r="UMS1048288" s="3532"/>
      <c r="UMT1048288" s="3532"/>
      <c r="UMU1048288" s="3532"/>
      <c r="UMV1048288" s="3532"/>
      <c r="UMW1048288" s="3532"/>
      <c r="UMX1048288" s="3532"/>
      <c r="UMY1048288" s="3532"/>
      <c r="UMZ1048288" s="3532"/>
      <c r="UNA1048288" s="3532"/>
      <c r="UNB1048288" s="3532"/>
      <c r="UNC1048288" s="3532"/>
      <c r="UND1048288" s="3532"/>
      <c r="UNE1048288" s="3532"/>
      <c r="UNF1048288" s="3532"/>
      <c r="UNG1048288" s="3532"/>
      <c r="UNH1048288" s="3532"/>
      <c r="UNI1048288" s="3532"/>
      <c r="UNJ1048288" s="3532"/>
      <c r="UNK1048288" s="3532"/>
      <c r="UNL1048288" s="3532"/>
      <c r="UNM1048288" s="3532"/>
      <c r="UNN1048288" s="3532"/>
      <c r="UNO1048288" s="3532"/>
      <c r="UNP1048288" s="3532"/>
      <c r="UNQ1048288" s="3532"/>
      <c r="UNR1048288" s="3532"/>
      <c r="UNS1048288" s="3532"/>
      <c r="UNT1048288" s="3532"/>
      <c r="UNU1048288" s="3532"/>
      <c r="UNV1048288" s="3532"/>
      <c r="UNW1048288" s="3532"/>
      <c r="UNX1048288" s="3532"/>
      <c r="UNY1048288" s="3532"/>
      <c r="UNZ1048288" s="3532"/>
      <c r="UOA1048288" s="3532"/>
      <c r="UOB1048288" s="3532"/>
      <c r="UOC1048288" s="3532"/>
      <c r="UOD1048288" s="3532"/>
      <c r="UOE1048288" s="3532"/>
      <c r="UOF1048288" s="3532"/>
      <c r="UOG1048288" s="3532"/>
      <c r="UOH1048288" s="3532"/>
      <c r="UOI1048288" s="3532"/>
      <c r="UOJ1048288" s="3532"/>
      <c r="UOK1048288" s="3532"/>
      <c r="UOL1048288" s="3532"/>
      <c r="UOM1048288" s="3532"/>
      <c r="UON1048288" s="3532"/>
      <c r="UOO1048288" s="3532"/>
      <c r="UOP1048288" s="3532"/>
      <c r="UOQ1048288" s="3532"/>
      <c r="UOR1048288" s="3532"/>
      <c r="UOS1048288" s="3532"/>
      <c r="UOT1048288" s="3532"/>
      <c r="UOU1048288" s="3532"/>
      <c r="UOV1048288" s="3532"/>
      <c r="UOW1048288" s="3532"/>
      <c r="UOX1048288" s="3532"/>
      <c r="UOY1048288" s="3532"/>
      <c r="UOZ1048288" s="3532"/>
      <c r="UPA1048288" s="3532"/>
      <c r="UPB1048288" s="3532"/>
      <c r="UPC1048288" s="3532"/>
      <c r="UPD1048288" s="3532"/>
      <c r="UPE1048288" s="3532"/>
      <c r="UPF1048288" s="3532"/>
      <c r="UPG1048288" s="3532"/>
      <c r="UPH1048288" s="3532"/>
      <c r="UPI1048288" s="3532"/>
      <c r="UPJ1048288" s="3532"/>
      <c r="UPK1048288" s="3532"/>
      <c r="UPL1048288" s="3532"/>
      <c r="UPM1048288" s="3532"/>
      <c r="UPN1048288" s="3532"/>
      <c r="UPO1048288" s="3532"/>
      <c r="UPP1048288" s="3532"/>
      <c r="UPQ1048288" s="3532"/>
      <c r="UPR1048288" s="3532"/>
      <c r="UPS1048288" s="3532"/>
      <c r="UPT1048288" s="3532"/>
      <c r="UPU1048288" s="3532"/>
      <c r="UPV1048288" s="3532"/>
      <c r="UPW1048288" s="3532"/>
      <c r="UPX1048288" s="3532"/>
      <c r="UPY1048288" s="3532"/>
      <c r="UPZ1048288" s="3532"/>
      <c r="UQA1048288" s="3532"/>
      <c r="UQB1048288" s="3532"/>
      <c r="UQC1048288" s="3532"/>
      <c r="UQD1048288" s="3532"/>
      <c r="UQE1048288" s="3532"/>
      <c r="UQF1048288" s="3532"/>
      <c r="UQG1048288" s="3532"/>
      <c r="UQH1048288" s="3532"/>
      <c r="UQI1048288" s="3532"/>
      <c r="UQJ1048288" s="3532"/>
      <c r="UQK1048288" s="3532"/>
      <c r="UQL1048288" s="3532"/>
      <c r="UQM1048288" s="3532"/>
      <c r="UQN1048288" s="3532"/>
      <c r="UQO1048288" s="3532"/>
      <c r="UQP1048288" s="3532"/>
      <c r="UQQ1048288" s="3532"/>
      <c r="UQR1048288" s="3532"/>
      <c r="UQS1048288" s="3532"/>
      <c r="UQT1048288" s="3532"/>
      <c r="UQU1048288" s="3532"/>
      <c r="UQV1048288" s="3532"/>
      <c r="UQW1048288" s="3532"/>
      <c r="UQX1048288" s="3532"/>
      <c r="UQY1048288" s="3532"/>
      <c r="UQZ1048288" s="3532"/>
      <c r="URA1048288" s="3532"/>
      <c r="URB1048288" s="3532"/>
      <c r="URC1048288" s="3532"/>
      <c r="URD1048288" s="3532"/>
      <c r="URE1048288" s="3532"/>
      <c r="URF1048288" s="3532"/>
      <c r="URG1048288" s="3532"/>
      <c r="URH1048288" s="3532"/>
      <c r="URI1048288" s="3532"/>
      <c r="URJ1048288" s="3532"/>
      <c r="URK1048288" s="3532"/>
      <c r="URL1048288" s="3532"/>
      <c r="URM1048288" s="3532"/>
      <c r="URN1048288" s="3532"/>
      <c r="URO1048288" s="3532"/>
      <c r="URP1048288" s="3532"/>
      <c r="URQ1048288" s="3532"/>
      <c r="URR1048288" s="3532"/>
      <c r="URS1048288" s="3532"/>
      <c r="URT1048288" s="3532"/>
      <c r="URU1048288" s="3532"/>
      <c r="URV1048288" s="3532"/>
      <c r="URW1048288" s="3532"/>
      <c r="URX1048288" s="3532"/>
      <c r="URY1048288" s="3532"/>
      <c r="URZ1048288" s="3532"/>
      <c r="USA1048288" s="3532"/>
      <c r="USB1048288" s="3532"/>
      <c r="USC1048288" s="3532"/>
      <c r="USD1048288" s="3532"/>
      <c r="USE1048288" s="3532"/>
      <c r="USF1048288" s="3532"/>
      <c r="USG1048288" s="3532"/>
      <c r="USH1048288" s="3532"/>
      <c r="USI1048288" s="3532"/>
      <c r="USJ1048288" s="3532"/>
      <c r="USK1048288" s="3532"/>
      <c r="USL1048288" s="3532"/>
      <c r="USM1048288" s="3532"/>
      <c r="USN1048288" s="3532"/>
      <c r="USO1048288" s="3532"/>
      <c r="USP1048288" s="3532"/>
      <c r="USQ1048288" s="3532"/>
      <c r="USR1048288" s="3532"/>
      <c r="USS1048288" s="3532"/>
      <c r="UST1048288" s="3532"/>
      <c r="USU1048288" s="3532"/>
      <c r="USV1048288" s="3532"/>
      <c r="USW1048288" s="3532"/>
      <c r="USX1048288" s="3532"/>
      <c r="USY1048288" s="3532"/>
      <c r="USZ1048288" s="3532"/>
      <c r="UTA1048288" s="3532"/>
      <c r="UTB1048288" s="3532"/>
      <c r="UTC1048288" s="3532"/>
      <c r="UTD1048288" s="3532"/>
      <c r="UTE1048288" s="3532"/>
      <c r="UTF1048288" s="3532"/>
      <c r="UTG1048288" s="3532"/>
      <c r="UTH1048288" s="3532"/>
      <c r="UTI1048288" s="3532"/>
      <c r="UTJ1048288" s="3532"/>
      <c r="UTK1048288" s="3532"/>
      <c r="UTL1048288" s="3532"/>
      <c r="UTM1048288" s="3532"/>
      <c r="UTN1048288" s="3532"/>
      <c r="UTO1048288" s="3532"/>
      <c r="UTP1048288" s="3532"/>
      <c r="UTQ1048288" s="3532"/>
      <c r="UTR1048288" s="3532"/>
      <c r="UTS1048288" s="3532"/>
      <c r="UTT1048288" s="3532"/>
      <c r="UTU1048288" s="3532"/>
      <c r="UTV1048288" s="3532"/>
      <c r="UTW1048288" s="3532"/>
      <c r="UTX1048288" s="3532"/>
      <c r="UTY1048288" s="3532"/>
      <c r="UTZ1048288" s="3532"/>
      <c r="UUA1048288" s="3532"/>
      <c r="UUB1048288" s="3532"/>
      <c r="UUC1048288" s="3532"/>
      <c r="UUD1048288" s="3532"/>
      <c r="UUE1048288" s="3532"/>
      <c r="UUF1048288" s="3532"/>
      <c r="UUG1048288" s="3532"/>
      <c r="UUH1048288" s="3532"/>
      <c r="UUI1048288" s="3532"/>
      <c r="UUJ1048288" s="3532"/>
      <c r="UUK1048288" s="3532"/>
      <c r="UUL1048288" s="3532"/>
      <c r="UUM1048288" s="3532"/>
      <c r="UUN1048288" s="3532"/>
      <c r="UUO1048288" s="3532"/>
      <c r="UUP1048288" s="3532"/>
      <c r="UUQ1048288" s="3532"/>
      <c r="UUR1048288" s="3532"/>
      <c r="UUS1048288" s="3532"/>
      <c r="UUT1048288" s="3532"/>
      <c r="UUU1048288" s="3532"/>
      <c r="UUV1048288" s="3532"/>
      <c r="UUW1048288" s="3532"/>
      <c r="UUX1048288" s="3532"/>
      <c r="UUY1048288" s="3532"/>
      <c r="UUZ1048288" s="3532"/>
      <c r="UVA1048288" s="3532"/>
      <c r="UVB1048288" s="3532"/>
      <c r="UVC1048288" s="3532"/>
      <c r="UVD1048288" s="3532"/>
      <c r="UVE1048288" s="3532"/>
      <c r="UVF1048288" s="3532"/>
      <c r="UVG1048288" s="3532"/>
      <c r="UVH1048288" s="3532"/>
      <c r="UVI1048288" s="3532"/>
      <c r="UVJ1048288" s="3532"/>
      <c r="UVK1048288" s="3532"/>
      <c r="UVL1048288" s="3532"/>
      <c r="UVM1048288" s="3532"/>
      <c r="UVN1048288" s="3532"/>
      <c r="UVO1048288" s="3532"/>
      <c r="UVP1048288" s="3532"/>
      <c r="UVQ1048288" s="3532"/>
      <c r="UVR1048288" s="3532"/>
      <c r="UVS1048288" s="3532"/>
      <c r="UVT1048288" s="3532"/>
      <c r="UVU1048288" s="3532"/>
      <c r="UVV1048288" s="3532"/>
      <c r="UVW1048288" s="3532"/>
      <c r="UVX1048288" s="3532"/>
      <c r="UVY1048288" s="3532"/>
      <c r="UVZ1048288" s="3532"/>
      <c r="UWA1048288" s="3532"/>
      <c r="UWB1048288" s="3532"/>
      <c r="UWC1048288" s="3532"/>
      <c r="UWD1048288" s="3532"/>
      <c r="UWE1048288" s="3532"/>
      <c r="UWF1048288" s="3532"/>
      <c r="UWG1048288" s="3532"/>
      <c r="UWH1048288" s="3532"/>
      <c r="UWI1048288" s="3532"/>
      <c r="UWJ1048288" s="3532"/>
      <c r="UWK1048288" s="3532"/>
      <c r="UWL1048288" s="3532"/>
      <c r="UWM1048288" s="3532"/>
      <c r="UWN1048288" s="3532"/>
      <c r="UWO1048288" s="3532"/>
      <c r="UWP1048288" s="3532"/>
      <c r="UWQ1048288" s="3532"/>
      <c r="UWR1048288" s="3532"/>
      <c r="UWS1048288" s="3532"/>
      <c r="UWT1048288" s="3532"/>
      <c r="UWU1048288" s="3532"/>
      <c r="UWV1048288" s="3532"/>
      <c r="UWW1048288" s="3532"/>
      <c r="UWX1048288" s="3532"/>
      <c r="UWY1048288" s="3532"/>
      <c r="UWZ1048288" s="3532"/>
      <c r="UXA1048288" s="3532"/>
      <c r="UXB1048288" s="3532"/>
      <c r="UXC1048288" s="3532"/>
      <c r="UXD1048288" s="3532"/>
      <c r="UXE1048288" s="3532"/>
      <c r="UXF1048288" s="3532"/>
      <c r="UXG1048288" s="3532"/>
      <c r="UXH1048288" s="3532"/>
      <c r="UXI1048288" s="3532"/>
      <c r="UXJ1048288" s="3532"/>
      <c r="UXK1048288" s="3532"/>
      <c r="UXL1048288" s="3532"/>
      <c r="UXM1048288" s="3532"/>
      <c r="UXN1048288" s="3532"/>
      <c r="UXO1048288" s="3532"/>
      <c r="UXP1048288" s="3532"/>
      <c r="UXQ1048288" s="3532"/>
      <c r="UXR1048288" s="3532"/>
      <c r="UXS1048288" s="3532"/>
      <c r="UXT1048288" s="3532"/>
      <c r="UXU1048288" s="3532"/>
      <c r="UXV1048288" s="3532"/>
      <c r="UXW1048288" s="3532"/>
      <c r="UXX1048288" s="3532"/>
      <c r="UXY1048288" s="3532"/>
      <c r="UXZ1048288" s="3532"/>
      <c r="UYA1048288" s="3532"/>
      <c r="UYB1048288" s="3532"/>
      <c r="UYC1048288" s="3532"/>
      <c r="UYD1048288" s="3532"/>
      <c r="UYE1048288" s="3532"/>
      <c r="UYF1048288" s="3532"/>
      <c r="UYG1048288" s="3532"/>
      <c r="UYH1048288" s="3532"/>
      <c r="UYI1048288" s="3532"/>
      <c r="UYJ1048288" s="3532"/>
      <c r="UYK1048288" s="3532"/>
      <c r="UYL1048288" s="3532"/>
      <c r="UYM1048288" s="3532"/>
      <c r="UYN1048288" s="3532"/>
      <c r="UYO1048288" s="3532"/>
      <c r="UYP1048288" s="3532"/>
      <c r="UYQ1048288" s="3532"/>
      <c r="UYR1048288" s="3532"/>
      <c r="UYS1048288" s="3532"/>
      <c r="UYT1048288" s="3532"/>
      <c r="UYU1048288" s="3532"/>
      <c r="UYV1048288" s="3532"/>
      <c r="UYW1048288" s="3532"/>
      <c r="UYX1048288" s="3532"/>
      <c r="UYY1048288" s="3532"/>
      <c r="UYZ1048288" s="3532"/>
      <c r="UZA1048288" s="3532"/>
      <c r="UZB1048288" s="3532"/>
      <c r="UZC1048288" s="3532"/>
      <c r="UZD1048288" s="3532"/>
      <c r="UZE1048288" s="3532"/>
      <c r="UZF1048288" s="3532"/>
      <c r="UZG1048288" s="3532"/>
      <c r="UZH1048288" s="3532"/>
      <c r="UZI1048288" s="3532"/>
      <c r="UZJ1048288" s="3532"/>
      <c r="UZK1048288" s="3532"/>
      <c r="UZL1048288" s="3532"/>
      <c r="UZM1048288" s="3532"/>
      <c r="UZN1048288" s="3532"/>
      <c r="UZO1048288" s="3532"/>
      <c r="UZP1048288" s="3532"/>
      <c r="UZQ1048288" s="3532"/>
      <c r="UZR1048288" s="3532"/>
      <c r="UZS1048288" s="3532"/>
      <c r="UZT1048288" s="3532"/>
      <c r="UZU1048288" s="3532"/>
      <c r="UZV1048288" s="3532"/>
      <c r="UZW1048288" s="3532"/>
      <c r="UZX1048288" s="3532"/>
      <c r="UZY1048288" s="3532"/>
      <c r="UZZ1048288" s="3532"/>
      <c r="VAA1048288" s="3532"/>
      <c r="VAB1048288" s="3532"/>
      <c r="VAC1048288" s="3532"/>
      <c r="VAD1048288" s="3532"/>
      <c r="VAE1048288" s="3532"/>
      <c r="VAF1048288" s="3532"/>
      <c r="VAG1048288" s="3532"/>
      <c r="VAH1048288" s="3532"/>
      <c r="VAI1048288" s="3532"/>
      <c r="VAJ1048288" s="3532"/>
      <c r="VAK1048288" s="3532"/>
      <c r="VAL1048288" s="3532"/>
      <c r="VAM1048288" s="3532"/>
      <c r="VAN1048288" s="3532"/>
      <c r="VAO1048288" s="3532"/>
      <c r="VAP1048288" s="3532"/>
      <c r="VAQ1048288" s="3532"/>
      <c r="VAR1048288" s="3532"/>
      <c r="VAS1048288" s="3532"/>
      <c r="VAT1048288" s="3532"/>
      <c r="VAU1048288" s="3532"/>
      <c r="VAV1048288" s="3532"/>
      <c r="VAW1048288" s="3532"/>
      <c r="VAX1048288" s="3532"/>
      <c r="VAY1048288" s="3532"/>
      <c r="VAZ1048288" s="3532"/>
      <c r="VBA1048288" s="3532"/>
      <c r="VBB1048288" s="3532"/>
      <c r="VBC1048288" s="3532"/>
      <c r="VBD1048288" s="3532"/>
      <c r="VBE1048288" s="3532"/>
      <c r="VBF1048288" s="3532"/>
      <c r="VBG1048288" s="3532"/>
      <c r="VBH1048288" s="3532"/>
      <c r="VBI1048288" s="3532"/>
      <c r="VBJ1048288" s="3532"/>
      <c r="VBK1048288" s="3532"/>
      <c r="VBL1048288" s="3532"/>
      <c r="VBM1048288" s="3532"/>
      <c r="VBN1048288" s="3532"/>
      <c r="VBO1048288" s="3532"/>
      <c r="VBP1048288" s="3532"/>
      <c r="VBQ1048288" s="3532"/>
      <c r="VBR1048288" s="3532"/>
      <c r="VBS1048288" s="3532"/>
      <c r="VBT1048288" s="3532"/>
      <c r="VBU1048288" s="3532"/>
      <c r="VBV1048288" s="3532"/>
      <c r="VBW1048288" s="3532"/>
      <c r="VBX1048288" s="3532"/>
      <c r="VBY1048288" s="3532"/>
      <c r="VBZ1048288" s="3532"/>
      <c r="VCA1048288" s="3532"/>
      <c r="VCB1048288" s="3532"/>
      <c r="VCC1048288" s="3532"/>
      <c r="VCD1048288" s="3532"/>
      <c r="VCE1048288" s="3532"/>
      <c r="VCF1048288" s="3532"/>
      <c r="VCG1048288" s="3532"/>
      <c r="VCH1048288" s="3532"/>
      <c r="VCI1048288" s="3532"/>
      <c r="VCJ1048288" s="3532"/>
      <c r="VCK1048288" s="3532"/>
      <c r="VCL1048288" s="3532"/>
      <c r="VCM1048288" s="3532"/>
      <c r="VCN1048288" s="3532"/>
      <c r="VCO1048288" s="3532"/>
      <c r="VCP1048288" s="3532"/>
      <c r="VCQ1048288" s="3532"/>
      <c r="VCR1048288" s="3532"/>
      <c r="VCS1048288" s="3532"/>
      <c r="VCT1048288" s="3532"/>
      <c r="VCU1048288" s="3532"/>
      <c r="VCV1048288" s="3532"/>
      <c r="VCW1048288" s="3532"/>
      <c r="VCX1048288" s="3532"/>
      <c r="VCY1048288" s="3532"/>
      <c r="VCZ1048288" s="3532"/>
      <c r="VDA1048288" s="3532"/>
      <c r="VDB1048288" s="3532"/>
      <c r="VDC1048288" s="3532"/>
      <c r="VDD1048288" s="3532"/>
      <c r="VDE1048288" s="3532"/>
      <c r="VDF1048288" s="3532"/>
      <c r="VDG1048288" s="3532"/>
      <c r="VDH1048288" s="3532"/>
      <c r="VDI1048288" s="3532"/>
      <c r="VDJ1048288" s="3532"/>
      <c r="VDK1048288" s="3532"/>
      <c r="VDL1048288" s="3532"/>
      <c r="VDM1048288" s="3532"/>
      <c r="VDN1048288" s="3532"/>
      <c r="VDO1048288" s="3532"/>
      <c r="VDP1048288" s="3532"/>
      <c r="VDQ1048288" s="3532"/>
      <c r="VDR1048288" s="3532"/>
      <c r="VDS1048288" s="3532"/>
      <c r="VDT1048288" s="3532"/>
      <c r="VDU1048288" s="3532"/>
      <c r="VDV1048288" s="3532"/>
      <c r="VDW1048288" s="3532"/>
      <c r="VDX1048288" s="3532"/>
      <c r="VDY1048288" s="3532"/>
      <c r="VDZ1048288" s="3532"/>
      <c r="VEA1048288" s="3532"/>
      <c r="VEB1048288" s="3532"/>
      <c r="VEC1048288" s="3532"/>
      <c r="VED1048288" s="3532"/>
      <c r="VEE1048288" s="3532"/>
      <c r="VEF1048288" s="3532"/>
      <c r="VEG1048288" s="3532"/>
      <c r="VEH1048288" s="3532"/>
      <c r="VEI1048288" s="3532"/>
      <c r="VEJ1048288" s="3532"/>
      <c r="VEK1048288" s="3532"/>
      <c r="VEL1048288" s="3532"/>
      <c r="VEM1048288" s="3532"/>
      <c r="VEN1048288" s="3532"/>
      <c r="VEO1048288" s="3532"/>
      <c r="VEP1048288" s="3532"/>
      <c r="VEQ1048288" s="3532"/>
      <c r="VER1048288" s="3532"/>
      <c r="VES1048288" s="3532"/>
      <c r="VET1048288" s="3532"/>
      <c r="VEU1048288" s="3532"/>
      <c r="VEV1048288" s="3532"/>
      <c r="VEW1048288" s="3532"/>
      <c r="VEX1048288" s="3532"/>
      <c r="VEY1048288" s="3532"/>
      <c r="VEZ1048288" s="3532"/>
      <c r="VFA1048288" s="3532"/>
      <c r="VFB1048288" s="3532"/>
      <c r="VFC1048288" s="3532"/>
      <c r="VFD1048288" s="3532"/>
      <c r="VFE1048288" s="3532"/>
      <c r="VFF1048288" s="3532"/>
      <c r="VFG1048288" s="3532"/>
      <c r="VFH1048288" s="3532"/>
      <c r="VFI1048288" s="3532"/>
      <c r="VFJ1048288" s="3532"/>
      <c r="VFK1048288" s="3532"/>
      <c r="VFL1048288" s="3532"/>
      <c r="VFM1048288" s="3532"/>
      <c r="VFN1048288" s="3532"/>
      <c r="VFO1048288" s="3532"/>
      <c r="VFP1048288" s="3532"/>
      <c r="VFQ1048288" s="3532"/>
      <c r="VFR1048288" s="3532"/>
      <c r="VFS1048288" s="3532"/>
      <c r="VFT1048288" s="3532"/>
      <c r="VFU1048288" s="3532"/>
      <c r="VFV1048288" s="3532"/>
      <c r="VFW1048288" s="3532"/>
      <c r="VFX1048288" s="3532"/>
      <c r="VFY1048288" s="3532"/>
      <c r="VFZ1048288" s="3532"/>
      <c r="VGA1048288" s="3532"/>
      <c r="VGB1048288" s="3532"/>
      <c r="VGC1048288" s="3532"/>
      <c r="VGD1048288" s="3532"/>
      <c r="VGE1048288" s="3532"/>
      <c r="VGF1048288" s="3532"/>
      <c r="VGG1048288" s="3532"/>
      <c r="VGH1048288" s="3532"/>
      <c r="VGI1048288" s="3532"/>
      <c r="VGJ1048288" s="3532"/>
      <c r="VGK1048288" s="3532"/>
      <c r="VGL1048288" s="3532"/>
      <c r="VGM1048288" s="3532"/>
      <c r="VGN1048288" s="3532"/>
      <c r="VGO1048288" s="3532"/>
      <c r="VGP1048288" s="3532"/>
      <c r="VGQ1048288" s="3532"/>
      <c r="VGR1048288" s="3532"/>
      <c r="VGS1048288" s="3532"/>
      <c r="VGT1048288" s="3532"/>
      <c r="VGU1048288" s="3532"/>
      <c r="VGV1048288" s="3532"/>
      <c r="VGW1048288" s="3532"/>
      <c r="VGX1048288" s="3532"/>
      <c r="VGY1048288" s="3532"/>
      <c r="VGZ1048288" s="3532"/>
      <c r="VHA1048288" s="3532"/>
      <c r="VHB1048288" s="3532"/>
      <c r="VHC1048288" s="3532"/>
      <c r="VHD1048288" s="3532"/>
      <c r="VHE1048288" s="3532"/>
      <c r="VHF1048288" s="3532"/>
      <c r="VHG1048288" s="3532"/>
      <c r="VHH1048288" s="3532"/>
      <c r="VHI1048288" s="3532"/>
      <c r="VHJ1048288" s="3532"/>
      <c r="VHK1048288" s="3532"/>
      <c r="VHL1048288" s="3532"/>
      <c r="VHM1048288" s="3532"/>
      <c r="VHN1048288" s="3532"/>
      <c r="VHO1048288" s="3532"/>
      <c r="VHP1048288" s="3532"/>
      <c r="VHQ1048288" s="3532"/>
      <c r="VHR1048288" s="3532"/>
      <c r="VHS1048288" s="3532"/>
      <c r="VHT1048288" s="3532"/>
      <c r="VHU1048288" s="3532"/>
      <c r="VHV1048288" s="3532"/>
      <c r="VHW1048288" s="3532"/>
      <c r="VHX1048288" s="3532"/>
      <c r="VHY1048288" s="3532"/>
      <c r="VHZ1048288" s="3532"/>
      <c r="VIA1048288" s="3532"/>
      <c r="VIB1048288" s="3532"/>
      <c r="VIC1048288" s="3532"/>
      <c r="VID1048288" s="3532"/>
      <c r="VIE1048288" s="3532"/>
      <c r="VIF1048288" s="3532"/>
      <c r="VIG1048288" s="3532"/>
      <c r="VIH1048288" s="3532"/>
      <c r="VII1048288" s="3532"/>
      <c r="VIJ1048288" s="3532"/>
      <c r="VIK1048288" s="3532"/>
      <c r="VIL1048288" s="3532"/>
      <c r="VIM1048288" s="3532"/>
      <c r="VIN1048288" s="3532"/>
      <c r="VIO1048288" s="3532"/>
      <c r="VIP1048288" s="3532"/>
      <c r="VIQ1048288" s="3532"/>
      <c r="VIR1048288" s="3532"/>
      <c r="VIS1048288" s="3532"/>
      <c r="VIT1048288" s="3532"/>
      <c r="VIU1048288" s="3532"/>
      <c r="VIV1048288" s="3532"/>
      <c r="VIW1048288" s="3532"/>
      <c r="VIX1048288" s="3532"/>
      <c r="VIY1048288" s="3532"/>
      <c r="VIZ1048288" s="3532"/>
      <c r="VJA1048288" s="3532"/>
      <c r="VJB1048288" s="3532"/>
      <c r="VJC1048288" s="3532"/>
      <c r="VJD1048288" s="3532"/>
      <c r="VJE1048288" s="3532"/>
      <c r="VJF1048288" s="3532"/>
      <c r="VJG1048288" s="3532"/>
      <c r="VJH1048288" s="3532"/>
      <c r="VJI1048288" s="3532"/>
      <c r="VJJ1048288" s="3532"/>
      <c r="VJK1048288" s="3532"/>
      <c r="VJL1048288" s="3532"/>
      <c r="VJM1048288" s="3532"/>
      <c r="VJN1048288" s="3532"/>
      <c r="VJO1048288" s="3532"/>
      <c r="VJP1048288" s="3532"/>
      <c r="VJQ1048288" s="3532"/>
      <c r="VJR1048288" s="3532"/>
      <c r="VJS1048288" s="3532"/>
      <c r="VJT1048288" s="3532"/>
      <c r="VJU1048288" s="3532"/>
      <c r="VJV1048288" s="3532"/>
      <c r="VJW1048288" s="3532"/>
      <c r="VJX1048288" s="3532"/>
      <c r="VJY1048288" s="3532"/>
      <c r="VJZ1048288" s="3532"/>
      <c r="VKA1048288" s="3532"/>
      <c r="VKB1048288" s="3532"/>
      <c r="VKC1048288" s="3532"/>
      <c r="VKD1048288" s="3532"/>
      <c r="VKE1048288" s="3532"/>
      <c r="VKF1048288" s="3532"/>
      <c r="VKG1048288" s="3532"/>
      <c r="VKH1048288" s="3532"/>
      <c r="VKI1048288" s="3532"/>
      <c r="VKJ1048288" s="3532"/>
      <c r="VKK1048288" s="3532"/>
      <c r="VKL1048288" s="3532"/>
      <c r="VKM1048288" s="3532"/>
      <c r="VKN1048288" s="3532"/>
      <c r="VKO1048288" s="3532"/>
      <c r="VKP1048288" s="3532"/>
      <c r="VKQ1048288" s="3532"/>
      <c r="VKR1048288" s="3532"/>
      <c r="VKS1048288" s="3532"/>
      <c r="VKT1048288" s="3532"/>
      <c r="VKU1048288" s="3532"/>
      <c r="VKV1048288" s="3532"/>
      <c r="VKW1048288" s="3532"/>
      <c r="VKX1048288" s="3532"/>
      <c r="VKY1048288" s="3532"/>
      <c r="VKZ1048288" s="3532"/>
      <c r="VLA1048288" s="3532"/>
      <c r="VLB1048288" s="3532"/>
      <c r="VLC1048288" s="3532"/>
      <c r="VLD1048288" s="3532"/>
      <c r="VLE1048288" s="3532"/>
      <c r="VLF1048288" s="3532"/>
      <c r="VLG1048288" s="3532"/>
      <c r="VLH1048288" s="3532"/>
      <c r="VLI1048288" s="3532"/>
      <c r="VLJ1048288" s="3532"/>
      <c r="VLK1048288" s="3532"/>
      <c r="VLL1048288" s="3532"/>
      <c r="VLM1048288" s="3532"/>
      <c r="VLN1048288" s="3532"/>
      <c r="VLO1048288" s="3532"/>
      <c r="VLP1048288" s="3532"/>
      <c r="VLQ1048288" s="3532"/>
      <c r="VLR1048288" s="3532"/>
      <c r="VLS1048288" s="3532"/>
      <c r="VLT1048288" s="3532"/>
      <c r="VLU1048288" s="3532"/>
      <c r="VLV1048288" s="3532"/>
      <c r="VLW1048288" s="3532"/>
      <c r="VLX1048288" s="3532"/>
      <c r="VLY1048288" s="3532"/>
      <c r="VLZ1048288" s="3532"/>
      <c r="VMA1048288" s="3532"/>
      <c r="VMB1048288" s="3532"/>
      <c r="VMC1048288" s="3532"/>
      <c r="VMD1048288" s="3532"/>
      <c r="VME1048288" s="3532"/>
      <c r="VMF1048288" s="3532"/>
      <c r="VMG1048288" s="3532"/>
      <c r="VMH1048288" s="3532"/>
      <c r="VMI1048288" s="3532"/>
      <c r="VMJ1048288" s="3532"/>
      <c r="VMK1048288" s="3532"/>
      <c r="VML1048288" s="3532"/>
      <c r="VMM1048288" s="3532"/>
      <c r="VMN1048288" s="3532"/>
      <c r="VMO1048288" s="3532"/>
      <c r="VMP1048288" s="3532"/>
      <c r="VMQ1048288" s="3532"/>
      <c r="VMR1048288" s="3532"/>
      <c r="VMS1048288" s="3532"/>
      <c r="VMT1048288" s="3532"/>
      <c r="VMU1048288" s="3532"/>
      <c r="VMV1048288" s="3532"/>
      <c r="VMW1048288" s="3532"/>
      <c r="VMX1048288" s="3532"/>
      <c r="VMY1048288" s="3532"/>
      <c r="VMZ1048288" s="3532"/>
      <c r="VNA1048288" s="3532"/>
      <c r="VNB1048288" s="3532"/>
      <c r="VNC1048288" s="3532"/>
      <c r="VND1048288" s="3532"/>
      <c r="VNE1048288" s="3532"/>
      <c r="VNF1048288" s="3532"/>
      <c r="VNG1048288" s="3532"/>
      <c r="VNH1048288" s="3532"/>
      <c r="VNI1048288" s="3532"/>
      <c r="VNJ1048288" s="3532"/>
      <c r="VNK1048288" s="3532"/>
      <c r="VNL1048288" s="3532"/>
      <c r="VNM1048288" s="3532"/>
      <c r="VNN1048288" s="3532"/>
      <c r="VNO1048288" s="3532"/>
      <c r="VNP1048288" s="3532"/>
      <c r="VNQ1048288" s="3532"/>
      <c r="VNR1048288" s="3532"/>
      <c r="VNS1048288" s="3532"/>
      <c r="VNT1048288" s="3532"/>
      <c r="VNU1048288" s="3532"/>
      <c r="VNV1048288" s="3532"/>
      <c r="VNW1048288" s="3532"/>
      <c r="VNX1048288" s="3532"/>
      <c r="VNY1048288" s="3532"/>
      <c r="VNZ1048288" s="3532"/>
      <c r="VOA1048288" s="3532"/>
      <c r="VOB1048288" s="3532"/>
      <c r="VOC1048288" s="3532"/>
      <c r="VOD1048288" s="3532"/>
      <c r="VOE1048288" s="3532"/>
      <c r="VOF1048288" s="3532"/>
      <c r="VOG1048288" s="3532"/>
      <c r="VOH1048288" s="3532"/>
      <c r="VOI1048288" s="3532"/>
      <c r="VOJ1048288" s="3532"/>
      <c r="VOK1048288" s="3532"/>
      <c r="VOL1048288" s="3532"/>
      <c r="VOM1048288" s="3532"/>
      <c r="VON1048288" s="3532"/>
      <c r="VOO1048288" s="3532"/>
      <c r="VOP1048288" s="3532"/>
      <c r="VOQ1048288" s="3532"/>
      <c r="VOR1048288" s="3532"/>
      <c r="VOS1048288" s="3532"/>
      <c r="VOT1048288" s="3532"/>
      <c r="VOU1048288" s="3532"/>
      <c r="VOV1048288" s="3532"/>
      <c r="VOW1048288" s="3532"/>
      <c r="VOX1048288" s="3532"/>
      <c r="VOY1048288" s="3532"/>
      <c r="VOZ1048288" s="3532"/>
      <c r="VPA1048288" s="3532"/>
      <c r="VPB1048288" s="3532"/>
      <c r="VPC1048288" s="3532"/>
      <c r="VPD1048288" s="3532"/>
      <c r="VPE1048288" s="3532"/>
      <c r="VPF1048288" s="3532"/>
      <c r="VPG1048288" s="3532"/>
      <c r="VPH1048288" s="3532"/>
      <c r="VPI1048288" s="3532"/>
      <c r="VPJ1048288" s="3532"/>
      <c r="VPK1048288" s="3532"/>
      <c r="VPL1048288" s="3532"/>
      <c r="VPM1048288" s="3532"/>
      <c r="VPN1048288" s="3532"/>
      <c r="VPO1048288" s="3532"/>
      <c r="VPP1048288" s="3532"/>
      <c r="VPQ1048288" s="3532"/>
      <c r="VPR1048288" s="3532"/>
      <c r="VPS1048288" s="3532"/>
      <c r="VPT1048288" s="3532"/>
      <c r="VPU1048288" s="3532"/>
      <c r="VPV1048288" s="3532"/>
      <c r="VPW1048288" s="3532"/>
      <c r="VPX1048288" s="3532"/>
      <c r="VPY1048288" s="3532"/>
      <c r="VPZ1048288" s="3532"/>
      <c r="VQA1048288" s="3532"/>
      <c r="VQB1048288" s="3532"/>
      <c r="VQC1048288" s="3532"/>
      <c r="VQD1048288" s="3532"/>
      <c r="VQE1048288" s="3532"/>
      <c r="VQF1048288" s="3532"/>
      <c r="VQG1048288" s="3532"/>
      <c r="VQH1048288" s="3532"/>
      <c r="VQI1048288" s="3532"/>
      <c r="VQJ1048288" s="3532"/>
      <c r="VQK1048288" s="3532"/>
      <c r="VQL1048288" s="3532"/>
      <c r="VQM1048288" s="3532"/>
      <c r="VQN1048288" s="3532"/>
      <c r="VQO1048288" s="3532"/>
      <c r="VQP1048288" s="3532"/>
      <c r="VQQ1048288" s="3532"/>
      <c r="VQR1048288" s="3532"/>
      <c r="VQS1048288" s="3532"/>
      <c r="VQT1048288" s="3532"/>
      <c r="VQU1048288" s="3532"/>
      <c r="VQV1048288" s="3532"/>
      <c r="VQW1048288" s="3532"/>
      <c r="VQX1048288" s="3532"/>
      <c r="VQY1048288" s="3532"/>
      <c r="VQZ1048288" s="3532"/>
      <c r="VRA1048288" s="3532"/>
      <c r="VRB1048288" s="3532"/>
      <c r="VRC1048288" s="3532"/>
      <c r="VRD1048288" s="3532"/>
      <c r="VRE1048288" s="3532"/>
      <c r="VRF1048288" s="3532"/>
      <c r="VRG1048288" s="3532"/>
      <c r="VRH1048288" s="3532"/>
      <c r="VRI1048288" s="3532"/>
      <c r="VRJ1048288" s="3532"/>
      <c r="VRK1048288" s="3532"/>
      <c r="VRL1048288" s="3532"/>
      <c r="VRM1048288" s="3532"/>
      <c r="VRN1048288" s="3532"/>
      <c r="VRO1048288" s="3532"/>
      <c r="VRP1048288" s="3532"/>
      <c r="VRQ1048288" s="3532"/>
      <c r="VRR1048288" s="3532"/>
      <c r="VRS1048288" s="3532"/>
      <c r="VRT1048288" s="3532"/>
      <c r="VRU1048288" s="3532"/>
      <c r="VRV1048288" s="3532"/>
      <c r="VRW1048288" s="3532"/>
      <c r="VRX1048288" s="3532"/>
      <c r="VRY1048288" s="3532"/>
      <c r="VRZ1048288" s="3532"/>
      <c r="VSA1048288" s="3532"/>
      <c r="VSB1048288" s="3532"/>
      <c r="VSC1048288" s="3532"/>
      <c r="VSD1048288" s="3532"/>
      <c r="VSE1048288" s="3532"/>
      <c r="VSF1048288" s="3532"/>
      <c r="VSG1048288" s="3532"/>
      <c r="VSH1048288" s="3532"/>
      <c r="VSI1048288" s="3532"/>
      <c r="VSJ1048288" s="3532"/>
      <c r="VSK1048288" s="3532"/>
      <c r="VSL1048288" s="3532"/>
      <c r="VSM1048288" s="3532"/>
      <c r="VSN1048288" s="3532"/>
      <c r="VSO1048288" s="3532"/>
      <c r="VSP1048288" s="3532"/>
      <c r="VSQ1048288" s="3532"/>
      <c r="VSR1048288" s="3532"/>
      <c r="VSS1048288" s="3532"/>
      <c r="VST1048288" s="3532"/>
      <c r="VSU1048288" s="3532"/>
      <c r="VSV1048288" s="3532"/>
      <c r="VSW1048288" s="3532"/>
      <c r="VSX1048288" s="3532"/>
      <c r="VSY1048288" s="3532"/>
      <c r="VSZ1048288" s="3532"/>
      <c r="VTA1048288" s="3532"/>
      <c r="VTB1048288" s="3532"/>
      <c r="VTC1048288" s="3532"/>
      <c r="VTD1048288" s="3532"/>
      <c r="VTE1048288" s="3532"/>
      <c r="VTF1048288" s="3532"/>
      <c r="VTG1048288" s="3532"/>
      <c r="VTH1048288" s="3532"/>
      <c r="VTI1048288" s="3532"/>
      <c r="VTJ1048288" s="3532"/>
      <c r="VTK1048288" s="3532"/>
      <c r="VTL1048288" s="3532"/>
      <c r="VTM1048288" s="3532"/>
      <c r="VTN1048288" s="3532"/>
      <c r="VTO1048288" s="3532"/>
      <c r="VTP1048288" s="3532"/>
      <c r="VTQ1048288" s="3532"/>
      <c r="VTR1048288" s="3532"/>
      <c r="VTS1048288" s="3532"/>
      <c r="VTT1048288" s="3532"/>
      <c r="VTU1048288" s="3532"/>
      <c r="VTV1048288" s="3532"/>
      <c r="VTW1048288" s="3532"/>
      <c r="VTX1048288" s="3532"/>
      <c r="VTY1048288" s="3532"/>
      <c r="VTZ1048288" s="3532"/>
      <c r="VUA1048288" s="3532"/>
      <c r="VUB1048288" s="3532"/>
      <c r="VUC1048288" s="3532"/>
      <c r="VUD1048288" s="3532"/>
      <c r="VUE1048288" s="3532"/>
      <c r="VUF1048288" s="3532"/>
      <c r="VUG1048288" s="3532"/>
      <c r="VUH1048288" s="3532"/>
      <c r="VUI1048288" s="3532"/>
      <c r="VUJ1048288" s="3532"/>
      <c r="VUK1048288" s="3532"/>
      <c r="VUL1048288" s="3532"/>
      <c r="VUM1048288" s="3532"/>
      <c r="VUN1048288" s="3532"/>
      <c r="VUO1048288" s="3532"/>
      <c r="VUP1048288" s="3532"/>
      <c r="VUQ1048288" s="3532"/>
      <c r="VUR1048288" s="3532"/>
      <c r="VUS1048288" s="3532"/>
      <c r="VUT1048288" s="3532"/>
      <c r="VUU1048288" s="3532"/>
      <c r="VUV1048288" s="3532"/>
      <c r="VUW1048288" s="3532"/>
      <c r="VUX1048288" s="3532"/>
      <c r="VUY1048288" s="3532"/>
      <c r="VUZ1048288" s="3532"/>
      <c r="VVA1048288" s="3532"/>
      <c r="VVB1048288" s="3532"/>
      <c r="VVC1048288" s="3532"/>
      <c r="VVD1048288" s="3532"/>
      <c r="VVE1048288" s="3532"/>
      <c r="VVF1048288" s="3532"/>
      <c r="VVG1048288" s="3532"/>
      <c r="VVH1048288" s="3532"/>
      <c r="VVI1048288" s="3532"/>
      <c r="VVJ1048288" s="3532"/>
      <c r="VVK1048288" s="3532"/>
      <c r="VVL1048288" s="3532"/>
      <c r="VVM1048288" s="3532"/>
      <c r="VVN1048288" s="3532"/>
      <c r="VVO1048288" s="3532"/>
      <c r="VVP1048288" s="3532"/>
      <c r="VVQ1048288" s="3532"/>
      <c r="VVR1048288" s="3532"/>
      <c r="VVS1048288" s="3532"/>
      <c r="VVT1048288" s="3532"/>
      <c r="VVU1048288" s="3532"/>
      <c r="VVV1048288" s="3532"/>
      <c r="VVW1048288" s="3532"/>
      <c r="VVX1048288" s="3532"/>
      <c r="VVY1048288" s="3532"/>
      <c r="VVZ1048288" s="3532"/>
      <c r="VWA1048288" s="3532"/>
      <c r="VWB1048288" s="3532"/>
      <c r="VWC1048288" s="3532"/>
      <c r="VWD1048288" s="3532"/>
      <c r="VWE1048288" s="3532"/>
      <c r="VWF1048288" s="3532"/>
      <c r="VWG1048288" s="3532"/>
      <c r="VWH1048288" s="3532"/>
      <c r="VWI1048288" s="3532"/>
      <c r="VWJ1048288" s="3532"/>
      <c r="VWK1048288" s="3532"/>
      <c r="VWL1048288" s="3532"/>
      <c r="VWM1048288" s="3532"/>
      <c r="VWN1048288" s="3532"/>
      <c r="VWO1048288" s="3532"/>
      <c r="VWP1048288" s="3532"/>
      <c r="VWQ1048288" s="3532"/>
      <c r="VWR1048288" s="3532"/>
      <c r="VWS1048288" s="3532"/>
      <c r="VWT1048288" s="3532"/>
      <c r="VWU1048288" s="3532"/>
      <c r="VWV1048288" s="3532"/>
      <c r="VWW1048288" s="3532"/>
      <c r="VWX1048288" s="3532"/>
      <c r="VWY1048288" s="3532"/>
      <c r="VWZ1048288" s="3532"/>
      <c r="VXA1048288" s="3532"/>
      <c r="VXB1048288" s="3532"/>
      <c r="VXC1048288" s="3532"/>
      <c r="VXD1048288" s="3532"/>
      <c r="VXE1048288" s="3532"/>
      <c r="VXF1048288" s="3532"/>
      <c r="VXG1048288" s="3532"/>
      <c r="VXH1048288" s="3532"/>
      <c r="VXI1048288" s="3532"/>
      <c r="VXJ1048288" s="3532"/>
      <c r="VXK1048288" s="3532"/>
      <c r="VXL1048288" s="3532"/>
      <c r="VXM1048288" s="3532"/>
      <c r="VXN1048288" s="3532"/>
      <c r="VXO1048288" s="3532"/>
      <c r="VXP1048288" s="3532"/>
      <c r="VXQ1048288" s="3532"/>
      <c r="VXR1048288" s="3532"/>
      <c r="VXS1048288" s="3532"/>
      <c r="VXT1048288" s="3532"/>
      <c r="VXU1048288" s="3532"/>
      <c r="VXV1048288" s="3532"/>
      <c r="VXW1048288" s="3532"/>
      <c r="VXX1048288" s="3532"/>
      <c r="VXY1048288" s="3532"/>
      <c r="VXZ1048288" s="3532"/>
      <c r="VYA1048288" s="3532"/>
      <c r="VYB1048288" s="3532"/>
      <c r="VYC1048288" s="3532"/>
      <c r="VYD1048288" s="3532"/>
      <c r="VYE1048288" s="3532"/>
      <c r="VYF1048288" s="3532"/>
      <c r="VYG1048288" s="3532"/>
      <c r="VYH1048288" s="3532"/>
      <c r="VYI1048288" s="3532"/>
      <c r="VYJ1048288" s="3532"/>
      <c r="VYK1048288" s="3532"/>
      <c r="VYL1048288" s="3532"/>
      <c r="VYM1048288" s="3532"/>
      <c r="VYN1048288" s="3532"/>
      <c r="VYO1048288" s="3532"/>
      <c r="VYP1048288" s="3532"/>
      <c r="VYQ1048288" s="3532"/>
      <c r="VYR1048288" s="3532"/>
      <c r="VYS1048288" s="3532"/>
      <c r="VYT1048288" s="3532"/>
      <c r="VYU1048288" s="3532"/>
      <c r="VYV1048288" s="3532"/>
      <c r="VYW1048288" s="3532"/>
      <c r="VYX1048288" s="3532"/>
      <c r="VYY1048288" s="3532"/>
      <c r="VYZ1048288" s="3532"/>
      <c r="VZA1048288" s="3532"/>
      <c r="VZB1048288" s="3532"/>
      <c r="VZC1048288" s="3532"/>
      <c r="VZD1048288" s="3532"/>
      <c r="VZE1048288" s="3532"/>
      <c r="VZF1048288" s="3532"/>
      <c r="VZG1048288" s="3532"/>
      <c r="VZH1048288" s="3532"/>
      <c r="VZI1048288" s="3532"/>
      <c r="VZJ1048288" s="3532"/>
      <c r="VZK1048288" s="3532"/>
      <c r="VZL1048288" s="3532"/>
      <c r="VZM1048288" s="3532"/>
      <c r="VZN1048288" s="3532"/>
      <c r="VZO1048288" s="3532"/>
      <c r="VZP1048288" s="3532"/>
      <c r="VZQ1048288" s="3532"/>
      <c r="VZR1048288" s="3532"/>
      <c r="VZS1048288" s="3532"/>
      <c r="VZT1048288" s="3532"/>
      <c r="VZU1048288" s="3532"/>
      <c r="VZV1048288" s="3532"/>
      <c r="VZW1048288" s="3532"/>
      <c r="VZX1048288" s="3532"/>
      <c r="VZY1048288" s="3532"/>
      <c r="VZZ1048288" s="3532"/>
      <c r="WAA1048288" s="3532"/>
      <c r="WAB1048288" s="3532"/>
      <c r="WAC1048288" s="3532"/>
      <c r="WAD1048288" s="3532"/>
      <c r="WAE1048288" s="3532"/>
      <c r="WAF1048288" s="3532"/>
      <c r="WAG1048288" s="3532"/>
      <c r="WAH1048288" s="3532"/>
      <c r="WAI1048288" s="3532"/>
      <c r="WAJ1048288" s="3532"/>
      <c r="WAK1048288" s="3532"/>
      <c r="WAL1048288" s="3532"/>
      <c r="WAM1048288" s="3532"/>
      <c r="WAN1048288" s="3532"/>
      <c r="WAO1048288" s="3532"/>
      <c r="WAP1048288" s="3532"/>
      <c r="WAQ1048288" s="3532"/>
      <c r="WAR1048288" s="3532"/>
      <c r="WAS1048288" s="3532"/>
      <c r="WAT1048288" s="3532"/>
      <c r="WAU1048288" s="3532"/>
      <c r="WAV1048288" s="3532"/>
      <c r="WAW1048288" s="3532"/>
      <c r="WAX1048288" s="3532"/>
      <c r="WAY1048288" s="3532"/>
      <c r="WAZ1048288" s="3532"/>
      <c r="WBA1048288" s="3532"/>
      <c r="WBB1048288" s="3532"/>
      <c r="WBC1048288" s="3532"/>
      <c r="WBD1048288" s="3532"/>
      <c r="WBE1048288" s="3532"/>
      <c r="WBF1048288" s="3532"/>
      <c r="WBG1048288" s="3532"/>
      <c r="WBH1048288" s="3532"/>
      <c r="WBI1048288" s="3532"/>
      <c r="WBJ1048288" s="3532"/>
      <c r="WBK1048288" s="3532"/>
      <c r="WBL1048288" s="3532"/>
      <c r="WBM1048288" s="3532"/>
      <c r="WBN1048288" s="3532"/>
      <c r="WBO1048288" s="3532"/>
      <c r="WBP1048288" s="3532"/>
      <c r="WBQ1048288" s="3532"/>
      <c r="WBR1048288" s="3532"/>
      <c r="WBS1048288" s="3532"/>
      <c r="WBT1048288" s="3532"/>
      <c r="WBU1048288" s="3532"/>
      <c r="WBV1048288" s="3532"/>
      <c r="WBW1048288" s="3532"/>
      <c r="WBX1048288" s="3532"/>
      <c r="WBY1048288" s="3532"/>
      <c r="WBZ1048288" s="3532"/>
      <c r="WCA1048288" s="3532"/>
      <c r="WCB1048288" s="3532"/>
      <c r="WCC1048288" s="3532"/>
      <c r="WCD1048288" s="3532"/>
      <c r="WCE1048288" s="3532"/>
      <c r="WCF1048288" s="3532"/>
      <c r="WCG1048288" s="3532"/>
      <c r="WCH1048288" s="3532"/>
      <c r="WCI1048288" s="3532"/>
      <c r="WCJ1048288" s="3532"/>
      <c r="WCK1048288" s="3532"/>
      <c r="WCL1048288" s="3532"/>
      <c r="WCM1048288" s="3532"/>
      <c r="WCN1048288" s="3532"/>
      <c r="WCO1048288" s="3532"/>
      <c r="WCP1048288" s="3532"/>
      <c r="WCQ1048288" s="3532"/>
      <c r="WCR1048288" s="3532"/>
      <c r="WCS1048288" s="3532"/>
      <c r="WCT1048288" s="3532"/>
      <c r="WCU1048288" s="3532"/>
      <c r="WCV1048288" s="3532"/>
      <c r="WCW1048288" s="3532"/>
      <c r="WCX1048288" s="3532"/>
      <c r="WCY1048288" s="3532"/>
      <c r="WCZ1048288" s="3532"/>
      <c r="WDA1048288" s="3532"/>
      <c r="WDB1048288" s="3532"/>
      <c r="WDC1048288" s="3532"/>
      <c r="WDD1048288" s="3532"/>
      <c r="WDE1048288" s="3532"/>
      <c r="WDF1048288" s="3532"/>
      <c r="WDG1048288" s="3532"/>
      <c r="WDH1048288" s="3532"/>
      <c r="WDI1048288" s="3532"/>
      <c r="WDJ1048288" s="3532"/>
      <c r="WDK1048288" s="3532"/>
      <c r="WDL1048288" s="3532"/>
      <c r="WDM1048288" s="3532"/>
      <c r="WDN1048288" s="3532"/>
      <c r="WDO1048288" s="3532"/>
      <c r="WDP1048288" s="3532"/>
      <c r="WDQ1048288" s="3532"/>
      <c r="WDR1048288" s="3532"/>
      <c r="WDS1048288" s="3532"/>
      <c r="WDT1048288" s="3532"/>
      <c r="WDU1048288" s="3532"/>
      <c r="WDV1048288" s="3532"/>
      <c r="WDW1048288" s="3532"/>
      <c r="WDX1048288" s="3532"/>
      <c r="WDY1048288" s="3532"/>
      <c r="WDZ1048288" s="3532"/>
      <c r="WEA1048288" s="3532"/>
      <c r="WEB1048288" s="3532"/>
      <c r="WEC1048288" s="3532"/>
      <c r="WED1048288" s="3532"/>
      <c r="WEE1048288" s="3532"/>
      <c r="WEF1048288" s="3532"/>
      <c r="WEG1048288" s="3532"/>
      <c r="WEH1048288" s="3532"/>
      <c r="WEI1048288" s="3532"/>
      <c r="WEJ1048288" s="3532"/>
      <c r="WEK1048288" s="3532"/>
      <c r="WEL1048288" s="3532"/>
      <c r="WEM1048288" s="3532"/>
      <c r="WEN1048288" s="3532"/>
      <c r="WEO1048288" s="3532"/>
      <c r="WEP1048288" s="3532"/>
      <c r="WEQ1048288" s="3532"/>
      <c r="WER1048288" s="3532"/>
      <c r="WES1048288" s="3532"/>
      <c r="WET1048288" s="3532"/>
      <c r="WEU1048288" s="3532"/>
      <c r="WEV1048288" s="3532"/>
      <c r="WEW1048288" s="3532"/>
      <c r="WEX1048288" s="3532"/>
      <c r="WEY1048288" s="3532"/>
      <c r="WEZ1048288" s="3532"/>
      <c r="WFA1048288" s="3532"/>
      <c r="WFB1048288" s="3532"/>
      <c r="WFC1048288" s="3532"/>
      <c r="WFD1048288" s="3532"/>
      <c r="WFE1048288" s="3532"/>
      <c r="WFF1048288" s="3532"/>
      <c r="WFG1048288" s="3532"/>
      <c r="WFH1048288" s="3532"/>
      <c r="WFI1048288" s="3532"/>
      <c r="WFJ1048288" s="3532"/>
      <c r="WFK1048288" s="3532"/>
      <c r="WFL1048288" s="3532"/>
      <c r="WFM1048288" s="3532"/>
      <c r="WFN1048288" s="3532"/>
      <c r="WFO1048288" s="3532"/>
      <c r="WFP1048288" s="3532"/>
      <c r="WFQ1048288" s="3532"/>
      <c r="WFR1048288" s="3532"/>
      <c r="WFS1048288" s="3532"/>
      <c r="WFT1048288" s="3532"/>
      <c r="WFU1048288" s="3532"/>
      <c r="WFV1048288" s="3532"/>
      <c r="WFW1048288" s="3532"/>
      <c r="WFX1048288" s="3532"/>
      <c r="WFY1048288" s="3532"/>
      <c r="WFZ1048288" s="3532"/>
      <c r="WGA1048288" s="3532"/>
      <c r="WGB1048288" s="3532"/>
      <c r="WGC1048288" s="3532"/>
      <c r="WGD1048288" s="3532"/>
      <c r="WGE1048288" s="3532"/>
      <c r="WGF1048288" s="3532"/>
      <c r="WGG1048288" s="3532"/>
      <c r="WGH1048288" s="3532"/>
      <c r="WGI1048288" s="3532"/>
      <c r="WGJ1048288" s="3532"/>
      <c r="WGK1048288" s="3532"/>
      <c r="WGL1048288" s="3532"/>
      <c r="WGM1048288" s="3532"/>
      <c r="WGN1048288" s="3532"/>
      <c r="WGO1048288" s="3532"/>
      <c r="WGP1048288" s="3532"/>
      <c r="WGQ1048288" s="3532"/>
      <c r="WGR1048288" s="3532"/>
      <c r="WGS1048288" s="3532"/>
      <c r="WGT1048288" s="3532"/>
      <c r="WGU1048288" s="3532"/>
      <c r="WGV1048288" s="3532"/>
      <c r="WGW1048288" s="3532"/>
      <c r="WGX1048288" s="3532"/>
      <c r="WGY1048288" s="3532"/>
      <c r="WGZ1048288" s="3532"/>
      <c r="WHA1048288" s="3532"/>
      <c r="WHB1048288" s="3532"/>
      <c r="WHC1048288" s="3532"/>
      <c r="WHD1048288" s="3532"/>
      <c r="WHE1048288" s="3532"/>
      <c r="WHF1048288" s="3532"/>
      <c r="WHG1048288" s="3532"/>
      <c r="WHH1048288" s="3532"/>
      <c r="WHI1048288" s="3532"/>
      <c r="WHJ1048288" s="3532"/>
      <c r="WHK1048288" s="3532"/>
      <c r="WHL1048288" s="3532"/>
      <c r="WHM1048288" s="3532"/>
      <c r="WHN1048288" s="3532"/>
      <c r="WHO1048288" s="3532"/>
      <c r="WHP1048288" s="3532"/>
      <c r="WHQ1048288" s="3532"/>
      <c r="WHR1048288" s="3532"/>
      <c r="WHS1048288" s="3532"/>
      <c r="WHT1048288" s="3532"/>
      <c r="WHU1048288" s="3532"/>
      <c r="WHV1048288" s="3532"/>
      <c r="WHW1048288" s="3532"/>
      <c r="WHX1048288" s="3532"/>
      <c r="WHY1048288" s="3532"/>
      <c r="WHZ1048288" s="3532"/>
      <c r="WIA1048288" s="3532"/>
      <c r="WIB1048288" s="3532"/>
      <c r="WIC1048288" s="3532"/>
      <c r="WID1048288" s="3532"/>
      <c r="WIE1048288" s="3532"/>
      <c r="WIF1048288" s="3532"/>
      <c r="WIG1048288" s="3532"/>
      <c r="WIH1048288" s="3532"/>
      <c r="WII1048288" s="3532"/>
      <c r="WIJ1048288" s="3532"/>
      <c r="WIK1048288" s="3532"/>
      <c r="WIL1048288" s="3532"/>
      <c r="WIM1048288" s="3532"/>
      <c r="WIN1048288" s="3532"/>
      <c r="WIO1048288" s="3532"/>
      <c r="WIP1048288" s="3532"/>
      <c r="WIQ1048288" s="3532"/>
      <c r="WIR1048288" s="3532"/>
      <c r="WIS1048288" s="3532"/>
      <c r="WIT1048288" s="3532"/>
      <c r="WIU1048288" s="3532"/>
      <c r="WIV1048288" s="3532"/>
      <c r="WIW1048288" s="3532"/>
      <c r="WIX1048288" s="3532"/>
      <c r="WIY1048288" s="3532"/>
      <c r="WIZ1048288" s="3532"/>
      <c r="WJA1048288" s="3532"/>
      <c r="WJB1048288" s="3532"/>
      <c r="WJC1048288" s="3532"/>
      <c r="WJD1048288" s="3532"/>
      <c r="WJE1048288" s="3532"/>
      <c r="WJF1048288" s="3532"/>
      <c r="WJG1048288" s="3532"/>
      <c r="WJH1048288" s="3532"/>
      <c r="WJI1048288" s="3532"/>
      <c r="WJJ1048288" s="3532"/>
      <c r="WJK1048288" s="3532"/>
      <c r="WJL1048288" s="3532"/>
      <c r="WJM1048288" s="3532"/>
      <c r="WJN1048288" s="3532"/>
      <c r="WJO1048288" s="3532"/>
      <c r="WJP1048288" s="3532"/>
      <c r="WJQ1048288" s="3532"/>
      <c r="WJR1048288" s="3532"/>
      <c r="WJS1048288" s="3532"/>
      <c r="WJT1048288" s="3532"/>
      <c r="WJU1048288" s="3532"/>
      <c r="WJV1048288" s="3532"/>
      <c r="WJW1048288" s="3532"/>
      <c r="WJX1048288" s="3532"/>
      <c r="WJY1048288" s="3532"/>
      <c r="WJZ1048288" s="3532"/>
      <c r="WKA1048288" s="3532"/>
      <c r="WKB1048288" s="3532"/>
      <c r="WKC1048288" s="3532"/>
      <c r="WKD1048288" s="3532"/>
      <c r="WKE1048288" s="3532"/>
      <c r="WKF1048288" s="3532"/>
      <c r="WKG1048288" s="3532"/>
      <c r="WKH1048288" s="3532"/>
      <c r="WKI1048288" s="3532"/>
      <c r="WKJ1048288" s="3532"/>
      <c r="WKK1048288" s="3532"/>
      <c r="WKL1048288" s="3532"/>
      <c r="WKM1048288" s="3532"/>
      <c r="WKN1048288" s="3532"/>
      <c r="WKO1048288" s="3532"/>
      <c r="WKP1048288" s="3532"/>
      <c r="WKQ1048288" s="3532"/>
      <c r="WKR1048288" s="3532"/>
      <c r="WKS1048288" s="3532"/>
      <c r="WKT1048288" s="3532"/>
      <c r="WKU1048288" s="3532"/>
      <c r="WKV1048288" s="3532"/>
      <c r="WKW1048288" s="3532"/>
      <c r="WKX1048288" s="3532"/>
      <c r="WKY1048288" s="3532"/>
      <c r="WKZ1048288" s="3532"/>
      <c r="WLA1048288" s="3532"/>
      <c r="WLB1048288" s="3532"/>
      <c r="WLC1048288" s="3532"/>
      <c r="WLD1048288" s="3532"/>
      <c r="WLE1048288" s="3532"/>
      <c r="WLF1048288" s="3532"/>
      <c r="WLG1048288" s="3532"/>
      <c r="WLH1048288" s="3532"/>
      <c r="WLI1048288" s="3532"/>
      <c r="WLJ1048288" s="3532"/>
      <c r="WLK1048288" s="3532"/>
      <c r="WLL1048288" s="3532"/>
      <c r="WLM1048288" s="3532"/>
      <c r="WLN1048288" s="3532"/>
      <c r="WLO1048288" s="3532"/>
      <c r="WLP1048288" s="3532"/>
      <c r="WLQ1048288" s="3532"/>
      <c r="WLR1048288" s="3532"/>
      <c r="WLS1048288" s="3532"/>
      <c r="WLT1048288" s="3532"/>
      <c r="WLU1048288" s="3532"/>
      <c r="WLV1048288" s="3532"/>
      <c r="WLW1048288" s="3532"/>
      <c r="WLX1048288" s="3532"/>
      <c r="WLY1048288" s="3532"/>
      <c r="WLZ1048288" s="3532"/>
      <c r="WMA1048288" s="3532"/>
      <c r="WMB1048288" s="3532"/>
      <c r="WMC1048288" s="3532"/>
      <c r="WMD1048288" s="3532"/>
      <c r="WME1048288" s="3532"/>
      <c r="WMF1048288" s="3532"/>
      <c r="WMG1048288" s="3532"/>
      <c r="WMH1048288" s="3532"/>
      <c r="WMI1048288" s="3532"/>
      <c r="WMJ1048288" s="3532"/>
      <c r="WMK1048288" s="3532"/>
      <c r="WML1048288" s="3532"/>
      <c r="WMM1048288" s="3532"/>
      <c r="WMN1048288" s="3532"/>
      <c r="WMO1048288" s="3532"/>
      <c r="WMP1048288" s="3532"/>
      <c r="WMQ1048288" s="3532"/>
      <c r="WMR1048288" s="3532"/>
      <c r="WMS1048288" s="3532"/>
      <c r="WMT1048288" s="3532"/>
      <c r="WMU1048288" s="3532"/>
      <c r="WMV1048288" s="3532"/>
      <c r="WMW1048288" s="3532"/>
      <c r="WMX1048288" s="3532"/>
      <c r="WMY1048288" s="3532"/>
      <c r="WMZ1048288" s="3532"/>
      <c r="WNA1048288" s="3532"/>
      <c r="WNB1048288" s="3532"/>
      <c r="WNC1048288" s="3532"/>
      <c r="WND1048288" s="3532"/>
      <c r="WNE1048288" s="3532"/>
      <c r="WNF1048288" s="3532"/>
      <c r="WNG1048288" s="3532"/>
      <c r="WNH1048288" s="3532"/>
      <c r="WNI1048288" s="3532"/>
      <c r="WNJ1048288" s="3532"/>
      <c r="WNK1048288" s="3532"/>
      <c r="WNL1048288" s="3532"/>
      <c r="WNM1048288" s="3532"/>
      <c r="WNN1048288" s="3532"/>
      <c r="WNO1048288" s="3532"/>
      <c r="WNP1048288" s="3532"/>
      <c r="WNQ1048288" s="3532"/>
      <c r="WNR1048288" s="3532"/>
      <c r="WNS1048288" s="3532"/>
      <c r="WNT1048288" s="3532"/>
      <c r="WNU1048288" s="3532"/>
      <c r="WNV1048288" s="3532"/>
      <c r="WNW1048288" s="3532"/>
      <c r="WNX1048288" s="3532"/>
      <c r="WNY1048288" s="3532"/>
      <c r="WNZ1048288" s="3532"/>
      <c r="WOA1048288" s="3532"/>
      <c r="WOB1048288" s="3532"/>
      <c r="WOC1048288" s="3532"/>
      <c r="WOD1048288" s="3532"/>
      <c r="WOE1048288" s="3532"/>
      <c r="WOF1048288" s="3532"/>
      <c r="WOG1048288" s="3532"/>
      <c r="WOH1048288" s="3532"/>
      <c r="WOI1048288" s="3532"/>
      <c r="WOJ1048288" s="3532"/>
      <c r="WOK1048288" s="3532"/>
      <c r="WOL1048288" s="3532"/>
      <c r="WOM1048288" s="3532"/>
      <c r="WON1048288" s="3532"/>
      <c r="WOO1048288" s="3532"/>
      <c r="WOP1048288" s="3532"/>
      <c r="WOQ1048288" s="3532"/>
      <c r="WOR1048288" s="3532"/>
      <c r="WOS1048288" s="3532"/>
      <c r="WOT1048288" s="3532"/>
      <c r="WOU1048288" s="3532"/>
      <c r="WOV1048288" s="3532"/>
      <c r="WOW1048288" s="3532"/>
      <c r="WOX1048288" s="3532"/>
      <c r="WOY1048288" s="3532"/>
      <c r="WOZ1048288" s="3532"/>
      <c r="WPA1048288" s="3532"/>
      <c r="WPB1048288" s="3532"/>
      <c r="WPC1048288" s="3532"/>
      <c r="WPD1048288" s="3532"/>
      <c r="WPE1048288" s="3532"/>
      <c r="WPF1048288" s="3532"/>
      <c r="WPG1048288" s="3532"/>
      <c r="WPH1048288" s="3532"/>
      <c r="WPI1048288" s="3532"/>
      <c r="WPJ1048288" s="3532"/>
      <c r="WPK1048288" s="3532"/>
      <c r="WPL1048288" s="3532"/>
      <c r="WPM1048288" s="3532"/>
      <c r="WPN1048288" s="3532"/>
      <c r="WPO1048288" s="3532"/>
      <c r="WPP1048288" s="3532"/>
      <c r="WPQ1048288" s="3532"/>
      <c r="WPR1048288" s="3532"/>
      <c r="WPS1048288" s="3532"/>
      <c r="WPT1048288" s="3532"/>
      <c r="WPU1048288" s="3532"/>
      <c r="WPV1048288" s="3532"/>
      <c r="WPW1048288" s="3532"/>
      <c r="WPX1048288" s="3532"/>
      <c r="WPY1048288" s="3532"/>
      <c r="WPZ1048288" s="3532"/>
      <c r="WQA1048288" s="3532"/>
      <c r="WQB1048288" s="3532"/>
      <c r="WQC1048288" s="3532"/>
      <c r="WQD1048288" s="3532"/>
      <c r="WQE1048288" s="3532"/>
      <c r="WQF1048288" s="3532"/>
      <c r="WQG1048288" s="3532"/>
      <c r="WQH1048288" s="3532"/>
      <c r="WQI1048288" s="3532"/>
      <c r="WQJ1048288" s="3532"/>
      <c r="WQK1048288" s="3532"/>
      <c r="WQL1048288" s="3532"/>
      <c r="WQM1048288" s="3532"/>
      <c r="WQN1048288" s="3532"/>
      <c r="WQO1048288" s="3532"/>
      <c r="WQP1048288" s="3532"/>
      <c r="WQQ1048288" s="3532"/>
      <c r="WQR1048288" s="3532"/>
      <c r="WQS1048288" s="3532"/>
      <c r="WQT1048288" s="3532"/>
      <c r="WQU1048288" s="3532"/>
      <c r="WQV1048288" s="3532"/>
      <c r="WQW1048288" s="3532"/>
      <c r="WQX1048288" s="3532"/>
      <c r="WQY1048288" s="3532"/>
      <c r="WQZ1048288" s="3532"/>
      <c r="WRA1048288" s="3532"/>
      <c r="WRB1048288" s="3532"/>
      <c r="WRC1048288" s="3532"/>
      <c r="WRD1048288" s="3532"/>
      <c r="WRE1048288" s="3532"/>
      <c r="WRF1048288" s="3532"/>
      <c r="WRG1048288" s="3532"/>
      <c r="WRH1048288" s="3532"/>
      <c r="WRI1048288" s="3532"/>
      <c r="WRJ1048288" s="3532"/>
      <c r="WRK1048288" s="3532"/>
      <c r="WRL1048288" s="3532"/>
      <c r="WRM1048288" s="3532"/>
      <c r="WRN1048288" s="3532"/>
      <c r="WRO1048288" s="3532"/>
      <c r="WRP1048288" s="3532"/>
      <c r="WRQ1048288" s="3532"/>
      <c r="WRR1048288" s="3532"/>
      <c r="WRS1048288" s="3532"/>
      <c r="WRT1048288" s="3532"/>
      <c r="WRU1048288" s="3532"/>
      <c r="WRV1048288" s="3532"/>
      <c r="WRW1048288" s="3532"/>
      <c r="WRX1048288" s="3532"/>
      <c r="WRY1048288" s="3532"/>
      <c r="WRZ1048288" s="3532"/>
      <c r="WSA1048288" s="3532"/>
      <c r="WSB1048288" s="3532"/>
      <c r="WSC1048288" s="3532"/>
      <c r="WSD1048288" s="3532"/>
      <c r="WSE1048288" s="3532"/>
      <c r="WSF1048288" s="3532"/>
      <c r="WSG1048288" s="3532"/>
      <c r="WSH1048288" s="3532"/>
      <c r="WSI1048288" s="3532"/>
      <c r="WSJ1048288" s="3532"/>
      <c r="WSK1048288" s="3532"/>
      <c r="WSL1048288" s="3532"/>
      <c r="WSM1048288" s="3532"/>
      <c r="WSN1048288" s="3532"/>
      <c r="WSO1048288" s="3532"/>
      <c r="WSP1048288" s="3532"/>
      <c r="WSQ1048288" s="3532"/>
      <c r="WSR1048288" s="3532"/>
      <c r="WSS1048288" s="3532"/>
      <c r="WST1048288" s="3532"/>
      <c r="WSU1048288" s="3532"/>
      <c r="WSV1048288" s="3532"/>
      <c r="WSW1048288" s="3532"/>
      <c r="WSX1048288" s="3532"/>
      <c r="WSY1048288" s="3532"/>
      <c r="WSZ1048288" s="3532"/>
      <c r="WTA1048288" s="3532"/>
      <c r="WTB1048288" s="3532"/>
      <c r="WTC1048288" s="3532"/>
      <c r="WTD1048288" s="3532"/>
      <c r="WTE1048288" s="3532"/>
      <c r="WTF1048288" s="3532"/>
      <c r="WTG1048288" s="3532"/>
      <c r="WTH1048288" s="3532"/>
      <c r="WTI1048288" s="3532"/>
      <c r="WTJ1048288" s="3532"/>
      <c r="WTK1048288" s="3532"/>
      <c r="WTL1048288" s="3532"/>
      <c r="WTM1048288" s="3532"/>
      <c r="WTN1048288" s="3532"/>
      <c r="WTO1048288" s="3532"/>
      <c r="WTP1048288" s="3532"/>
      <c r="WTQ1048288" s="3532"/>
      <c r="WTR1048288" s="3532"/>
      <c r="WTS1048288" s="3532"/>
      <c r="WTT1048288" s="3532"/>
      <c r="WTU1048288" s="3532"/>
      <c r="WTV1048288" s="3532"/>
      <c r="WTW1048288" s="3532"/>
      <c r="WTX1048288" s="3532"/>
      <c r="WTY1048288" s="3532"/>
      <c r="WTZ1048288" s="3532"/>
      <c r="WUA1048288" s="3532"/>
      <c r="WUB1048288" s="3532"/>
      <c r="WUC1048288" s="3532"/>
      <c r="WUD1048288" s="3532"/>
      <c r="WUE1048288" s="3532"/>
      <c r="WUF1048288" s="3532"/>
      <c r="WUG1048288" s="3532"/>
      <c r="WUH1048288" s="3532"/>
      <c r="WUI1048288" s="3532"/>
      <c r="WUJ1048288" s="3532"/>
      <c r="WUK1048288" s="3532"/>
      <c r="WUL1048288" s="3532"/>
      <c r="WUM1048288" s="3532"/>
      <c r="WUN1048288" s="3532"/>
      <c r="WUO1048288" s="3532"/>
      <c r="WUP1048288" s="3532"/>
      <c r="WUQ1048288" s="3532"/>
      <c r="WUR1048288" s="3532"/>
      <c r="WUS1048288" s="3532"/>
      <c r="WUT1048288" s="3532"/>
      <c r="WUU1048288" s="3532"/>
      <c r="WUV1048288" s="3532"/>
      <c r="WUW1048288" s="3532"/>
      <c r="WUX1048288" s="3532"/>
      <c r="WUY1048288" s="3532"/>
      <c r="WUZ1048288" s="3532"/>
      <c r="WVA1048288" s="3532"/>
      <c r="WVB1048288" s="3532"/>
      <c r="WVC1048288" s="3532"/>
      <c r="WVD1048288" s="3532"/>
      <c r="WVE1048288" s="3532"/>
      <c r="WVF1048288" s="3532"/>
      <c r="WVG1048288" s="3532"/>
      <c r="WVH1048288" s="3532"/>
      <c r="WVI1048288" s="3532"/>
      <c r="WVJ1048288" s="3532"/>
      <c r="WVK1048288" s="3532"/>
      <c r="WVL1048288" s="3532"/>
      <c r="WVM1048288" s="3532"/>
      <c r="WVN1048288" s="3532"/>
      <c r="WVO1048288" s="3532"/>
      <c r="WVP1048288" s="3532"/>
      <c r="WVQ1048288" s="3532"/>
      <c r="WVR1048288" s="3532"/>
      <c r="WVS1048288" s="3532"/>
      <c r="WVT1048288" s="3532"/>
      <c r="WVU1048288" s="3532"/>
      <c r="WVV1048288" s="3532"/>
      <c r="WVW1048288" s="3532"/>
      <c r="WVX1048288" s="3532"/>
      <c r="WVY1048288" s="3532"/>
      <c r="WVZ1048288" s="3532"/>
      <c r="WWA1048288" s="3532"/>
      <c r="WWB1048288" s="3532"/>
      <c r="WWC1048288" s="3532"/>
      <c r="WWD1048288" s="3532"/>
      <c r="WWE1048288" s="3532"/>
      <c r="WWF1048288" s="3532"/>
      <c r="WWG1048288" s="3532"/>
      <c r="WWH1048288" s="3532"/>
      <c r="WWI1048288" s="3532"/>
      <c r="WWJ1048288" s="3532"/>
      <c r="WWK1048288" s="3532"/>
      <c r="WWL1048288" s="3532"/>
      <c r="WWM1048288" s="3532"/>
      <c r="WWN1048288" s="3532"/>
      <c r="WWO1048288" s="3532"/>
      <c r="WWP1048288" s="3532"/>
      <c r="WWQ1048288" s="3532"/>
      <c r="WWR1048288" s="3532"/>
      <c r="WWS1048288" s="3532"/>
      <c r="WWT1048288" s="3532"/>
      <c r="WWU1048288" s="3532"/>
      <c r="WWV1048288" s="3532"/>
      <c r="WWW1048288" s="3532"/>
      <c r="WWX1048288" s="3532"/>
      <c r="WWY1048288" s="3532"/>
      <c r="WWZ1048288" s="3532"/>
      <c r="WXA1048288" s="3532"/>
      <c r="WXB1048288" s="3532"/>
      <c r="WXC1048288" s="3532"/>
      <c r="WXD1048288" s="3532"/>
      <c r="WXE1048288" s="3532"/>
      <c r="WXF1048288" s="3532"/>
      <c r="WXG1048288" s="3532"/>
      <c r="WXH1048288" s="3532"/>
      <c r="WXI1048288" s="3532"/>
      <c r="WXJ1048288" s="3532"/>
      <c r="WXK1048288" s="3532"/>
      <c r="WXL1048288" s="3532"/>
      <c r="WXM1048288" s="3532"/>
      <c r="WXN1048288" s="3532"/>
      <c r="WXO1048288" s="3532"/>
      <c r="WXP1048288" s="3532"/>
      <c r="WXQ1048288" s="3532"/>
      <c r="WXR1048288" s="3532"/>
      <c r="WXS1048288" s="3532"/>
      <c r="WXT1048288" s="3532"/>
      <c r="WXU1048288" s="3532"/>
      <c r="WXV1048288" s="3532"/>
      <c r="WXW1048288" s="3532"/>
      <c r="WXX1048288" s="3532"/>
      <c r="WXY1048288" s="3532"/>
      <c r="WXZ1048288" s="3532"/>
      <c r="WYA1048288" s="3532"/>
      <c r="WYB1048288" s="3532"/>
      <c r="WYC1048288" s="3532"/>
      <c r="WYD1048288" s="3532"/>
      <c r="WYE1048288" s="3532"/>
      <c r="WYF1048288" s="3532"/>
      <c r="WYG1048288" s="3532"/>
      <c r="WYH1048288" s="3532"/>
      <c r="WYI1048288" s="3532"/>
      <c r="WYJ1048288" s="3532"/>
      <c r="WYK1048288" s="3532"/>
      <c r="WYL1048288" s="3532"/>
      <c r="WYM1048288" s="3532"/>
      <c r="WYN1048288" s="3532"/>
      <c r="WYO1048288" s="3532"/>
      <c r="WYP1048288" s="3532"/>
      <c r="WYQ1048288" s="3532"/>
      <c r="WYR1048288" s="3532"/>
      <c r="WYS1048288" s="3532"/>
      <c r="WYT1048288" s="3532"/>
      <c r="WYU1048288" s="3532"/>
      <c r="WYV1048288" s="3532"/>
      <c r="WYW1048288" s="3532"/>
      <c r="WYX1048288" s="3532"/>
      <c r="WYY1048288" s="3532"/>
      <c r="WYZ1048288" s="3532"/>
      <c r="WZA1048288" s="3532"/>
      <c r="WZB1048288" s="3532"/>
      <c r="WZC1048288" s="3532"/>
      <c r="WZD1048288" s="3532"/>
      <c r="WZE1048288" s="3532"/>
      <c r="WZF1048288" s="3532"/>
      <c r="WZG1048288" s="3532"/>
      <c r="WZH1048288" s="3532"/>
      <c r="WZI1048288" s="3532"/>
      <c r="WZJ1048288" s="3532"/>
      <c r="WZK1048288" s="3532"/>
      <c r="WZL1048288" s="3532"/>
      <c r="WZM1048288" s="3532"/>
      <c r="WZN1048288" s="3532"/>
      <c r="WZO1048288" s="3532"/>
      <c r="WZP1048288" s="3532"/>
      <c r="WZQ1048288" s="3532"/>
      <c r="WZR1048288" s="3532"/>
      <c r="WZS1048288" s="3532"/>
      <c r="WZT1048288" s="3532"/>
      <c r="WZU1048288" s="3532"/>
      <c r="WZV1048288" s="3532"/>
      <c r="WZW1048288" s="3532"/>
      <c r="WZX1048288" s="3532"/>
      <c r="WZY1048288" s="3532"/>
      <c r="WZZ1048288" s="3532"/>
      <c r="XAA1048288" s="3532"/>
      <c r="XAB1048288" s="3532"/>
      <c r="XAC1048288" s="3532"/>
      <c r="XAD1048288" s="3532"/>
      <c r="XAE1048288" s="3532"/>
      <c r="XAF1048288" s="3532"/>
      <c r="XAG1048288" s="3532"/>
      <c r="XAH1048288" s="3532"/>
      <c r="XAI1048288" s="3532"/>
      <c r="XAJ1048288" s="3532"/>
      <c r="XAK1048288" s="3532"/>
      <c r="XAL1048288" s="3532"/>
      <c r="XAM1048288" s="3532"/>
      <c r="XAN1048288" s="3532"/>
      <c r="XAO1048288" s="3532"/>
      <c r="XAP1048288" s="3532"/>
      <c r="XAQ1048288" s="3532"/>
      <c r="XAR1048288" s="3532"/>
      <c r="XAS1048288" s="3532"/>
      <c r="XAT1048288" s="3532"/>
      <c r="XAU1048288" s="3532"/>
      <c r="XAV1048288" s="3532"/>
      <c r="XAW1048288" s="3532"/>
      <c r="XAX1048288" s="3532"/>
      <c r="XAY1048288" s="3532"/>
      <c r="XAZ1048288" s="3532"/>
      <c r="XBA1048288" s="3532"/>
      <c r="XBB1048288" s="3532"/>
      <c r="XBC1048288" s="3532"/>
      <c r="XBD1048288" s="3532"/>
      <c r="XBE1048288" s="3532"/>
      <c r="XBF1048288" s="3532"/>
      <c r="XBG1048288" s="3532"/>
      <c r="XBH1048288" s="3532"/>
      <c r="XBI1048288" s="3532"/>
      <c r="XBJ1048288" s="3532"/>
      <c r="XBK1048288" s="3532"/>
      <c r="XBL1048288" s="3532"/>
      <c r="XBM1048288" s="3532"/>
      <c r="XBN1048288" s="3532"/>
      <c r="XBO1048288" s="3532"/>
      <c r="XBP1048288" s="3532"/>
      <c r="XBQ1048288" s="3532"/>
      <c r="XBR1048288" s="3532"/>
      <c r="XBS1048288" s="3532"/>
      <c r="XBT1048288" s="3532"/>
      <c r="XBU1048288" s="3532"/>
      <c r="XBV1048288" s="3532"/>
      <c r="XBW1048288" s="3532"/>
      <c r="XBX1048288" s="3532"/>
      <c r="XBY1048288" s="3532"/>
      <c r="XBZ1048288" s="3532"/>
      <c r="XCA1048288" s="3532"/>
      <c r="XCB1048288" s="3532"/>
      <c r="XCC1048288" s="3532"/>
      <c r="XCD1048288" s="3532"/>
      <c r="XCE1048288" s="3532"/>
      <c r="XCF1048288" s="3532"/>
      <c r="XCG1048288" s="3532"/>
      <c r="XCH1048288" s="3532"/>
      <c r="XCI1048288" s="3532"/>
      <c r="XCJ1048288" s="3532"/>
      <c r="XCK1048288" s="3532"/>
      <c r="XCL1048288" s="3532"/>
      <c r="XCM1048288" s="3532"/>
      <c r="XCN1048288" s="3532"/>
      <c r="XCO1048288" s="3532"/>
      <c r="XCP1048288" s="3532"/>
      <c r="XCQ1048288" s="3532"/>
      <c r="XCR1048288" s="3532"/>
    </row>
    <row r="1048289" s="3532" customFormat="1" ht="13.5"/>
    <row r="1048290" s="3532" customFormat="1" ht="13.5"/>
    <row r="1048291" s="3532" customFormat="1" ht="13.5"/>
    <row r="1048292" s="3532" customFormat="1" ht="13.5"/>
    <row r="1048293" s="3532" customFormat="1" ht="13.5"/>
    <row r="1048294" s="3532" customFormat="1" ht="13.5"/>
    <row r="1048295" s="3532" customFormat="1" ht="13.5"/>
    <row r="1048296" s="3532" customFormat="1" ht="13.5"/>
    <row r="1048297" s="3532" customFormat="1" ht="13.5"/>
    <row r="1048298" s="3532" customFormat="1" ht="13.5"/>
    <row r="1048299" s="3532" customFormat="1" ht="13.5"/>
    <row r="1048300" s="3532" customFormat="1" ht="13.5"/>
    <row r="1048301" s="3532" customFormat="1" ht="13.5"/>
    <row r="1048302" s="3532" customFormat="1" ht="13.5"/>
    <row r="1048303" s="3532" customFormat="1" ht="13.5"/>
    <row r="1048304" s="3532" customFormat="1" ht="13.5"/>
    <row r="1048305" s="3532" customFormat="1" ht="13.5"/>
    <row r="1048306" s="3532" customFormat="1" ht="13.5"/>
    <row r="1048307" s="3532" customFormat="1" ht="13.5"/>
    <row r="1048308" s="3532" customFormat="1" ht="13.5"/>
    <row r="1048309" s="3532" customFormat="1" ht="13.5"/>
    <row r="1048310" s="3532" customFormat="1" ht="13.5"/>
    <row r="1048311" s="3532" customFormat="1" ht="13.5"/>
    <row r="1048312" s="3532" customFormat="1" ht="13.5"/>
    <row r="1048313" s="3532" customFormat="1" ht="13.5"/>
    <row r="1048314" s="3532" customFormat="1" ht="13.5"/>
    <row r="1048315" s="3532" customFormat="1" ht="13.5"/>
    <row r="1048316" s="3532" customFormat="1" ht="13.5"/>
    <row r="1048317" s="3532" customFormat="1" ht="13.5"/>
    <row r="1048318" s="3532" customFormat="1" ht="13.5"/>
    <row r="1048319" s="3532" customFormat="1" ht="13.5"/>
    <row r="1048320" s="3532" customFormat="1" ht="13.5"/>
    <row r="1048321" s="3532" customFormat="1" ht="13.5"/>
    <row r="1048322" s="3532" customFormat="1" ht="13.5"/>
    <row r="1048323" s="3532" customFormat="1" ht="13.5"/>
    <row r="1048324" s="3532" customFormat="1" ht="13.5"/>
    <row r="1048325" s="3532" customFormat="1" ht="13.5"/>
    <row r="1048326" s="3532" customFormat="1" ht="13.5"/>
    <row r="1048327" s="3532" customFormat="1" ht="13.5"/>
    <row r="1048328" s="3532" customFormat="1" ht="13.5"/>
    <row r="1048329" s="3532" customFormat="1" ht="13.5"/>
    <row r="1048330" s="3532" customFormat="1" ht="13.5"/>
    <row r="1048331" s="3532" customFormat="1" ht="13.5"/>
    <row r="1048332" s="3532" customFormat="1" ht="13.5"/>
    <row r="1048333" s="3532" customFormat="1" ht="13.5"/>
    <row r="1048334" s="3532" customFormat="1" ht="13.5"/>
    <row r="1048335" s="3532" customFormat="1" ht="13.5"/>
    <row r="1048336" s="3532" customFormat="1" ht="13.5"/>
    <row r="1048337" s="3532" customFormat="1" ht="13.5"/>
    <row r="1048338" s="3532" customFormat="1" ht="13.5"/>
    <row r="1048339" s="3532" customFormat="1" ht="13.5"/>
    <row r="1048340" s="3532" customFormat="1" ht="13.5"/>
    <row r="1048341" s="3532" customFormat="1" ht="13.5"/>
    <row r="1048342" s="3532" customFormat="1" ht="13.5"/>
    <row r="1048343" s="3532" customFormat="1" ht="13.5"/>
    <row r="1048344" s="3532" customFormat="1" ht="13.5"/>
    <row r="1048345" s="3532" customFormat="1" ht="13.5"/>
    <row r="1048346" s="3532" customFormat="1" ht="13.5"/>
    <row r="1048347" s="3532" customFormat="1" ht="13.5"/>
    <row r="1048348" s="3532" customFormat="1" ht="13.5"/>
    <row r="1048349" s="3532" customFormat="1" ht="13.5"/>
    <row r="1048350" s="3532" customFormat="1" ht="13.5"/>
    <row r="1048351" s="3532" customFormat="1" ht="13.5"/>
    <row r="1048352" s="3532" customFormat="1" ht="13.5"/>
    <row r="1048353" s="3532" customFormat="1" ht="13.5"/>
    <row r="1048354" s="3532" customFormat="1" ht="13.5"/>
    <row r="1048355" s="3532" customFormat="1" ht="13.5"/>
    <row r="1048356" s="3532" customFormat="1" ht="13.5"/>
    <row r="1048357" s="3532" customFormat="1" ht="13.5"/>
    <row r="1048358" s="3532" customFormat="1" ht="13.5"/>
    <row r="1048359" s="3532" customFormat="1" ht="13.5"/>
    <row r="1048360" s="3532" customFormat="1" ht="13.5"/>
    <row r="1048361" s="3532" customFormat="1" ht="13.5"/>
    <row r="1048362" s="3532" customFormat="1" ht="13.5"/>
    <row r="1048363" s="3532" customFormat="1" ht="13.5"/>
    <row r="1048364" s="3532" customFormat="1" ht="13.5"/>
    <row r="1048365" s="3532" customFormat="1" ht="13.5"/>
    <row r="1048366" s="3532" customFormat="1" ht="13.5"/>
    <row r="1048367" s="3532" customFormat="1" ht="13.5"/>
    <row r="1048368" s="3532" customFormat="1" ht="13.5"/>
    <row r="1048369" s="3532" customFormat="1" ht="13.5"/>
    <row r="1048370" s="3532" customFormat="1" ht="13.5"/>
    <row r="1048371" s="3532" customFormat="1" ht="13.5"/>
    <row r="1048372" s="3532" customFormat="1" ht="13.5"/>
    <row r="1048373" s="3532" customFormat="1" ht="13.5"/>
    <row r="1048374" s="3532" customFormat="1" ht="13.5"/>
    <row r="1048375" s="3532" customFormat="1" ht="13.5"/>
    <row r="1048376" s="3532" customFormat="1" ht="13.5"/>
    <row r="1048377" s="3532" customFormat="1" ht="13.5"/>
    <row r="1048378" s="3532" customFormat="1" ht="13.5"/>
    <row r="1048379" s="3532" customFormat="1" ht="13.5"/>
    <row r="1048380" s="3532" customFormat="1" ht="13.5"/>
    <row r="1048381" s="3532" customFormat="1" ht="13.5"/>
    <row r="1048382" s="3532" customFormat="1" ht="13.5"/>
    <row r="1048383" s="3532" customFormat="1" ht="13.5"/>
    <row r="1048384" s="3532" customFormat="1" ht="13.5"/>
    <row r="1048385" s="3532" customFormat="1" ht="13.5"/>
    <row r="1048386" s="3532" customFormat="1" ht="13.5"/>
    <row r="1048387" s="3532" customFormat="1" ht="13.5"/>
    <row r="1048388" s="3532" customFormat="1" ht="13.5"/>
    <row r="1048389" s="3532" customFormat="1" ht="13.5"/>
    <row r="1048390" s="3532" customFormat="1" ht="13.5"/>
    <row r="1048391" s="3532" customFormat="1" ht="13.5"/>
    <row r="1048392" s="3532" customFormat="1" ht="13.5"/>
    <row r="1048393" s="3532" customFormat="1" ht="13.5"/>
    <row r="1048394" s="3532" customFormat="1" ht="13.5"/>
    <row r="1048395" s="3532" customFormat="1" ht="13.5"/>
    <row r="1048396" s="3532" customFormat="1" ht="13.5"/>
    <row r="1048397" s="3532" customFormat="1" ht="13.5"/>
    <row r="1048398" s="3532" customFormat="1" ht="13.5"/>
    <row r="1048399" s="3532" customFormat="1" ht="13.5"/>
    <row r="1048400" s="3532" customFormat="1" ht="13.5"/>
    <row r="1048401" s="3532" customFormat="1" ht="13.5"/>
    <row r="1048402" s="3532" customFormat="1" ht="13.5"/>
    <row r="1048403" s="3532" customFormat="1" ht="13.5"/>
    <row r="1048404" s="3532" customFormat="1" ht="13.5"/>
    <row r="1048405" s="3532" customFormat="1" ht="13.5"/>
    <row r="1048406" s="3532" customFormat="1" ht="13.5"/>
    <row r="1048407" s="3532" customFormat="1" ht="13.5"/>
    <row r="1048408" s="3532" customFormat="1" ht="13.5"/>
    <row r="1048409" s="3532" customFormat="1" ht="13.5"/>
    <row r="1048410" s="3532" customFormat="1" ht="13.5"/>
    <row r="1048411" s="3532" customFormat="1" ht="13.5"/>
    <row r="1048412" s="3532" customFormat="1" ht="13.5"/>
    <row r="1048413" s="3532" customFormat="1" ht="13.5"/>
    <row r="1048414" s="3532" customFormat="1" ht="13.5"/>
    <row r="1048415" s="3532" customFormat="1" ht="13.5"/>
    <row r="1048416" s="3532" customFormat="1" ht="13.5"/>
    <row r="1048417" s="3532" customFormat="1" ht="13.5"/>
    <row r="1048418" s="3532" customFormat="1" ht="13.5"/>
    <row r="1048419" s="3532" customFormat="1" ht="13.5"/>
    <row r="1048420" s="3532" customFormat="1" ht="13.5"/>
    <row r="1048421" s="3532" customFormat="1" ht="13.5"/>
    <row r="1048422" s="3532" customFormat="1" ht="13.5"/>
    <row r="1048423" s="3532" customFormat="1" ht="13.5"/>
    <row r="1048424" s="3532" customFormat="1" ht="13.5"/>
    <row r="1048425" s="3532" customFormat="1" ht="13.5"/>
    <row r="1048426" s="3532" customFormat="1" ht="13.5"/>
    <row r="1048427" s="3532" customFormat="1" ht="13.5"/>
    <row r="1048428" s="3532" customFormat="1" ht="13.5"/>
    <row r="1048429" s="3532" customFormat="1" ht="13.5"/>
    <row r="1048430" s="3532" customFormat="1" ht="13.5"/>
    <row r="1048431" s="3532" customFormat="1" ht="13.5"/>
    <row r="1048432" s="3532" customFormat="1" ht="13.5"/>
    <row r="1048433" s="3532" customFormat="1" ht="13.5"/>
    <row r="1048434" s="3532" customFormat="1" ht="13.5"/>
    <row r="1048435" s="3532" customFormat="1" ht="13.5"/>
    <row r="1048436" s="3532" customFormat="1" ht="13.5"/>
    <row r="1048437" s="3532" customFormat="1" ht="13.5"/>
    <row r="1048438" s="3532" customFormat="1" ht="13.5"/>
    <row r="1048439" s="3532" customFormat="1" ht="13.5"/>
    <row r="1048440" s="3532" customFormat="1" ht="13.5"/>
    <row r="1048441" s="3532" customFormat="1" ht="13.5"/>
    <row r="1048442" s="3532" customFormat="1" ht="13.5"/>
    <row r="1048443" s="3532" customFormat="1" ht="13.5"/>
    <row r="1048444" s="3532" customFormat="1" ht="13.5"/>
    <row r="1048445" s="3532" customFormat="1" ht="13.5"/>
    <row r="1048446" s="3532" customFormat="1" ht="13.5"/>
    <row r="1048447" s="3532" customFormat="1" ht="13.5"/>
    <row r="1048448" s="3532" customFormat="1" ht="13.5"/>
    <row r="1048449" s="3532" customFormat="1" ht="13.5"/>
    <row r="1048450" s="3532" customFormat="1" ht="13.5"/>
    <row r="1048451" s="3532" customFormat="1" ht="13.5"/>
    <row r="1048452" s="3532" customFormat="1" ht="13.5"/>
    <row r="1048453" s="3532" customFormat="1" ht="13.5"/>
    <row r="1048454" s="3532" customFormat="1" ht="13.5"/>
    <row r="1048455" s="3532" customFormat="1" ht="13.5"/>
    <row r="1048456" s="3532" customFormat="1" ht="13.5"/>
    <row r="1048457" s="3532" customFormat="1" ht="13.5"/>
    <row r="1048458" s="3532" customFormat="1" ht="13.5"/>
    <row r="1048459" s="3532" customFormat="1" ht="13.5"/>
    <row r="1048460" s="3532" customFormat="1" ht="13.5"/>
    <row r="1048461" s="3532" customFormat="1" ht="13.5"/>
    <row r="1048462" s="3532" customFormat="1" ht="13.5"/>
    <row r="1048463" s="3532" customFormat="1" ht="13.5"/>
    <row r="1048464" s="3532" customFormat="1" ht="13.5"/>
    <row r="1048465" s="3532" customFormat="1" ht="13.5"/>
    <row r="1048466" s="3532" customFormat="1" ht="13.5"/>
    <row r="1048467" s="3532" customFormat="1" ht="13.5"/>
    <row r="1048468" s="3532" customFormat="1" ht="13.5"/>
    <row r="1048469" s="3532" customFormat="1" ht="13.5"/>
    <row r="1048470" s="3532" customFormat="1" ht="13.5"/>
    <row r="1048471" s="3532" customFormat="1" ht="13.5"/>
    <row r="1048472" s="3532" customFormat="1" ht="13.5"/>
    <row r="1048473" s="3532" customFormat="1" ht="13.5"/>
    <row r="1048474" s="3532" customFormat="1" ht="13.5"/>
    <row r="1048475" s="3532" customFormat="1" ht="13.5"/>
    <row r="1048476" s="3532" customFormat="1" ht="13.5"/>
    <row r="1048477" s="3532" customFormat="1" ht="13.5"/>
    <row r="1048478" s="3532" customFormat="1" ht="13.5"/>
    <row r="1048479" s="3532" customFormat="1" ht="13.5"/>
    <row r="1048480" s="3532" customFormat="1" ht="13.5"/>
    <row r="1048481" s="3532" customFormat="1" ht="13.5"/>
    <row r="1048482" s="3532" customFormat="1" ht="13.5"/>
    <row r="1048483" s="3532" customFormat="1" ht="13.5"/>
    <row r="1048484" s="3532" customFormat="1" ht="13.5"/>
    <row r="1048485" s="3532" customFormat="1" ht="13.5"/>
    <row r="1048486" s="3532" customFormat="1" ht="13.5"/>
    <row r="1048487" s="3532" customFormat="1" ht="13.5"/>
    <row r="1048488" s="3532" customFormat="1" ht="13.5"/>
    <row r="1048489" s="3532" customFormat="1" ht="13.5"/>
    <row r="1048490" s="3532" customFormat="1" ht="13.5"/>
    <row r="1048491" s="3532" customFormat="1" ht="13.5"/>
    <row r="1048492" s="3532" customFormat="1" ht="13.5"/>
    <row r="1048493" s="3532" customFormat="1" ht="13.5"/>
    <row r="1048494" s="3532" customFormat="1" ht="13.5"/>
    <row r="1048495" s="3532" customFormat="1" ht="13.5"/>
    <row r="1048496" s="3532" customFormat="1" ht="13.5"/>
    <row r="1048497" s="3532" customFormat="1" ht="13.5"/>
    <row r="1048498" s="3532" customFormat="1" ht="13.5"/>
    <row r="1048499" s="3532" customFormat="1" ht="13.5"/>
    <row r="1048500" s="3532" customFormat="1" ht="13.5"/>
    <row r="1048501" s="3532" customFormat="1" ht="13.5"/>
    <row r="1048502" s="3532" customFormat="1" ht="13.5"/>
    <row r="1048503" s="3532" customFormat="1" ht="13.5"/>
    <row r="1048504" s="3532" customFormat="1" ht="13.5"/>
    <row r="1048505" s="3532" customFormat="1" ht="13.5"/>
    <row r="1048506" s="3532" customFormat="1" ht="13.5"/>
    <row r="1048507" s="3532" customFormat="1" ht="13.5"/>
    <row r="1048508" s="3532" customFormat="1" ht="13.5"/>
    <row r="1048509" s="3532" customFormat="1" ht="13.5"/>
    <row r="1048510" s="3532" customFormat="1" ht="13.5"/>
    <row r="1048511" s="3532" customFormat="1" ht="13.5"/>
    <row r="1048512" s="3532" customFormat="1" ht="13.5"/>
    <row r="1048513" s="3532" customFormat="1" ht="13.5"/>
    <row r="1048514" s="3532" customFormat="1" ht="13.5"/>
    <row r="1048515" s="3532" customFormat="1" ht="13.5"/>
    <row r="1048516" s="3532" customFormat="1" ht="13.5"/>
    <row r="1048517" s="3532" customFormat="1" ht="13.5"/>
    <row r="1048518" s="3532" customFormat="1" ht="13.5"/>
    <row r="1048519" s="3532" customFormat="1" ht="13.5"/>
    <row r="1048520" s="3532" customFormat="1" ht="13.5"/>
    <row r="1048521" s="3532" customFormat="1" ht="13.5"/>
    <row r="1048522" s="3532" customFormat="1" ht="13.5"/>
    <row r="1048523" s="3532" customFormat="1" ht="13.5"/>
    <row r="1048524" s="3532" customFormat="1" ht="13.5"/>
    <row r="1048525" s="3532" customFormat="1" ht="13.5"/>
    <row r="1048526" s="3532" customFormat="1" ht="13.5"/>
    <row r="1048527" s="3532" customFormat="1" ht="13.5"/>
    <row r="1048528" s="3532" customFormat="1" ht="13.5"/>
    <row r="1048529" s="3532" customFormat="1" ht="13.5"/>
    <row r="1048530" s="3532" customFormat="1" ht="13.5"/>
    <row r="1048531" s="3532" customFormat="1" ht="13.5"/>
    <row r="1048532" s="3532" customFormat="1" ht="13.5"/>
    <row r="1048533" s="3532" customFormat="1" ht="13.5"/>
    <row r="1048534" s="3532" customFormat="1" ht="13.5"/>
    <row r="1048535" s="3532" customFormat="1" ht="13.5"/>
    <row r="1048536" s="3532" customFormat="1" ht="13.5"/>
    <row r="1048537" s="3532" customFormat="1" ht="13.5"/>
    <row r="1048538" s="3532" customFormat="1" ht="13.5"/>
    <row r="1048539" s="3532" customFormat="1" ht="13.5"/>
    <row r="1048540" s="3532" customFormat="1" ht="13.5"/>
    <row r="1048541" s="3532" customFormat="1" ht="13.5"/>
    <row r="1048542" s="3532" customFormat="1" ht="13.5"/>
    <row r="1048543" s="3532" customFormat="1" ht="13.5"/>
    <row r="1048544" s="3532" customFormat="1" ht="13.5"/>
    <row r="1048545" s="3532" customFormat="1" ht="13.5"/>
    <row r="1048546" s="3532" customFormat="1" ht="13.5"/>
    <row r="1048547" s="3532" customFormat="1" ht="13.5"/>
    <row r="1048548" s="3532" customFormat="1" ht="13.5"/>
    <row r="1048549" s="3532" customFormat="1" ht="13.5"/>
    <row r="1048550" s="3532" customFormat="1" ht="13.5"/>
    <row r="1048551" s="3532" customFormat="1" ht="13.5"/>
    <row r="1048552" s="3532" customFormat="1" ht="13.5"/>
    <row r="1048553" s="3532" customFormat="1" ht="13.5"/>
    <row r="1048554" s="3532" customFormat="1" ht="13.5"/>
    <row r="1048555" s="3532" customFormat="1" ht="13.5"/>
    <row r="1048556" s="3532" customFormat="1" ht="13.5"/>
    <row r="1048557" s="3532" customFormat="1" ht="13.5"/>
    <row r="1048558" s="3532" customFormat="1" ht="13.5"/>
    <row r="1048559" s="3532" customFormat="1" ht="13.5"/>
    <row r="1048560" s="3532" customFormat="1" ht="13.5"/>
    <row r="1048561" s="3532" customFormat="1" ht="13.5"/>
    <row r="1048562" s="3532" customFormat="1" ht="13.5"/>
    <row r="1048563" s="3532" customFormat="1" ht="13.5"/>
    <row r="1048564" s="3532" customFormat="1" ht="13.5"/>
    <row r="1048565" s="3532" customFormat="1" ht="13.5"/>
    <row r="1048566" s="3532" customFormat="1" ht="13.5"/>
    <row r="1048567" s="3532" customFormat="1" ht="13.5"/>
    <row r="1048568" s="3532" customFormat="1" ht="13.5"/>
    <row r="1048569" s="3532" customFormat="1" ht="13.5"/>
    <row r="1048570" s="3532" customFormat="1" ht="13.5"/>
    <row r="1048571" s="3532" customFormat="1" ht="13.5"/>
    <row r="1048572" s="3532" customFormat="1" ht="13.5"/>
    <row r="1048573" s="3532" customFormat="1" ht="13.5"/>
    <row r="1048574" s="3532" customFormat="1" ht="13.5"/>
    <row r="1048575" s="3532" customFormat="1" ht="13.5"/>
  </sheetData>
  <mergeCells count="14">
    <mergeCell ref="D39:D42"/>
    <mergeCell ref="D61:D62"/>
    <mergeCell ref="D82:D83"/>
    <mergeCell ref="D10:D11"/>
    <mergeCell ref="D13:D14"/>
    <mergeCell ref="D16:D18"/>
    <mergeCell ref="D19:D20"/>
    <mergeCell ref="D23:D25"/>
    <mergeCell ref="D27:D28"/>
    <mergeCell ref="D1:F1"/>
    <mergeCell ref="A1:A2"/>
    <mergeCell ref="B1:B2"/>
    <mergeCell ref="C1:C2"/>
    <mergeCell ref="D3:D9"/>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172</vt:i4>
      </vt:variant>
    </vt:vector>
  </HeadingPairs>
  <TitlesOfParts>
    <vt:vector size="230"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2024-08-27T07:12:35Z</dcterms:modified>
</cp:coreProperties>
</file>